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omments2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24226"/>
  <mc:AlternateContent xmlns:mc="http://schemas.openxmlformats.org/markup-compatibility/2006">
    <mc:Choice Requires="x15">
      <x15ac:absPath xmlns:x15ac="http://schemas.microsoft.com/office/spreadsheetml/2010/11/ac" url="K:\T\T.K.S. TECHNOLOGIES PUBLIC COMPANY LIMITED - 1000840088\1564875 - 2024 Dec-FSA-T.K.S. Technologies\Working Folder\01_T.K.S. Technologies Pcl\Q3\SET file\"/>
    </mc:Choice>
  </mc:AlternateContent>
  <xr:revisionPtr revIDLastSave="0" documentId="13_ncr:1_{13DF7669-4DDB-4046-BD0C-80C446862A01}" xr6:coauthVersionLast="47" xr6:coauthVersionMax="47" xr10:uidLastSave="{00000000-0000-0000-0000-000000000000}"/>
  <bookViews>
    <workbookView xWindow="-108" yWindow="-108" windowWidth="23256" windowHeight="13896" tabRatio="819" firstSheet="1" activeTab="1" xr2:uid="{00000000-000D-0000-FFFF-FFFF00000000}"/>
  </bookViews>
  <sheets>
    <sheet name="BL (2)" sheetId="16" state="hidden" r:id="rId1"/>
    <sheet name="BL3-5" sheetId="1" r:id="rId2"/>
    <sheet name="EPS" sheetId="22" state="hidden" r:id="rId3"/>
    <sheet name="PL6-7" sheetId="8" r:id="rId4"/>
    <sheet name="PL8-9 Q224" sheetId="29" state="hidden" r:id="rId5"/>
    <sheet name="PL8-9" sheetId="27" r:id="rId6"/>
    <sheet name="SH10" sheetId="24" r:id="rId7"/>
    <sheet name="SH11" sheetId="14" r:id="rId8"/>
    <sheet name="SH12" sheetId="12" r:id="rId9"/>
    <sheet name="BL6-9 (2)" sheetId="17" state="hidden" r:id="rId10"/>
    <sheet name="SH13" sheetId="26" r:id="rId11"/>
    <sheet name="CF14-16" sheetId="21" r:id="rId12"/>
    <sheet name="PL6-7 Q1'24" sheetId="28" state="hidden" r:id="rId13"/>
    <sheet name="PL6-9 Q2'23" sheetId="23" state="hidden" r:id="rId14"/>
    <sheet name="งบกระแสเงินสด " sheetId="18" state="hidden" r:id="rId15"/>
  </sheets>
  <externalReferences>
    <externalReference r:id="rId16"/>
  </externalReferences>
  <definedNames>
    <definedName name="_xlnm.Print_Area" localSheetId="0">'BL (2)'!$A$1:$J$84</definedName>
    <definedName name="_xlnm.Print_Area" localSheetId="1">'BL3-5'!$A$1:$J$96</definedName>
    <definedName name="_xlnm.Print_Area" localSheetId="9">'BL6-9 (2)'!$A$1:$J$116</definedName>
    <definedName name="_xlnm.Print_Area" localSheetId="11">'CF14-16'!$A$1:$H$133</definedName>
    <definedName name="_xlnm.Print_Area" localSheetId="3">'PL6-7'!$A$1:$I$87</definedName>
    <definedName name="_xlnm.Print_Area" localSheetId="12">'PL6-7 Q1''24'!$A$1:$I$86</definedName>
    <definedName name="_xlnm.Print_Area" localSheetId="13">'PL6-9 Q2''23'!$A$1:$I$162</definedName>
    <definedName name="_xlnm.Print_Area" localSheetId="5">'PL8-9'!$A$1:$I$87</definedName>
    <definedName name="_xlnm.Print_Area" localSheetId="4">'PL8-9 Q224'!$A$1:$I$86</definedName>
    <definedName name="_xlnm.Print_Area" localSheetId="6">'SH10'!$A$1:$AB$31</definedName>
    <definedName name="_xlnm.Print_Area" localSheetId="7">'SH11'!$A$1:$AE$36</definedName>
    <definedName name="_xlnm.Print_Area" localSheetId="8">'SH12'!$A$1:$Y$38</definedName>
    <definedName name="_xlnm.Print_Area" localSheetId="10">'SH13'!$A$1:$AB$30</definedName>
    <definedName name="_xlnm.Print_Area" localSheetId="14">'งบกระแสเงินสด '!$A$1:$K$79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7" i="27" l="1"/>
  <c r="G27" i="27"/>
  <c r="D21" i="1"/>
  <c r="H21" i="1"/>
  <c r="G86" i="8"/>
  <c r="F17" i="21"/>
  <c r="H59" i="1"/>
  <c r="D122" i="21" l="1"/>
  <c r="G14" i="27" l="1"/>
  <c r="C65" i="27" l="1"/>
  <c r="C40" i="27"/>
  <c r="C18" i="27" l="1"/>
  <c r="C10" i="27"/>
  <c r="C83" i="27" l="1"/>
  <c r="C78" i="27"/>
  <c r="G26" i="27" l="1"/>
  <c r="H22" i="1"/>
  <c r="B13" i="21" l="1"/>
  <c r="C20" i="27"/>
  <c r="D25" i="1"/>
  <c r="D17" i="1"/>
  <c r="D55" i="1"/>
  <c r="B63" i="21"/>
  <c r="D17" i="21" l="1"/>
  <c r="D15" i="1" l="1"/>
  <c r="D23" i="1"/>
  <c r="B94" i="21"/>
  <c r="B43" i="21"/>
  <c r="D133" i="21"/>
  <c r="F43" i="21"/>
  <c r="F16" i="21"/>
  <c r="B78" i="21"/>
  <c r="B24" i="21"/>
  <c r="B22" i="21"/>
  <c r="B12" i="21" l="1"/>
  <c r="B11" i="21"/>
  <c r="D47" i="1"/>
  <c r="D12" i="1"/>
  <c r="F22" i="21"/>
  <c r="F21" i="21"/>
  <c r="F12" i="21"/>
  <c r="F11" i="21"/>
  <c r="C14" i="8"/>
  <c r="Q19" i="14" l="1"/>
  <c r="D80" i="1" l="1"/>
  <c r="G20" i="27"/>
  <c r="G78" i="8" l="1"/>
  <c r="G11" i="8"/>
  <c r="G12" i="8"/>
  <c r="G14" i="8"/>
  <c r="G40" i="8" l="1"/>
  <c r="G28" i="8"/>
  <c r="G19" i="8"/>
  <c r="G20" i="8"/>
  <c r="G21" i="8"/>
  <c r="G18" i="8"/>
  <c r="C78" i="8"/>
  <c r="C67" i="8"/>
  <c r="C65" i="8"/>
  <c r="C63" i="8"/>
  <c r="C56" i="8"/>
  <c r="C29" i="8"/>
  <c r="C26" i="8"/>
  <c r="C28" i="8"/>
  <c r="G83" i="8"/>
  <c r="G67" i="8"/>
  <c r="G65" i="8"/>
  <c r="G63" i="8"/>
  <c r="G56" i="8"/>
  <c r="C21" i="8"/>
  <c r="C20" i="8"/>
  <c r="C19" i="8"/>
  <c r="C18" i="8"/>
  <c r="C82" i="29"/>
  <c r="C83" i="8" s="1"/>
  <c r="G70" i="29"/>
  <c r="I68" i="29"/>
  <c r="G68" i="29"/>
  <c r="E68" i="29"/>
  <c r="C68" i="29"/>
  <c r="I43" i="29"/>
  <c r="I70" i="29" s="1"/>
  <c r="G43" i="29"/>
  <c r="E43" i="29"/>
  <c r="C39" i="29"/>
  <c r="C43" i="29" s="1"/>
  <c r="C70" i="29" s="1"/>
  <c r="G37" i="29"/>
  <c r="C37" i="29"/>
  <c r="G31" i="29"/>
  <c r="G32" i="8" s="1"/>
  <c r="C31" i="29"/>
  <c r="C32" i="8" s="1"/>
  <c r="G28" i="29"/>
  <c r="G29" i="8" s="1"/>
  <c r="C27" i="29"/>
  <c r="G26" i="29"/>
  <c r="G27" i="8" s="1"/>
  <c r="C26" i="29"/>
  <c r="C27" i="8" s="1"/>
  <c r="G25" i="29"/>
  <c r="G26" i="8" s="1"/>
  <c r="G24" i="29"/>
  <c r="G25" i="8" s="1"/>
  <c r="C24" i="29"/>
  <c r="C25" i="8" s="1"/>
  <c r="I21" i="29"/>
  <c r="G21" i="29"/>
  <c r="E21" i="29"/>
  <c r="C21" i="29"/>
  <c r="I14" i="29"/>
  <c r="I23" i="29" s="1"/>
  <c r="I30" i="29" s="1"/>
  <c r="I33" i="29" s="1"/>
  <c r="G14" i="29"/>
  <c r="G23" i="29" s="1"/>
  <c r="E14" i="29"/>
  <c r="E23" i="29" s="1"/>
  <c r="E30" i="29" s="1"/>
  <c r="E33" i="29" s="1"/>
  <c r="C13" i="29"/>
  <c r="G10" i="29"/>
  <c r="G10" i="8" s="1"/>
  <c r="C10" i="29"/>
  <c r="C14" i="29" s="1"/>
  <c r="C23" i="29" s="1"/>
  <c r="C30" i="29" s="1"/>
  <c r="C33" i="29" s="1"/>
  <c r="G30" i="29" l="1"/>
  <c r="G33" i="29" s="1"/>
  <c r="E70" i="29"/>
  <c r="C10" i="8"/>
  <c r="C40" i="8"/>
  <c r="I72" i="29"/>
  <c r="I83" i="29" s="1"/>
  <c r="I78" i="29"/>
  <c r="C72" i="29"/>
  <c r="C83" i="29" s="1"/>
  <c r="C81" i="29" s="1"/>
  <c r="C78" i="29"/>
  <c r="C76" i="29" s="1"/>
  <c r="G78" i="29"/>
  <c r="G76" i="29" s="1"/>
  <c r="G72" i="29"/>
  <c r="G83" i="29" s="1"/>
  <c r="G81" i="29" s="1"/>
  <c r="E78" i="29"/>
  <c r="E72" i="29"/>
  <c r="E83" i="29" s="1"/>
  <c r="P18" i="26" l="1"/>
  <c r="R18" i="26" s="1"/>
  <c r="V24" i="26"/>
  <c r="B102" i="21" l="1"/>
  <c r="H102" i="21"/>
  <c r="F102" i="21"/>
  <c r="D102" i="21"/>
  <c r="B82" i="21"/>
  <c r="D82" i="21"/>
  <c r="F82" i="21"/>
  <c r="H82" i="21"/>
  <c r="D73" i="21"/>
  <c r="D134" i="21" s="1"/>
  <c r="D71" i="21"/>
  <c r="B109" i="21" l="1"/>
  <c r="F109" i="21"/>
  <c r="W36" i="12"/>
  <c r="S32" i="12"/>
  <c r="Q32" i="12"/>
  <c r="Q34" i="14"/>
  <c r="Y34" i="14"/>
  <c r="P25" i="24"/>
  <c r="Z24" i="24"/>
  <c r="V14" i="24"/>
  <c r="E86" i="27"/>
  <c r="I86" i="27"/>
  <c r="E86" i="8"/>
  <c r="I86" i="8"/>
  <c r="AA34" i="14" l="1"/>
  <c r="AE34" i="14" s="1"/>
  <c r="Z28" i="26"/>
  <c r="R28" i="26"/>
  <c r="E97" i="1" l="1"/>
  <c r="G97" i="1"/>
  <c r="I97" i="1"/>
  <c r="H133" i="21" l="1"/>
  <c r="F133" i="21"/>
  <c r="B133" i="21" l="1"/>
  <c r="B134" i="21" s="1"/>
  <c r="Y25" i="14" l="1"/>
  <c r="U25" i="14"/>
  <c r="S25" i="14"/>
  <c r="O25" i="14"/>
  <c r="G25" i="14"/>
  <c r="M25" i="14"/>
  <c r="K25" i="14"/>
  <c r="G68" i="28" l="1"/>
  <c r="G70" i="28" s="1"/>
  <c r="G66" i="28"/>
  <c r="C66" i="28"/>
  <c r="C64" i="28"/>
  <c r="G62" i="28"/>
  <c r="G55" i="28"/>
  <c r="C55" i="28" a="1"/>
  <c r="C55" i="28" s="1"/>
  <c r="C68" i="28" s="1"/>
  <c r="G43" i="28"/>
  <c r="C39" i="28"/>
  <c r="C43" i="28" s="1"/>
  <c r="C70" i="28" s="1"/>
  <c r="G37" i="28"/>
  <c r="C37" i="28"/>
  <c r="G31" i="28"/>
  <c r="C31" i="28"/>
  <c r="G27" i="28"/>
  <c r="C27" i="28"/>
  <c r="G26" i="28"/>
  <c r="G25" i="28"/>
  <c r="C25" i="28"/>
  <c r="G21" i="28"/>
  <c r="C21" i="28"/>
  <c r="G20" i="28"/>
  <c r="C20" i="28"/>
  <c r="G19" i="28"/>
  <c r="C19" i="28"/>
  <c r="G18" i="28"/>
  <c r="G22" i="28" s="1"/>
  <c r="C18" i="28"/>
  <c r="C22" i="28" s="1"/>
  <c r="G14" i="28"/>
  <c r="C14" i="28"/>
  <c r="C15" i="28" s="1"/>
  <c r="G10" i="28"/>
  <c r="G15" i="28" s="1"/>
  <c r="C10" i="28"/>
  <c r="G24" i="28" l="1"/>
  <c r="G30" i="28" s="1"/>
  <c r="G33" i="28" s="1"/>
  <c r="C24" i="28"/>
  <c r="C30" i="28" s="1"/>
  <c r="C33" i="28" s="1"/>
  <c r="C78" i="28" l="1"/>
  <c r="C72" i="28"/>
  <c r="C83" i="28" s="1"/>
  <c r="C82" i="28" s="1"/>
  <c r="G76" i="28"/>
  <c r="G72" i="28"/>
  <c r="G83" i="28" s="1"/>
  <c r="G81" i="28" s="1"/>
  <c r="C81" i="28" s="1"/>
  <c r="G85" i="28" l="1"/>
  <c r="C76" i="28"/>
  <c r="C85" i="28" s="1"/>
  <c r="G78" i="28"/>
  <c r="AA23" i="14"/>
  <c r="AE23" i="14" s="1"/>
  <c r="C77" i="28" l="1"/>
  <c r="AE24" i="14"/>
  <c r="AC25" i="14" l="1"/>
  <c r="AE25" i="14"/>
  <c r="AA25" i="14"/>
  <c r="Q25" i="14"/>
  <c r="I25" i="14"/>
  <c r="E25" i="14"/>
  <c r="O32" i="14"/>
  <c r="M32" i="14"/>
  <c r="K32" i="14"/>
  <c r="I32" i="14"/>
  <c r="G32" i="14"/>
  <c r="E32" i="14"/>
  <c r="AC30" i="14" l="1"/>
  <c r="AC31" i="14" s="1"/>
  <c r="S31" i="14" s="1"/>
  <c r="S32" i="14" l="1"/>
  <c r="T24" i="26"/>
  <c r="V24" i="24" l="1"/>
  <c r="V20" i="24"/>
  <c r="E84" i="8"/>
  <c r="I84" i="8"/>
  <c r="Y19" i="12" l="1"/>
  <c r="W28" i="12"/>
  <c r="U28" i="12"/>
  <c r="S28" i="12"/>
  <c r="Q28" i="12"/>
  <c r="M28" i="12"/>
  <c r="I28" i="12"/>
  <c r="G28" i="12"/>
  <c r="E28" i="12"/>
  <c r="O28" i="12"/>
  <c r="Y18" i="14"/>
  <c r="AC18" i="14" s="1"/>
  <c r="N24" i="24"/>
  <c r="X24" i="24" s="1"/>
  <c r="AB24" i="24" s="1"/>
  <c r="I44" i="27"/>
  <c r="U32" i="12" s="1"/>
  <c r="E44" i="27"/>
  <c r="R25" i="24" s="1"/>
  <c r="V25" i="24" s="1"/>
  <c r="X25" i="24" s="1"/>
  <c r="I69" i="27"/>
  <c r="E69" i="27"/>
  <c r="I22" i="27"/>
  <c r="E22" i="27"/>
  <c r="I15" i="27"/>
  <c r="E15" i="27"/>
  <c r="I69" i="8"/>
  <c r="E69" i="8"/>
  <c r="I22" i="8"/>
  <c r="G22" i="8"/>
  <c r="E22" i="8"/>
  <c r="I15" i="8"/>
  <c r="E15" i="8"/>
  <c r="G44" i="8"/>
  <c r="I44" i="8"/>
  <c r="E44" i="8"/>
  <c r="G69" i="27"/>
  <c r="C69" i="27"/>
  <c r="G44" i="27"/>
  <c r="X24" i="26" s="1"/>
  <c r="C44" i="27"/>
  <c r="U31" i="14" s="1"/>
  <c r="G38" i="27"/>
  <c r="C38" i="27"/>
  <c r="G22" i="27"/>
  <c r="C22" i="27"/>
  <c r="G15" i="27"/>
  <c r="C15" i="27"/>
  <c r="E71" i="27" l="1"/>
  <c r="I24" i="27"/>
  <c r="I31" i="27" s="1"/>
  <c r="I34" i="27" s="1"/>
  <c r="O31" i="12" s="1"/>
  <c r="I71" i="8"/>
  <c r="E24" i="27"/>
  <c r="E31" i="27" s="1"/>
  <c r="E34" i="27" s="1"/>
  <c r="E79" i="27" s="1"/>
  <c r="D9" i="21" s="1"/>
  <c r="D40" i="21" s="1"/>
  <c r="U32" i="14"/>
  <c r="Y31" i="14"/>
  <c r="AA31" i="14" s="1"/>
  <c r="AE31" i="14" s="1"/>
  <c r="C24" i="27"/>
  <c r="C31" i="27" s="1"/>
  <c r="G71" i="27"/>
  <c r="G24" i="27"/>
  <c r="G31" i="27" s="1"/>
  <c r="G34" i="27" s="1"/>
  <c r="G79" i="27" s="1"/>
  <c r="G77" i="27" s="1"/>
  <c r="G77" i="8" s="1"/>
  <c r="Y28" i="12"/>
  <c r="I71" i="27"/>
  <c r="I73" i="27" s="1"/>
  <c r="I84" i="27" s="1"/>
  <c r="C71" i="27"/>
  <c r="E71" i="8"/>
  <c r="I24" i="8"/>
  <c r="I31" i="8" s="1"/>
  <c r="I34" i="8" s="1"/>
  <c r="I73" i="8" s="1"/>
  <c r="E24" i="8"/>
  <c r="E31" i="8" s="1"/>
  <c r="E34" i="8" s="1"/>
  <c r="E79" i="8" s="1"/>
  <c r="R23" i="26" l="1"/>
  <c r="AF31" i="14"/>
  <c r="I79" i="27"/>
  <c r="H9" i="21" s="1"/>
  <c r="C34" i="27"/>
  <c r="C73" i="27" s="1"/>
  <c r="C84" i="27" s="1"/>
  <c r="C82" i="27" s="1"/>
  <c r="E73" i="27"/>
  <c r="E84" i="27" s="1"/>
  <c r="F9" i="21"/>
  <c r="F40" i="21" s="1"/>
  <c r="F50" i="21" s="1"/>
  <c r="F53" i="21" s="1"/>
  <c r="F105" i="21" s="1"/>
  <c r="E73" i="8"/>
  <c r="I79" i="8"/>
  <c r="G73" i="27"/>
  <c r="L19" i="24"/>
  <c r="G84" i="27" l="1"/>
  <c r="G82" i="27"/>
  <c r="G82" i="8" s="1"/>
  <c r="C82" i="8"/>
  <c r="C84" i="8" s="1"/>
  <c r="C79" i="27"/>
  <c r="C77" i="27" s="1"/>
  <c r="Q30" i="14" s="1"/>
  <c r="AC32" i="14"/>
  <c r="J30" i="1"/>
  <c r="J21" i="1"/>
  <c r="G84" i="8" l="1"/>
  <c r="B9" i="21"/>
  <c r="B40" i="21" s="1"/>
  <c r="C77" i="8"/>
  <c r="Q32" i="14"/>
  <c r="Z19" i="26"/>
  <c r="Z18" i="26"/>
  <c r="Y30" i="14"/>
  <c r="AA30" i="14" s="1"/>
  <c r="AE30" i="14" s="1"/>
  <c r="AF30" i="14" s="1"/>
  <c r="Y19" i="14" l="1"/>
  <c r="AA19" i="14" s="1"/>
  <c r="AE19" i="14" s="1"/>
  <c r="Q18" i="14" l="1"/>
  <c r="G20" i="14"/>
  <c r="G27" i="14" s="1"/>
  <c r="G36" i="14" s="1"/>
  <c r="D84" i="1" s="1"/>
  <c r="O18" i="14" l="1"/>
  <c r="AA18" i="14" s="1"/>
  <c r="AE18" i="14" s="1"/>
  <c r="AE20" i="14" s="1"/>
  <c r="AE27" i="14" s="1"/>
  <c r="Z23" i="26"/>
  <c r="Z20" i="26"/>
  <c r="R20" i="26"/>
  <c r="P25" i="26"/>
  <c r="F25" i="26"/>
  <c r="M30" i="26"/>
  <c r="AB28" i="26"/>
  <c r="N25" i="26"/>
  <c r="L25" i="26"/>
  <c r="K25" i="26"/>
  <c r="K30" i="26" s="1"/>
  <c r="J25" i="26"/>
  <c r="H25" i="26"/>
  <c r="D25" i="26"/>
  <c r="V25" i="26"/>
  <c r="T25" i="26"/>
  <c r="T30" i="26" s="1"/>
  <c r="X20" i="26"/>
  <c r="V20" i="26"/>
  <c r="T20" i="26"/>
  <c r="N20" i="26"/>
  <c r="L20" i="26"/>
  <c r="J20" i="26"/>
  <c r="H20" i="26"/>
  <c r="D20" i="26"/>
  <c r="AB19" i="26"/>
  <c r="Z14" i="26"/>
  <c r="R14" i="26"/>
  <c r="N14" i="26"/>
  <c r="J14" i="26"/>
  <c r="H14" i="26"/>
  <c r="D14" i="26"/>
  <c r="L21" i="24"/>
  <c r="L26" i="24"/>
  <c r="O20" i="14" l="1"/>
  <c r="O27" i="14" s="1"/>
  <c r="O36" i="14" s="1"/>
  <c r="D89" i="1" s="1"/>
  <c r="L30" i="24"/>
  <c r="H30" i="26"/>
  <c r="H85" i="1" s="1"/>
  <c r="N30" i="26"/>
  <c r="H88" i="1" s="1"/>
  <c r="F20" i="26"/>
  <c r="F30" i="26" s="1"/>
  <c r="H84" i="1" s="1"/>
  <c r="J30" i="26"/>
  <c r="H86" i="1" s="1"/>
  <c r="AB14" i="26"/>
  <c r="L30" i="26"/>
  <c r="V30" i="26"/>
  <c r="D30" i="26"/>
  <c r="H83" i="1" s="1"/>
  <c r="AB18" i="26" l="1"/>
  <c r="AB20" i="26" s="1"/>
  <c r="P20" i="26"/>
  <c r="P30" i="26" s="1"/>
  <c r="H89" i="1" s="1"/>
  <c r="W32" i="12" l="1"/>
  <c r="V28" i="24" l="1"/>
  <c r="X28" i="24"/>
  <c r="AB28" i="24" s="1"/>
  <c r="AB25" i="24" l="1"/>
  <c r="C44" i="8"/>
  <c r="Z24" i="26" l="1"/>
  <c r="AB24" i="26"/>
  <c r="X25" i="26"/>
  <c r="F63" i="1"/>
  <c r="F54" i="1"/>
  <c r="F93" i="1"/>
  <c r="F90" i="1"/>
  <c r="Y31" i="12"/>
  <c r="X30" i="26" l="1"/>
  <c r="Z25" i="26"/>
  <c r="Z30" i="26" s="1"/>
  <c r="H91" i="1" s="1"/>
  <c r="W33" i="12"/>
  <c r="U33" i="12"/>
  <c r="S33" i="12"/>
  <c r="S38" i="12" s="1"/>
  <c r="Q33" i="12"/>
  <c r="Q38" i="12" s="1"/>
  <c r="O33" i="12"/>
  <c r="E33" i="12"/>
  <c r="Y36" i="12"/>
  <c r="Y32" i="12"/>
  <c r="Y14" i="12"/>
  <c r="X20" i="24"/>
  <c r="AB20" i="24" s="1"/>
  <c r="Y33" i="12" l="1"/>
  <c r="Y38" i="12" s="1"/>
  <c r="N26" i="24"/>
  <c r="J31" i="1"/>
  <c r="F31" i="1"/>
  <c r="J17" i="1"/>
  <c r="J33" i="1" s="1"/>
  <c r="F17" i="1"/>
  <c r="H40" i="21" l="1"/>
  <c r="H50" i="21" s="1"/>
  <c r="H53" i="21" s="1"/>
  <c r="D50" i="21" l="1"/>
  <c r="D53" i="21" s="1"/>
  <c r="D105" i="21" s="1"/>
  <c r="W38" i="12"/>
  <c r="U38" i="12"/>
  <c r="O38" i="12"/>
  <c r="M38" i="12"/>
  <c r="I38" i="12"/>
  <c r="G38" i="12"/>
  <c r="E38" i="12"/>
  <c r="O51" i="24"/>
  <c r="T26" i="24"/>
  <c r="T30" i="24" s="1"/>
  <c r="R26" i="24"/>
  <c r="J26" i="24"/>
  <c r="H26" i="24"/>
  <c r="F26" i="24"/>
  <c r="C26" i="24"/>
  <c r="Z26" i="24"/>
  <c r="Z21" i="24"/>
  <c r="V21" i="24"/>
  <c r="R21" i="24"/>
  <c r="P21" i="24"/>
  <c r="N21" i="24"/>
  <c r="J21" i="24"/>
  <c r="H21" i="24"/>
  <c r="F21" i="24"/>
  <c r="C21" i="24"/>
  <c r="J30" i="24" l="1"/>
  <c r="C30" i="24"/>
  <c r="F30" i="24"/>
  <c r="H30" i="24"/>
  <c r="R30" i="24"/>
  <c r="N30" i="24"/>
  <c r="AB21" i="24"/>
  <c r="X21" i="24"/>
  <c r="V26" i="24"/>
  <c r="V30" i="24" s="1"/>
  <c r="Z30" i="24"/>
  <c r="X26" i="24"/>
  <c r="X14" i="24"/>
  <c r="P26" i="24"/>
  <c r="P30" i="24" s="1"/>
  <c r="C69" i="8"/>
  <c r="X30" i="24" l="1"/>
  <c r="AB14" i="24"/>
  <c r="AB26" i="24"/>
  <c r="I95" i="23"/>
  <c r="E95" i="23"/>
  <c r="G95" i="23"/>
  <c r="C95" i="23"/>
  <c r="AB30" i="24" l="1"/>
  <c r="C159" i="23" l="1"/>
  <c r="I155" i="23"/>
  <c r="I146" i="23"/>
  <c r="E146" i="23"/>
  <c r="G144" i="23"/>
  <c r="G146" i="23" s="1"/>
  <c r="C144" i="23"/>
  <c r="C135" i="23"/>
  <c r="I123" i="23"/>
  <c r="I148" i="23" s="1"/>
  <c r="G123" i="23"/>
  <c r="E123" i="23"/>
  <c r="E148" i="23" s="1"/>
  <c r="C123" i="23"/>
  <c r="I103" i="23"/>
  <c r="G103" i="23"/>
  <c r="E103" i="23"/>
  <c r="C103" i="23"/>
  <c r="I96" i="23"/>
  <c r="G96" i="23"/>
  <c r="E96" i="23"/>
  <c r="C96" i="23"/>
  <c r="C105" i="23" s="1"/>
  <c r="C110" i="23" s="1"/>
  <c r="C113" i="23" s="1"/>
  <c r="G81" i="23"/>
  <c r="C81" i="23"/>
  <c r="I74" i="23"/>
  <c r="G74" i="23"/>
  <c r="I64" i="23"/>
  <c r="G64" i="23"/>
  <c r="E64" i="23"/>
  <c r="C64" i="23"/>
  <c r="I40" i="23"/>
  <c r="I66" i="23" s="1"/>
  <c r="G40" i="23"/>
  <c r="G66" i="23" s="1"/>
  <c r="E40" i="23"/>
  <c r="E66" i="23" s="1"/>
  <c r="I34" i="23"/>
  <c r="G34" i="23"/>
  <c r="E34" i="23"/>
  <c r="C34" i="23"/>
  <c r="C40" i="23" s="1"/>
  <c r="C66" i="23" s="1"/>
  <c r="I20" i="23"/>
  <c r="G20" i="23"/>
  <c r="E20" i="23"/>
  <c r="C20" i="23"/>
  <c r="I13" i="23"/>
  <c r="G13" i="23"/>
  <c r="E13" i="23"/>
  <c r="C13" i="23"/>
  <c r="C22" i="23" l="1"/>
  <c r="C27" i="23" s="1"/>
  <c r="C30" i="23" s="1"/>
  <c r="E105" i="23"/>
  <c r="E110" i="23" s="1"/>
  <c r="E113" i="23" s="1"/>
  <c r="E22" i="23"/>
  <c r="E27" i="23" s="1"/>
  <c r="E30" i="23" s="1"/>
  <c r="E68" i="23" s="1"/>
  <c r="E79" i="23" s="1"/>
  <c r="G105" i="23"/>
  <c r="G110" i="23" s="1"/>
  <c r="G113" i="23" s="1"/>
  <c r="G153" i="23" s="1"/>
  <c r="G22" i="23"/>
  <c r="G27" i="23" s="1"/>
  <c r="G30" i="23" s="1"/>
  <c r="I105" i="23"/>
  <c r="I110" i="23" s="1"/>
  <c r="I113" i="23" s="1"/>
  <c r="I150" i="23" s="1"/>
  <c r="I160" i="23" s="1"/>
  <c r="I22" i="23"/>
  <c r="I27" i="23" s="1"/>
  <c r="I30" i="23" s="1"/>
  <c r="I68" i="23" s="1"/>
  <c r="I79" i="23" s="1"/>
  <c r="C146" i="23"/>
  <c r="C148" i="23" s="1"/>
  <c r="C150" i="23"/>
  <c r="C160" i="23" s="1"/>
  <c r="C158" i="23" s="1"/>
  <c r="C155" i="23"/>
  <c r="E150" i="23"/>
  <c r="E160" i="23" s="1"/>
  <c r="E155" i="23"/>
  <c r="C74" i="23"/>
  <c r="C68" i="23"/>
  <c r="C79" i="23" s="1"/>
  <c r="C78" i="23" s="1"/>
  <c r="E74" i="23"/>
  <c r="G148" i="23"/>
  <c r="G68" i="23"/>
  <c r="G79" i="23" s="1"/>
  <c r="G150" i="23" l="1"/>
  <c r="G160" i="23" s="1"/>
  <c r="G158" i="23" s="1"/>
  <c r="G162" i="23"/>
  <c r="G155" i="23"/>
  <c r="C153" i="23"/>
  <c r="C162" i="23" s="1"/>
  <c r="C154" i="23"/>
  <c r="H105" i="21" l="1"/>
  <c r="H108" i="21" s="1"/>
  <c r="H110" i="21" s="1"/>
  <c r="D108" i="21"/>
  <c r="D110" i="21" s="1"/>
  <c r="C22" i="8" l="1"/>
  <c r="D31" i="1" l="1"/>
  <c r="H31" i="1"/>
  <c r="AE14" i="14" l="1"/>
  <c r="J92" i="1" l="1"/>
  <c r="J94" i="1" s="1"/>
  <c r="AC14" i="26" s="1"/>
  <c r="F92" i="1"/>
  <c r="F94" i="1" s="1"/>
  <c r="J64" i="1"/>
  <c r="H64" i="1"/>
  <c r="F64" i="1"/>
  <c r="D64" i="1"/>
  <c r="J55" i="1"/>
  <c r="F55" i="1"/>
  <c r="F33" i="1"/>
  <c r="F66" i="1" l="1"/>
  <c r="F96" i="1" s="1"/>
  <c r="F97" i="1" s="1"/>
  <c r="J66" i="1"/>
  <c r="J96" i="1" s="1"/>
  <c r="J97" i="1" s="1"/>
  <c r="D66" i="1"/>
  <c r="J98" i="1" l="1"/>
  <c r="J99" i="1" s="1"/>
  <c r="F98" i="1"/>
  <c r="F99" i="1" s="1"/>
  <c r="AC20" i="14" l="1"/>
  <c r="AC27" i="14" s="1"/>
  <c r="AC36" i="14" s="1"/>
  <c r="D93" i="1" s="1"/>
  <c r="AA20" i="14"/>
  <c r="AA27" i="14" s="1"/>
  <c r="Y20" i="14"/>
  <c r="Y27" i="14" s="1"/>
  <c r="U20" i="14"/>
  <c r="U27" i="14" s="1"/>
  <c r="U36" i="14" s="1"/>
  <c r="S20" i="14"/>
  <c r="S27" i="14" s="1"/>
  <c r="S36" i="14" s="1"/>
  <c r="Q20" i="14"/>
  <c r="Q27" i="14" s="1"/>
  <c r="Q36" i="14" s="1"/>
  <c r="D90" i="1" s="1"/>
  <c r="M20" i="14"/>
  <c r="M27" i="14" s="1"/>
  <c r="M36" i="14" s="1"/>
  <c r="D88" i="1" s="1"/>
  <c r="K20" i="14"/>
  <c r="K27" i="14" s="1"/>
  <c r="K36" i="14" s="1"/>
  <c r="D86" i="1" s="1"/>
  <c r="I20" i="14"/>
  <c r="I27" i="14" s="1"/>
  <c r="I36" i="14" s="1"/>
  <c r="D85" i="1" s="1"/>
  <c r="E20" i="14"/>
  <c r="E27" i="14" s="1"/>
  <c r="E36" i="14" s="1"/>
  <c r="D83" i="1" s="1"/>
  <c r="G17" i="22" l="1"/>
  <c r="B13" i="22"/>
  <c r="F13" i="22" s="1"/>
  <c r="F12" i="22"/>
  <c r="E12" i="22"/>
  <c r="E13" i="22" s="1"/>
  <c r="G8" i="22"/>
  <c r="F4" i="22"/>
  <c r="F3" i="22"/>
  <c r="F5" i="22" s="1"/>
  <c r="E3" i="22"/>
  <c r="E4" i="22" s="1"/>
  <c r="E5" i="22" s="1"/>
  <c r="F14" i="22" l="1"/>
  <c r="E14" i="22"/>
  <c r="G13" i="22"/>
  <c r="G3" i="22"/>
  <c r="G5" i="22" s="1"/>
  <c r="G7" i="22" s="1"/>
  <c r="G4" i="22"/>
  <c r="G12" i="22"/>
  <c r="G14" i="22" s="1"/>
  <c r="G16" i="22" s="1"/>
  <c r="G18" i="22" s="1"/>
  <c r="G9" i="22" l="1"/>
  <c r="G15" i="8" l="1"/>
  <c r="G24" i="8" s="1"/>
  <c r="G31" i="8" s="1"/>
  <c r="C15" i="8"/>
  <c r="C38" i="8" l="1"/>
  <c r="G38" i="8"/>
  <c r="G69" i="8" l="1"/>
  <c r="R57" i="14"/>
  <c r="W32" i="14"/>
  <c r="W36" i="14" s="1"/>
  <c r="C71" i="8" l="1"/>
  <c r="G71" i="8" l="1"/>
  <c r="M48" i="21" l="1"/>
  <c r="M46" i="21"/>
  <c r="M47" i="21" s="1"/>
  <c r="K72" i="18" l="1"/>
  <c r="I72" i="18"/>
  <c r="E72" i="18"/>
  <c r="G72" i="18"/>
  <c r="K61" i="18"/>
  <c r="I61" i="18"/>
  <c r="G61" i="18"/>
  <c r="E61" i="18"/>
  <c r="K29" i="18"/>
  <c r="K40" i="18" s="1"/>
  <c r="K43" i="18" s="1"/>
  <c r="I29" i="18"/>
  <c r="I40" i="18" s="1"/>
  <c r="I43" i="18" s="1"/>
  <c r="G29" i="18"/>
  <c r="G40" i="18" s="1"/>
  <c r="G43" i="18" s="1"/>
  <c r="E29" i="18"/>
  <c r="E40" i="18" s="1"/>
  <c r="E43" i="18" s="1"/>
  <c r="K73" i="18" l="1"/>
  <c r="K75" i="18" s="1"/>
  <c r="K77" i="18" s="1"/>
  <c r="K92" i="18" s="1"/>
  <c r="E73" i="18"/>
  <c r="E75" i="18" s="1"/>
  <c r="E77" i="18" s="1"/>
  <c r="E91" i="18" s="1"/>
  <c r="G73" i="18"/>
  <c r="G75" i="18" s="1"/>
  <c r="G77" i="18" s="1"/>
  <c r="G92" i="18" s="1"/>
  <c r="I73" i="18"/>
  <c r="I75" i="18" s="1"/>
  <c r="I77" i="18" s="1"/>
  <c r="I91" i="18" s="1"/>
  <c r="H94" i="17" l="1"/>
  <c r="H35" i="17" s="1"/>
  <c r="H37" i="17" s="1"/>
  <c r="H86" i="17"/>
  <c r="F81" i="17"/>
  <c r="H80" i="17"/>
  <c r="H79" i="17"/>
  <c r="H78" i="17"/>
  <c r="H77" i="17"/>
  <c r="H76" i="17"/>
  <c r="F73" i="17"/>
  <c r="H70" i="17"/>
  <c r="H72" i="17"/>
  <c r="H71" i="17"/>
  <c r="H69" i="17"/>
  <c r="H68" i="17"/>
  <c r="H21" i="17"/>
  <c r="H20" i="17"/>
  <c r="H19" i="17"/>
  <c r="H18" i="17"/>
  <c r="H17" i="17"/>
  <c r="H13" i="17"/>
  <c r="H12" i="17"/>
  <c r="H11" i="17"/>
  <c r="H10" i="17"/>
  <c r="N114" i="17"/>
  <c r="L112" i="17"/>
  <c r="L114" i="17" s="1"/>
  <c r="L118" i="17" s="1"/>
  <c r="L107" i="17"/>
  <c r="L109" i="17" s="1"/>
  <c r="N96" i="17"/>
  <c r="L96" i="17"/>
  <c r="N78" i="17"/>
  <c r="N81" i="17" s="1"/>
  <c r="N73" i="17"/>
  <c r="N37" i="17"/>
  <c r="L37" i="17"/>
  <c r="L29" i="17"/>
  <c r="L48" i="17" s="1"/>
  <c r="L50" i="17" s="1"/>
  <c r="L22" i="17"/>
  <c r="N19" i="17"/>
  <c r="N22" i="17" s="1"/>
  <c r="N14" i="17"/>
  <c r="L14" i="17"/>
  <c r="D118" i="17"/>
  <c r="J114" i="17"/>
  <c r="F113" i="17"/>
  <c r="F112" i="17"/>
  <c r="P109" i="17"/>
  <c r="K109" i="17"/>
  <c r="F107" i="17"/>
  <c r="P116" i="17" s="1"/>
  <c r="J96" i="17"/>
  <c r="F96" i="17"/>
  <c r="D96" i="17"/>
  <c r="J78" i="17"/>
  <c r="J81" i="17" s="1"/>
  <c r="J73" i="17"/>
  <c r="F54" i="17"/>
  <c r="F48" i="17"/>
  <c r="P57" i="17" s="1"/>
  <c r="J37" i="17"/>
  <c r="F37" i="17"/>
  <c r="D37" i="17"/>
  <c r="D29" i="17"/>
  <c r="K50" i="17" s="1"/>
  <c r="F22" i="17"/>
  <c r="D22" i="17"/>
  <c r="J19" i="17"/>
  <c r="J22" i="17" s="1"/>
  <c r="J14" i="17"/>
  <c r="F14" i="17"/>
  <c r="D14" i="17"/>
  <c r="H56" i="16"/>
  <c r="H78" i="16"/>
  <c r="H79" i="16"/>
  <c r="H57" i="16"/>
  <c r="H55" i="16"/>
  <c r="H54" i="16"/>
  <c r="H49" i="16"/>
  <c r="H48" i="16"/>
  <c r="H47" i="16"/>
  <c r="H46" i="16"/>
  <c r="H45" i="16"/>
  <c r="H44" i="16"/>
  <c r="H43" i="16"/>
  <c r="H28" i="16"/>
  <c r="H27" i="16"/>
  <c r="H26" i="16"/>
  <c r="H25" i="16"/>
  <c r="H24" i="16"/>
  <c r="H23" i="16"/>
  <c r="H22" i="16"/>
  <c r="H21" i="16"/>
  <c r="L13" i="16"/>
  <c r="L18" i="16" s="1"/>
  <c r="H11" i="16"/>
  <c r="H12" i="16"/>
  <c r="H14" i="16"/>
  <c r="H15" i="16"/>
  <c r="H16" i="16"/>
  <c r="H17" i="16"/>
  <c r="H10" i="16"/>
  <c r="N82" i="16"/>
  <c r="L82" i="16"/>
  <c r="N58" i="16"/>
  <c r="L58" i="16"/>
  <c r="N51" i="16"/>
  <c r="L51" i="16"/>
  <c r="N29" i="16"/>
  <c r="L29" i="16"/>
  <c r="N18" i="16"/>
  <c r="J82" i="16"/>
  <c r="D82" i="16"/>
  <c r="F80" i="16"/>
  <c r="F82" i="16" s="1"/>
  <c r="J58" i="16"/>
  <c r="F58" i="16"/>
  <c r="D58" i="16"/>
  <c r="J51" i="16"/>
  <c r="F51" i="16"/>
  <c r="D51" i="16"/>
  <c r="J29" i="16"/>
  <c r="F29" i="16"/>
  <c r="D29" i="16"/>
  <c r="J18" i="16"/>
  <c r="J31" i="16" s="1"/>
  <c r="F18" i="16"/>
  <c r="F31" i="16" s="1"/>
  <c r="D18" i="16"/>
  <c r="D31" i="16" s="1"/>
  <c r="C24" i="8" l="1"/>
  <c r="C31" i="8" s="1"/>
  <c r="C34" i="8" s="1"/>
  <c r="F26" i="17"/>
  <c r="F29" i="17" s="1"/>
  <c r="L38" i="17"/>
  <c r="L53" i="17" s="1"/>
  <c r="L55" i="17" s="1"/>
  <c r="H96" i="17"/>
  <c r="F59" i="16"/>
  <c r="F84" i="16" s="1"/>
  <c r="L31" i="16"/>
  <c r="F38" i="17"/>
  <c r="J85" i="17"/>
  <c r="J88" i="17" s="1"/>
  <c r="J107" i="17" s="1"/>
  <c r="J109" i="17" s="1"/>
  <c r="F114" i="17"/>
  <c r="J59" i="16"/>
  <c r="H14" i="17"/>
  <c r="D59" i="16"/>
  <c r="D84" i="16" s="1"/>
  <c r="K84" i="16" s="1"/>
  <c r="J26" i="17"/>
  <c r="J29" i="17" s="1"/>
  <c r="J38" i="17" s="1"/>
  <c r="J53" i="17" s="1"/>
  <c r="J55" i="17" s="1"/>
  <c r="F53" i="17"/>
  <c r="F55" i="17" s="1"/>
  <c r="N85" i="17"/>
  <c r="N88" i="17" s="1"/>
  <c r="N107" i="17" s="1"/>
  <c r="N109" i="17" s="1"/>
  <c r="N116" i="17" s="1"/>
  <c r="N26" i="17"/>
  <c r="N29" i="17" s="1"/>
  <c r="N38" i="17" s="1"/>
  <c r="N53" i="17" s="1"/>
  <c r="N55" i="17" s="1"/>
  <c r="F85" i="17"/>
  <c r="F88" i="17" s="1"/>
  <c r="F97" i="17" s="1"/>
  <c r="H80" i="16"/>
  <c r="H82" i="16" s="1"/>
  <c r="H29" i="16"/>
  <c r="H51" i="16"/>
  <c r="H22" i="17"/>
  <c r="H26" i="17" s="1"/>
  <c r="H29" i="17" s="1"/>
  <c r="H38" i="17" s="1"/>
  <c r="H53" i="17" s="1"/>
  <c r="H55" i="17" s="1"/>
  <c r="H13" i="16"/>
  <c r="H18" i="16" s="1"/>
  <c r="N59" i="16"/>
  <c r="N84" i="16" s="1"/>
  <c r="H58" i="16"/>
  <c r="F50" i="17"/>
  <c r="N31" i="16"/>
  <c r="F109" i="17"/>
  <c r="J84" i="16"/>
  <c r="H81" i="17"/>
  <c r="L59" i="16"/>
  <c r="L84" i="16" s="1"/>
  <c r="H73" i="17"/>
  <c r="F116" i="17"/>
  <c r="D38" i="17"/>
  <c r="C79" i="8" l="1"/>
  <c r="B50" i="21"/>
  <c r="B53" i="21" s="1"/>
  <c r="B105" i="21" s="1"/>
  <c r="F118" i="17"/>
  <c r="J97" i="17"/>
  <c r="J118" i="17" s="1"/>
  <c r="J48" i="17"/>
  <c r="J50" i="17" s="1"/>
  <c r="J57" i="17" s="1"/>
  <c r="N48" i="17"/>
  <c r="N50" i="17" s="1"/>
  <c r="N57" i="17" s="1"/>
  <c r="N97" i="17"/>
  <c r="N118" i="17" s="1"/>
  <c r="H85" i="17"/>
  <c r="H88" i="17" s="1"/>
  <c r="H107" i="17" s="1"/>
  <c r="H31" i="16"/>
  <c r="H48" i="17"/>
  <c r="H50" i="17" s="1"/>
  <c r="H59" i="16"/>
  <c r="H84" i="16" s="1"/>
  <c r="J116" i="17"/>
  <c r="Q109" i="17"/>
  <c r="K57" i="17"/>
  <c r="K55" i="17"/>
  <c r="C73" i="8" l="1"/>
  <c r="H97" i="17"/>
  <c r="H112" i="17" s="1"/>
  <c r="H114" i="17" s="1"/>
  <c r="H118" i="17" s="1"/>
  <c r="P84" i="16"/>
  <c r="Q57" i="17"/>
  <c r="Q116" i="17"/>
  <c r="H109" i="17"/>
  <c r="O109" i="17" s="1"/>
  <c r="G34" i="8" l="1"/>
  <c r="G73" i="8" l="1"/>
  <c r="AB23" i="26" l="1"/>
  <c r="R25" i="26"/>
  <c r="R30" i="26" s="1"/>
  <c r="H90" i="1" s="1"/>
  <c r="H92" i="1" l="1"/>
  <c r="H94" i="1" s="1"/>
  <c r="AB25" i="26"/>
  <c r="B108" i="21"/>
  <c r="B110" i="21" s="1"/>
  <c r="AB30" i="26" l="1"/>
  <c r="AC30" i="26" s="1"/>
  <c r="F108" i="21"/>
  <c r="F110" i="21" s="1"/>
  <c r="R110" i="21" s="1"/>
  <c r="Y32" i="14" l="1"/>
  <c r="Y36" i="14" l="1"/>
  <c r="AE32" i="14"/>
  <c r="AE36" i="14" s="1"/>
  <c r="AA32" i="14"/>
  <c r="AA36" i="14" s="1"/>
  <c r="D91" i="1" l="1"/>
  <c r="D92" i="1" s="1"/>
  <c r="D94" i="1" s="1"/>
  <c r="D96" i="1" s="1"/>
  <c r="D98" i="1" l="1"/>
  <c r="D99" i="1" s="1"/>
  <c r="H17" i="1"/>
  <c r="H33" i="1" s="1"/>
  <c r="H55" i="1" l="1"/>
  <c r="H66" i="1" s="1"/>
  <c r="H96" i="1" l="1"/>
  <c r="H97" i="1" s="1"/>
  <c r="H98" i="1" l="1"/>
  <c r="H99" i="1" s="1"/>
  <c r="G79" i="8" l="1"/>
  <c r="M42" i="21" l="1"/>
  <c r="D33" i="1" l="1"/>
  <c r="D97" i="1" s="1"/>
  <c r="Q110" i="2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Yanin, Raksasab</author>
  </authors>
  <commentList>
    <comment ref="G62" authorId="0" shapeId="0" xr:uid="{1F0615A6-F782-409F-AF37-46BBE292AE9D}">
      <text>
        <r>
          <rPr>
            <b/>
            <sz val="9"/>
            <color indexed="81"/>
            <rFont val="Tahoma"/>
            <family val="2"/>
          </rPr>
          <t>Yanin, Raksasab:</t>
        </r>
        <r>
          <rPr>
            <sz val="9"/>
            <color indexed="81"/>
            <rFont val="Tahoma"/>
            <family val="2"/>
          </rPr>
          <t xml:space="preserve">
ปัดเลข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tc={BD706ED1-FB83-4B7D-902C-B5077A947190}</author>
  </authors>
  <commentList>
    <comment ref="A80" authorId="0" shapeId="0" xr:uid="{BD706ED1-FB83-4B7D-902C-B5077A947190}">
      <text>
        <t>[Threaded comment]
Your version of Excel allows you to read this threaded comment; however, any edits to it will get removed if the file is opened in a newer version of Excel. Learn more: https://go.microsoft.com/fwlink/?linkid=870924
Comment:
    Wording ยัง cover ทั้ง 2 ปีมั้ย</t>
      </text>
    </comment>
  </commentList>
</comment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<sst xmlns="http://schemas.openxmlformats.org/spreadsheetml/2006/main" count="1388" uniqueCount="456">
  <si>
    <t>บริษัท สุรพลฟู้ดส์ จำกัด (มหาชน) และบริษัทย่อย</t>
  </si>
  <si>
    <t>งบแสดงฐานะการเงิน</t>
  </si>
  <si>
    <t>งบการเงินรวม</t>
  </si>
  <si>
    <t>งบการเงินเฉพาะกิจการ</t>
  </si>
  <si>
    <t>30 มิถุนายน</t>
  </si>
  <si>
    <t>31 ธันวาคม</t>
  </si>
  <si>
    <t>สินทรัพย์</t>
  </si>
  <si>
    <t>หมายเหตุ</t>
  </si>
  <si>
    <t>(ไม่ได้ตรวจสอบ)</t>
  </si>
  <si>
    <t>(พันบาท)</t>
  </si>
  <si>
    <t>สินทรัพย์หมุนเวียน</t>
  </si>
  <si>
    <t>เงินสดและรายการเทียบเท่าเงินสด</t>
  </si>
  <si>
    <t>เงินลงทุนชั่วคราว</t>
  </si>
  <si>
    <t>4</t>
  </si>
  <si>
    <t xml:space="preserve">ลูกหนี้การค้า </t>
  </si>
  <si>
    <t>5</t>
  </si>
  <si>
    <t>ลูกหนี้อื่น</t>
  </si>
  <si>
    <t>3</t>
  </si>
  <si>
    <t>เงินให้กู้ยืมระยะสั้นแก่และดอกเบี้ยค้างรับ</t>
  </si>
  <si>
    <t>จากกิจการที่เกี่ยวข้องกัน</t>
  </si>
  <si>
    <t xml:space="preserve"> -</t>
  </si>
  <si>
    <t>เงินปันผลค้างรับ</t>
  </si>
  <si>
    <t>-</t>
  </si>
  <si>
    <t>สินค้าคงเหลือ</t>
  </si>
  <si>
    <t>รวมสินทรัพย์หมุนเวียน</t>
  </si>
  <si>
    <t>สินทรัพย์ไม่หมุนเวียน</t>
  </si>
  <si>
    <t>เงินลงทุนในบริษัทร่วม</t>
  </si>
  <si>
    <t>6</t>
  </si>
  <si>
    <t>เงินลงทุนในบริษัทย่อย</t>
  </si>
  <si>
    <t>7</t>
  </si>
  <si>
    <t xml:space="preserve">เงินลงทุนระยะยาวอื่น </t>
  </si>
  <si>
    <t>อสังหาริมทรัพย์เพื่อการลงทุน</t>
  </si>
  <si>
    <t xml:space="preserve">ที่ดิน อาคารและอุปกรณ์ </t>
  </si>
  <si>
    <t>8</t>
  </si>
  <si>
    <t xml:space="preserve">สินทรัพย์ไม่มีตัวตน </t>
  </si>
  <si>
    <t>สินทรัพย์ภาษีเงินได้รอการตัดบัญชี</t>
  </si>
  <si>
    <t>สินทรัพย์ไม่หมุนเวียนอื่น</t>
  </si>
  <si>
    <t>9</t>
  </si>
  <si>
    <t>รวมสินทรัพย์ไม่หมุนเวียน</t>
  </si>
  <si>
    <t>รวมสินทรัพย์</t>
  </si>
  <si>
    <t>หนี้สินและส่วนของผู้ถือหุ้น</t>
  </si>
  <si>
    <t>หนี้สินหมุนเวียน</t>
  </si>
  <si>
    <t>เงินเบิกเกินบัญชีธนาคารและเงินกู้ยืม</t>
  </si>
  <si>
    <t xml:space="preserve">เงินกู้ยืมระยะสั้นจากสถาบันการเงิน </t>
  </si>
  <si>
    <t>10</t>
  </si>
  <si>
    <t xml:space="preserve">เจ้าหนี้การค้า </t>
  </si>
  <si>
    <t>11</t>
  </si>
  <si>
    <t>เจ้าหนี้อื่น</t>
  </si>
  <si>
    <t>ส่วนของเงินกู้ยืมระยะยาวจากสถาบันการเงินที่ถึง</t>
  </si>
  <si>
    <t xml:space="preserve">   กำหนดชำระภายในหนึ่งปี</t>
  </si>
  <si>
    <t>หนี้สินตามสัญญาเช่าการเงินที่ถึงกำหนด</t>
  </si>
  <si>
    <t xml:space="preserve">   ชำระภายในหนึ่งปี</t>
  </si>
  <si>
    <t>ภาษีเงินได้ค้างจ่าย</t>
  </si>
  <si>
    <t>รวมหนี้สินหมุนเวียน</t>
  </si>
  <si>
    <t>หนี้สินไม่หมุนเวียน</t>
  </si>
  <si>
    <t>เงินกู้ยืมระยะยาวจากสถาบันการเงิน</t>
  </si>
  <si>
    <t>หนี้สินตามสัญญาเช่าการเงิน</t>
  </si>
  <si>
    <t>หนี้สินภาษีเงินได้รอการตัดบัญชี</t>
  </si>
  <si>
    <t>ภาระผูกพันผลประโยชน์พนักงาน</t>
  </si>
  <si>
    <t>รวมหนี้สินไม่หมุนเวียน</t>
  </si>
  <si>
    <t>รวมหนี้สิน</t>
  </si>
  <si>
    <t>ส่วนของผู้ถือหุ้น</t>
  </si>
  <si>
    <t>ทุนเรือนหุ้น</t>
  </si>
  <si>
    <t xml:space="preserve">   ทุนจดทะเบียน</t>
  </si>
  <si>
    <t xml:space="preserve">   ทุนที่ออกและชำระแล้ว</t>
  </si>
  <si>
    <t>ส่วนเกินมูลค่าหุ้น</t>
  </si>
  <si>
    <t xml:space="preserve">   ส่วนเกินมูลค่าหุ้นสามัญ</t>
  </si>
  <si>
    <t>กำไรสะสม</t>
  </si>
  <si>
    <t xml:space="preserve">   จัดสรรแล้ว</t>
  </si>
  <si>
    <t xml:space="preserve">      ทุนสำรองตามกฎหมาย</t>
  </si>
  <si>
    <t xml:space="preserve">   ยังไม่ได้จัดสรร</t>
  </si>
  <si>
    <t>องค์ประกอบอื่นของส่วนของผู้ถือหุ้น</t>
  </si>
  <si>
    <t>รวมส่วนของบริษัทใหญ่</t>
  </si>
  <si>
    <t>ส่วนได้เสียที่ไม่มีอำนาจควบคุม</t>
  </si>
  <si>
    <t>รวมส่วนของผู้ถือหุ้น</t>
  </si>
  <si>
    <t>รวมหนี้สินและส่วนของผู้ถือหุ้น</t>
  </si>
  <si>
    <t>บริษัท ที.เค.เอส. เทคโนโลยี จำกัด (มหาชน) และบริษัทย่อย</t>
  </si>
  <si>
    <t>งบฐานะการเงิน</t>
  </si>
  <si>
    <t>31 มีนาคม</t>
  </si>
  <si>
    <t>ลูกหนี้หมุนเวียนอื่น</t>
  </si>
  <si>
    <t>ลูกหนี้จากการขายบริษัทย่อย</t>
  </si>
  <si>
    <t xml:space="preserve">สินค้าคงเหลือ  </t>
  </si>
  <si>
    <t>เงินให้กู้ยืมระยะสั้นแก่กิจการที่เกี่ยวข้องกัน</t>
  </si>
  <si>
    <t>สินทรัพย์ทางการเงินไม่หมุนเวียนอื่น</t>
  </si>
  <si>
    <t>เงินลงทุนในบริษัทร่วมและการร่วมค้า</t>
  </si>
  <si>
    <t>เงินให้กู้ยืมระยะยาวแก่พนักงาน</t>
  </si>
  <si>
    <t xml:space="preserve">ที่ดิน อาคารและอุปกรณ์  </t>
  </si>
  <si>
    <t>สินทรัพย์สิทธิการใช้</t>
  </si>
  <si>
    <t>สินทรัพย์ไม่มีตัวตน</t>
  </si>
  <si>
    <t>ภาษีเงินได้หัก ณ ที่จ่ายขอคืน</t>
  </si>
  <si>
    <t>เงินกู้ยืมระยะสั้นจากสถาบันการเงิน</t>
  </si>
  <si>
    <t>เจ้าหนี้การค้า</t>
  </si>
  <si>
    <t>เจ้าหนี้หมุนเวียนอื่น</t>
  </si>
  <si>
    <t>เจ้าหนี้จากการซื้อบริษัทย่อย</t>
  </si>
  <si>
    <t>ส่วนของเงินกู้ยืมระยะยาวจากสถาบันการเงิน</t>
  </si>
  <si>
    <t xml:space="preserve">   ที่ถึงกำหนดชำระภายในหนึ่งปี</t>
  </si>
  <si>
    <t>ส่วนของหนี้สินตามสัญญาเช่าที่ถึงกำหนด</t>
  </si>
  <si>
    <t>ภาษีเงินได้นิติบุคคลค้างจ่าย</t>
  </si>
  <si>
    <t xml:space="preserve">หนี้สินตามสัญญาเช่า </t>
  </si>
  <si>
    <t>ประมาณการหนี้สินไม่หมุนเวียน</t>
  </si>
  <si>
    <t xml:space="preserve">   สำหรับผลประโยชน์พนักงาน</t>
  </si>
  <si>
    <t>หนี้สินไม่หมุนเวียนอื่น</t>
  </si>
  <si>
    <t>ส่วนเกินมูลค่าหุ้นสามัญ</t>
  </si>
  <si>
    <t>ส่วนเกินมูลค่าหุ้นทุนซื้อคืน</t>
  </si>
  <si>
    <t xml:space="preserve">   จัดสรรเป็นทุนสำรองตามกฎหมาย</t>
  </si>
  <si>
    <t xml:space="preserve">   ยังไม่ได้จัดสรร </t>
  </si>
  <si>
    <t>งบกำไรขาดทุนเบ็ดเสร็จ (ไม่ได้ตรวจสอบ)</t>
  </si>
  <si>
    <t>สำหรับงวดสามเดือนสิ้นสุด</t>
  </si>
  <si>
    <t xml:space="preserve">รายได้ </t>
  </si>
  <si>
    <t>รายได้จากการขายและการให้บริการ</t>
  </si>
  <si>
    <t>กำไรจากการจำหน่ายสินทรัพย์</t>
  </si>
  <si>
    <t>กำไรจากการจำหน่ายตราสารอนุพันธ์</t>
  </si>
  <si>
    <t>รายได้เงินปันผล</t>
  </si>
  <si>
    <t>รายได้อื่น</t>
  </si>
  <si>
    <t>รวมรายได้</t>
  </si>
  <si>
    <t>ค่าใช้จ่าย</t>
  </si>
  <si>
    <t>ต้นทุนขายและต้นทุนการให้บริการ</t>
  </si>
  <si>
    <t>ต้นทุนในการจัดจำหน่าย</t>
  </si>
  <si>
    <t>ค่าใช้จ่ายในการบริหาร</t>
  </si>
  <si>
    <t>ขาดทุนจากการวัดมูลค่ายุติธรรมของตราสารอนุพันธ์</t>
  </si>
  <si>
    <t>รวมค่าใช้จ่าย</t>
  </si>
  <si>
    <t>กำไร (ขาดทุน) จากกิจกรรมดำเนินงาน</t>
  </si>
  <si>
    <t>ต้นทุนทางการเงิน</t>
  </si>
  <si>
    <t>ส่วนแบ่งกำไรของบริษัทย่อยที่ใช้วิธีส่วนได้เสีย</t>
  </si>
  <si>
    <t>ส่วนแบ่งกำไรของการร่วมค้าและบริษัทร่วมที่ใช้วิธีส่วนได้เสีย</t>
  </si>
  <si>
    <t>กำไรจากการปรับโครงสร้างธุรกิจ</t>
  </si>
  <si>
    <t>กำไรก่อนภาษีเงินได้</t>
  </si>
  <si>
    <t>(ค่าใช้จ่าย) รายได้ภาษีเงินได้</t>
  </si>
  <si>
    <t>กำไรสำหรับงวด</t>
  </si>
  <si>
    <t>กำไรขาดทุนเบ็ดเสร็จอื่น</t>
  </si>
  <si>
    <t>รายการที่อาจถูกจัดประเภทใหม่ไว้ในกำไรหรือขาดทุนในภายหลัง</t>
  </si>
  <si>
    <t>ผลกำไรจากการวัดมูลค่าเงินลงทุนเผื่อขาย</t>
  </si>
  <si>
    <t>ส่วนแบ่งกำไรขาดทุนเบ็ดเสร็จอื่นของการร่วมค้าและบริษัทร่วม</t>
  </si>
  <si>
    <t xml:space="preserve">  ที่ใช้วิธีส่วนได้เสีย - สุทธิจากภาษี</t>
  </si>
  <si>
    <t>ภาษีเงินได้ของรายการที่อาจถูกจัดประเภทใหม่</t>
  </si>
  <si>
    <t xml:space="preserve">   ไว้ในกำไรหรือขาดทุนในภายหลัง</t>
  </si>
  <si>
    <t>รวมรายการที่อาจถูกจัดประเภทใหม่ไว้ในกำไร</t>
  </si>
  <si>
    <t xml:space="preserve">   หรือขาดทุนในภายหลัง</t>
  </si>
  <si>
    <t>รายการที่จะไม่ถูกจัดประเภทใหม่ไว้ในกำไรหรือขาดทุนในภายหลัง</t>
  </si>
  <si>
    <t>ผลขาดทุนจากเงินลงทุนในตราสารทุนที่กำหนดให้</t>
  </si>
  <si>
    <t xml:space="preserve">   วัดมูลค่าด้วยมูลค่ายุติธรรมผ่านกำไรขาดทุนเบ็ดเสร็จอื่น</t>
  </si>
  <si>
    <t>รับรู้กำไรจากการขายเงินลงทุนเผื่อขายไปกำไรหรือขาดทุน</t>
  </si>
  <si>
    <t>ส่วนแบ่งกำไร (ขาดทุน) เบ็ดเสร็จอื่นของบริษัทย่อยตาม</t>
  </si>
  <si>
    <t xml:space="preserve">   วิธีส่วนได้เสีย </t>
  </si>
  <si>
    <t>ผลกำไรจากการวัดมูลค่าใหม่ของผลประโยชน์พนักงานที่กำหนดไว้</t>
  </si>
  <si>
    <t>ส่วนแบ่งกำไรขาดทุนเบ็ดเสร็จอื่นในบริษัทย่อย</t>
  </si>
  <si>
    <t xml:space="preserve">   ที่ใช้วิธีส่วนได้เสีย</t>
  </si>
  <si>
    <t xml:space="preserve">  ที่ใช้วิธีส่วนได้เสีย </t>
  </si>
  <si>
    <t>ภาษีเงินได้ของรายการที่จะไม่ถูกจัดประเภทใหม่</t>
  </si>
  <si>
    <t>รวมรายการที่จะไม่ถูกจัดประเภทใหม่ไว้ใน</t>
  </si>
  <si>
    <t xml:space="preserve">   กำไรหรือขาดทุนในภายหลัง - สุทธิจากภาษี</t>
  </si>
  <si>
    <t>รวมกำไรขาดทุนเบ็ดเสร็จอื่นสำหรับงวด - สุทธิจากภาษี</t>
  </si>
  <si>
    <t>กำไรขาดทุนเบ็ดเสร็จรวมสำหรับงวด</t>
  </si>
  <si>
    <t xml:space="preserve">การแบ่งปันกำไร </t>
  </si>
  <si>
    <t>ส่วนที่เป็นของบริษัทใหญ่</t>
  </si>
  <si>
    <t>ส่วนที่เป็นของส่วนได้เสียที่ไม่มีอำนาจควบคุม</t>
  </si>
  <si>
    <t>การแบ่งปันกำไรขาดทุนเบ็ดเสร็จรวม</t>
  </si>
  <si>
    <r>
      <t xml:space="preserve">กำไรต่อหุ้นขั้นพื้นฐาน </t>
    </r>
    <r>
      <rPr>
        <b/>
        <i/>
        <sz val="15"/>
        <rFont val="Angsana New"/>
        <family val="1"/>
      </rPr>
      <t>(บาท)</t>
    </r>
  </si>
  <si>
    <t>สำหรับงวด 9 เดือนสิ้นสุด 30 กันยายน 2565</t>
  </si>
  <si>
    <t>หุ้นคงเหลือ</t>
  </si>
  <si>
    <t>สัดส่วน</t>
  </si>
  <si>
    <t>จำนวนหุ้นถัวเฉลี่ย</t>
  </si>
  <si>
    <t>ยอดคงเหลือต้นปี</t>
  </si>
  <si>
    <t>เพิ่มทุน</t>
  </si>
  <si>
    <t>ยอดคงเหลือสิ้นปี</t>
  </si>
  <si>
    <t>สำหรับงวด 3 เดือนสิ้นสุด 30 กันยายน 2565</t>
  </si>
  <si>
    <t>งบการเปลี่ยนแปลงส่วนของผู้ถือหุ้น (ไม่ได้ตรวจสอบ)</t>
  </si>
  <si>
    <t xml:space="preserve">งบการเงินรวม </t>
  </si>
  <si>
    <t xml:space="preserve">กำไรสะสม </t>
  </si>
  <si>
    <t xml:space="preserve">ส่วนแบ่งกำไร </t>
  </si>
  <si>
    <t>เงินลงทุนในตราสารทุน</t>
  </si>
  <si>
    <t xml:space="preserve"> ขาดทุนเบ็ดเสร็จอื่น</t>
  </si>
  <si>
    <t>ที่กำหนดให้วัดมูลค่า</t>
  </si>
  <si>
    <t>ของบริษัทร่วม</t>
  </si>
  <si>
    <t>ส่วนเกิน (ต่ำ) จาก</t>
  </si>
  <si>
    <t>ส่วนของ</t>
  </si>
  <si>
    <t>ด้วยมูลค่ายุติธรรม</t>
  </si>
  <si>
    <t>และการร่วมค้า</t>
  </si>
  <si>
    <t>การเปลี่ยนแปลง</t>
  </si>
  <si>
    <t>รวม</t>
  </si>
  <si>
    <t>ส่วนได้เสียที่</t>
  </si>
  <si>
    <t>ที่ออกและ</t>
  </si>
  <si>
    <t>ส่วนเกิน</t>
  </si>
  <si>
    <t>ส่วนเกินทุน</t>
  </si>
  <si>
    <t>ทุนสำรอง</t>
  </si>
  <si>
    <t>ผ่านกำไรขาดทุน</t>
  </si>
  <si>
    <t>ที่ใช้วิธี</t>
  </si>
  <si>
    <t>สัดส่วนใน</t>
  </si>
  <si>
    <t>องค์ประกอบอื่น</t>
  </si>
  <si>
    <t>ไม่มีอำนาจ</t>
  </si>
  <si>
    <t>รวมส่วนของ</t>
  </si>
  <si>
    <t>ชำระแล้ว</t>
  </si>
  <si>
    <t>มูลค่าหุ้นสามัญ</t>
  </si>
  <si>
    <t>หุ้นทุนซื้อคืน</t>
  </si>
  <si>
    <t xml:space="preserve">ตามกฎหมาย </t>
  </si>
  <si>
    <t>ยังไม่ได้จัดสรร</t>
  </si>
  <si>
    <t>เบ็ดเสร็จอื่น</t>
  </si>
  <si>
    <t>ส่วนได้เสีย</t>
  </si>
  <si>
    <t>บริษัทย่อย</t>
  </si>
  <si>
    <t>ของส่วนของผู้ถือหุ้น</t>
  </si>
  <si>
    <t>ควบคุม</t>
  </si>
  <si>
    <t>ผู้ถือหุ้น</t>
  </si>
  <si>
    <t>ยอดคงเหลือ ณ วันที่ 1 มกราคม 2566</t>
  </si>
  <si>
    <t>รายการกับผู้ถือหุ้นที่บันทึกโดยตรงเข้าส่วนของผู้ถือหุ้น</t>
  </si>
  <si>
    <t xml:space="preserve">   การจัดสรรส่วนทุนให้ผู้ถือหุ้น</t>
  </si>
  <si>
    <t xml:space="preserve">   เพิ่มหุ้นสามัญ (จ่ายหุ้นปันผล)</t>
  </si>
  <si>
    <t>9, 13</t>
  </si>
  <si>
    <t xml:space="preserve">   เงินปันผลจ่าย</t>
  </si>
  <si>
    <t>รวมรายการกับผู้ถือหุ้นที่บันทึกโดยตรงเข้าส่วนของผู้ถือหุ้น</t>
  </si>
  <si>
    <t>กำไรขาดทุนเบ็ดเสร็จสำหรับงวด</t>
  </si>
  <si>
    <t xml:space="preserve">   กำไร</t>
  </si>
  <si>
    <t xml:space="preserve">   กำไรขาดทุนเบ็ดเสร็จอื่น</t>
  </si>
  <si>
    <t>โอนไปกำไรสะสม</t>
  </si>
  <si>
    <t>ยอดคงเหลือ ณ วันที่ 1 มกราคม 2567</t>
  </si>
  <si>
    <t>ของบริษัทร่วมและ</t>
  </si>
  <si>
    <t>ส่วนเกินมูลค่า</t>
  </si>
  <si>
    <t>มูลค่าหุ้นจากการ</t>
  </si>
  <si>
    <t>ของบริษัทย่อย</t>
  </si>
  <si>
    <t>การร่วมค้าที่ใช้</t>
  </si>
  <si>
    <t>หุ้นสามัญ</t>
  </si>
  <si>
    <t>โอนแลกหุ้น</t>
  </si>
  <si>
    <t>ที่ใช้วิธีส่วนได้เสีย</t>
  </si>
  <si>
    <t>วิธีส่วนได้เสีย</t>
  </si>
  <si>
    <t>8, 11</t>
  </si>
  <si>
    <t xml:space="preserve">   เงินทุนที่ได้รับจากผู้ถือหุ้น</t>
  </si>
  <si>
    <t xml:space="preserve">   การเปลี่ยนแปลงในส่วนได้เสียในบริษัทย่อย</t>
  </si>
  <si>
    <t xml:space="preserve">   ซื้อหุ้นของบริษัทย่อยจากส่วนได้เสียที่ไม่มีอำนาจควบคุม</t>
  </si>
  <si>
    <t xml:space="preserve">   การลดสัดส่วนของส่วนได้เสียของบริษัทในบริษัทย่อย</t>
  </si>
  <si>
    <t xml:space="preserve">      โดยอำนาจควบคุมไม่เปลี่ยนแปลง</t>
  </si>
  <si>
    <t xml:space="preserve">   เงินปันผลของบริษัทย่อยให้กับส่วนได้เสียที่ไม่มีอำนาจควบคุม</t>
  </si>
  <si>
    <t xml:space="preserve">   รวมการเปลี่ยนแปลงในส่วนได้เสียในบริษัทย่อย</t>
  </si>
  <si>
    <t>โอนไปกำไรหรือขาดทุน</t>
  </si>
  <si>
    <t>วันที่ 30 มิถุนายน</t>
  </si>
  <si>
    <t xml:space="preserve">รายได้จากการขาย </t>
  </si>
  <si>
    <t>กำไรจากอัตราแลกเปลี่ยนสุทธิ</t>
  </si>
  <si>
    <t>รายได้จากการลงทุน</t>
  </si>
  <si>
    <t xml:space="preserve">ต้นทุนขาย </t>
  </si>
  <si>
    <t>ค่าใช้จ่ายในการขาย</t>
  </si>
  <si>
    <t>ขาดทุนจากอัตราแลกเปลี่ยนสุทธิ</t>
  </si>
  <si>
    <t>ส่วนแบ่งกำไร (ขาดทุน) จากเงินลงทุนในบริษัทร่วม</t>
  </si>
  <si>
    <t>3,6</t>
  </si>
  <si>
    <t xml:space="preserve">(ค่าใช้จ่าย) รายได้ภาษีเงินได้ </t>
  </si>
  <si>
    <t>13</t>
  </si>
  <si>
    <t>รายการที่อาจถูกจัดประเภทรายการใหม่</t>
  </si>
  <si>
    <t xml:space="preserve">   เข้าไปไว้ในกำไรหรือขาดทุน</t>
  </si>
  <si>
    <t xml:space="preserve">   ผลต่างจากการเปลี่ยนแปลงในมูลค่ายุติธรรม</t>
  </si>
  <si>
    <t xml:space="preserve">      ของเงินลงทุนเผื่อขาย</t>
  </si>
  <si>
    <t>การตีมูลค่าที่ดินใหม่</t>
  </si>
  <si>
    <t>กำไร (ขาดทุน) เบ็ดเสร็จอื่นสำหรับงวด - สุทธิจากภาษี</t>
  </si>
  <si>
    <t>การแบ่งปันกำไร</t>
  </si>
  <si>
    <t xml:space="preserve">   ส่วนที่เป็นของบริษัทใหญ่</t>
  </si>
  <si>
    <t>14</t>
  </si>
  <si>
    <t>สำหรับงวดหกเดือนสิ้นสุด</t>
  </si>
  <si>
    <t>เงินปันผลรับ</t>
  </si>
  <si>
    <t>ส่วนแบ่งกำไรจากเงินลงทุนในบริษัทร่วม</t>
  </si>
  <si>
    <t>3, 6</t>
  </si>
  <si>
    <t>งบกระแสเงินสด (ไม่ได้ตรวจสอบ)</t>
  </si>
  <si>
    <t>กระแสเงินสดจากกิจกรรมดำเนินงาน</t>
  </si>
  <si>
    <t>ค่าใช้จ่าย (รายได้) ภาษีเงินได้</t>
  </si>
  <si>
    <t>ค่าเสื่อมราคาและค่าตัดจำหน่าย</t>
  </si>
  <si>
    <t>ประมาณการหนี้สินผลประโยชน์พนักงาน</t>
  </si>
  <si>
    <t>กำไรจากการขายสินทรัพย์ทางการเงินไม่หมุนเวียนอื่น</t>
  </si>
  <si>
    <t>ขาดทุนจากการลดส่วนเงินลงทุนในบริษัทย่อย</t>
  </si>
  <si>
    <t>ผลขาดทุนจากการด้อยค่าเงินให้กู้ยืม</t>
  </si>
  <si>
    <t xml:space="preserve">(กลับรายการ) ขาดทุนจากการปรับมูลค่าสินค้า </t>
  </si>
  <si>
    <t>(กำไร)ขาดทุนจากการขายหลักทรัพย์เพื่อค้า</t>
  </si>
  <si>
    <t>(กำไร)ขาดทุนจากการวัดมูลค่าหลักทรัพย์เพื่อค้า</t>
  </si>
  <si>
    <t>กำไรจากการยกเลิกสินทรัพย์สิทธิการใช้</t>
  </si>
  <si>
    <t xml:space="preserve">ขาดทุนในยอดคงค้างระหว่างกันกับบริษัทย่อย </t>
  </si>
  <si>
    <t>ผลขาดทุนจากการเลิกกิจการในร่วมค้า</t>
  </si>
  <si>
    <t>ดอกเบี้ยรับ</t>
  </si>
  <si>
    <t>การเปลี่ยนแปลงในสินทรัพย์และหนี้สินดำเนินงาน</t>
  </si>
  <si>
    <t>ลูกหนี้การค้า</t>
  </si>
  <si>
    <t>Trade AR</t>
  </si>
  <si>
    <t>Other AR</t>
  </si>
  <si>
    <t>Trade AP</t>
  </si>
  <si>
    <t>Other AP</t>
  </si>
  <si>
    <t>จ่ายผลประโยชน์พนักงาน</t>
  </si>
  <si>
    <t>ภาษีเงินได้จ่ายออก</t>
  </si>
  <si>
    <t>ภาษีเงินได้รับคืน</t>
  </si>
  <si>
    <t>กระแสเงินสดจากกิจกรรมลงทุน</t>
  </si>
  <si>
    <t>เงินสดรับจากการขายสินทรัพย์ทางการเงินไม่หมุนเวียนอื่น</t>
  </si>
  <si>
    <t>เงินสดจ่ายเพื่อซื้อสินทรัพย์ทางการเงินไม่หมุนเวียนอื่น</t>
  </si>
  <si>
    <t>เงินสดจ่ายเพื่อซื้อหุ้นเพิ่มทุนในบริษัทร่วม</t>
  </si>
  <si>
    <t>เงินสดรับจากการเพิ่มทุนในบริษัทย่อย</t>
  </si>
  <si>
    <t>เงินสดรับจากการขายเงินลงทุนในบริษัทย่อย</t>
  </si>
  <si>
    <t>เงินสดจ่ายเพื่อซื้อเงินลงทุนในบริษัทย่อย</t>
  </si>
  <si>
    <t>เงินสดรับจากการจำหน่ายอาคารและอุปกรณ์</t>
  </si>
  <si>
    <t>เงินสดรับจากการยกเลิกสินทรัพย์สิทธิการใช้</t>
  </si>
  <si>
    <t>เงินสดรับจากการจำหน่ายสินทรัพย์ไม่มีตัวตน</t>
  </si>
  <si>
    <t>เงินสดจ่ายเพื่อซื้อสินทรัพย์ไม่มีตัวตน</t>
  </si>
  <si>
    <t>เงินให้กู้ยืมแก่กิจการที่เกี่ยวข้องกัน</t>
  </si>
  <si>
    <t>เงินสดรับจากเงินปันผล</t>
  </si>
  <si>
    <t>กระแสเงินสดจากกิจกรรมจัดหาเงิน</t>
  </si>
  <si>
    <t>เงินสดรับจากเงินกู้ยืมระยะสั้นจากสถาบันการเงิน</t>
  </si>
  <si>
    <t>เงินสดจ่ายเพื่อชำระเงินกู้ยืมระยะสั้นจากสถาบันการเงิน</t>
  </si>
  <si>
    <t>เงินสดรับจากเงินกู้ยืมจากกิจการที่เกี่ยวข้องกัน</t>
  </si>
  <si>
    <t>เงินสดรับจากการกู้ยืมระยะสั้นจากบริษัทย่อย</t>
  </si>
  <si>
    <t>เงินสดจ่ายเพื่อชำระเงินกู้ยืมจากกิจการที่เกี่ยวข้องกัน</t>
  </si>
  <si>
    <t>เงินสดรับจากเงินกู้ยืมระยะยาวจากสถาบันการเงิน</t>
  </si>
  <si>
    <t>เงินสดจ่ายเพื่อชำระเงินกู้ยืมระยะยาวจากสถาบันการเงิน</t>
  </si>
  <si>
    <t>เงินสดจ่ายเพื่อชำระหนี้สินตามสัญญาเช่า</t>
  </si>
  <si>
    <t>เงินปันผลจ่าย</t>
  </si>
  <si>
    <r>
      <t>เงินปันผล</t>
    </r>
    <r>
      <rPr>
        <sz val="15"/>
        <rFont val="Angsana New"/>
        <family val="1"/>
      </rPr>
      <t>จ่ายให้ส่วนได้เสียที่ไม่มีอำนาจควบคุม</t>
    </r>
  </si>
  <si>
    <t>ดอกเบี้ยจ่าย</t>
  </si>
  <si>
    <t>เงินสดรับจากการเพิ่มทุนหุ้นสามัญ</t>
  </si>
  <si>
    <r>
      <t>เงินสดและรายการเทียบเท่าเงินสดเพิ่มขึ้น</t>
    </r>
    <r>
      <rPr>
        <sz val="15"/>
        <color rgb="FFFF0000"/>
        <rFont val="Angsana New"/>
        <family val="1"/>
      </rPr>
      <t xml:space="preserve"> </t>
    </r>
    <r>
      <rPr>
        <sz val="15"/>
        <color theme="1"/>
        <rFont val="Angsana New"/>
        <family val="1"/>
      </rPr>
      <t>(ลดลง)</t>
    </r>
    <r>
      <rPr>
        <sz val="15"/>
        <rFont val="Angsana New"/>
        <family val="1"/>
      </rPr>
      <t xml:space="preserve"> สุทธิ</t>
    </r>
  </si>
  <si>
    <t xml:space="preserve">  ก่อนผลกระทบของอัตราแลกเปลี่ยน</t>
  </si>
  <si>
    <t>ผลกระทบของอัตราแลกเปลี่ยนที่มีต่อเงินสดและ</t>
  </si>
  <si>
    <t xml:space="preserve">   รายการเทียบเท่าเงินสด</t>
  </si>
  <si>
    <r>
      <t xml:space="preserve">เงินสดและรายการเทียบเท่าเงินสดเพิ่มขึ้น </t>
    </r>
    <r>
      <rPr>
        <b/>
        <sz val="15"/>
        <color theme="1"/>
        <rFont val="Angsana New"/>
        <family val="1"/>
      </rPr>
      <t xml:space="preserve">(ลดลง) </t>
    </r>
    <r>
      <rPr>
        <b/>
        <sz val="15"/>
        <rFont val="Angsana New"/>
        <family val="1"/>
      </rPr>
      <t>สุทธิ</t>
    </r>
  </si>
  <si>
    <t>เงินสดและรายการเทียบเท่าเงินสด ณ วันที่ 1 มกราคม</t>
  </si>
  <si>
    <t>รายการที่ไม่ใช่เงินสด</t>
  </si>
  <si>
    <t>สินทรัพย์สิทธิการใช้เพิ่มขึ้น</t>
  </si>
  <si>
    <t>หนี้สินตามสัญญาเช่าที่ยกเลิกสัญญา</t>
  </si>
  <si>
    <t>หัก สินทรัพย์ที่ได้มาโดยทำสัญญาเช่าการเงิน</t>
  </si>
  <si>
    <t>จ่ายล่วงหน้าค่าสินทรัพย์</t>
  </si>
  <si>
    <t>ดอกเบี้ยที่บันทึกเป็นต้นทุนของสินทรัพย์</t>
  </si>
  <si>
    <t>(เพิ่มขึ้น) ลดลงในเจ้าหนี้เงินประกัน</t>
  </si>
  <si>
    <t>กำไรจากกิจกรรมดำเนินงาน</t>
  </si>
  <si>
    <t xml:space="preserve">  ตามวิธีส่วนได้เสีย - สุทธิจากภาษี</t>
  </si>
  <si>
    <t>ส่วนแบ่งกำไรขาดทุนเบ็ดเสร็จอื่นของบริษัทย่อย</t>
  </si>
  <si>
    <t xml:space="preserve">   ที่ใช้วิธีส่วนได้เสีย </t>
  </si>
  <si>
    <t>ภาษีเงินได้ของรายการที่จะไม่ถูกจัดประเภทใหม่ไว้ใน</t>
  </si>
  <si>
    <t xml:space="preserve">   กำไรหรือขาดทุนในภายหลัง</t>
  </si>
  <si>
    <t>ผลขาดทุนจากการวัดมูลค่าเงินลงทุนเผื่อขาย</t>
  </si>
  <si>
    <t>ผลกำไรจากการวัดมูลค่าใหม่</t>
  </si>
  <si>
    <t>สำหรับงวดสามเดือน สิ้นสุดวันที่ 31 มีนาคม 2562</t>
  </si>
  <si>
    <t>สำหรับงวดสามเดือนสิ้นสุดวันที่</t>
  </si>
  <si>
    <t xml:space="preserve">กำไร (ขาดทุน) สำหรับงวด </t>
  </si>
  <si>
    <t>ปรับรายการที่กระทบกำไร (ขาดทุน) เป็นเงินสดรับ (จ่าย)</t>
  </si>
  <si>
    <t>ค่าเสื่อมราคาอสังหาริมทรัพย์เพื่อการลงทุน</t>
  </si>
  <si>
    <t>ค่าเสื่อมราคาอาคารและอุปกรณ์</t>
  </si>
  <si>
    <t>ค่าตัดจำหน่ายสินทรัพย์ไม่มีตัวตนอื่น</t>
  </si>
  <si>
    <t xml:space="preserve">(รายการโอนกลับ)ขาดทุนจากมูลค่าสินค้าคงเหลือลดลงและสินค้าไม่เคลื่อนไหว </t>
  </si>
  <si>
    <t>(กำไร)ขาดทุนจากการจำหน่ายที่ดิน อาคารและอุปกรณ์</t>
  </si>
  <si>
    <t>(กำไร)ขาดทุนจากอัตราแลกเปลี่ยนที่ยังไม่เกิดขึ้นจริง</t>
  </si>
  <si>
    <t>ค่าใช้จ่ายผลประโยชน์ของพนักงาน</t>
  </si>
  <si>
    <t xml:space="preserve">ส่วนแบ่ง(กำไร)ขาดทุนในบริษัทย่อย </t>
  </si>
  <si>
    <t>ส่วนแบ่ง(กำไร)ขาดทุนในบริษัทร่วม และการร่วมค้า</t>
  </si>
  <si>
    <t xml:space="preserve">กำไร(ขาดทุน)ในยอดคงค้างระหว่างกันกับบริษัทย่อย </t>
  </si>
  <si>
    <t xml:space="preserve">กำไร(ขาดทุน)ในยอดคงค้างระหว่างกันกับบริษัทร่วม และการร่วมค้า </t>
  </si>
  <si>
    <t>รายได้ดอกเบี้ย</t>
  </si>
  <si>
    <t>ค่าใช้จ่ายดอกเบี้ย</t>
  </si>
  <si>
    <t xml:space="preserve">ค่าธรรมเนียมในการจัดหาเงินกู้ </t>
  </si>
  <si>
    <t>กำไรจากการดำเนินงานก่อนการเปลี่ยนแปลงในสินทรัพย์และหนี้สินดำเนินงาน</t>
  </si>
  <si>
    <t>สินทรัพย์ดำเนินงาน(เพิ่มขึ้น)ลดลง</t>
  </si>
  <si>
    <t>เงินสดจ่ายซื้อหลักทรัพย์เพื่อค้า</t>
  </si>
  <si>
    <t>เงินสดรับจากการขายหลักทรัพย์เพื่อค้า</t>
  </si>
  <si>
    <t>ลูกหนี้การค้าและลูกหนี้หมุนเวียนอื่น</t>
  </si>
  <si>
    <t>หนี้สินดำเนินงานเพิ่มขึ้น(ลดลง)</t>
  </si>
  <si>
    <t>เจ้าหนี้การค้าและเจ้าหนี้หมุนเวียนอื่น</t>
  </si>
  <si>
    <t xml:space="preserve">ประมาณการหนี้สินไม่หมุนเวียนสำหรับผลประโยชน์พนักงาน </t>
  </si>
  <si>
    <t>เงินสดรับ(จ่าย)จากการดำเนินงาน</t>
  </si>
  <si>
    <t>เงินสดรับจากดอกเบี้ย</t>
  </si>
  <si>
    <t>เงินสดจ่ายในภาษีเงินได้</t>
  </si>
  <si>
    <t>เงินสดสุทธิได้มาจาก(ใช้ไปใน)กิจกรรมดำเนินงาน</t>
  </si>
  <si>
    <t>สำหรับงวดสามเดือน สิ้นสุดวันที่ 31 มีนาคม 2561</t>
  </si>
  <si>
    <t>เงินสดจ่ายในเงินฝากสถาบันการเงินที่ใช้เป็นหลักประกัน</t>
  </si>
  <si>
    <t>เงินสดจ่ายเพื่อซื้อเงินลงทุนเผื่อขาย</t>
  </si>
  <si>
    <t>เงินสดจ่ายเพื่อซื้อธุรกิจ</t>
  </si>
  <si>
    <t xml:space="preserve">เงินสดจ่ายเพื่อซื้อส่วนได้เสียในการร่วมค้า </t>
  </si>
  <si>
    <t>เงินสดจ่ายเพื่อซื้อที่ดิน อาคารและอุปกรณ์</t>
  </si>
  <si>
    <t>เงินสดรับจากการจำหน่ายที่ดิน อาคารและอุปกรณ์</t>
  </si>
  <si>
    <t>เงินสดจ่ายเพื่อซื้อสินทรัพย์ไม่มีตัวตนอื่น</t>
  </si>
  <si>
    <t>เงินสดสุทธิได้มาจาก(ใช้ไปใน)กิจกรรมลงทุน</t>
  </si>
  <si>
    <t>เงินสดรับจากเงินกู้ยืมระยะสั้น</t>
  </si>
  <si>
    <t>เงินสดจ่ายในเงินกู้ยืมระยะสั้น</t>
  </si>
  <si>
    <t>เงินสดรับจากเงินกู้ยืมระยะยาว</t>
  </si>
  <si>
    <t>เงินสดจ่ายในเงินกู้ยืมระยะยาว</t>
  </si>
  <si>
    <t>เงินสดจ่ายในหนี้สินตามสัญญาเช่าการเงิน</t>
  </si>
  <si>
    <t>เงินสดจ่ายในเจ้าหนี้ค่าสินทรัพย์</t>
  </si>
  <si>
    <t>เงินสดจ่ายในดอกเบี้ย</t>
  </si>
  <si>
    <t xml:space="preserve">เงินสดจ่ายในค่าธรรมเนียมในการจัดหาเงินกู้ </t>
  </si>
  <si>
    <t>เงินสดรับจากการออกหุ้นสามัญ</t>
  </si>
  <si>
    <t>เงินสดสุทธิได้มาจาก(ใช้ไปใน)กิจกรรมจัดหาเงิน</t>
  </si>
  <si>
    <t xml:space="preserve">เงินสดและรายการเทียบเท่าเงินสดเพิ่มขึ้น(ลดลง)สุทธิก่อนผลกระทบของอัตราแลกเปลี่ยน </t>
  </si>
  <si>
    <t xml:space="preserve">ผลกระทบของอัตราแลกเปลี่ยนที่มีต่อเงินสดและรายการเทียบเท่าเงินสด </t>
  </si>
  <si>
    <t>เงินสดและรายการเทียบเท่าเงินสดเพิ่มขึ้น(ลดลง)สุทธิ</t>
  </si>
  <si>
    <t>เงินสดและรายการเทียบเท่าเงินสดต้นงวด</t>
  </si>
  <si>
    <t>เงินสดและรายการเทียบเท่าเงินสดปลายงวด</t>
  </si>
  <si>
    <t>สินทรัพย์สิทธิการใช้ที่ยกเลิกสัญญา</t>
  </si>
  <si>
    <t>อาคาร อุปกรณ์และสินทรัพย์ไม่มีตัวตนที่ซื้อระหว่างงวดมีรายละเอียดดังนี้</t>
  </si>
  <si>
    <t>อาคาร อุปกรณ์และสินทรัพย์ไม่มีตัวตนที่ซื้อทั้งหมดในระหว่างงวด</t>
  </si>
  <si>
    <t>ยอดซื้อสุทธิอาคาร อุปกรณ์และสินทรัพย์ไม่มีตัวตนที่จ่ายเป็นเงินสด</t>
  </si>
  <si>
    <t>บริษัทใหญ่</t>
  </si>
  <si>
    <t>3, 4</t>
  </si>
  <si>
    <t xml:space="preserve">   สำรองหุ้นทุนซื้อคืน</t>
  </si>
  <si>
    <t xml:space="preserve">   หุ้นทุนซื้อคืน</t>
  </si>
  <si>
    <t>สำรอง</t>
  </si>
  <si>
    <t>12</t>
  </si>
  <si>
    <t>TKS</t>
  </si>
  <si>
    <t>SPM</t>
  </si>
  <si>
    <t>Go5</t>
  </si>
  <si>
    <t>NV</t>
  </si>
  <si>
    <t>กำไร (ขาดทุน) จากเงินลงทุนในตราสารทุนที่กำหนดให้</t>
  </si>
  <si>
    <t>ผลขาดทุนจาก</t>
  </si>
  <si>
    <t>ขาดทุนจากตราสารอนุพันธ์</t>
  </si>
  <si>
    <t>เจ้าหนี้หุ้นทุนซื้อคืน</t>
  </si>
  <si>
    <t>ผลขาดทุนจากการตัดจำหน่ายสินทรัพย์ไม่มีตัวตน</t>
  </si>
  <si>
    <t>ขาดทุนจากสกุลเงินดิจิตัล</t>
  </si>
  <si>
    <t>กลับรายการผลขาดทุนจากการด้อยค่าของอาคารและอุปกรณ์ และสินทรัพย์ไม่มีตัวตน</t>
  </si>
  <si>
    <t>กำไร (ขาดทุน) ในยอดคงค้างระหว่างกันกับบริษัทย่อยและบริษัทร่วม</t>
  </si>
  <si>
    <t xml:space="preserve">  และอสังหาริมทรัพย์เพื่อการลงทุน</t>
  </si>
  <si>
    <t>ผลกำไร (ขาดทุน) จาก</t>
  </si>
  <si>
    <t>เงินให้กู้ยืมระยะสั้นแก่กิจการอื่น</t>
  </si>
  <si>
    <t xml:space="preserve">    การเปลี่ยนแปลงในส่วนได้เสียในบริษัทย่อย </t>
  </si>
  <si>
    <t xml:space="preserve">    การได้มาซึ่งส่วนได้เสียที่ไม่มีอำนาจควบคุมโดยอำนาจควบคุมไม่เปลี่ยนแปลง</t>
  </si>
  <si>
    <t>รวมรายการกับผู้เป็นเจ้าของที่บันทึกโดยตรงเข้าส่วนของผู้ถือหุ้น</t>
  </si>
  <si>
    <t>รวมการจัดสรรส่วนทุนให้กับผู้ถือหุ้น</t>
  </si>
  <si>
    <t>วันที่ 31 มีนาคม</t>
  </si>
  <si>
    <t>เงินสดจ่ายหุ้นทุนซื้อคืน</t>
  </si>
  <si>
    <t>ขาดทุนจากเงินลงทุนในตราสารทุนที่กำหนดให้</t>
  </si>
  <si>
    <t xml:space="preserve">    เงินปันผลของบริษัทย่อยให้กับส่วนได้เสียที่ไม่มีอำนาจควบคุม</t>
  </si>
  <si>
    <t>เงินสดรับจากการออกหุ้นสามัญของส่วนได้เสียที่ไม่มีอำนาจควมคุม</t>
  </si>
  <si>
    <t>เงินสดจ่ายในเงินปันผลของส่วนได้เสียที่ไม่มีอำนาจควมคุม</t>
  </si>
  <si>
    <t xml:space="preserve">กระแสเงินสดสุทธิได้มาจาก (ใช้ไปใน) กิจกรรมดำเนินงาน </t>
  </si>
  <si>
    <t>กระแสเงินสดสุทธิได้มาจากกิจกรรมลงทุน</t>
  </si>
  <si>
    <t>กระแสเงินสดสุทธิใช้ไปในกิจกรรมจัดหาเงิน</t>
  </si>
  <si>
    <t>เงินให้กู้ยืมแก่พนักงาน (เพิ่มขึ้น) ลดลง</t>
  </si>
  <si>
    <t>ผลขาดทุนจากการด้อยค่าด้านเครดิตที่คาดว่าจะเกิดขึ้น</t>
  </si>
  <si>
    <t>เจ้าหนี้ค่าซื้ออาคาร อุปกรณ์และสินทรัพย์ไม่มีตัวตน ( เพิ่มขึ้น) ลดลง</t>
  </si>
  <si>
    <t xml:space="preserve">   (หุ้นสามัญจำนวน 508,448,439 หุ้น </t>
  </si>
  <si>
    <t xml:space="preserve">   มูลค่า 1 บาทต่อหุ้น)</t>
  </si>
  <si>
    <t>3, 7</t>
  </si>
  <si>
    <t xml:space="preserve">กระแสเงินสดสุทธิได้มาจาก (ใช้ไปใน) การดำเนินงาน </t>
  </si>
  <si>
    <t>ผลขาดทุนจากการด้อยค่าเงินลงทุนในการร่วมค้าและบริษัทร่วม</t>
  </si>
  <si>
    <t>กำไร (ขาดทุน) ก่อนภาษีเงินได้</t>
  </si>
  <si>
    <t>กำไร (ขาดทุน) สำหรับงวด</t>
  </si>
  <si>
    <t>การแบ่งปันกำไร (ขาดทุน)</t>
  </si>
  <si>
    <t>9, 14, 15</t>
  </si>
  <si>
    <r>
      <t xml:space="preserve">กำไร (ขาดทุน) ต่อหุ้นขั้นพื้นฐาน </t>
    </r>
    <r>
      <rPr>
        <b/>
        <i/>
        <sz val="15"/>
        <rFont val="Angsana New"/>
        <family val="1"/>
      </rPr>
      <t>(บาท)</t>
    </r>
  </si>
  <si>
    <t>30 กันยายน</t>
  </si>
  <si>
    <t>วันที่ 30 กันยายน</t>
  </si>
  <si>
    <t>สำหรับงวดเก้าเดือนสิ้นสุด</t>
  </si>
  <si>
    <t>สำหรับงวดเก้าเดือนสิ้นสุดวันที่ 30 กันยายน 2566</t>
  </si>
  <si>
    <t>ยอดคงเหลือ ณ วันที่ 30 กันยายน 2566</t>
  </si>
  <si>
    <t>สำหรับงวดเก้าเดือนสิ้นสุดวันที่ 30 กันยายน 2567</t>
  </si>
  <si>
    <t>ยอดคงเหลือ ณ วันที่ 30 กันยายน 2567</t>
  </si>
  <si>
    <t>เงินสดและรายการเทียบเท่าเงินสด ณ วันที่ 30 กันยายน</t>
  </si>
  <si>
    <t>(กำไร) ขาดทุนจากการจำหน่ายอาคาร อุปกรณ์ และสินทรัพย์ไม่มีตัวตน</t>
  </si>
  <si>
    <t>เงินสดรับจากการจำหน่ายอาคาร อุปกรณ์ และสินทรัพย์ไม่มีตัวตน</t>
  </si>
  <si>
    <t>เงินสดจ่ายเพื่อซื้ออาคาร อุปกรณ์ และสินทรัพย์ไม่มีตัวตน</t>
  </si>
  <si>
    <t>ส่วนแบ่งกำไร (ขาดทุน) เบ็ดเสร็จอื่นในบริษัทย่อย</t>
  </si>
  <si>
    <t>(กำไร) ขาดทุนจากอัตราแลกเปลี่ยนที่ยังไม่เกิดขึ้น</t>
  </si>
  <si>
    <t>เงินกู้ยืมระยะสั้นจากกิจการที่เกี่ยวข้องกัน</t>
  </si>
  <si>
    <t>เงินสดรับจากเงินกู้ยืมระยะสั้นจากกิจการที่เกี่ยวข้องกัน</t>
  </si>
  <si>
    <t>เงินสดจ่ายเพื่อชำระเงินกู้ยืมระยะสั้นจากกิจการที่เกี่ยวข้องกัน</t>
  </si>
  <si>
    <t>กำไร (ขาดทุน) เบ็ดเสร็จรวมสำหรับงวด</t>
  </si>
  <si>
    <t>รวมกำไร (ขาดทุน) เบ็ดเสร็จอื่นสำหรับงวด - สุทธิจากภาษี</t>
  </si>
  <si>
    <t>การแบ่งปันกำไร (ขาดทุน) เบ็ดเสร็จรวม</t>
  </si>
  <si>
    <t>ส่วนแบ่งกำไร (ขาดทุน) เบ็ดเสร็จอื่นของการร่วมค้าและบริษัทร่วม</t>
  </si>
  <si>
    <t>รวมขาดทุนเบ็ดเสร็จอื่นสำหรับงวด - สุทธิจากภาษี</t>
  </si>
  <si>
    <t>ขาดทุนเบ็ดเสร็จรวมสำหรับงวด</t>
  </si>
  <si>
    <t xml:space="preserve">    รวมการเปลี่ยนแปลงในส่วนได้เสียในบริษัทย่อย</t>
  </si>
  <si>
    <t xml:space="preserve">กำไรสำหรับงวด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</si>
</sst>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89">
    <numFmt numFmtId="5" formatCode="&quot;$&quot;#,##0_);\(&quot;$&quot;#,##0\)"/>
    <numFmt numFmtId="6" formatCode="&quot;$&quot;#,##0_);[Red]\(&quot;$&quot;#,##0\)"/>
    <numFmt numFmtId="8" formatCode="&quot;$&quot;#,##0.00_);[Red]\(&quot;$&quot;#,##0.00\)"/>
    <numFmt numFmtId="42" formatCode="_(&quot;$&quot;* #,##0_);_(&quot;$&quot;* \(#,##0\);_(&quot;$&quot;* &quot;-&quot;_);_(@_)"/>
    <numFmt numFmtId="41" formatCode="_(* #,##0_);_(* \(#,##0\);_(* &quot;-&quot;_);_(@_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#,##0\ ;\(#,##0\)"/>
    <numFmt numFmtId="165" formatCode="#,##0.00\ ;\(#,##0.00\)"/>
    <numFmt numFmtId="166" formatCode="_(* #,##0_);_(* \(#,##0\);_(* &quot;-&quot;??_);_(@_)"/>
    <numFmt numFmtId="167" formatCode="_-* #,##0.00_-;\-* #,##0.00_-;_-* &quot;-&quot;??_-;_-@_-"/>
    <numFmt numFmtId="168" formatCode="_-* #,##0_-;_-* \(#,##0\);_-* &quot;-&quot;??_-;_-@_-"/>
    <numFmt numFmtId="169" formatCode="_-* #,##0_-;\-* #,##0_-;_-* &quot;-&quot;??_-;_-@_-"/>
    <numFmt numFmtId="170" formatCode="_(* #,##0.0_);_(* \(#,##0.0\);_(* &quot;-&quot;??_);_(@_)"/>
    <numFmt numFmtId="171" formatCode="&quot;฿&quot;#,##0.00;[Red]\-&quot;฿&quot;#,##0.00"/>
    <numFmt numFmtId="172" formatCode="_-&quot;฿&quot;* #,##0_-;\-&quot;฿&quot;* #,##0_-;_-&quot;฿&quot;* &quot;-&quot;_-;_-@_-"/>
    <numFmt numFmtId="173" formatCode="_-* #,##0_-;\-* #,##0_-;_-* &quot;-&quot;_-;_-@_-"/>
    <numFmt numFmtId="174" formatCode="_-&quot;฿&quot;* #,##0.00_-;\-&quot;฿&quot;* #,##0.00_-;_-&quot;฿&quot;* &quot;-&quot;??_-;_-@_-"/>
    <numFmt numFmtId="175" formatCode="_-* #,##0.00_-;[Red]\ _-* \(#,##0.00\);&quot;-&quot;"/>
    <numFmt numFmtId="176" formatCode="_(* #,##0.00_);_(* \(#,##0.00\);_(* &quot;-&quot;???_);_(@_)"/>
    <numFmt numFmtId="177" formatCode="#,##0;\(#,##0\)"/>
    <numFmt numFmtId="178" formatCode="&quot;\&quot;#,##0.00;[Red]&quot;\&quot;&quot;\&quot;&quot;\&quot;&quot;\&quot;&quot;\&quot;&quot;\&quot;\-#,##0.00"/>
    <numFmt numFmtId="179" formatCode="&quot;\&quot;#,##0;[Red]&quot;\&quot;&quot;\&quot;\-#,##0"/>
    <numFmt numFmtId="180" formatCode="_ * #,##0_)\ _$_ ;_ * \(#,##0\)\ _$_ ;_ * &quot;-&quot;_)\ _$_ ;_ @_ "/>
    <numFmt numFmtId="181" formatCode="_ * ###,0&quot;.&quot;00_)\ _$_ ;_ * \(###,0&quot;.&quot;00\)\ _$_ ;_ * &quot;-&quot;??_)\ _$_ ;_ @_ "/>
    <numFmt numFmtId="182" formatCode="_ * ###,0&quot;.&quot;00_)\ &quot;$&quot;_ ;_ * \(###,0&quot;.&quot;00\)\ &quot;$&quot;_ ;_ * &quot;-&quot;??_)\ &quot;$&quot;_ ;_ @_ "/>
    <numFmt numFmtId="183" formatCode="###,0&quot;.&quot;00%\ ;[Red]\-###,0&quot;.&quot;00%\ "/>
    <numFmt numFmtId="184" formatCode="#,##0.00;\(#,##0.00\);\-\ \ \ "/>
    <numFmt numFmtId="185" formatCode="_-* #,##0.00\ _T_L_-;\-* #,##0.00\ _T_L_-;_-* &quot;-&quot;??\ _T_L_-;_-@_-"/>
    <numFmt numFmtId="186" formatCode="[&lt;=9999999]###\-####;\(###\)\ ###\-####"/>
    <numFmt numFmtId="187" formatCode="0.00_);\(0.00\)"/>
    <numFmt numFmtId="188" formatCode="0.00;[Red]0.00"/>
    <numFmt numFmtId="189" formatCode="&quot;¤&quot;\ #,##0;&quot;¤&quot;\ \-#,##0"/>
    <numFmt numFmtId="190" formatCode="General_)"/>
    <numFmt numFmtId="191" formatCode="#,##0.00;[Red]#,##0.00"/>
    <numFmt numFmtId="192" formatCode="m/d/yy\ h:mm"/>
    <numFmt numFmtId="193" formatCode="dd/mm/yyyy;@"/>
    <numFmt numFmtId="194" formatCode="#,##0.00\ &quot;F&quot;;\-#,##0.00\ &quot;F&quot;"/>
    <numFmt numFmtId="195" formatCode="[$-1070000]d/mm/yyyy;@"/>
    <numFmt numFmtId="196" formatCode="#,##0\ &quot;F&quot;;[Red]\-#,##0\ &quot;F&quot;"/>
    <numFmt numFmtId="197" formatCode="#,##0.000000;[Red]\(#,##0.000000\)"/>
    <numFmt numFmtId="198" formatCode="&quot;$&quot;#,##0;\(&quot;$&quot;#,##0\)"/>
    <numFmt numFmtId="199" formatCode="\$#,##0\ ;\(\$#,##0\)"/>
    <numFmt numFmtId="200" formatCode="dd\-mmm\-yy_)"/>
    <numFmt numFmtId="201" formatCode="0.00_)"/>
    <numFmt numFmtId="202" formatCode="0.0%"/>
    <numFmt numFmtId="203" formatCode="_(&quot;$&quot;* #,##0.0_);_(&quot;$&quot;* \(#,##0.0\);_(&quot;$&quot;* &quot;0.0&quot;_);_(@_)"/>
    <numFmt numFmtId="204" formatCode="_-* #,##0.00\ &quot;€&quot;_-;\-* #,##0.00\ &quot;€&quot;_-;_-* &quot;-&quot;??\ &quot;€&quot;_-;_-@_-"/>
    <numFmt numFmtId="205" formatCode="#,##0.00\ ;\-#,##0.00\ ;&quot; -&quot;#\ ;@\ "/>
    <numFmt numFmtId="206" formatCode="#,##0\ \ ;\(#,##0\)\ ;\—\ \ \ \ "/>
    <numFmt numFmtId="207" formatCode="_(&quot;฿&quot;* #,##0_);_(&quot;฿&quot;* \(#,##0\);_(&quot;฿&quot;* &quot;-&quot;_);_(@_)"/>
    <numFmt numFmtId="208" formatCode="0_ "/>
    <numFmt numFmtId="209" formatCode="000\-000"/>
    <numFmt numFmtId="210" formatCode="_-* #,##0.00_-;_-* #,##0.00\-;_-* &quot;-&quot;??_-;_-@_-"/>
    <numFmt numFmtId="211" formatCode="&quot;฿&quot;\t#,##0_);[Red]\(&quot;฿&quot;\t#,##0\)"/>
    <numFmt numFmtId="212" formatCode="_-* #,##0\ _m_k_-;\-* #,##0\ _m_k_-;_-* &quot;-&quot;\ _m_k_-;_-@_-"/>
    <numFmt numFmtId="213" formatCode="_-* #,##0.00\ _m_k_-;\-* #,##0.00\ _m_k_-;_-* &quot;-&quot;??\ _m_k_-;_-@_-"/>
    <numFmt numFmtId="214" formatCode="_-* #,##0\ &quot;mk&quot;_-;\-* #,##0\ &quot;mk&quot;_-;_-* &quot;-&quot;\ &quot;mk&quot;_-;_-@_-"/>
    <numFmt numFmtId="215" formatCode="_-* #,##0.00\ &quot;mk&quot;_-;\-* #,##0.00\ &quot;mk&quot;_-;_-* &quot;-&quot;??\ &quot;mk&quot;_-;_-@_-"/>
    <numFmt numFmtId="216" formatCode="#,##0\ &quot;FB&quot;;\-#,##0\ &quot;FB&quot;"/>
    <numFmt numFmtId="217" formatCode="[$-41E]d\ mmmm\ yyyy"/>
    <numFmt numFmtId="218" formatCode="#,##0.0_);[Red]\(#,##0.0\)"/>
    <numFmt numFmtId="219" formatCode="[$-409]dddd\,\ mmmm\ dd\,\ yyyy"/>
    <numFmt numFmtId="220" formatCode="0_);\(0\)"/>
    <numFmt numFmtId="221" formatCode="&quot;¤&quot;\ #,##0;[Red]&quot;¤&quot;\ \-#,##0"/>
    <numFmt numFmtId="222" formatCode="_-* #,##0.000_-;\-* #,##0.000_-;_-* &quot;-&quot;??_-;_-@_-"/>
    <numFmt numFmtId="223" formatCode="_(* #,##0.00_);[Red]_(* \(#,##0.00\);_(* &quot;-&quot;??_);_(@_)"/>
    <numFmt numFmtId="224" formatCode="\t&quot; &quot;#,##0_);[Red]\(\t&quot; &quot;#,##0\)"/>
    <numFmt numFmtId="225" formatCode="\t&quot;$&quot;#,##0.00_);\(\t&quot;$&quot;#,##0.00\)"/>
    <numFmt numFmtId="226" formatCode="d/m/yy"/>
    <numFmt numFmtId="227" formatCode="_(&quot;฿&quot;* #,##0.00_);_(&quot;฿&quot;* \(#,##0.00\);_(&quot;฿&quot;* &quot;-&quot;??_);_(@_)"/>
    <numFmt numFmtId="228" formatCode="_-* #,##0.00_-;[Red]_-* \(#,##0.00\);&quot;-&quot;"/>
    <numFmt numFmtId="229" formatCode="\t&quot;$&quot;#,##0_);[Red]\(\t&quot;$&quot;#,##0\)"/>
    <numFmt numFmtId="230" formatCode="_ * #,##0_ ;_ * \-#,##0_ ;_ * &quot;-&quot;_ ;_ @_ "/>
    <numFmt numFmtId="231" formatCode="_ * #,##0.00_ ;_ * \-#,##0.00_ ;_ * &quot;-&quot;??_ ;_ @_ "/>
    <numFmt numFmtId="232" formatCode="_ &quot;\&quot;* #,##0_ ;_ &quot;\&quot;* \-#,##0_ ;_ &quot;\&quot;* &quot;-&quot;_ ;_ @_ "/>
    <numFmt numFmtId="233" formatCode="_ &quot;\&quot;* #,##0.00_ ;_ &quot;\&quot;* \-#,##0.00_ ;_ &quot;\&quot;* &quot;-&quot;??_ ;_ @_ "/>
    <numFmt numFmtId="234" formatCode="&quot;\&quot;#,##0.00;[Red]&quot;\&quot;\-#,##0.00"/>
    <numFmt numFmtId="235" formatCode="&quot;\&quot;#,##0;[Red]&quot;\&quot;\-#,##0"/>
    <numFmt numFmtId="236" formatCode="_-&quot;$&quot;* #,##0_-;\-&quot;$&quot;* #,##0_-;_-&quot;$&quot;* &quot;-&quot;_-;_-@_-"/>
    <numFmt numFmtId="237" formatCode="_-&quot;$&quot;* #,##0.00_-;\-&quot;$&quot;* #,##0.00_-;_-&quot;$&quot;* &quot;-&quot;??_-;_-@_-"/>
    <numFmt numFmtId="238" formatCode="[$-409]d\-mmm\-yy;@"/>
    <numFmt numFmtId="239" formatCode="#,##0.00;[Red]\(#,##0.00\)"/>
    <numFmt numFmtId="240" formatCode="#,##0.00;\(#,##0.00\);\-\ \ "/>
    <numFmt numFmtId="241" formatCode="0.00000%"/>
    <numFmt numFmtId="242" formatCode="&quot;฿&quot;#,##0.00_);[Red]\(&quot;฿&quot;#,##0.00\)"/>
    <numFmt numFmtId="243" formatCode="_(* #,##0.00_);_(* \(#,##0.00\);_(* \-??_);_(@_)"/>
    <numFmt numFmtId="244" formatCode="_(* #,##0.0000_);_(* \(#,##0.0000\);_(* &quot;-&quot;??_);_(@_)"/>
    <numFmt numFmtId="245" formatCode="_(* #,##0.000000_);_(* \(#,##0.000000\);_(* &quot;-&quot;??_);_(@_)"/>
  </numFmts>
  <fonts count="228">
    <font>
      <sz val="15"/>
      <name val="Angsana New"/>
      <family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6"/>
      <name val="Angsana New"/>
      <family val="1"/>
    </font>
    <font>
      <sz val="15"/>
      <name val="Angsana New"/>
      <family val="1"/>
    </font>
    <font>
      <sz val="8"/>
      <name val="Arial"/>
      <family val="2"/>
    </font>
    <font>
      <b/>
      <sz val="15"/>
      <name val="Angsana New"/>
      <family val="1"/>
    </font>
    <font>
      <sz val="15"/>
      <name val="Arial"/>
      <family val="2"/>
    </font>
    <font>
      <sz val="16"/>
      <name val="Arial"/>
      <family val="2"/>
    </font>
    <font>
      <b/>
      <i/>
      <sz val="15"/>
      <name val="Angsana New"/>
      <family val="1"/>
    </font>
    <font>
      <i/>
      <sz val="16"/>
      <name val="Arial"/>
      <family val="2"/>
    </font>
    <font>
      <i/>
      <sz val="15"/>
      <name val="Angsana New"/>
      <family val="1"/>
    </font>
    <font>
      <i/>
      <sz val="15"/>
      <name val="Arial"/>
      <family val="2"/>
    </font>
    <font>
      <i/>
      <sz val="16"/>
      <name val="Angsana New"/>
      <family val="1"/>
    </font>
    <font>
      <sz val="10"/>
      <name val="Arial"/>
      <family val="2"/>
    </font>
    <font>
      <sz val="15"/>
      <color rgb="FF0070C0"/>
      <name val="Angsana New"/>
      <family val="1"/>
    </font>
    <font>
      <i/>
      <sz val="15"/>
      <color rgb="FF0070C0"/>
      <name val="Angsana New"/>
      <family val="1"/>
    </font>
    <font>
      <sz val="15"/>
      <color rgb="FF0070C0"/>
      <name val="Arial"/>
      <family val="2"/>
    </font>
    <font>
      <sz val="16"/>
      <name val="AngsanaUPC"/>
      <family val="1"/>
      <charset val="222"/>
    </font>
    <font>
      <sz val="16"/>
      <name val="Angsana New"/>
      <family val="1"/>
    </font>
    <font>
      <sz val="16"/>
      <name val="AngsanaUPC"/>
      <family val="1"/>
      <charset val="222"/>
    </font>
    <font>
      <sz val="16"/>
      <name val="AngsanaUPC"/>
      <family val="1"/>
    </font>
    <font>
      <sz val="15"/>
      <color rgb="FFFF0000"/>
      <name val="Angsana New"/>
      <family val="1"/>
    </font>
    <font>
      <sz val="11"/>
      <color theme="1"/>
      <name val="Calibri"/>
      <family val="2"/>
      <charset val="222"/>
      <scheme val="minor"/>
    </font>
    <font>
      <sz val="14"/>
      <name val="BrowalliaUPC"/>
      <family val="2"/>
    </font>
    <font>
      <sz val="14"/>
      <name val="BrowalliaUPC"/>
      <family val="2"/>
      <charset val="222"/>
    </font>
    <font>
      <sz val="14"/>
      <name val="Angsana New"/>
      <family val="1"/>
    </font>
    <font>
      <sz val="11"/>
      <color indexed="8"/>
      <name val="Tahoma"/>
      <family val="2"/>
      <charset val="222"/>
    </font>
    <font>
      <sz val="14"/>
      <name val="Cordia New"/>
      <family val="2"/>
    </font>
    <font>
      <sz val="12"/>
      <name val="Helv"/>
      <charset val="222"/>
    </font>
    <font>
      <sz val="14"/>
      <name val="??"/>
      <family val="3"/>
      <charset val="129"/>
    </font>
    <font>
      <sz val="10"/>
      <name val="???"/>
      <family val="3"/>
      <charset val="129"/>
    </font>
    <font>
      <sz val="12"/>
      <name val="바탕체"/>
      <family val="1"/>
      <charset val="255"/>
    </font>
    <font>
      <sz val="10"/>
      <color indexed="8"/>
      <name val="Arial"/>
      <family val="2"/>
    </font>
    <font>
      <sz val="12"/>
      <name val="Times New Roman"/>
      <family val="1"/>
    </font>
    <font>
      <sz val="10"/>
      <name val="System"/>
      <family val="2"/>
      <charset val="222"/>
    </font>
    <font>
      <sz val="11"/>
      <color indexed="8"/>
      <name val="Tahoma"/>
      <family val="2"/>
    </font>
    <font>
      <sz val="11"/>
      <color indexed="8"/>
      <name val="Calibri"/>
      <family val="2"/>
    </font>
    <font>
      <sz val="11"/>
      <color indexed="9"/>
      <name val="Tahoma"/>
      <family val="2"/>
      <charset val="222"/>
    </font>
    <font>
      <sz val="11"/>
      <color indexed="9"/>
      <name val="Tahoma"/>
      <family val="2"/>
    </font>
    <font>
      <sz val="9"/>
      <color indexed="9"/>
      <name val="Arial"/>
      <family val="2"/>
    </font>
    <font>
      <sz val="11"/>
      <color indexed="9"/>
      <name val="Calibri"/>
      <family val="2"/>
    </font>
    <font>
      <sz val="14"/>
      <name val="AngsanaUPC"/>
      <family val="1"/>
      <charset val="222"/>
    </font>
    <font>
      <sz val="11"/>
      <name val=".VnArial"/>
      <family val="2"/>
    </font>
    <font>
      <sz val="12"/>
      <name val="¹UAAA¼"/>
      <family val="3"/>
      <charset val="129"/>
    </font>
    <font>
      <sz val="11"/>
      <color indexed="20"/>
      <name val="Tahoma"/>
      <family val="2"/>
      <charset val="222"/>
    </font>
    <font>
      <sz val="11"/>
      <color indexed="20"/>
      <name val="Tahoma"/>
      <family val="2"/>
    </font>
    <font>
      <sz val="9"/>
      <color indexed="20"/>
      <name val="Arial"/>
      <family val="2"/>
    </font>
    <font>
      <sz val="11"/>
      <color indexed="20"/>
      <name val="Calibri"/>
      <family val="2"/>
    </font>
    <font>
      <sz val="12"/>
      <name val="Tms Rmn"/>
    </font>
    <font>
      <b/>
      <sz val="10"/>
      <name val="MS Sans Serif"/>
      <family val="2"/>
      <charset val="222"/>
    </font>
    <font>
      <sz val="12"/>
      <name val="µ¸¿òÃ¼"/>
      <family val="3"/>
      <charset val="129"/>
    </font>
    <font>
      <sz val="10"/>
      <name val="MS Sans Serif"/>
      <family val="2"/>
      <charset val="222"/>
    </font>
    <font>
      <sz val="11"/>
      <name val="lr oSVbN"/>
      <family val="3"/>
      <charset val="128"/>
    </font>
    <font>
      <b/>
      <sz val="11"/>
      <color indexed="10"/>
      <name val="Tahoma"/>
      <family val="2"/>
      <charset val="222"/>
    </font>
    <font>
      <b/>
      <sz val="11"/>
      <color indexed="52"/>
      <name val="Tahoma"/>
      <family val="2"/>
    </font>
    <font>
      <b/>
      <sz val="9"/>
      <color indexed="52"/>
      <name val="Arial"/>
      <family val="2"/>
    </font>
    <font>
      <b/>
      <sz val="11"/>
      <color indexed="52"/>
      <name val="Calibri"/>
      <family val="2"/>
    </font>
    <font>
      <b/>
      <sz val="11"/>
      <color indexed="52"/>
      <name val="Tahoma"/>
      <family val="2"/>
      <charset val="222"/>
    </font>
    <font>
      <b/>
      <sz val="10"/>
      <name val="Helv"/>
    </font>
    <font>
      <sz val="14"/>
      <name val="FreesiaUPC"/>
      <family val="2"/>
      <charset val="222"/>
    </font>
    <font>
      <b/>
      <sz val="11"/>
      <color indexed="9"/>
      <name val="Tahoma"/>
      <family val="2"/>
      <charset val="222"/>
    </font>
    <font>
      <b/>
      <sz val="11"/>
      <color indexed="9"/>
      <name val="Tahoma"/>
      <family val="2"/>
    </font>
    <font>
      <b/>
      <sz val="11"/>
      <color indexed="9"/>
      <name val="Calibri"/>
      <family val="2"/>
    </font>
    <font>
      <b/>
      <sz val="16"/>
      <color indexed="9"/>
      <name val="AngsanaUPC"/>
      <family val="2"/>
      <charset val="222"/>
    </font>
    <font>
      <sz val="14"/>
      <name val="AngsanaUPC"/>
      <family val="1"/>
    </font>
    <font>
      <sz val="10"/>
      <color indexed="8"/>
      <name val="Tahoma"/>
      <family val="2"/>
    </font>
    <font>
      <sz val="10"/>
      <name val="AngsanaUPC"/>
      <family val="1"/>
    </font>
    <font>
      <sz val="10"/>
      <color indexed="8"/>
      <name val="Arial Unicode MS"/>
      <family val="2"/>
    </font>
    <font>
      <sz val="10"/>
      <name val="Verdana"/>
      <family val="2"/>
    </font>
    <font>
      <sz val="11"/>
      <color indexed="8"/>
      <name val="Calibri"/>
      <family val="2"/>
      <charset val="222"/>
    </font>
    <font>
      <sz val="14"/>
      <name val="CordiaUPC"/>
      <family val="2"/>
      <charset val="222"/>
    </font>
    <font>
      <sz val="10"/>
      <name val="Times New Roman"/>
      <family val="1"/>
    </font>
    <font>
      <b/>
      <sz val="10"/>
      <name val="Tms Rmn"/>
    </font>
    <font>
      <b/>
      <sz val="10"/>
      <name val="Arial"/>
      <family val="2"/>
    </font>
    <font>
      <sz val="12"/>
      <name val="Arial"/>
      <family val="2"/>
    </font>
    <font>
      <sz val="11"/>
      <name val="Arial"/>
      <family val="2"/>
    </font>
    <font>
      <i/>
      <sz val="11"/>
      <color indexed="23"/>
      <name val="Tahoma"/>
      <family val="2"/>
      <charset val="222"/>
    </font>
    <font>
      <i/>
      <sz val="11"/>
      <color indexed="23"/>
      <name val="Tahoma"/>
      <family val="2"/>
    </font>
    <font>
      <i/>
      <sz val="9"/>
      <color indexed="23"/>
      <name val="Arial"/>
      <family val="2"/>
    </font>
    <font>
      <i/>
      <sz val="11"/>
      <color indexed="23"/>
      <name val="Calibri"/>
      <family val="2"/>
    </font>
    <font>
      <sz val="11"/>
      <name val="Times New Roman"/>
      <family val="1"/>
    </font>
    <font>
      <sz val="11"/>
      <color indexed="17"/>
      <name val="Tahoma"/>
      <family val="2"/>
      <charset val="222"/>
    </font>
    <font>
      <sz val="11"/>
      <color indexed="17"/>
      <name val="Tahoma"/>
      <family val="2"/>
    </font>
    <font>
      <sz val="9"/>
      <color indexed="17"/>
      <name val="Arial"/>
      <family val="2"/>
    </font>
    <font>
      <sz val="11"/>
      <color indexed="17"/>
      <name val="Calibri"/>
      <family val="2"/>
    </font>
    <font>
      <b/>
      <sz val="12"/>
      <name val="Helv"/>
    </font>
    <font>
      <b/>
      <sz val="12"/>
      <name val="Arial"/>
      <family val="2"/>
    </font>
    <font>
      <b/>
      <sz val="15"/>
      <color indexed="62"/>
      <name val="Tahoma"/>
      <family val="2"/>
      <charset val="222"/>
    </font>
    <font>
      <b/>
      <sz val="15"/>
      <color indexed="56"/>
      <name val="Tahoma"/>
      <family val="2"/>
    </font>
    <font>
      <b/>
      <sz val="15"/>
      <color indexed="56"/>
      <name val="Arial"/>
      <family val="2"/>
    </font>
    <font>
      <b/>
      <sz val="15"/>
      <color indexed="56"/>
      <name val="Calibri"/>
      <family val="2"/>
    </font>
    <font>
      <b/>
      <sz val="15"/>
      <color indexed="56"/>
      <name val="Tahoma"/>
      <family val="2"/>
      <charset val="222"/>
    </font>
    <font>
      <b/>
      <sz val="13"/>
      <color indexed="62"/>
      <name val="Tahoma"/>
      <family val="2"/>
      <charset val="222"/>
    </font>
    <font>
      <b/>
      <sz val="13"/>
      <color indexed="56"/>
      <name val="Tahoma"/>
      <family val="2"/>
    </font>
    <font>
      <b/>
      <sz val="13"/>
      <color indexed="56"/>
      <name val="Arial"/>
      <family val="2"/>
    </font>
    <font>
      <b/>
      <sz val="13"/>
      <color indexed="56"/>
      <name val="Calibri"/>
      <family val="2"/>
    </font>
    <font>
      <b/>
      <sz val="13"/>
      <color indexed="56"/>
      <name val="Tahoma"/>
      <family val="2"/>
      <charset val="222"/>
    </font>
    <font>
      <b/>
      <sz val="11"/>
      <color indexed="62"/>
      <name val="Tahoma"/>
      <family val="2"/>
      <charset val="222"/>
    </font>
    <font>
      <b/>
      <sz val="11"/>
      <color indexed="56"/>
      <name val="Tahoma"/>
      <family val="2"/>
    </font>
    <font>
      <b/>
      <sz val="11"/>
      <color indexed="56"/>
      <name val="Arial"/>
      <family val="2"/>
    </font>
    <font>
      <b/>
      <sz val="11"/>
      <color indexed="56"/>
      <name val="Calibri"/>
      <family val="2"/>
    </font>
    <font>
      <b/>
      <sz val="11"/>
      <color indexed="56"/>
      <name val="Tahoma"/>
      <family val="2"/>
      <charset val="222"/>
    </font>
    <font>
      <b/>
      <i/>
      <sz val="11"/>
      <name val="Helv"/>
    </font>
    <font>
      <b/>
      <sz val="18"/>
      <name val="Arial"/>
      <family val="2"/>
    </font>
    <font>
      <u/>
      <sz val="14"/>
      <color indexed="12"/>
      <name val="BrowalliaUPC"/>
      <family val="2"/>
    </font>
    <font>
      <u/>
      <sz val="14"/>
      <color indexed="12"/>
      <name val="Cordia New"/>
      <family val="2"/>
    </font>
    <font>
      <sz val="10"/>
      <name val="Tahoma"/>
      <family val="2"/>
    </font>
    <font>
      <sz val="11"/>
      <color indexed="62"/>
      <name val="Tahoma"/>
      <family val="2"/>
      <charset val="222"/>
    </font>
    <font>
      <sz val="11"/>
      <color indexed="62"/>
      <name val="Tahoma"/>
      <family val="2"/>
    </font>
    <font>
      <sz val="11"/>
      <color indexed="62"/>
      <name val="Calibri"/>
      <family val="2"/>
    </font>
    <font>
      <sz val="18"/>
      <name val="Times New Roman"/>
      <family val="1"/>
    </font>
    <font>
      <b/>
      <sz val="13"/>
      <name val="Times New Roman"/>
      <family val="1"/>
    </font>
    <font>
      <b/>
      <i/>
      <sz val="12"/>
      <name val="Times New Roman"/>
      <family val="1"/>
    </font>
    <font>
      <i/>
      <sz val="12"/>
      <name val="Times New Roman"/>
      <family val="1"/>
    </font>
    <font>
      <u/>
      <sz val="10"/>
      <color indexed="12"/>
      <name val="Arial"/>
      <family val="2"/>
    </font>
    <font>
      <sz val="11"/>
      <color indexed="10"/>
      <name val="Tahoma"/>
      <family val="2"/>
      <charset val="222"/>
    </font>
    <font>
      <sz val="11"/>
      <color indexed="52"/>
      <name val="Tahoma"/>
      <family val="2"/>
    </font>
    <font>
      <sz val="9"/>
      <color indexed="52"/>
      <name val="Arial"/>
      <family val="2"/>
    </font>
    <font>
      <sz val="11"/>
      <color indexed="52"/>
      <name val="Calibri"/>
      <family val="2"/>
    </font>
    <font>
      <sz val="11"/>
      <color indexed="52"/>
      <name val="Tahoma"/>
      <family val="2"/>
      <charset val="222"/>
    </font>
    <font>
      <sz val="14"/>
      <name val="Helv"/>
    </font>
    <font>
      <sz val="12"/>
      <name val="Helv"/>
    </font>
    <font>
      <sz val="24"/>
      <name val="Helv"/>
    </font>
    <font>
      <b/>
      <sz val="11"/>
      <name val="Helv"/>
    </font>
    <font>
      <sz val="10"/>
      <name val="MS Sans Serif"/>
      <family val="2"/>
    </font>
    <font>
      <sz val="11"/>
      <color indexed="19"/>
      <name val="Tahoma"/>
      <family val="2"/>
      <charset val="222"/>
    </font>
    <font>
      <sz val="11"/>
      <color indexed="60"/>
      <name val="Tahoma"/>
      <family val="2"/>
    </font>
    <font>
      <sz val="9"/>
      <color indexed="60"/>
      <name val="Arial"/>
      <family val="2"/>
    </font>
    <font>
      <sz val="11"/>
      <color indexed="60"/>
      <name val="Calibri"/>
      <family val="2"/>
    </font>
    <font>
      <sz val="11"/>
      <color indexed="60"/>
      <name val="Tahoma"/>
      <family val="2"/>
      <charset val="222"/>
    </font>
    <font>
      <sz val="7"/>
      <name val="Small Fonts"/>
      <family val="2"/>
    </font>
    <font>
      <b/>
      <i/>
      <sz val="16"/>
      <name val="Helv"/>
    </font>
    <font>
      <sz val="10"/>
      <color theme="1"/>
      <name val="Arial Unicode MS"/>
      <family val="2"/>
    </font>
    <font>
      <sz val="11"/>
      <color theme="1"/>
      <name val="Tahoma"/>
      <family val="2"/>
      <charset val="222"/>
    </font>
    <font>
      <sz val="11"/>
      <color theme="1"/>
      <name val="Tahoma"/>
      <family val="2"/>
    </font>
    <font>
      <b/>
      <sz val="11"/>
      <color indexed="63"/>
      <name val="Tahoma"/>
      <family val="2"/>
      <charset val="222"/>
    </font>
    <font>
      <b/>
      <sz val="11"/>
      <color indexed="63"/>
      <name val="Tahoma"/>
      <family val="2"/>
    </font>
    <font>
      <b/>
      <sz val="9"/>
      <color indexed="63"/>
      <name val="Arial"/>
      <family val="2"/>
    </font>
    <font>
      <b/>
      <sz val="11"/>
      <color indexed="63"/>
      <name val="Calibri"/>
      <family val="2"/>
    </font>
    <font>
      <b/>
      <sz val="8"/>
      <name val="Arial"/>
      <family val="2"/>
    </font>
    <font>
      <sz val="10"/>
      <name val="Helv"/>
      <charset val="222"/>
    </font>
    <font>
      <sz val="10"/>
      <color indexed="39"/>
      <name val="Arial"/>
      <family val="2"/>
    </font>
    <font>
      <b/>
      <sz val="10"/>
      <color indexed="8"/>
      <name val="Arial"/>
      <family val="2"/>
    </font>
    <font>
      <b/>
      <sz val="12"/>
      <color indexed="8"/>
      <name val="Arial"/>
      <family val="2"/>
    </font>
    <font>
      <b/>
      <sz val="16"/>
      <color indexed="23"/>
      <name val="Arial"/>
      <family val="2"/>
    </font>
    <font>
      <sz val="10"/>
      <color indexed="10"/>
      <name val="Arial"/>
      <family val="2"/>
    </font>
    <font>
      <u/>
      <sz val="9"/>
      <name val="Helv"/>
    </font>
    <font>
      <sz val="10"/>
      <name val="Courier"/>
      <family val="3"/>
    </font>
    <font>
      <sz val="10"/>
      <color indexed="8"/>
      <name val="Century Gothic"/>
      <family val="2"/>
    </font>
    <font>
      <b/>
      <i/>
      <sz val="16"/>
      <color indexed="10"/>
      <name val="Arial"/>
      <family val="2"/>
    </font>
    <font>
      <b/>
      <sz val="10"/>
      <name val="Tahoma"/>
      <family val="2"/>
    </font>
    <font>
      <sz val="12"/>
      <name val="VNTime"/>
    </font>
    <font>
      <b/>
      <sz val="11"/>
      <name val="Times New Roman"/>
      <family val="1"/>
      <charset val="222"/>
    </font>
    <font>
      <b/>
      <sz val="18"/>
      <color indexed="62"/>
      <name val="Tahoma"/>
      <family val="2"/>
      <charset val="222"/>
    </font>
    <font>
      <b/>
      <sz val="18"/>
      <color indexed="56"/>
      <name val="Tahoma"/>
      <family val="2"/>
    </font>
    <font>
      <b/>
      <sz val="18"/>
      <color indexed="56"/>
      <name val="Cambria"/>
      <family val="2"/>
    </font>
    <font>
      <b/>
      <sz val="18"/>
      <color indexed="56"/>
      <name val="Tahoma"/>
      <family val="2"/>
      <charset val="222"/>
    </font>
    <font>
      <b/>
      <sz val="11"/>
      <color indexed="8"/>
      <name val="Tahoma"/>
      <family val="2"/>
      <charset val="222"/>
    </font>
    <font>
      <b/>
      <sz val="11"/>
      <color indexed="8"/>
      <name val="Tahoma"/>
      <family val="2"/>
    </font>
    <font>
      <b/>
      <sz val="9"/>
      <color indexed="8"/>
      <name val="Arial"/>
      <family val="2"/>
    </font>
    <font>
      <b/>
      <sz val="11"/>
      <color indexed="8"/>
      <name val="Calibri"/>
      <family val="2"/>
    </font>
    <font>
      <sz val="10"/>
      <name val="Helv"/>
    </font>
    <font>
      <b/>
      <sz val="10"/>
      <name val="VN Helvetica"/>
    </font>
    <font>
      <sz val="10"/>
      <name val="VN Helvetica"/>
    </font>
    <font>
      <sz val="11"/>
      <color indexed="10"/>
      <name val="Tahoma"/>
      <family val="2"/>
    </font>
    <font>
      <sz val="9"/>
      <color indexed="10"/>
      <name val="Arial"/>
      <family val="2"/>
    </font>
    <font>
      <sz val="11"/>
      <color indexed="10"/>
      <name val="Calibri"/>
      <family val="2"/>
    </font>
    <font>
      <sz val="14"/>
      <name val=".VnArial"/>
      <family val="2"/>
    </font>
    <font>
      <sz val="11"/>
      <color indexed="18"/>
      <name val="Calibri"/>
      <family val="2"/>
    </font>
    <font>
      <u/>
      <sz val="12.6"/>
      <color indexed="12"/>
      <name val="AngsanaUPC"/>
      <family val="1"/>
    </font>
    <font>
      <u/>
      <sz val="14"/>
      <color indexed="12"/>
      <name val="BrowalliaUPC"/>
      <family val="2"/>
      <charset val="222"/>
    </font>
    <font>
      <u/>
      <sz val="10"/>
      <color indexed="36"/>
      <name val="Arial"/>
      <family val="2"/>
    </font>
    <font>
      <u/>
      <sz val="12.6"/>
      <color indexed="36"/>
      <name val="AngsanaUPC"/>
      <family val="1"/>
    </font>
    <font>
      <u/>
      <sz val="14"/>
      <color indexed="36"/>
      <name val="BrowalliaUPC"/>
      <family val="2"/>
      <charset val="222"/>
    </font>
    <font>
      <sz val="12"/>
      <name val="นูลมรผ"/>
    </font>
    <font>
      <sz val="11"/>
      <color theme="1"/>
      <name val="Calibri"/>
      <family val="2"/>
    </font>
    <font>
      <sz val="11"/>
      <name val="ตธฟ๒"/>
      <family val="3"/>
      <charset val="129"/>
    </font>
    <font>
      <sz val="10"/>
      <name val="Helv"/>
      <family val="2"/>
    </font>
    <font>
      <sz val="16"/>
      <name val="Cordia New"/>
      <family val="2"/>
    </font>
    <font>
      <sz val="10"/>
      <name val=" "/>
      <family val="1"/>
      <charset val="136"/>
    </font>
    <font>
      <sz val="14"/>
      <name val="뼻뮝"/>
      <family val="3"/>
      <charset val="129"/>
    </font>
    <font>
      <sz val="12"/>
      <name val="바탕체"/>
      <family val="3"/>
    </font>
    <font>
      <sz val="12"/>
      <name val="뼻뮝"/>
      <family val="1"/>
      <charset val="129"/>
    </font>
    <font>
      <sz val="12"/>
      <name val="바탕체"/>
      <family val="1"/>
      <charset val="129"/>
    </font>
    <font>
      <sz val="10"/>
      <name val="굴림체"/>
      <family val="3"/>
      <charset val="129"/>
    </font>
    <font>
      <sz val="9"/>
      <name val="Arial"/>
      <family val="2"/>
    </font>
    <font>
      <sz val="11"/>
      <name val="ＭＳ Ｐゴシック"/>
      <family val="3"/>
      <charset val="128"/>
    </font>
    <font>
      <sz val="12"/>
      <name val="Courier"/>
      <family val="3"/>
    </font>
    <font>
      <sz val="11"/>
      <color theme="1"/>
      <name val="Calibri"/>
      <family val="2"/>
      <charset val="222"/>
    </font>
    <font>
      <u/>
      <sz val="10"/>
      <color theme="10"/>
      <name val="Arial"/>
      <family val="2"/>
    </font>
    <font>
      <sz val="12"/>
      <color theme="1"/>
      <name val="Angsana New"/>
      <family val="2"/>
      <charset val="222"/>
    </font>
    <font>
      <sz val="12"/>
      <color indexed="8"/>
      <name val="Angsana New"/>
      <family val="2"/>
      <charset val="222"/>
    </font>
    <font>
      <sz val="10"/>
      <color indexed="8"/>
      <name val="MS Sans Serif"/>
      <family val="2"/>
      <charset val="222"/>
    </font>
    <font>
      <b/>
      <sz val="12"/>
      <color indexed="8"/>
      <name val="CordiaUPC"/>
      <family val="2"/>
    </font>
    <font>
      <sz val="15"/>
      <color theme="1"/>
      <name val="Angsana New"/>
      <family val="1"/>
    </font>
    <font>
      <sz val="15"/>
      <color theme="9" tint="-0.249977111117893"/>
      <name val="Angsana New"/>
      <family val="1"/>
    </font>
    <font>
      <b/>
      <sz val="15"/>
      <color rgb="FFFF0000"/>
      <name val="Angsana New"/>
      <family val="1"/>
    </font>
    <font>
      <sz val="9"/>
      <name val="Angsana New"/>
      <family val="1"/>
    </font>
    <font>
      <b/>
      <sz val="14"/>
      <name val="Angsana New"/>
      <family val="1"/>
    </font>
    <font>
      <i/>
      <sz val="14"/>
      <name val="Arial"/>
      <family val="2"/>
    </font>
    <font>
      <sz val="14"/>
      <name val="Arial"/>
      <family val="2"/>
    </font>
    <font>
      <sz val="15"/>
      <color rgb="FFFFFFFF"/>
      <name val="Angsana New"/>
      <family val="1"/>
    </font>
    <font>
      <b/>
      <sz val="15"/>
      <color theme="1"/>
      <name val="Angsana New"/>
      <family val="1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rgb="FF9C0006"/>
      <name val="Calibri"/>
      <family val="2"/>
      <charset val="222"/>
      <scheme val="minor"/>
    </font>
    <font>
      <sz val="11"/>
      <color rgb="FF006100"/>
      <name val="Calibri"/>
      <family val="2"/>
      <charset val="222"/>
      <scheme val="minor"/>
    </font>
    <font>
      <sz val="11"/>
      <color rgb="FF9C6500"/>
      <name val="Calibri"/>
      <family val="2"/>
      <charset val="222"/>
      <scheme val="minor"/>
    </font>
    <font>
      <sz val="10"/>
      <color theme="1"/>
      <name val="Arial"/>
      <family val="2"/>
      <charset val="222"/>
    </font>
    <font>
      <sz val="14"/>
      <color theme="1"/>
      <name val="Angsana New"/>
      <family val="2"/>
    </font>
    <font>
      <sz val="12"/>
      <color theme="1"/>
      <name val="Calibri"/>
      <family val="2"/>
    </font>
    <font>
      <sz val="8"/>
      <color theme="1"/>
      <name val="Calibri"/>
      <family val="2"/>
    </font>
    <font>
      <sz val="10"/>
      <color theme="1"/>
      <name val="Arial"/>
      <family val="2"/>
    </font>
    <font>
      <sz val="14"/>
      <name val="Cordia New"/>
      <family val="1"/>
      <charset val="136"/>
    </font>
    <font>
      <sz val="10"/>
      <name val="Arial"/>
      <family val="2"/>
      <charset val="186"/>
    </font>
    <font>
      <sz val="15"/>
      <name val="Arial"/>
      <family val="2"/>
      <charset val="186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sz val="9"/>
      <color indexed="8"/>
      <name val="Times New Roman"/>
      <family val="1"/>
    </font>
    <font>
      <sz val="14"/>
      <color theme="1"/>
      <name val="Cordia New"/>
      <family val="2"/>
      <charset val="222"/>
    </font>
    <font>
      <sz val="8.25"/>
      <color rgb="FF000000"/>
      <name val="Microsoft Sans Serif"/>
      <family val="2"/>
    </font>
    <font>
      <sz val="14"/>
      <name val="Browallia New"/>
      <family val="2"/>
    </font>
    <font>
      <sz val="8"/>
      <color indexed="8"/>
      <name val="Arial"/>
      <family val="2"/>
      <charset val="204"/>
    </font>
    <font>
      <sz val="10"/>
      <color rgb="FF000000"/>
      <name val="Times New Roman"/>
      <family val="1"/>
    </font>
  </fonts>
  <fills count="55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CC"/>
      </patternFill>
    </fill>
    <fill>
      <patternFill patternType="solid">
        <fgColor indexed="44"/>
      </patternFill>
    </fill>
    <fill>
      <patternFill patternType="solid">
        <fgColor indexed="31"/>
      </patternFill>
    </fill>
    <fill>
      <patternFill patternType="solid">
        <fgColor indexed="29"/>
      </patternFill>
    </fill>
    <fill>
      <patternFill patternType="solid">
        <fgColor indexed="45"/>
      </patternFill>
    </fill>
    <fill>
      <patternFill patternType="solid">
        <fgColor indexed="26"/>
      </patternFill>
    </fill>
    <fill>
      <patternFill patternType="solid">
        <fgColor indexed="42"/>
      </patternFill>
    </fill>
    <fill>
      <patternFill patternType="solid">
        <fgColor indexed="47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53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6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9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22"/>
        <bgColor indexed="64"/>
      </patternFill>
    </fill>
    <fill>
      <patternFill patternType="gray125">
        <fgColor indexed="8"/>
      </patternFill>
    </fill>
    <fill>
      <patternFill patternType="solid">
        <fgColor indexed="26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lightUp">
        <fgColor indexed="22"/>
        <bgColor indexed="35"/>
      </patternFill>
    </fill>
    <fill>
      <patternFill patternType="solid">
        <fgColor indexed="35"/>
        <bgColor indexed="64"/>
      </patternFill>
    </fill>
    <fill>
      <patternFill patternType="solid">
        <fgColor indexed="54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00338D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66FFFF"/>
        <bgColor indexed="64"/>
      </patternFill>
    </fill>
  </fills>
  <borders count="34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medium">
        <color indexed="30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/>
      <top/>
      <bottom style="double">
        <color indexed="1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4"/>
      </top>
      <bottom style="thin">
        <color indexed="63"/>
      </bottom>
      <diagonal/>
    </border>
    <border>
      <left/>
      <right style="medium">
        <color indexed="0"/>
      </right>
      <top/>
      <bottom/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4"/>
      </top>
      <bottom style="thin">
        <color indexed="63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4"/>
      </top>
      <bottom style="thin">
        <color indexed="63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4"/>
      </top>
      <bottom style="thin">
        <color indexed="63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/>
      <top style="thin">
        <color indexed="64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4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4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4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auto="1"/>
      </top>
      <bottom/>
      <diagonal/>
    </border>
    <border>
      <left/>
      <right/>
      <top/>
      <bottom style="thin">
        <color auto="1"/>
      </bottom>
      <diagonal/>
    </border>
  </borders>
  <cellStyleXfs count="53905">
    <xf numFmtId="0" fontId="0" fillId="0" borderId="0"/>
    <xf numFmtId="43" fontId="5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1" fillId="0" borderId="0"/>
    <xf numFmtId="167" fontId="23" fillId="0" borderId="0" applyFont="0" applyFill="0" applyBorder="0" applyAlignment="0" applyProtection="0"/>
    <xf numFmtId="0" fontId="24" fillId="0" borderId="0"/>
    <xf numFmtId="0" fontId="7" fillId="0" borderId="0"/>
    <xf numFmtId="0" fontId="7" fillId="0" borderId="0"/>
    <xf numFmtId="167" fontId="21" fillId="0" borderId="0" applyFont="0" applyFill="0" applyBorder="0" applyAlignment="0" applyProtection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27" fillId="0" borderId="0"/>
    <xf numFmtId="43" fontId="28" fillId="0" borderId="0" applyFont="0" applyFill="0" applyBorder="0" applyAlignment="0" applyProtection="0"/>
    <xf numFmtId="0" fontId="27" fillId="0" borderId="0"/>
    <xf numFmtId="0" fontId="5" fillId="0" borderId="0"/>
    <xf numFmtId="177" fontId="5" fillId="0" borderId="0" applyFont="0" applyFill="0" applyBorder="0" applyAlignment="0" applyProtection="0"/>
    <xf numFmtId="0" fontId="27" fillId="0" borderId="0"/>
    <xf numFmtId="0" fontId="27" fillId="0" borderId="0"/>
    <xf numFmtId="0" fontId="27" fillId="0" borderId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0" fontId="27" fillId="0" borderId="0"/>
    <xf numFmtId="167" fontId="30" fillId="0" borderId="0" applyFont="0" applyFill="0" applyBorder="0" applyAlignment="0" applyProtection="0"/>
    <xf numFmtId="176" fontId="5" fillId="0" borderId="0" applyFont="0" applyFill="0" applyBorder="0" applyAlignment="0" applyProtection="0"/>
    <xf numFmtId="0" fontId="5" fillId="0" borderId="0"/>
    <xf numFmtId="178" fontId="5" fillId="0" borderId="0" applyFont="0" applyFill="0" applyBorder="0" applyAlignment="0" applyProtection="0"/>
    <xf numFmtId="39" fontId="32" fillId="0" borderId="0"/>
    <xf numFmtId="0" fontId="33" fillId="0" borderId="0" applyFont="0" applyFill="0" applyBorder="0" applyAlignment="0" applyProtection="0"/>
    <xf numFmtId="179" fontId="5" fillId="0" borderId="0" applyFont="0" applyFill="0" applyBorder="0" applyAlignment="0" applyProtection="0"/>
    <xf numFmtId="39" fontId="32" fillId="0" borderId="0"/>
    <xf numFmtId="42" fontId="5" fillId="0" borderId="0" applyFont="0" applyFill="0" applyBorder="0" applyAlignment="0" applyProtection="0"/>
    <xf numFmtId="40" fontId="33" fillId="0" borderId="0" applyFont="0" applyFill="0" applyBorder="0" applyAlignment="0" applyProtection="0"/>
    <xf numFmtId="39" fontId="32" fillId="0" borderId="0"/>
    <xf numFmtId="39" fontId="32" fillId="0" borderId="0"/>
    <xf numFmtId="42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39" fontId="32" fillId="0" borderId="0"/>
    <xf numFmtId="10" fontId="5" fillId="0" borderId="0" applyFont="0" applyFill="0" applyBorder="0" applyAlignment="0" applyProtection="0"/>
    <xf numFmtId="0" fontId="34" fillId="0" borderId="0"/>
    <xf numFmtId="0" fontId="35" fillId="0" borderId="0"/>
    <xf numFmtId="0" fontId="36" fillId="0" borderId="0">
      <alignment vertical="top"/>
    </xf>
    <xf numFmtId="0" fontId="35" fillId="0" borderId="0"/>
    <xf numFmtId="0" fontId="36" fillId="0" borderId="0">
      <alignment vertical="top"/>
    </xf>
    <xf numFmtId="0" fontId="36" fillId="0" borderId="0">
      <alignment vertical="top"/>
    </xf>
    <xf numFmtId="0" fontId="36" fillId="0" borderId="0">
      <alignment vertical="top"/>
    </xf>
    <xf numFmtId="0" fontId="36" fillId="0" borderId="0">
      <alignment vertical="top"/>
    </xf>
    <xf numFmtId="0" fontId="36" fillId="0" borderId="0">
      <alignment vertical="top"/>
    </xf>
    <xf numFmtId="0" fontId="36" fillId="0" borderId="0">
      <alignment vertical="top"/>
    </xf>
    <xf numFmtId="0" fontId="35" fillId="0" borderId="0"/>
    <xf numFmtId="0" fontId="35" fillId="0" borderId="0"/>
    <xf numFmtId="0" fontId="36" fillId="0" borderId="0">
      <alignment vertical="top"/>
    </xf>
    <xf numFmtId="0" fontId="37" fillId="0" borderId="0"/>
    <xf numFmtId="0" fontId="37" fillId="0" borderId="0"/>
    <xf numFmtId="0" fontId="37" fillId="0" borderId="0"/>
    <xf numFmtId="0" fontId="36" fillId="0" borderId="0">
      <alignment vertical="top"/>
    </xf>
    <xf numFmtId="0" fontId="36" fillId="0" borderId="0">
      <alignment vertical="top"/>
    </xf>
    <xf numFmtId="0" fontId="36" fillId="0" borderId="0">
      <alignment vertical="top"/>
    </xf>
    <xf numFmtId="0" fontId="36" fillId="0" borderId="0">
      <alignment vertical="top"/>
    </xf>
    <xf numFmtId="0" fontId="38" fillId="0" borderId="0"/>
    <xf numFmtId="0" fontId="28" fillId="0" borderId="0"/>
    <xf numFmtId="0" fontId="5" fillId="0" borderId="0"/>
    <xf numFmtId="0" fontId="5" fillId="0" borderId="0"/>
    <xf numFmtId="0" fontId="28" fillId="0" borderId="0"/>
    <xf numFmtId="0" fontId="37" fillId="0" borderId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0" fillId="6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0" fillId="6" borderId="0" applyNumberFormat="0" applyBorder="0" applyAlignment="0" applyProtection="0"/>
    <xf numFmtId="0" fontId="39" fillId="7" borderId="0" applyNumberFormat="0" applyBorder="0" applyAlignment="0" applyProtection="0"/>
    <xf numFmtId="0" fontId="40" fillId="7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0" fontId="30" fillId="8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0" fontId="30" fillId="8" borderId="0" applyNumberFormat="0" applyBorder="0" applyAlignment="0" applyProtection="0"/>
    <xf numFmtId="0" fontId="39" fillId="9" borderId="0" applyNumberFormat="0" applyBorder="0" applyAlignment="0" applyProtection="0"/>
    <xf numFmtId="0" fontId="40" fillId="9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0" fillId="10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0" fillId="10" borderId="0" applyNumberFormat="0" applyBorder="0" applyAlignment="0" applyProtection="0"/>
    <xf numFmtId="0" fontId="39" fillId="11" borderId="0" applyNumberFormat="0" applyBorder="0" applyAlignment="0" applyProtection="0"/>
    <xf numFmtId="0" fontId="40" fillId="11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0" fontId="30" fillId="12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0" fontId="30" fillId="12" borderId="0" applyNumberFormat="0" applyBorder="0" applyAlignment="0" applyProtection="0"/>
    <xf numFmtId="0" fontId="39" fillId="13" borderId="0" applyNumberFormat="0" applyBorder="0" applyAlignment="0" applyProtection="0"/>
    <xf numFmtId="0" fontId="40" fillId="13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0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0" fillId="14" borderId="0" applyNumberFormat="0" applyBorder="0" applyAlignment="0" applyProtection="0"/>
    <xf numFmtId="0" fontId="39" fillId="14" borderId="0" applyNumberFormat="0" applyBorder="0" applyAlignment="0" applyProtection="0"/>
    <xf numFmtId="0" fontId="4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0" fontId="30" fillId="10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0" fontId="30" fillId="10" borderId="0" applyNumberFormat="0" applyBorder="0" applyAlignment="0" applyProtection="0"/>
    <xf numFmtId="0" fontId="39" fillId="12" borderId="0" applyNumberFormat="0" applyBorder="0" applyAlignment="0" applyProtection="0"/>
    <xf numFmtId="0" fontId="40" fillId="12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2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9" fillId="7" borderId="0" applyNumberFormat="0" applyBorder="0" applyAlignment="0" applyProtection="0"/>
    <xf numFmtId="0" fontId="30" fillId="6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9" fillId="9" borderId="0" applyNumberFormat="0" applyBorder="0" applyAlignment="0" applyProtection="0"/>
    <xf numFmtId="0" fontId="30" fillId="8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9" fillId="11" borderId="0" applyNumberFormat="0" applyBorder="0" applyAlignment="0" applyProtection="0"/>
    <xf numFmtId="0" fontId="30" fillId="10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9" fillId="13" borderId="0" applyNumberFormat="0" applyBorder="0" applyAlignment="0" applyProtection="0"/>
    <xf numFmtId="0" fontId="30" fillId="12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9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9" fillId="12" borderId="0" applyNumberFormat="0" applyBorder="0" applyAlignment="0" applyProtection="0"/>
    <xf numFmtId="0" fontId="30" fillId="10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9" fillId="6" borderId="0" applyNumberFormat="0" applyBorder="0" applyAlignment="0" applyProtection="0"/>
    <xf numFmtId="0" fontId="39" fillId="6" borderId="0" applyNumberFormat="0" applyBorder="0" applyAlignment="0" applyProtection="0"/>
    <xf numFmtId="0" fontId="30" fillId="14" borderId="0" applyNumberFormat="0" applyBorder="0" applyAlignment="0" applyProtection="0"/>
    <xf numFmtId="0" fontId="39" fillId="6" borderId="0" applyNumberFormat="0" applyBorder="0" applyAlignment="0" applyProtection="0"/>
    <xf numFmtId="0" fontId="39" fillId="6" borderId="0" applyNumberFormat="0" applyBorder="0" applyAlignment="0" applyProtection="0"/>
    <xf numFmtId="0" fontId="39" fillId="6" borderId="0" applyNumberFormat="0" applyBorder="0" applyAlignment="0" applyProtection="0"/>
    <xf numFmtId="0" fontId="30" fillId="14" borderId="0" applyNumberFormat="0" applyBorder="0" applyAlignment="0" applyProtection="0"/>
    <xf numFmtId="0" fontId="39" fillId="6" borderId="0" applyNumberFormat="0" applyBorder="0" applyAlignment="0" applyProtection="0"/>
    <xf numFmtId="0" fontId="40" fillId="6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6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0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0" fillId="8" borderId="0" applyNumberFormat="0" applyBorder="0" applyAlignment="0" applyProtection="0"/>
    <xf numFmtId="0" fontId="39" fillId="8" borderId="0" applyNumberFormat="0" applyBorder="0" applyAlignment="0" applyProtection="0"/>
    <xf numFmtId="0" fontId="4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0" fontId="30" fillId="15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0" fontId="30" fillId="15" borderId="0" applyNumberFormat="0" applyBorder="0" applyAlignment="0" applyProtection="0"/>
    <xf numFmtId="0" fontId="39" fillId="16" borderId="0" applyNumberFormat="0" applyBorder="0" applyAlignment="0" applyProtection="0"/>
    <xf numFmtId="0" fontId="40" fillId="16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0" fontId="30" fillId="9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0" fontId="30" fillId="9" borderId="0" applyNumberFormat="0" applyBorder="0" applyAlignment="0" applyProtection="0"/>
    <xf numFmtId="0" fontId="39" fillId="13" borderId="0" applyNumberFormat="0" applyBorder="0" applyAlignment="0" applyProtection="0"/>
    <xf numFmtId="0" fontId="40" fillId="13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13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9" fillId="6" borderId="0" applyNumberFormat="0" applyBorder="0" applyAlignment="0" applyProtection="0"/>
    <xf numFmtId="0" fontId="39" fillId="6" borderId="0" applyNumberFormat="0" applyBorder="0" applyAlignment="0" applyProtection="0"/>
    <xf numFmtId="0" fontId="30" fillId="14" borderId="0" applyNumberFormat="0" applyBorder="0" applyAlignment="0" applyProtection="0"/>
    <xf numFmtId="0" fontId="39" fillId="6" borderId="0" applyNumberFormat="0" applyBorder="0" applyAlignment="0" applyProtection="0"/>
    <xf numFmtId="0" fontId="39" fillId="6" borderId="0" applyNumberFormat="0" applyBorder="0" applyAlignment="0" applyProtection="0"/>
    <xf numFmtId="0" fontId="39" fillId="6" borderId="0" applyNumberFormat="0" applyBorder="0" applyAlignment="0" applyProtection="0"/>
    <xf numFmtId="0" fontId="30" fillId="14" borderId="0" applyNumberFormat="0" applyBorder="0" applyAlignment="0" applyProtection="0"/>
    <xf numFmtId="0" fontId="39" fillId="6" borderId="0" applyNumberFormat="0" applyBorder="0" applyAlignment="0" applyProtection="0"/>
    <xf numFmtId="0" fontId="40" fillId="6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6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0" fontId="30" fillId="10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0" fontId="30" fillId="10" borderId="0" applyNumberFormat="0" applyBorder="0" applyAlignment="0" applyProtection="0"/>
    <xf numFmtId="0" fontId="39" fillId="17" borderId="0" applyNumberFormat="0" applyBorder="0" applyAlignment="0" applyProtection="0"/>
    <xf numFmtId="0" fontId="40" fillId="17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7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9" fillId="6" borderId="0" applyNumberFormat="0" applyBorder="0" applyAlignment="0" applyProtection="0"/>
    <xf numFmtId="0" fontId="30" fillId="14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9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16" borderId="0" applyNumberFormat="0" applyBorder="0" applyAlignment="0" applyProtection="0"/>
    <xf numFmtId="0" fontId="30" fillId="16" borderId="0" applyNumberFormat="0" applyBorder="0" applyAlignment="0" applyProtection="0"/>
    <xf numFmtId="0" fontId="30" fillId="16" borderId="0" applyNumberFormat="0" applyBorder="0" applyAlignment="0" applyProtection="0"/>
    <xf numFmtId="0" fontId="30" fillId="16" borderId="0" applyNumberFormat="0" applyBorder="0" applyAlignment="0" applyProtection="0"/>
    <xf numFmtId="0" fontId="30" fillId="16" borderId="0" applyNumberFormat="0" applyBorder="0" applyAlignment="0" applyProtection="0"/>
    <xf numFmtId="0" fontId="30" fillId="16" borderId="0" applyNumberFormat="0" applyBorder="0" applyAlignment="0" applyProtection="0"/>
    <xf numFmtId="0" fontId="39" fillId="16" borderId="0" applyNumberFormat="0" applyBorder="0" applyAlignment="0" applyProtection="0"/>
    <xf numFmtId="0" fontId="30" fillId="15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9" fillId="13" borderId="0" applyNumberFormat="0" applyBorder="0" applyAlignment="0" applyProtection="0"/>
    <xf numFmtId="0" fontId="30" fillId="9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9" fillId="6" borderId="0" applyNumberFormat="0" applyBorder="0" applyAlignment="0" applyProtection="0"/>
    <xf numFmtId="0" fontId="30" fillId="14" borderId="0" applyNumberFormat="0" applyBorder="0" applyAlignment="0" applyProtection="0"/>
    <xf numFmtId="0" fontId="30" fillId="17" borderId="0" applyNumberFormat="0" applyBorder="0" applyAlignment="0" applyProtection="0"/>
    <xf numFmtId="0" fontId="30" fillId="17" borderId="0" applyNumberFormat="0" applyBorder="0" applyAlignment="0" applyProtection="0"/>
    <xf numFmtId="0" fontId="30" fillId="17" borderId="0" applyNumberFormat="0" applyBorder="0" applyAlignment="0" applyProtection="0"/>
    <xf numFmtId="0" fontId="30" fillId="17" borderId="0" applyNumberFormat="0" applyBorder="0" applyAlignment="0" applyProtection="0"/>
    <xf numFmtId="0" fontId="30" fillId="17" borderId="0" applyNumberFormat="0" applyBorder="0" applyAlignment="0" applyProtection="0"/>
    <xf numFmtId="0" fontId="30" fillId="17" borderId="0" applyNumberFormat="0" applyBorder="0" applyAlignment="0" applyProtection="0"/>
    <xf numFmtId="0" fontId="39" fillId="17" borderId="0" applyNumberFormat="0" applyBorder="0" applyAlignment="0" applyProtection="0"/>
    <xf numFmtId="0" fontId="30" fillId="10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2" fillId="18" borderId="0" applyNumberFormat="0" applyBorder="0" applyAlignment="0" applyProtection="0"/>
    <xf numFmtId="0" fontId="42" fillId="18" borderId="0" applyNumberFormat="0" applyBorder="0" applyAlignment="0" applyProtection="0"/>
    <xf numFmtId="0" fontId="41" fillId="14" borderId="0" applyNumberFormat="0" applyBorder="0" applyAlignment="0" applyProtection="0"/>
    <xf numFmtId="0" fontId="42" fillId="18" borderId="0" applyNumberFormat="0" applyBorder="0" applyAlignment="0" applyProtection="0"/>
    <xf numFmtId="0" fontId="43" fillId="18" borderId="0" applyNumberFormat="0" applyBorder="0" applyAlignment="0" applyProtection="0"/>
    <xf numFmtId="0" fontId="41" fillId="14" borderId="0" applyNumberFormat="0" applyBorder="0" applyAlignment="0" applyProtection="0"/>
    <xf numFmtId="0" fontId="44" fillId="18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8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1" fillId="19" borderId="0" applyNumberFormat="0" applyBorder="0" applyAlignment="0" applyProtection="0"/>
    <xf numFmtId="0" fontId="42" fillId="8" borderId="0" applyNumberFormat="0" applyBorder="0" applyAlignment="0" applyProtection="0"/>
    <xf numFmtId="0" fontId="43" fillId="8" borderId="0" applyNumberFormat="0" applyBorder="0" applyAlignment="0" applyProtection="0"/>
    <xf numFmtId="0" fontId="41" fillId="19" borderId="0" applyNumberFormat="0" applyBorder="0" applyAlignment="0" applyProtection="0"/>
    <xf numFmtId="0" fontId="44" fillId="8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8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0" fontId="41" fillId="17" borderId="0" applyNumberFormat="0" applyBorder="0" applyAlignment="0" applyProtection="0"/>
    <xf numFmtId="0" fontId="42" fillId="16" borderId="0" applyNumberFormat="0" applyBorder="0" applyAlignment="0" applyProtection="0"/>
    <xf numFmtId="0" fontId="43" fillId="16" borderId="0" applyNumberFormat="0" applyBorder="0" applyAlignment="0" applyProtection="0"/>
    <xf numFmtId="0" fontId="41" fillId="17" borderId="0" applyNumberFormat="0" applyBorder="0" applyAlignment="0" applyProtection="0"/>
    <xf numFmtId="0" fontId="44" fillId="16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6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0" fontId="41" fillId="9" borderId="0" applyNumberFormat="0" applyBorder="0" applyAlignment="0" applyProtection="0"/>
    <xf numFmtId="0" fontId="42" fillId="20" borderId="0" applyNumberFormat="0" applyBorder="0" applyAlignment="0" applyProtection="0"/>
    <xf numFmtId="0" fontId="43" fillId="20" borderId="0" applyNumberFormat="0" applyBorder="0" applyAlignment="0" applyProtection="0"/>
    <xf numFmtId="0" fontId="41" fillId="9" borderId="0" applyNumberFormat="0" applyBorder="0" applyAlignment="0" applyProtection="0"/>
    <xf numFmtId="0" fontId="44" fillId="20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20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0" fontId="41" fillId="14" borderId="0" applyNumberFormat="0" applyBorder="0" applyAlignment="0" applyProtection="0"/>
    <xf numFmtId="0" fontId="42" fillId="21" borderId="0" applyNumberFormat="0" applyBorder="0" applyAlignment="0" applyProtection="0"/>
    <xf numFmtId="0" fontId="43" fillId="21" borderId="0" applyNumberFormat="0" applyBorder="0" applyAlignment="0" applyProtection="0"/>
    <xf numFmtId="0" fontId="41" fillId="14" borderId="0" applyNumberFormat="0" applyBorder="0" applyAlignment="0" applyProtection="0"/>
    <xf numFmtId="0" fontId="44" fillId="21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21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2" fillId="22" borderId="0" applyNumberFormat="0" applyBorder="0" applyAlignment="0" applyProtection="0"/>
    <xf numFmtId="0" fontId="42" fillId="22" borderId="0" applyNumberFormat="0" applyBorder="0" applyAlignment="0" applyProtection="0"/>
    <xf numFmtId="0" fontId="41" fillId="8" borderId="0" applyNumberFormat="0" applyBorder="0" applyAlignment="0" applyProtection="0"/>
    <xf numFmtId="0" fontId="42" fillId="22" borderId="0" applyNumberFormat="0" applyBorder="0" applyAlignment="0" applyProtection="0"/>
    <xf numFmtId="0" fontId="43" fillId="22" borderId="0" applyNumberFormat="0" applyBorder="0" applyAlignment="0" applyProtection="0"/>
    <xf numFmtId="0" fontId="41" fillId="8" borderId="0" applyNumberFormat="0" applyBorder="0" applyAlignment="0" applyProtection="0"/>
    <xf numFmtId="0" fontId="44" fillId="22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22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2" fillId="18" borderId="0" applyNumberFormat="0" applyBorder="0" applyAlignment="0" applyProtection="0"/>
    <xf numFmtId="0" fontId="41" fillId="14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2" fillId="8" borderId="0" applyNumberFormat="0" applyBorder="0" applyAlignment="0" applyProtection="0"/>
    <xf numFmtId="0" fontId="41" fillId="19" borderId="0" applyNumberFormat="0" applyBorder="0" applyAlignment="0" applyProtection="0"/>
    <xf numFmtId="0" fontId="41" fillId="16" borderId="0" applyNumberFormat="0" applyBorder="0" applyAlignment="0" applyProtection="0"/>
    <xf numFmtId="0" fontId="41" fillId="16" borderId="0" applyNumberFormat="0" applyBorder="0" applyAlignment="0" applyProtection="0"/>
    <xf numFmtId="0" fontId="41" fillId="16" borderId="0" applyNumberFormat="0" applyBorder="0" applyAlignment="0" applyProtection="0"/>
    <xf numFmtId="0" fontId="42" fillId="16" borderId="0" applyNumberFormat="0" applyBorder="0" applyAlignment="0" applyProtection="0"/>
    <xf numFmtId="0" fontId="41" fillId="17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0" fontId="42" fillId="20" borderId="0" applyNumberFormat="0" applyBorder="0" applyAlignment="0" applyProtection="0"/>
    <xf numFmtId="0" fontId="41" fillId="9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2" fillId="21" borderId="0" applyNumberFormat="0" applyBorder="0" applyAlignment="0" applyProtection="0"/>
    <xf numFmtId="0" fontId="41" fillId="14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2" fillId="22" borderId="0" applyNumberFormat="0" applyBorder="0" applyAlignment="0" applyProtection="0"/>
    <xf numFmtId="0" fontId="41" fillId="8" borderId="0" applyNumberFormat="0" applyBorder="0" applyAlignment="0" applyProtection="0"/>
    <xf numFmtId="9" fontId="45" fillId="0" borderId="0"/>
    <xf numFmtId="0" fontId="41" fillId="23" borderId="0" applyNumberFormat="0" applyBorder="0" applyAlignment="0" applyProtection="0"/>
    <xf numFmtId="0" fontId="41" fillId="23" borderId="0" applyNumberFormat="0" applyBorder="0" applyAlignment="0" applyProtection="0"/>
    <xf numFmtId="0" fontId="41" fillId="23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0" fontId="41" fillId="23" borderId="0" applyNumberFormat="0" applyBorder="0" applyAlignment="0" applyProtection="0"/>
    <xf numFmtId="0" fontId="42" fillId="24" borderId="0" applyNumberFormat="0" applyBorder="0" applyAlignment="0" applyProtection="0"/>
    <xf numFmtId="0" fontId="43" fillId="24" borderId="0" applyNumberFormat="0" applyBorder="0" applyAlignment="0" applyProtection="0"/>
    <xf numFmtId="0" fontId="41" fillId="23" borderId="0" applyNumberFormat="0" applyBorder="0" applyAlignment="0" applyProtection="0"/>
    <xf numFmtId="0" fontId="44" fillId="24" borderId="0" applyNumberFormat="0" applyBorder="0" applyAlignment="0" applyProtection="0"/>
    <xf numFmtId="0" fontId="41" fillId="23" borderId="0" applyNumberFormat="0" applyBorder="0" applyAlignment="0" applyProtection="0"/>
    <xf numFmtId="0" fontId="41" fillId="23" borderId="0" applyNumberFormat="0" applyBorder="0" applyAlignment="0" applyProtection="0"/>
    <xf numFmtId="0" fontId="41" fillId="24" borderId="0" applyNumberFormat="0" applyBorder="0" applyAlignment="0" applyProtection="0"/>
    <xf numFmtId="0" fontId="41" fillId="23" borderId="0" applyNumberFormat="0" applyBorder="0" applyAlignment="0" applyProtection="0"/>
    <xf numFmtId="0" fontId="41" fillId="23" borderId="0" applyNumberFormat="0" applyBorder="0" applyAlignment="0" applyProtection="0"/>
    <xf numFmtId="0" fontId="41" fillId="23" borderId="0" applyNumberFormat="0" applyBorder="0" applyAlignment="0" applyProtection="0"/>
    <xf numFmtId="0" fontId="41" fillId="23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0" fontId="41" fillId="19" borderId="0" applyNumberFormat="0" applyBorder="0" applyAlignment="0" applyProtection="0"/>
    <xf numFmtId="0" fontId="42" fillId="25" borderId="0" applyNumberFormat="0" applyBorder="0" applyAlignment="0" applyProtection="0"/>
    <xf numFmtId="0" fontId="43" fillId="25" borderId="0" applyNumberFormat="0" applyBorder="0" applyAlignment="0" applyProtection="0"/>
    <xf numFmtId="0" fontId="41" fillId="19" borderId="0" applyNumberFormat="0" applyBorder="0" applyAlignment="0" applyProtection="0"/>
    <xf numFmtId="0" fontId="44" fillId="25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25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2" fillId="26" borderId="0" applyNumberFormat="0" applyBorder="0" applyAlignment="0" applyProtection="0"/>
    <xf numFmtId="0" fontId="42" fillId="26" borderId="0" applyNumberFormat="0" applyBorder="0" applyAlignment="0" applyProtection="0"/>
    <xf numFmtId="0" fontId="41" fillId="17" borderId="0" applyNumberFormat="0" applyBorder="0" applyAlignment="0" applyProtection="0"/>
    <xf numFmtId="0" fontId="42" fillId="26" borderId="0" applyNumberFormat="0" applyBorder="0" applyAlignment="0" applyProtection="0"/>
    <xf numFmtId="0" fontId="43" fillId="26" borderId="0" applyNumberFormat="0" applyBorder="0" applyAlignment="0" applyProtection="0"/>
    <xf numFmtId="0" fontId="41" fillId="17" borderId="0" applyNumberFormat="0" applyBorder="0" applyAlignment="0" applyProtection="0"/>
    <xf numFmtId="0" fontId="44" fillId="26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26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27" borderId="0" applyNumberFormat="0" applyBorder="0" applyAlignment="0" applyProtection="0"/>
    <xf numFmtId="0" fontId="41" fillId="27" borderId="0" applyNumberFormat="0" applyBorder="0" applyAlignment="0" applyProtection="0"/>
    <xf numFmtId="0" fontId="41" fillId="27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0" fontId="41" fillId="27" borderId="0" applyNumberFormat="0" applyBorder="0" applyAlignment="0" applyProtection="0"/>
    <xf numFmtId="0" fontId="42" fillId="20" borderId="0" applyNumberFormat="0" applyBorder="0" applyAlignment="0" applyProtection="0"/>
    <xf numFmtId="0" fontId="43" fillId="20" borderId="0" applyNumberFormat="0" applyBorder="0" applyAlignment="0" applyProtection="0"/>
    <xf numFmtId="0" fontId="41" fillId="27" borderId="0" applyNumberFormat="0" applyBorder="0" applyAlignment="0" applyProtection="0"/>
    <xf numFmtId="0" fontId="44" fillId="20" borderId="0" applyNumberFormat="0" applyBorder="0" applyAlignment="0" applyProtection="0"/>
    <xf numFmtId="0" fontId="41" fillId="27" borderId="0" applyNumberFormat="0" applyBorder="0" applyAlignment="0" applyProtection="0"/>
    <xf numFmtId="0" fontId="41" fillId="27" borderId="0" applyNumberFormat="0" applyBorder="0" applyAlignment="0" applyProtection="0"/>
    <xf numFmtId="0" fontId="41" fillId="20" borderId="0" applyNumberFormat="0" applyBorder="0" applyAlignment="0" applyProtection="0"/>
    <xf numFmtId="0" fontId="41" fillId="27" borderId="0" applyNumberFormat="0" applyBorder="0" applyAlignment="0" applyProtection="0"/>
    <xf numFmtId="0" fontId="41" fillId="27" borderId="0" applyNumberFormat="0" applyBorder="0" applyAlignment="0" applyProtection="0"/>
    <xf numFmtId="0" fontId="41" fillId="27" borderId="0" applyNumberFormat="0" applyBorder="0" applyAlignment="0" applyProtection="0"/>
    <xf numFmtId="0" fontId="41" fillId="27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0" fontId="41" fillId="21" borderId="0" applyNumberFormat="0" applyBorder="0" applyAlignment="0" applyProtection="0"/>
    <xf numFmtId="0" fontId="42" fillId="21" borderId="0" applyNumberFormat="0" applyBorder="0" applyAlignment="0" applyProtection="0"/>
    <xf numFmtId="0" fontId="43" fillId="21" borderId="0" applyNumberFormat="0" applyBorder="0" applyAlignment="0" applyProtection="0"/>
    <xf numFmtId="0" fontId="41" fillId="21" borderId="0" applyNumberFormat="0" applyBorder="0" applyAlignment="0" applyProtection="0"/>
    <xf numFmtId="0" fontId="44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42" fillId="19" borderId="0" applyNumberFormat="0" applyBorder="0" applyAlignment="0" applyProtection="0"/>
    <xf numFmtId="0" fontId="42" fillId="19" borderId="0" applyNumberFormat="0" applyBorder="0" applyAlignment="0" applyProtection="0"/>
    <xf numFmtId="0" fontId="41" fillId="25" borderId="0" applyNumberFormat="0" applyBorder="0" applyAlignment="0" applyProtection="0"/>
    <xf numFmtId="0" fontId="42" fillId="19" borderId="0" applyNumberFormat="0" applyBorder="0" applyAlignment="0" applyProtection="0"/>
    <xf numFmtId="0" fontId="43" fillId="19" borderId="0" applyNumberFormat="0" applyBorder="0" applyAlignment="0" applyProtection="0"/>
    <xf numFmtId="0" fontId="41" fillId="25" borderId="0" applyNumberFormat="0" applyBorder="0" applyAlignment="0" applyProtection="0"/>
    <xf numFmtId="0" fontId="44" fillId="19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19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180" fontId="46" fillId="0" borderId="0" applyFont="0" applyFill="0" applyBorder="0" applyAlignment="0" applyProtection="0"/>
    <xf numFmtId="0" fontId="47" fillId="0" borderId="0" applyFont="0" applyFill="0" applyBorder="0" applyAlignment="0" applyProtection="0"/>
    <xf numFmtId="181" fontId="46" fillId="0" borderId="0" applyFont="0" applyFill="0" applyBorder="0" applyAlignment="0" applyProtection="0"/>
    <xf numFmtId="0" fontId="47" fillId="0" borderId="0" applyFont="0" applyFill="0" applyBorder="0" applyAlignment="0" applyProtection="0"/>
    <xf numFmtId="182" fontId="46" fillId="0" borderId="0" applyFont="0" applyFill="0" applyBorder="0" applyAlignment="0" applyProtection="0"/>
    <xf numFmtId="0" fontId="47" fillId="0" borderId="0" applyFont="0" applyFill="0" applyBorder="0" applyAlignment="0" applyProtection="0"/>
    <xf numFmtId="183" fontId="46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8" fillId="13" borderId="0" applyNumberFormat="0" applyBorder="0" applyAlignment="0" applyProtection="0"/>
    <xf numFmtId="0" fontId="48" fillId="13" borderId="0" applyNumberFormat="0" applyBorder="0" applyAlignment="0" applyProtection="0"/>
    <xf numFmtId="0" fontId="48" fillId="13" borderId="0" applyNumberFormat="0" applyBorder="0" applyAlignment="0" applyProtection="0"/>
    <xf numFmtId="0" fontId="49" fillId="9" borderId="0" applyNumberFormat="0" applyBorder="0" applyAlignment="0" applyProtection="0"/>
    <xf numFmtId="0" fontId="49" fillId="9" borderId="0" applyNumberFormat="0" applyBorder="0" applyAlignment="0" applyProtection="0"/>
    <xf numFmtId="0" fontId="48" fillId="13" borderId="0" applyNumberFormat="0" applyBorder="0" applyAlignment="0" applyProtection="0"/>
    <xf numFmtId="0" fontId="49" fillId="9" borderId="0" applyNumberFormat="0" applyBorder="0" applyAlignment="0" applyProtection="0"/>
    <xf numFmtId="0" fontId="50" fillId="9" borderId="0" applyNumberFormat="0" applyBorder="0" applyAlignment="0" applyProtection="0"/>
    <xf numFmtId="0" fontId="48" fillId="13" borderId="0" applyNumberFormat="0" applyBorder="0" applyAlignment="0" applyProtection="0"/>
    <xf numFmtId="0" fontId="51" fillId="9" borderId="0" applyNumberFormat="0" applyBorder="0" applyAlignment="0" applyProtection="0"/>
    <xf numFmtId="0" fontId="48" fillId="13" borderId="0" applyNumberFormat="0" applyBorder="0" applyAlignment="0" applyProtection="0"/>
    <xf numFmtId="0" fontId="48" fillId="13" borderId="0" applyNumberFormat="0" applyBorder="0" applyAlignment="0" applyProtection="0"/>
    <xf numFmtId="0" fontId="48" fillId="9" borderId="0" applyNumberFormat="0" applyBorder="0" applyAlignment="0" applyProtection="0"/>
    <xf numFmtId="0" fontId="48" fillId="13" borderId="0" applyNumberFormat="0" applyBorder="0" applyAlignment="0" applyProtection="0"/>
    <xf numFmtId="0" fontId="48" fillId="13" borderId="0" applyNumberFormat="0" applyBorder="0" applyAlignment="0" applyProtection="0"/>
    <xf numFmtId="0" fontId="48" fillId="13" borderId="0" applyNumberFormat="0" applyBorder="0" applyAlignment="0" applyProtection="0"/>
    <xf numFmtId="0" fontId="48" fillId="13" borderId="0" applyNumberFormat="0" applyBorder="0" applyAlignment="0" applyProtection="0"/>
    <xf numFmtId="184" fontId="31" fillId="0" borderId="0"/>
    <xf numFmtId="0" fontId="52" fillId="0" borderId="0" applyNumberFormat="0" applyFill="0" applyBorder="0" applyAlignment="0" applyProtection="0"/>
    <xf numFmtId="5" fontId="53" fillId="0" borderId="5" applyAlignment="0" applyProtection="0"/>
    <xf numFmtId="0" fontId="47" fillId="0" borderId="0"/>
    <xf numFmtId="0" fontId="54" fillId="0" borderId="0"/>
    <xf numFmtId="0" fontId="47" fillId="0" borderId="0"/>
    <xf numFmtId="0" fontId="55" fillId="0" borderId="0" applyFill="0" applyBorder="0" applyAlignment="0"/>
    <xf numFmtId="8" fontId="56" fillId="0" borderId="0" applyFill="0" applyBorder="0" applyAlignment="0"/>
    <xf numFmtId="170" fontId="5" fillId="0" borderId="0" applyFill="0" applyBorder="0" applyAlignment="0"/>
    <xf numFmtId="185" fontId="5" fillId="0" borderId="0" applyFill="0" applyBorder="0" applyAlignment="0"/>
    <xf numFmtId="186" fontId="5" fillId="0" borderId="0" applyFill="0" applyBorder="0" applyAlignment="0"/>
    <xf numFmtId="187" fontId="5" fillId="0" borderId="0" applyFill="0" applyBorder="0" applyAlignment="0"/>
    <xf numFmtId="188" fontId="5" fillId="0" borderId="0" applyFill="0" applyBorder="0" applyAlignment="0"/>
    <xf numFmtId="189" fontId="5" fillId="0" borderId="0" applyFill="0" applyBorder="0" applyAlignment="0"/>
    <xf numFmtId="170" fontId="5" fillId="0" borderId="0" applyFill="0" applyBorder="0" applyAlignment="0"/>
    <xf numFmtId="0" fontId="57" fillId="28" borderId="16" applyNumberFormat="0" applyAlignment="0" applyProtection="0"/>
    <xf numFmtId="0" fontId="57" fillId="28" borderId="16" applyNumberFormat="0" applyAlignment="0" applyProtection="0"/>
    <xf numFmtId="0" fontId="57" fillId="28" borderId="16" applyNumberFormat="0" applyAlignment="0" applyProtection="0"/>
    <xf numFmtId="0" fontId="58" fillId="29" borderId="16" applyNumberFormat="0" applyAlignment="0" applyProtection="0"/>
    <xf numFmtId="0" fontId="58" fillId="29" borderId="16" applyNumberFormat="0" applyAlignment="0" applyProtection="0"/>
    <xf numFmtId="0" fontId="57" fillId="28" borderId="16" applyNumberFormat="0" applyAlignment="0" applyProtection="0"/>
    <xf numFmtId="0" fontId="58" fillId="29" borderId="16" applyNumberFormat="0" applyAlignment="0" applyProtection="0"/>
    <xf numFmtId="0" fontId="59" fillId="29" borderId="16" applyNumberFormat="0" applyAlignment="0" applyProtection="0"/>
    <xf numFmtId="0" fontId="57" fillId="28" borderId="16" applyNumberFormat="0" applyAlignment="0" applyProtection="0"/>
    <xf numFmtId="0" fontId="60" fillId="29" borderId="16" applyNumberFormat="0" applyAlignment="0" applyProtection="0"/>
    <xf numFmtId="0" fontId="57" fillId="28" borderId="16" applyNumberFormat="0" applyAlignment="0" applyProtection="0"/>
    <xf numFmtId="0" fontId="57" fillId="28" borderId="16" applyNumberFormat="0" applyAlignment="0" applyProtection="0"/>
    <xf numFmtId="0" fontId="61" fillId="29" borderId="16" applyNumberFormat="0" applyAlignment="0" applyProtection="0"/>
    <xf numFmtId="0" fontId="57" fillId="28" borderId="16" applyNumberFormat="0" applyAlignment="0" applyProtection="0"/>
    <xf numFmtId="0" fontId="57" fillId="28" borderId="16" applyNumberFormat="0" applyAlignment="0" applyProtection="0"/>
    <xf numFmtId="0" fontId="57" fillId="28" borderId="16" applyNumberFormat="0" applyAlignment="0" applyProtection="0"/>
    <xf numFmtId="0" fontId="57" fillId="28" borderId="16" applyNumberFormat="0" applyAlignment="0" applyProtection="0"/>
    <xf numFmtId="0" fontId="62" fillId="0" borderId="0"/>
    <xf numFmtId="3" fontId="55" fillId="0" borderId="15"/>
    <xf numFmtId="37" fontId="63" fillId="0" borderId="0"/>
    <xf numFmtId="0" fontId="64" fillId="30" borderId="17" applyNumberFormat="0" applyAlignment="0" applyProtection="0"/>
    <xf numFmtId="0" fontId="64" fillId="30" borderId="17" applyNumberFormat="0" applyAlignment="0" applyProtection="0"/>
    <xf numFmtId="0" fontId="64" fillId="30" borderId="17" applyNumberFormat="0" applyAlignment="0" applyProtection="0"/>
    <xf numFmtId="0" fontId="65" fillId="30" borderId="17" applyNumberFormat="0" applyAlignment="0" applyProtection="0"/>
    <xf numFmtId="0" fontId="66" fillId="30" borderId="17" applyNumberFormat="0" applyAlignment="0" applyProtection="0"/>
    <xf numFmtId="0" fontId="66" fillId="30" borderId="17" applyNumberFormat="0" applyAlignment="0" applyProtection="0"/>
    <xf numFmtId="0" fontId="64" fillId="30" borderId="17" applyNumberFormat="0" applyAlignment="0" applyProtection="0"/>
    <xf numFmtId="0" fontId="65" fillId="30" borderId="17" applyNumberFormat="0" applyAlignment="0" applyProtection="0"/>
    <xf numFmtId="0" fontId="66" fillId="30" borderId="17" applyNumberFormat="0" applyAlignment="0" applyProtection="0"/>
    <xf numFmtId="0" fontId="66" fillId="30" borderId="17" applyNumberFormat="0" applyAlignment="0" applyProtection="0"/>
    <xf numFmtId="0" fontId="64" fillId="30" borderId="17" applyNumberFormat="0" applyAlignment="0" applyProtection="0"/>
    <xf numFmtId="0" fontId="66" fillId="30" borderId="17" applyNumberFormat="0" applyAlignment="0" applyProtection="0"/>
    <xf numFmtId="0" fontId="66" fillId="30" borderId="17" applyNumberFormat="0" applyAlignment="0" applyProtection="0"/>
    <xf numFmtId="0" fontId="66" fillId="30" borderId="17" applyNumberFormat="0" applyAlignment="0" applyProtection="0"/>
    <xf numFmtId="0" fontId="64" fillId="30" borderId="17" applyNumberFormat="0" applyAlignment="0" applyProtection="0"/>
    <xf numFmtId="0" fontId="67" fillId="30" borderId="17" applyNumberFormat="0" applyAlignment="0" applyProtection="0"/>
    <xf numFmtId="0" fontId="64" fillId="30" borderId="17" applyNumberFormat="0" applyAlignment="0" applyProtection="0"/>
    <xf numFmtId="0" fontId="67" fillId="30" borderId="17" applyNumberFormat="0" applyAlignment="0" applyProtection="0"/>
    <xf numFmtId="0" fontId="64" fillId="30" borderId="17" applyNumberFormat="0" applyAlignment="0" applyProtection="0"/>
    <xf numFmtId="0" fontId="64" fillId="30" borderId="17" applyNumberFormat="0" applyAlignment="0" applyProtection="0"/>
    <xf numFmtId="0" fontId="64" fillId="30" borderId="17" applyNumberFormat="0" applyAlignment="0" applyProtection="0"/>
    <xf numFmtId="0" fontId="64" fillId="30" borderId="17" applyNumberFormat="0" applyAlignment="0" applyProtection="0"/>
    <xf numFmtId="37" fontId="52" fillId="0" borderId="0"/>
    <xf numFmtId="190" fontId="68" fillId="0" borderId="0"/>
    <xf numFmtId="37" fontId="52" fillId="0" borderId="0"/>
    <xf numFmtId="190" fontId="68" fillId="0" borderId="0"/>
    <xf numFmtId="37" fontId="52" fillId="0" borderId="0"/>
    <xf numFmtId="190" fontId="68" fillId="0" borderId="0"/>
    <xf numFmtId="37" fontId="52" fillId="0" borderId="0"/>
    <xf numFmtId="190" fontId="68" fillId="0" borderId="0"/>
    <xf numFmtId="37" fontId="52" fillId="0" borderId="0"/>
    <xf numFmtId="190" fontId="68" fillId="0" borderId="0"/>
    <xf numFmtId="37" fontId="52" fillId="0" borderId="0"/>
    <xf numFmtId="190" fontId="68" fillId="0" borderId="0"/>
    <xf numFmtId="37" fontId="52" fillId="0" borderId="0"/>
    <xf numFmtId="190" fontId="68" fillId="0" borderId="0"/>
    <xf numFmtId="37" fontId="52" fillId="0" borderId="0"/>
    <xf numFmtId="190" fontId="68" fillId="0" borderId="0"/>
    <xf numFmtId="188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167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167" fontId="31" fillId="0" borderId="0" applyFont="0" applyFill="0" applyBorder="0" applyAlignment="0" applyProtection="0"/>
    <xf numFmtId="43" fontId="28" fillId="0" borderId="0" applyFont="0" applyFill="0" applyBorder="0" applyAlignment="0" applyProtection="0"/>
    <xf numFmtId="177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191" fontId="3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67" fontId="30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167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167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83" fontId="69" fillId="0" borderId="0" applyFont="0" applyFill="0" applyBorder="0" applyAlignment="0" applyProtection="0"/>
    <xf numFmtId="183" fontId="6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192" fontId="31" fillId="0" borderId="0" applyFont="0" applyFill="0" applyBorder="0" applyAlignment="0" applyProtection="0"/>
    <xf numFmtId="167" fontId="5" fillId="0" borderId="0" applyFont="0" applyFill="0" applyBorder="0" applyAlignment="0" applyProtection="0"/>
    <xf numFmtId="19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67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167" fontId="5" fillId="0" borderId="0" applyFont="0" applyFill="0" applyBorder="0" applyAlignment="0" applyProtection="0"/>
    <xf numFmtId="183" fontId="30" fillId="0" borderId="0" applyFont="0" applyFill="0" applyBorder="0" applyAlignment="0" applyProtection="0"/>
    <xf numFmtId="167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67" fontId="30" fillId="0" borderId="0" applyFont="0" applyFill="0" applyBorder="0" applyAlignment="0" applyProtection="0"/>
    <xf numFmtId="167" fontId="30" fillId="0" borderId="0" applyFont="0" applyFill="0" applyBorder="0" applyAlignment="0" applyProtection="0"/>
    <xf numFmtId="0" fontId="28" fillId="0" borderId="0" applyFont="0" applyFill="0" applyBorder="0" applyAlignment="0" applyProtection="0"/>
    <xf numFmtId="167" fontId="30" fillId="0" borderId="0" applyFont="0" applyFill="0" applyBorder="0" applyAlignment="0" applyProtection="0"/>
    <xf numFmtId="167" fontId="27" fillId="0" borderId="0" applyFont="0" applyFill="0" applyBorder="0" applyAlignment="0" applyProtection="0"/>
    <xf numFmtId="194" fontId="2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94" fontId="28" fillId="0" borderId="0" applyFont="0" applyFill="0" applyBorder="0" applyAlignment="0" applyProtection="0"/>
    <xf numFmtId="174" fontId="7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167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167" fontId="30" fillId="0" borderId="0" applyFont="0" applyFill="0" applyBorder="0" applyAlignment="0" applyProtection="0"/>
    <xf numFmtId="167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0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95" fontId="5" fillId="0" borderId="0" applyFont="0" applyFill="0" applyBorder="0" applyAlignment="0" applyProtection="0"/>
    <xf numFmtId="195" fontId="5" fillId="0" borderId="0" applyFont="0" applyFill="0" applyBorder="0" applyAlignment="0" applyProtection="0"/>
    <xf numFmtId="195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8" fillId="0" borderId="0" applyFont="0" applyFill="0" applyBorder="0" applyAlignment="0" applyProtection="0"/>
    <xf numFmtId="167" fontId="72" fillId="0" borderId="0" applyFont="0" applyFill="0" applyBorder="0" applyAlignment="0" applyProtection="0"/>
    <xf numFmtId="0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43" fontId="72" fillId="0" borderId="0" applyFont="0" applyFill="0" applyBorder="0" applyAlignment="0" applyProtection="0"/>
    <xf numFmtId="167" fontId="72" fillId="0" borderId="0" applyFont="0" applyFill="0" applyBorder="0" applyAlignment="0" applyProtection="0"/>
    <xf numFmtId="0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183" fontId="30" fillId="0" borderId="0" applyFont="0" applyFill="0" applyBorder="0" applyAlignment="0" applyProtection="0"/>
    <xf numFmtId="183" fontId="30" fillId="0" borderId="0" applyFont="0" applyFill="0" applyBorder="0" applyAlignment="0" applyProtection="0"/>
    <xf numFmtId="18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2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167" fontId="73" fillId="0" borderId="0" applyFont="0" applyFill="0" applyBorder="0" applyAlignment="0" applyProtection="0"/>
    <xf numFmtId="43" fontId="28" fillId="0" borderId="0" applyFont="0" applyFill="0" applyBorder="0" applyAlignment="0" applyProtection="0"/>
    <xf numFmtId="0" fontId="5" fillId="0" borderId="0" applyFont="0" applyFill="0" applyBorder="0" applyAlignment="0" applyProtection="0"/>
    <xf numFmtId="167" fontId="30" fillId="0" borderId="0" applyFont="0" applyFill="0" applyBorder="0" applyAlignment="0" applyProtection="0"/>
    <xf numFmtId="167" fontId="30" fillId="0" borderId="0" applyFont="0" applyFill="0" applyBorder="0" applyAlignment="0" applyProtection="0"/>
    <xf numFmtId="196" fontId="5" fillId="0" borderId="0" applyFont="0" applyFill="0" applyBorder="0" applyAlignment="0" applyProtection="0"/>
    <xf numFmtId="197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8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167" fontId="21" fillId="0" borderId="0" applyFont="0" applyFill="0" applyBorder="0" applyAlignment="0" applyProtection="0"/>
    <xf numFmtId="43" fontId="22" fillId="0" borderId="0" applyFont="0" applyFill="0" applyBorder="0" applyAlignment="0" applyProtection="0"/>
    <xf numFmtId="197" fontId="31" fillId="0" borderId="0" applyFont="0" applyFill="0" applyBorder="0" applyAlignment="0" applyProtection="0"/>
    <xf numFmtId="43" fontId="74" fillId="0" borderId="0" applyFont="0" applyFill="0" applyBorder="0" applyAlignment="0" applyProtection="0"/>
    <xf numFmtId="167" fontId="30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30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31" fillId="0" borderId="0" applyFont="0" applyFill="0" applyBorder="0" applyAlignment="0" applyProtection="0"/>
    <xf numFmtId="197" fontId="31" fillId="0" borderId="0" applyFont="0" applyFill="0" applyBorder="0" applyAlignment="0" applyProtection="0"/>
    <xf numFmtId="194" fontId="45" fillId="0" borderId="0"/>
    <xf numFmtId="177" fontId="75" fillId="0" borderId="0"/>
    <xf numFmtId="194" fontId="68" fillId="0" borderId="0"/>
    <xf numFmtId="177" fontId="75" fillId="0" borderId="0"/>
    <xf numFmtId="177" fontId="75" fillId="0" borderId="0"/>
    <xf numFmtId="177" fontId="75" fillId="0" borderId="0"/>
    <xf numFmtId="177" fontId="75" fillId="0" borderId="0"/>
    <xf numFmtId="177" fontId="75" fillId="0" borderId="0"/>
    <xf numFmtId="177" fontId="75" fillId="0" borderId="0"/>
    <xf numFmtId="194" fontId="68" fillId="0" borderId="0"/>
    <xf numFmtId="194" fontId="68" fillId="0" borderId="0"/>
    <xf numFmtId="3" fontId="5" fillId="0" borderId="0" applyFont="0" applyFill="0" applyBorder="0" applyAlignment="0" applyProtection="0"/>
    <xf numFmtId="0" fontId="76" fillId="0" borderId="0"/>
    <xf numFmtId="0" fontId="76" fillId="0" borderId="0"/>
    <xf numFmtId="198" fontId="5" fillId="0" borderId="0">
      <alignment horizontal="center"/>
    </xf>
    <xf numFmtId="172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4" fontId="31" fillId="0" borderId="0" applyFont="0" applyFill="0" applyBorder="0" applyAlignment="0" applyProtection="0"/>
    <xf numFmtId="174" fontId="31" fillId="0" borderId="0" applyFont="0" applyFill="0" applyBorder="0" applyAlignment="0" applyProtection="0"/>
    <xf numFmtId="44" fontId="28" fillId="0" borderId="0" applyFont="0" applyFill="0" applyBorder="0" applyAlignment="0" applyProtection="0"/>
    <xf numFmtId="199" fontId="5" fillId="0" borderId="0" applyFont="0" applyFill="0" applyBorder="0" applyAlignment="0" applyProtection="0"/>
    <xf numFmtId="200" fontId="45" fillId="0" borderId="0"/>
    <xf numFmtId="201" fontId="45" fillId="0" borderId="0"/>
    <xf numFmtId="201" fontId="68" fillId="0" borderId="0"/>
    <xf numFmtId="200" fontId="68" fillId="0" borderId="0"/>
    <xf numFmtId="201" fontId="45" fillId="0" borderId="0"/>
    <xf numFmtId="201" fontId="68" fillId="0" borderId="0"/>
    <xf numFmtId="201" fontId="45" fillId="0" borderId="0"/>
    <xf numFmtId="201" fontId="68" fillId="0" borderId="0"/>
    <xf numFmtId="201" fontId="45" fillId="0" borderId="0"/>
    <xf numFmtId="201" fontId="68" fillId="0" borderId="0"/>
    <xf numFmtId="201" fontId="45" fillId="0" borderId="0"/>
    <xf numFmtId="201" fontId="68" fillId="0" borderId="0"/>
    <xf numFmtId="201" fontId="45" fillId="0" borderId="0"/>
    <xf numFmtId="201" fontId="68" fillId="0" borderId="0"/>
    <xf numFmtId="201" fontId="45" fillId="0" borderId="0"/>
    <xf numFmtId="201" fontId="68" fillId="0" borderId="0"/>
    <xf numFmtId="200" fontId="68" fillId="0" borderId="0"/>
    <xf numFmtId="200" fontId="68" fillId="0" borderId="0"/>
    <xf numFmtId="0" fontId="77" fillId="31" borderId="0" applyNumberFormat="0" applyFont="0" applyFill="0" applyBorder="0" applyProtection="0">
      <alignment horizontal="left"/>
    </xf>
    <xf numFmtId="15" fontId="5" fillId="0" borderId="10" applyBorder="0">
      <protection locked="0"/>
    </xf>
    <xf numFmtId="15" fontId="5" fillId="0" borderId="10" applyBorder="0">
      <protection locked="0"/>
    </xf>
    <xf numFmtId="15" fontId="5" fillId="0" borderId="10" applyBorder="0">
      <protection locked="0"/>
    </xf>
    <xf numFmtId="15" fontId="5" fillId="0" borderId="10" applyBorder="0">
      <protection locked="0"/>
    </xf>
    <xf numFmtId="15" fontId="5" fillId="0" borderId="10" applyBorder="0">
      <protection locked="0"/>
    </xf>
    <xf numFmtId="15" fontId="5" fillId="0" borderId="10" applyBorder="0">
      <protection locked="0"/>
    </xf>
    <xf numFmtId="0" fontId="78" fillId="0" borderId="0" applyProtection="0"/>
    <xf numFmtId="14" fontId="36" fillId="0" borderId="0" applyFill="0" applyBorder="0" applyAlignment="0"/>
    <xf numFmtId="0" fontId="78" fillId="0" borderId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202" fontId="45" fillId="0" borderId="0"/>
    <xf numFmtId="196" fontId="45" fillId="0" borderId="0"/>
    <xf numFmtId="196" fontId="68" fillId="0" borderId="0"/>
    <xf numFmtId="202" fontId="68" fillId="0" borderId="0"/>
    <xf numFmtId="196" fontId="45" fillId="0" borderId="0"/>
    <xf numFmtId="196" fontId="68" fillId="0" borderId="0"/>
    <xf numFmtId="196" fontId="45" fillId="0" borderId="0"/>
    <xf numFmtId="196" fontId="68" fillId="0" borderId="0"/>
    <xf numFmtId="196" fontId="45" fillId="0" borderId="0"/>
    <xf numFmtId="196" fontId="68" fillId="0" borderId="0"/>
    <xf numFmtId="196" fontId="45" fillId="0" borderId="0"/>
    <xf numFmtId="196" fontId="68" fillId="0" borderId="0"/>
    <xf numFmtId="196" fontId="45" fillId="0" borderId="0"/>
    <xf numFmtId="196" fontId="68" fillId="0" borderId="0"/>
    <xf numFmtId="196" fontId="45" fillId="0" borderId="0"/>
    <xf numFmtId="196" fontId="68" fillId="0" borderId="0"/>
    <xf numFmtId="202" fontId="68" fillId="0" borderId="0"/>
    <xf numFmtId="202" fontId="68" fillId="0" borderId="0"/>
    <xf numFmtId="203" fontId="5" fillId="0" borderId="0" applyFont="0" applyFill="0" applyBorder="0" applyAlignment="0" applyProtection="0"/>
    <xf numFmtId="0" fontId="52" fillId="0" borderId="0" applyNumberFormat="0" applyFill="0" applyBorder="0" applyAlignment="0" applyProtection="0"/>
    <xf numFmtId="188" fontId="5" fillId="0" borderId="0" applyFill="0" applyBorder="0" applyAlignment="0"/>
    <xf numFmtId="170" fontId="5" fillId="0" borderId="0" applyFill="0" applyBorder="0" applyAlignment="0"/>
    <xf numFmtId="188" fontId="5" fillId="0" borderId="0" applyFill="0" applyBorder="0" applyAlignment="0"/>
    <xf numFmtId="189" fontId="5" fillId="0" borderId="0" applyFill="0" applyBorder="0" applyAlignment="0"/>
    <xf numFmtId="170" fontId="5" fillId="0" borderId="0" applyFill="0" applyBorder="0" applyAlignment="0"/>
    <xf numFmtId="204" fontId="79" fillId="0" borderId="0" applyFont="0" applyFill="0" applyBorder="0" applyAlignment="0" applyProtection="0"/>
    <xf numFmtId="205" fontId="31" fillId="0" borderId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2" fontId="78" fillId="0" borderId="0" applyProtection="0"/>
    <xf numFmtId="206" fontId="84" fillId="0" borderId="0">
      <alignment horizontal="right"/>
    </xf>
    <xf numFmtId="0" fontId="85" fillId="14" borderId="0" applyNumberFormat="0" applyBorder="0" applyAlignment="0" applyProtection="0"/>
    <xf numFmtId="0" fontId="85" fillId="14" borderId="0" applyNumberFormat="0" applyBorder="0" applyAlignment="0" applyProtection="0"/>
    <xf numFmtId="0" fontId="85" fillId="14" borderId="0" applyNumberFormat="0" applyBorder="0" applyAlignment="0" applyProtection="0"/>
    <xf numFmtId="0" fontId="86" fillId="11" borderId="0" applyNumberFormat="0" applyBorder="0" applyAlignment="0" applyProtection="0"/>
    <xf numFmtId="0" fontId="86" fillId="11" borderId="0" applyNumberFormat="0" applyBorder="0" applyAlignment="0" applyProtection="0"/>
    <xf numFmtId="0" fontId="85" fillId="14" borderId="0" applyNumberFormat="0" applyBorder="0" applyAlignment="0" applyProtection="0"/>
    <xf numFmtId="0" fontId="86" fillId="11" borderId="0" applyNumberFormat="0" applyBorder="0" applyAlignment="0" applyProtection="0"/>
    <xf numFmtId="0" fontId="87" fillId="11" borderId="0" applyNumberFormat="0" applyBorder="0" applyAlignment="0" applyProtection="0"/>
    <xf numFmtId="0" fontId="85" fillId="14" borderId="0" applyNumberFormat="0" applyBorder="0" applyAlignment="0" applyProtection="0"/>
    <xf numFmtId="0" fontId="88" fillId="11" borderId="0" applyNumberFormat="0" applyBorder="0" applyAlignment="0" applyProtection="0"/>
    <xf numFmtId="0" fontId="85" fillId="14" borderId="0" applyNumberFormat="0" applyBorder="0" applyAlignment="0" applyProtection="0"/>
    <xf numFmtId="0" fontId="85" fillId="14" borderId="0" applyNumberFormat="0" applyBorder="0" applyAlignment="0" applyProtection="0"/>
    <xf numFmtId="0" fontId="85" fillId="11" borderId="0" applyNumberFormat="0" applyBorder="0" applyAlignment="0" applyProtection="0"/>
    <xf numFmtId="0" fontId="85" fillId="14" borderId="0" applyNumberFormat="0" applyBorder="0" applyAlignment="0" applyProtection="0"/>
    <xf numFmtId="0" fontId="85" fillId="14" borderId="0" applyNumberFormat="0" applyBorder="0" applyAlignment="0" applyProtection="0"/>
    <xf numFmtId="0" fontId="85" fillId="14" borderId="0" applyNumberFormat="0" applyBorder="0" applyAlignment="0" applyProtection="0"/>
    <xf numFmtId="0" fontId="85" fillId="14" borderId="0" applyNumberFormat="0" applyBorder="0" applyAlignment="0" applyProtection="0"/>
    <xf numFmtId="38" fontId="8" fillId="31" borderId="0" applyNumberFormat="0" applyBorder="0" applyAlignment="0" applyProtection="0"/>
    <xf numFmtId="38" fontId="8" fillId="31" borderId="0" applyNumberFormat="0" applyBorder="0" applyAlignment="0" applyProtection="0"/>
    <xf numFmtId="38" fontId="8" fillId="31" borderId="0" applyNumberFormat="0" applyBorder="0" applyAlignment="0" applyProtection="0"/>
    <xf numFmtId="0" fontId="89" fillId="0" borderId="0">
      <alignment horizontal="left"/>
    </xf>
    <xf numFmtId="0" fontId="89" fillId="32" borderId="18"/>
    <xf numFmtId="0" fontId="90" fillId="0" borderId="13" applyNumberFormat="0" applyAlignment="0" applyProtection="0">
      <alignment horizontal="left" vertical="center"/>
    </xf>
    <xf numFmtId="0" fontId="90" fillId="0" borderId="3">
      <alignment horizontal="left" vertical="center"/>
    </xf>
    <xf numFmtId="0" fontId="90" fillId="0" borderId="3">
      <alignment horizontal="left" vertical="center"/>
    </xf>
    <xf numFmtId="207" fontId="74" fillId="33" borderId="0">
      <alignment horizontal="left" vertical="top"/>
    </xf>
    <xf numFmtId="0" fontId="91" fillId="0" borderId="19" applyNumberFormat="0" applyFill="0" applyAlignment="0" applyProtection="0"/>
    <xf numFmtId="0" fontId="91" fillId="0" borderId="19" applyNumberFormat="0" applyFill="0" applyAlignment="0" applyProtection="0"/>
    <xf numFmtId="0" fontId="91" fillId="0" borderId="19" applyNumberFormat="0" applyFill="0" applyAlignment="0" applyProtection="0"/>
    <xf numFmtId="0" fontId="92" fillId="0" borderId="20" applyNumberFormat="0" applyFill="0" applyAlignment="0" applyProtection="0"/>
    <xf numFmtId="0" fontId="92" fillId="0" borderId="20" applyNumberFormat="0" applyFill="0" applyAlignment="0" applyProtection="0"/>
    <xf numFmtId="0" fontId="91" fillId="0" borderId="19" applyNumberFormat="0" applyFill="0" applyAlignment="0" applyProtection="0"/>
    <xf numFmtId="0" fontId="92" fillId="0" borderId="20" applyNumberFormat="0" applyFill="0" applyAlignment="0" applyProtection="0"/>
    <xf numFmtId="0" fontId="93" fillId="0" borderId="20" applyNumberFormat="0" applyFill="0" applyAlignment="0" applyProtection="0"/>
    <xf numFmtId="0" fontId="91" fillId="0" borderId="19" applyNumberFormat="0" applyFill="0" applyAlignment="0" applyProtection="0"/>
    <xf numFmtId="0" fontId="94" fillId="0" borderId="20" applyNumberFormat="0" applyFill="0" applyAlignment="0" applyProtection="0"/>
    <xf numFmtId="0" fontId="91" fillId="0" borderId="19" applyNumberFormat="0" applyFill="0" applyAlignment="0" applyProtection="0"/>
    <xf numFmtId="0" fontId="91" fillId="0" borderId="19" applyNumberFormat="0" applyFill="0" applyAlignment="0" applyProtection="0"/>
    <xf numFmtId="0" fontId="95" fillId="0" borderId="20" applyNumberFormat="0" applyFill="0" applyAlignment="0" applyProtection="0"/>
    <xf numFmtId="0" fontId="91" fillId="0" borderId="19" applyNumberFormat="0" applyFill="0" applyAlignment="0" applyProtection="0"/>
    <xf numFmtId="0" fontId="91" fillId="0" borderId="19" applyNumberFormat="0" applyFill="0" applyAlignment="0" applyProtection="0"/>
    <xf numFmtId="0" fontId="91" fillId="0" borderId="19" applyNumberFormat="0" applyFill="0" applyAlignment="0" applyProtection="0"/>
    <xf numFmtId="0" fontId="91" fillId="0" borderId="19" applyNumberFormat="0" applyFill="0" applyAlignment="0" applyProtection="0"/>
    <xf numFmtId="0" fontId="96" fillId="0" borderId="21" applyNumberFormat="0" applyFill="0" applyAlignment="0" applyProtection="0"/>
    <xf numFmtId="0" fontId="96" fillId="0" borderId="21" applyNumberFormat="0" applyFill="0" applyAlignment="0" applyProtection="0"/>
    <xf numFmtId="0" fontId="96" fillId="0" borderId="21" applyNumberFormat="0" applyFill="0" applyAlignment="0" applyProtection="0"/>
    <xf numFmtId="0" fontId="97" fillId="0" borderId="22" applyNumberFormat="0" applyFill="0" applyAlignment="0" applyProtection="0"/>
    <xf numFmtId="0" fontId="97" fillId="0" borderId="22" applyNumberFormat="0" applyFill="0" applyAlignment="0" applyProtection="0"/>
    <xf numFmtId="0" fontId="96" fillId="0" borderId="21" applyNumberFormat="0" applyFill="0" applyAlignment="0" applyProtection="0"/>
    <xf numFmtId="0" fontId="97" fillId="0" borderId="22" applyNumberFormat="0" applyFill="0" applyAlignment="0" applyProtection="0"/>
    <xf numFmtId="0" fontId="98" fillId="0" borderId="22" applyNumberFormat="0" applyFill="0" applyAlignment="0" applyProtection="0"/>
    <xf numFmtId="0" fontId="96" fillId="0" borderId="21" applyNumberFormat="0" applyFill="0" applyAlignment="0" applyProtection="0"/>
    <xf numFmtId="0" fontId="99" fillId="0" borderId="22" applyNumberFormat="0" applyFill="0" applyAlignment="0" applyProtection="0"/>
    <xf numFmtId="0" fontId="96" fillId="0" borderId="21" applyNumberFormat="0" applyFill="0" applyAlignment="0" applyProtection="0"/>
    <xf numFmtId="0" fontId="96" fillId="0" borderId="21" applyNumberFormat="0" applyFill="0" applyAlignment="0" applyProtection="0"/>
    <xf numFmtId="0" fontId="100" fillId="0" borderId="22" applyNumberFormat="0" applyFill="0" applyAlignment="0" applyProtection="0"/>
    <xf numFmtId="0" fontId="96" fillId="0" borderId="21" applyNumberFormat="0" applyFill="0" applyAlignment="0" applyProtection="0"/>
    <xf numFmtId="0" fontId="96" fillId="0" borderId="21" applyNumberFormat="0" applyFill="0" applyAlignment="0" applyProtection="0"/>
    <xf numFmtId="0" fontId="96" fillId="0" borderId="21" applyNumberFormat="0" applyFill="0" applyAlignment="0" applyProtection="0"/>
    <xf numFmtId="0" fontId="96" fillId="0" borderId="21" applyNumberFormat="0" applyFill="0" applyAlignment="0" applyProtection="0"/>
    <xf numFmtId="0" fontId="101" fillId="0" borderId="23" applyNumberFormat="0" applyFill="0" applyAlignment="0" applyProtection="0"/>
    <xf numFmtId="0" fontId="101" fillId="0" borderId="23" applyNumberFormat="0" applyFill="0" applyAlignment="0" applyProtection="0"/>
    <xf numFmtId="0" fontId="101" fillId="0" borderId="23" applyNumberFormat="0" applyFill="0" applyAlignment="0" applyProtection="0"/>
    <xf numFmtId="0" fontId="102" fillId="0" borderId="24" applyNumberFormat="0" applyFill="0" applyAlignment="0" applyProtection="0"/>
    <xf numFmtId="0" fontId="102" fillId="0" borderId="24" applyNumberFormat="0" applyFill="0" applyAlignment="0" applyProtection="0"/>
    <xf numFmtId="0" fontId="101" fillId="0" borderId="23" applyNumberFormat="0" applyFill="0" applyAlignment="0" applyProtection="0"/>
    <xf numFmtId="0" fontId="102" fillId="0" borderId="24" applyNumberFormat="0" applyFill="0" applyAlignment="0" applyProtection="0"/>
    <xf numFmtId="0" fontId="103" fillId="0" borderId="24" applyNumberFormat="0" applyFill="0" applyAlignment="0" applyProtection="0"/>
    <xf numFmtId="0" fontId="101" fillId="0" borderId="23" applyNumberFormat="0" applyFill="0" applyAlignment="0" applyProtection="0"/>
    <xf numFmtId="0" fontId="104" fillId="0" borderId="24" applyNumberFormat="0" applyFill="0" applyAlignment="0" applyProtection="0"/>
    <xf numFmtId="0" fontId="101" fillId="0" borderId="23" applyNumberFormat="0" applyFill="0" applyAlignment="0" applyProtection="0"/>
    <xf numFmtId="0" fontId="101" fillId="0" borderId="23" applyNumberFormat="0" applyFill="0" applyAlignment="0" applyProtection="0"/>
    <xf numFmtId="0" fontId="105" fillId="0" borderId="24" applyNumberFormat="0" applyFill="0" applyAlignment="0" applyProtection="0"/>
    <xf numFmtId="0" fontId="101" fillId="0" borderId="23" applyNumberFormat="0" applyFill="0" applyAlignment="0" applyProtection="0"/>
    <xf numFmtId="0" fontId="101" fillId="0" borderId="23" applyNumberFormat="0" applyFill="0" applyAlignment="0" applyProtection="0"/>
    <xf numFmtId="0" fontId="101" fillId="0" borderId="23" applyNumberFormat="0" applyFill="0" applyAlignment="0" applyProtection="0"/>
    <xf numFmtId="0" fontId="101" fillId="0" borderId="23" applyNumberFormat="0" applyFill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208" fontId="37" fillId="0" borderId="25">
      <alignment horizontal="left"/>
    </xf>
    <xf numFmtId="209" fontId="37" fillId="0" borderId="14">
      <alignment horizontal="left"/>
    </xf>
    <xf numFmtId="0" fontId="106" fillId="0" borderId="26">
      <alignment horizontal="right"/>
    </xf>
    <xf numFmtId="0" fontId="89" fillId="1" borderId="14">
      <alignment horizontal="left"/>
    </xf>
    <xf numFmtId="0" fontId="107" fillId="0" borderId="0" applyProtection="0"/>
    <xf numFmtId="0" fontId="90" fillId="0" borderId="0" applyProtection="0"/>
    <xf numFmtId="0" fontId="108" fillId="0" borderId="0" applyNumberFormat="0" applyFill="0" applyBorder="0" applyAlignment="0" applyProtection="0">
      <alignment vertical="top"/>
      <protection locked="0"/>
    </xf>
    <xf numFmtId="0" fontId="109" fillId="0" borderId="0" applyNumberFormat="0" applyFill="0" applyBorder="0" applyAlignment="0" applyProtection="0">
      <alignment vertical="top"/>
      <protection locked="0"/>
    </xf>
    <xf numFmtId="0" fontId="110" fillId="33" borderId="0">
      <alignment horizontal="left" wrapText="1"/>
    </xf>
    <xf numFmtId="10" fontId="8" fillId="33" borderId="15" applyNumberFormat="0" applyBorder="0" applyAlignment="0" applyProtection="0"/>
    <xf numFmtId="10" fontId="8" fillId="33" borderId="15" applyNumberFormat="0" applyBorder="0" applyAlignment="0" applyProtection="0"/>
    <xf numFmtId="10" fontId="8" fillId="33" borderId="15" applyNumberFormat="0" applyBorder="0" applyAlignment="0" applyProtection="0"/>
    <xf numFmtId="0" fontId="111" fillId="15" borderId="16" applyNumberFormat="0" applyAlignment="0" applyProtection="0"/>
    <xf numFmtId="0" fontId="111" fillId="15" borderId="16" applyNumberFormat="0" applyAlignment="0" applyProtection="0"/>
    <xf numFmtId="0" fontId="111" fillId="15" borderId="16" applyNumberFormat="0" applyAlignment="0" applyProtection="0"/>
    <xf numFmtId="0" fontId="112" fillId="12" borderId="16" applyNumberFormat="0" applyAlignment="0" applyProtection="0"/>
    <xf numFmtId="0" fontId="112" fillId="12" borderId="16" applyNumberFormat="0" applyAlignment="0" applyProtection="0"/>
    <xf numFmtId="0" fontId="111" fillId="15" borderId="16" applyNumberFormat="0" applyAlignment="0" applyProtection="0"/>
    <xf numFmtId="0" fontId="112" fillId="12" borderId="16" applyNumberFormat="0" applyAlignment="0" applyProtection="0"/>
    <xf numFmtId="0" fontId="111" fillId="12" borderId="16" applyNumberFormat="0" applyAlignment="0" applyProtection="0"/>
    <xf numFmtId="0" fontId="111" fillId="15" borderId="16" applyNumberFormat="0" applyAlignment="0" applyProtection="0"/>
    <xf numFmtId="0" fontId="113" fillId="12" borderId="16" applyNumberFormat="0" applyAlignment="0" applyProtection="0"/>
    <xf numFmtId="0" fontId="111" fillId="15" borderId="16" applyNumberFormat="0" applyAlignment="0" applyProtection="0"/>
    <xf numFmtId="0" fontId="111" fillId="15" borderId="16" applyNumberFormat="0" applyAlignment="0" applyProtection="0"/>
    <xf numFmtId="0" fontId="111" fillId="12" borderId="16" applyNumberFormat="0" applyAlignment="0" applyProtection="0"/>
    <xf numFmtId="0" fontId="111" fillId="15" borderId="16" applyNumberFormat="0" applyAlignment="0" applyProtection="0"/>
    <xf numFmtId="0" fontId="111" fillId="12" borderId="16" applyNumberFormat="0" applyAlignment="0" applyProtection="0"/>
    <xf numFmtId="0" fontId="111" fillId="15" borderId="16" applyNumberFormat="0" applyAlignment="0" applyProtection="0"/>
    <xf numFmtId="0" fontId="111" fillId="15" borderId="16" applyNumberFormat="0" applyAlignment="0" applyProtection="0"/>
    <xf numFmtId="0" fontId="111" fillId="15" borderId="16" applyNumberFormat="0" applyAlignment="0" applyProtection="0"/>
    <xf numFmtId="210" fontId="5" fillId="0" borderId="0" applyFont="0" applyFill="0" applyBorder="0" applyAlignment="0" applyProtection="0"/>
    <xf numFmtId="38" fontId="114" fillId="0" borderId="0"/>
    <xf numFmtId="38" fontId="115" fillId="0" borderId="0"/>
    <xf numFmtId="38" fontId="116" fillId="0" borderId="0"/>
    <xf numFmtId="38" fontId="117" fillId="0" borderId="0"/>
    <xf numFmtId="0" fontId="84" fillId="0" borderId="0"/>
    <xf numFmtId="0" fontId="84" fillId="0" borderId="0"/>
    <xf numFmtId="0" fontId="118" fillId="0" borderId="0" applyNumberFormat="0" applyFill="0" applyBorder="0" applyAlignment="0" applyProtection="0">
      <alignment vertical="top"/>
      <protection locked="0"/>
    </xf>
    <xf numFmtId="188" fontId="5" fillId="0" borderId="0" applyFill="0" applyBorder="0" applyAlignment="0"/>
    <xf numFmtId="170" fontId="5" fillId="0" borderId="0" applyFill="0" applyBorder="0" applyAlignment="0"/>
    <xf numFmtId="188" fontId="5" fillId="0" borderId="0" applyFill="0" applyBorder="0" applyAlignment="0"/>
    <xf numFmtId="189" fontId="5" fillId="0" borderId="0" applyFill="0" applyBorder="0" applyAlignment="0"/>
    <xf numFmtId="170" fontId="5" fillId="0" borderId="0" applyFill="0" applyBorder="0" applyAlignment="0"/>
    <xf numFmtId="0" fontId="119" fillId="0" borderId="27" applyNumberFormat="0" applyFill="0" applyAlignment="0" applyProtection="0"/>
    <xf numFmtId="0" fontId="119" fillId="0" borderId="27" applyNumberFormat="0" applyFill="0" applyAlignment="0" applyProtection="0"/>
    <xf numFmtId="0" fontId="119" fillId="0" borderId="27" applyNumberFormat="0" applyFill="0" applyAlignment="0" applyProtection="0"/>
    <xf numFmtId="0" fontId="120" fillId="0" borderId="28" applyNumberFormat="0" applyFill="0" applyAlignment="0" applyProtection="0"/>
    <xf numFmtId="0" fontId="120" fillId="0" borderId="28" applyNumberFormat="0" applyFill="0" applyAlignment="0" applyProtection="0"/>
    <xf numFmtId="0" fontId="119" fillId="0" borderId="27" applyNumberFormat="0" applyFill="0" applyAlignment="0" applyProtection="0"/>
    <xf numFmtId="0" fontId="120" fillId="0" borderId="28" applyNumberFormat="0" applyFill="0" applyAlignment="0" applyProtection="0"/>
    <xf numFmtId="0" fontId="121" fillId="0" borderId="28" applyNumberFormat="0" applyFill="0" applyAlignment="0" applyProtection="0"/>
    <xf numFmtId="0" fontId="119" fillId="0" borderId="27" applyNumberFormat="0" applyFill="0" applyAlignment="0" applyProtection="0"/>
    <xf numFmtId="0" fontId="122" fillId="0" borderId="28" applyNumberFormat="0" applyFill="0" applyAlignment="0" applyProtection="0"/>
    <xf numFmtId="0" fontId="119" fillId="0" borderId="27" applyNumberFormat="0" applyFill="0" applyAlignment="0" applyProtection="0"/>
    <xf numFmtId="0" fontId="119" fillId="0" borderId="27" applyNumberFormat="0" applyFill="0" applyAlignment="0" applyProtection="0"/>
    <xf numFmtId="0" fontId="123" fillId="0" borderId="28" applyNumberFormat="0" applyFill="0" applyAlignment="0" applyProtection="0"/>
    <xf numFmtId="0" fontId="119" fillId="0" borderId="27" applyNumberFormat="0" applyFill="0" applyAlignment="0" applyProtection="0"/>
    <xf numFmtId="0" fontId="119" fillId="0" borderId="27" applyNumberFormat="0" applyFill="0" applyAlignment="0" applyProtection="0"/>
    <xf numFmtId="0" fontId="119" fillId="0" borderId="27" applyNumberFormat="0" applyFill="0" applyAlignment="0" applyProtection="0"/>
    <xf numFmtId="0" fontId="119" fillId="0" borderId="27" applyNumberFormat="0" applyFill="0" applyAlignment="0" applyProtection="0"/>
    <xf numFmtId="0" fontId="124" fillId="0" borderId="0"/>
    <xf numFmtId="0" fontId="125" fillId="0" borderId="0"/>
    <xf numFmtId="0" fontId="124" fillId="0" borderId="0"/>
    <xf numFmtId="0" fontId="125" fillId="0" borderId="0"/>
    <xf numFmtId="0" fontId="126" fillId="0" borderId="0"/>
    <xf numFmtId="211" fontId="74" fillId="0" borderId="0" applyFont="0" applyFill="0" applyBorder="0" applyAlignment="0" applyProtection="0"/>
    <xf numFmtId="212" fontId="5" fillId="0" borderId="0" applyFont="0" applyFill="0" applyBorder="0" applyAlignment="0" applyProtection="0"/>
    <xf numFmtId="213" fontId="5" fillId="0" borderId="0" applyFont="0" applyFill="0" applyBorder="0" applyAlignment="0" applyProtection="0"/>
    <xf numFmtId="0" fontId="127" fillId="0" borderId="11"/>
    <xf numFmtId="214" fontId="5" fillId="0" borderId="0" applyFont="0" applyFill="0" applyBorder="0" applyAlignment="0" applyProtection="0"/>
    <xf numFmtId="215" fontId="5" fillId="0" borderId="0" applyFont="0" applyFill="0" applyBorder="0" applyAlignment="0" applyProtection="0"/>
    <xf numFmtId="6" fontId="128" fillId="0" borderId="0" applyFont="0" applyFill="0" applyBorder="0" applyAlignment="0" applyProtection="0"/>
    <xf numFmtId="8" fontId="128" fillId="0" borderId="0" applyFont="0" applyFill="0" applyBorder="0" applyAlignment="0" applyProtection="0"/>
    <xf numFmtId="0" fontId="78" fillId="0" borderId="0" applyNumberFormat="0" applyFont="0" applyFill="0" applyAlignment="0"/>
    <xf numFmtId="0" fontId="129" fillId="15" borderId="0" applyNumberFormat="0" applyBorder="0" applyAlignment="0" applyProtection="0"/>
    <xf numFmtId="0" fontId="129" fillId="15" borderId="0" applyNumberFormat="0" applyBorder="0" applyAlignment="0" applyProtection="0"/>
    <xf numFmtId="0" fontId="129" fillId="15" borderId="0" applyNumberFormat="0" applyBorder="0" applyAlignment="0" applyProtection="0"/>
    <xf numFmtId="0" fontId="130" fillId="15" borderId="0" applyNumberFormat="0" applyBorder="0" applyAlignment="0" applyProtection="0"/>
    <xf numFmtId="0" fontId="130" fillId="15" borderId="0" applyNumberFormat="0" applyBorder="0" applyAlignment="0" applyProtection="0"/>
    <xf numFmtId="0" fontId="129" fillId="15" borderId="0" applyNumberFormat="0" applyBorder="0" applyAlignment="0" applyProtection="0"/>
    <xf numFmtId="0" fontId="130" fillId="15" borderId="0" applyNumberFormat="0" applyBorder="0" applyAlignment="0" applyProtection="0"/>
    <xf numFmtId="0" fontId="131" fillId="15" borderId="0" applyNumberFormat="0" applyBorder="0" applyAlignment="0" applyProtection="0"/>
    <xf numFmtId="0" fontId="129" fillId="15" borderId="0" applyNumberFormat="0" applyBorder="0" applyAlignment="0" applyProtection="0"/>
    <xf numFmtId="0" fontId="132" fillId="15" borderId="0" applyNumberFormat="0" applyBorder="0" applyAlignment="0" applyProtection="0"/>
    <xf numFmtId="0" fontId="129" fillId="15" borderId="0" applyNumberFormat="0" applyBorder="0" applyAlignment="0" applyProtection="0"/>
    <xf numFmtId="0" fontId="129" fillId="15" borderId="0" applyNumberFormat="0" applyBorder="0" applyAlignment="0" applyProtection="0"/>
    <xf numFmtId="0" fontId="133" fillId="15" borderId="0" applyNumberFormat="0" applyBorder="0" applyAlignment="0" applyProtection="0"/>
    <xf numFmtId="0" fontId="129" fillId="15" borderId="0" applyNumberFormat="0" applyBorder="0" applyAlignment="0" applyProtection="0"/>
    <xf numFmtId="0" fontId="129" fillId="15" borderId="0" applyNumberFormat="0" applyBorder="0" applyAlignment="0" applyProtection="0"/>
    <xf numFmtId="0" fontId="129" fillId="15" borderId="0" applyNumberFormat="0" applyBorder="0" applyAlignment="0" applyProtection="0"/>
    <xf numFmtId="0" fontId="129" fillId="15" borderId="0" applyNumberFormat="0" applyBorder="0" applyAlignment="0" applyProtection="0"/>
    <xf numFmtId="37" fontId="134" fillId="0" borderId="0"/>
    <xf numFmtId="37" fontId="134" fillId="0" borderId="0"/>
    <xf numFmtId="37" fontId="134" fillId="0" borderId="0"/>
    <xf numFmtId="37" fontId="134" fillId="0" borderId="0"/>
    <xf numFmtId="37" fontId="134" fillId="0" borderId="0"/>
    <xf numFmtId="0" fontId="124" fillId="0" borderId="0"/>
    <xf numFmtId="0" fontId="125" fillId="0" borderId="0"/>
    <xf numFmtId="0" fontId="125" fillId="0" borderId="0"/>
    <xf numFmtId="0" fontId="135" fillId="0" borderId="0"/>
    <xf numFmtId="216" fontId="45" fillId="0" borderId="0"/>
    <xf numFmtId="216" fontId="68" fillId="0" borderId="0"/>
    <xf numFmtId="201" fontId="135" fillId="0" borderId="0"/>
    <xf numFmtId="216" fontId="45" fillId="0" borderId="0"/>
    <xf numFmtId="216" fontId="68" fillId="0" borderId="0"/>
    <xf numFmtId="216" fontId="45" fillId="0" borderId="0"/>
    <xf numFmtId="216" fontId="68" fillId="0" borderId="0"/>
    <xf numFmtId="216" fontId="45" fillId="0" borderId="0"/>
    <xf numFmtId="216" fontId="68" fillId="0" borderId="0"/>
    <xf numFmtId="216" fontId="45" fillId="0" borderId="0"/>
    <xf numFmtId="216" fontId="68" fillId="0" borderId="0"/>
    <xf numFmtId="216" fontId="45" fillId="0" borderId="0"/>
    <xf numFmtId="216" fontId="68" fillId="0" borderId="0"/>
    <xf numFmtId="216" fontId="45" fillId="0" borderId="0"/>
    <xf numFmtId="216" fontId="68" fillId="0" borderId="0"/>
    <xf numFmtId="201" fontId="135" fillId="0" borderId="0"/>
    <xf numFmtId="201" fontId="135" fillId="0" borderId="0"/>
    <xf numFmtId="0" fontId="76" fillId="0" borderId="0"/>
    <xf numFmtId="0" fontId="5" fillId="0" borderId="0"/>
    <xf numFmtId="0" fontId="5" fillId="0" borderId="0"/>
    <xf numFmtId="0" fontId="5" fillId="0" borderId="0"/>
    <xf numFmtId="190" fontId="5" fillId="0" borderId="0"/>
    <xf numFmtId="0" fontId="5" fillId="0" borderId="0"/>
    <xf numFmtId="190" fontId="5" fillId="0" borderId="0"/>
    <xf numFmtId="190" fontId="5" fillId="0" borderId="0"/>
    <xf numFmtId="0" fontId="5" fillId="0" borderId="0"/>
    <xf numFmtId="0" fontId="5" fillId="0" borderId="0"/>
    <xf numFmtId="0" fontId="30" fillId="0" borderId="0"/>
    <xf numFmtId="0" fontId="30" fillId="0" borderId="0"/>
    <xf numFmtId="0" fontId="5" fillId="0" borderId="0"/>
    <xf numFmtId="0" fontId="27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27" fillId="0" borderId="0"/>
    <xf numFmtId="0" fontId="31" fillId="0" borderId="0"/>
    <xf numFmtId="0" fontId="22" fillId="0" borderId="0"/>
    <xf numFmtId="0" fontId="27" fillId="0" borderId="0"/>
    <xf numFmtId="0" fontId="5" fillId="0" borderId="0"/>
    <xf numFmtId="0" fontId="27" fillId="0" borderId="0"/>
    <xf numFmtId="0" fontId="27" fillId="0" borderId="0"/>
    <xf numFmtId="0" fontId="26" fillId="0" borderId="0"/>
    <xf numFmtId="0" fontId="5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7" fillId="0" borderId="0"/>
    <xf numFmtId="0" fontId="28" fillId="0" borderId="0"/>
    <xf numFmtId="0" fontId="27" fillId="0" borderId="0"/>
    <xf numFmtId="0" fontId="28" fillId="0" borderId="0"/>
    <xf numFmtId="0" fontId="27" fillId="0" borderId="0"/>
    <xf numFmtId="0" fontId="28" fillId="0" borderId="0"/>
    <xf numFmtId="0" fontId="27" fillId="0" borderId="0"/>
    <xf numFmtId="0" fontId="5" fillId="0" borderId="0"/>
    <xf numFmtId="0" fontId="27" fillId="0" borderId="0"/>
    <xf numFmtId="0" fontId="28" fillId="0" borderId="0"/>
    <xf numFmtId="0" fontId="31" fillId="0" borderId="0"/>
    <xf numFmtId="0" fontId="5" fillId="0" borderId="0"/>
    <xf numFmtId="0" fontId="5" fillId="0" borderId="0"/>
    <xf numFmtId="0" fontId="28" fillId="0" borderId="0"/>
    <xf numFmtId="0" fontId="26" fillId="0" borderId="0"/>
    <xf numFmtId="0" fontId="22" fillId="0" borderId="0"/>
    <xf numFmtId="0" fontId="5" fillId="0" borderId="0"/>
    <xf numFmtId="0" fontId="2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7" fillId="0" borderId="0"/>
    <xf numFmtId="0" fontId="22" fillId="0" borderId="0"/>
    <xf numFmtId="0" fontId="39" fillId="0" borderId="0"/>
    <xf numFmtId="0" fontId="27" fillId="0" borderId="0"/>
    <xf numFmtId="0" fontId="5" fillId="0" borderId="0"/>
    <xf numFmtId="0" fontId="40" fillId="0" borderId="0"/>
    <xf numFmtId="0" fontId="28" fillId="0" borderId="0"/>
    <xf numFmtId="0" fontId="5" fillId="0" borderId="0"/>
    <xf numFmtId="0" fontId="28" fillId="0" borderId="0"/>
    <xf numFmtId="0" fontId="5" fillId="0" borderId="0"/>
    <xf numFmtId="0" fontId="28" fillId="0" borderId="0"/>
    <xf numFmtId="0" fontId="5" fillId="0" borderId="0"/>
    <xf numFmtId="0" fontId="28" fillId="0" borderId="0"/>
    <xf numFmtId="0" fontId="5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7" fillId="0" borderId="0"/>
    <xf numFmtId="0" fontId="5" fillId="0" borderId="0"/>
    <xf numFmtId="0" fontId="27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6" fillId="0" borderId="0"/>
    <xf numFmtId="0" fontId="136" fillId="0" borderId="0"/>
    <xf numFmtId="0" fontId="137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36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6" fillId="0" borderId="0"/>
    <xf numFmtId="0" fontId="5" fillId="0" borderId="0"/>
    <xf numFmtId="0" fontId="31" fillId="0" borderId="0"/>
    <xf numFmtId="0" fontId="5" fillId="0" borderId="0"/>
    <xf numFmtId="0" fontId="28" fillId="0" borderId="0"/>
    <xf numFmtId="0" fontId="28" fillId="0" borderId="0"/>
    <xf numFmtId="0" fontId="5" fillId="0" borderId="0"/>
    <xf numFmtId="0" fontId="27" fillId="0" borderId="0"/>
    <xf numFmtId="0" fontId="5" fillId="0" borderId="0"/>
    <xf numFmtId="0" fontId="27" fillId="0" borderId="0"/>
    <xf numFmtId="0" fontId="2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7" fillId="0" borderId="0"/>
    <xf numFmtId="0" fontId="70" fillId="0" borderId="0"/>
    <xf numFmtId="0" fontId="138" fillId="0" borderId="0"/>
    <xf numFmtId="0" fontId="27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138" fillId="0" borderId="0"/>
    <xf numFmtId="0" fontId="27" fillId="0" borderId="0"/>
    <xf numFmtId="0" fontId="27" fillId="0" borderId="0"/>
    <xf numFmtId="0" fontId="27" fillId="0" borderId="0"/>
    <xf numFmtId="0" fontId="26" fillId="0" borderId="0"/>
    <xf numFmtId="0" fontId="22" fillId="0" borderId="0"/>
    <xf numFmtId="0" fontId="5" fillId="0" borderId="0"/>
    <xf numFmtId="0" fontId="26" fillId="0" borderId="0"/>
    <xf numFmtId="0" fontId="22" fillId="0" borderId="0"/>
    <xf numFmtId="0" fontId="27" fillId="0" borderId="0"/>
    <xf numFmtId="0" fontId="5" fillId="0" borderId="0"/>
    <xf numFmtId="0" fontId="4" fillId="0" borderId="0"/>
    <xf numFmtId="0" fontId="137" fillId="0" borderId="0"/>
    <xf numFmtId="0" fontId="5" fillId="0" borderId="0"/>
    <xf numFmtId="0" fontId="31" fillId="0" borderId="0"/>
    <xf numFmtId="0" fontId="29" fillId="0" borderId="0"/>
    <xf numFmtId="0" fontId="28" fillId="0" borderId="0"/>
    <xf numFmtId="0" fontId="5" fillId="0" borderId="0"/>
    <xf numFmtId="0" fontId="2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1" fillId="0" borderId="0"/>
    <xf numFmtId="0" fontId="22" fillId="0" borderId="0"/>
    <xf numFmtId="0" fontId="5" fillId="0" borderId="0"/>
    <xf numFmtId="0" fontId="26" fillId="0" borderId="0"/>
    <xf numFmtId="0" fontId="137" fillId="0" borderId="0"/>
    <xf numFmtId="0" fontId="31" fillId="0" borderId="0"/>
    <xf numFmtId="0" fontId="5" fillId="0" borderId="0"/>
    <xf numFmtId="0" fontId="31" fillId="0" borderId="0"/>
    <xf numFmtId="0" fontId="22" fillId="0" borderId="0"/>
    <xf numFmtId="0" fontId="5" fillId="0" borderId="0"/>
    <xf numFmtId="0" fontId="5" fillId="0" borderId="0"/>
    <xf numFmtId="0" fontId="72" fillId="0" borderId="0"/>
    <xf numFmtId="0" fontId="72" fillId="0" borderId="0"/>
    <xf numFmtId="0" fontId="27" fillId="0" borderId="0"/>
    <xf numFmtId="0" fontId="5" fillId="0" borderId="0"/>
    <xf numFmtId="0" fontId="5" fillId="0" borderId="0"/>
    <xf numFmtId="0" fontId="72" fillId="0" borderId="0"/>
    <xf numFmtId="0" fontId="5" fillId="0" borderId="0"/>
    <xf numFmtId="0" fontId="27" fillId="0" borderId="0"/>
    <xf numFmtId="0" fontId="27" fillId="0" borderId="0"/>
    <xf numFmtId="0" fontId="5" fillId="0" borderId="0"/>
    <xf numFmtId="0" fontId="22" fillId="0" borderId="0"/>
    <xf numFmtId="0" fontId="27" fillId="0" borderId="0"/>
    <xf numFmtId="0" fontId="13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6" fillId="0" borderId="0"/>
    <xf numFmtId="0" fontId="27" fillId="0" borderId="0"/>
    <xf numFmtId="0" fontId="27" fillId="0" borderId="0"/>
    <xf numFmtId="0" fontId="27" fillId="0" borderId="0"/>
    <xf numFmtId="0" fontId="26" fillId="0" borderId="0"/>
    <xf numFmtId="0" fontId="5" fillId="0" borderId="0"/>
    <xf numFmtId="0" fontId="2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7" fillId="0" borderId="0"/>
    <xf numFmtId="0" fontId="13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217" fontId="28" fillId="0" borderId="0"/>
    <xf numFmtId="0" fontId="5" fillId="0" borderId="0"/>
    <xf numFmtId="0" fontId="28" fillId="0" borderId="0"/>
    <xf numFmtId="0" fontId="27" fillId="0" borderId="0"/>
    <xf numFmtId="0" fontId="5" fillId="0" borderId="0"/>
    <xf numFmtId="0" fontId="55" fillId="0" borderId="0"/>
    <xf numFmtId="0" fontId="28" fillId="10" borderId="29" applyNumberFormat="0" applyFont="0" applyAlignment="0" applyProtection="0"/>
    <xf numFmtId="0" fontId="28" fillId="10" borderId="29" applyNumberFormat="0" applyFont="0" applyAlignment="0" applyProtection="0"/>
    <xf numFmtId="0" fontId="28" fillId="10" borderId="29" applyNumberFormat="0" applyFont="0" applyAlignment="0" applyProtection="0"/>
    <xf numFmtId="0" fontId="31" fillId="10" borderId="29" applyNumberFormat="0" applyFont="0" applyAlignment="0" applyProtection="0"/>
    <xf numFmtId="0" fontId="31" fillId="10" borderId="29" applyNumberFormat="0" applyFont="0" applyAlignment="0" applyProtection="0"/>
    <xf numFmtId="0" fontId="30" fillId="5" borderId="7" applyNumberFormat="0" applyFont="0" applyAlignment="0" applyProtection="0"/>
    <xf numFmtId="0" fontId="31" fillId="10" borderId="29" applyNumberFormat="0" applyFont="0" applyAlignment="0" applyProtection="0"/>
    <xf numFmtId="0" fontId="28" fillId="10" borderId="29" applyNumberFormat="0" applyFont="0" applyAlignment="0" applyProtection="0"/>
    <xf numFmtId="0" fontId="31" fillId="10" borderId="29" applyNumberFormat="0" applyFont="0" applyAlignment="0" applyProtection="0"/>
    <xf numFmtId="0" fontId="30" fillId="5" borderId="7" applyNumberFormat="0" applyFont="0" applyAlignment="0" applyProtection="0"/>
    <xf numFmtId="0" fontId="30" fillId="5" borderId="7" applyNumberFormat="0" applyFont="0" applyAlignment="0" applyProtection="0"/>
    <xf numFmtId="0" fontId="30" fillId="5" borderId="7" applyNumberFormat="0" applyFont="0" applyAlignment="0" applyProtection="0"/>
    <xf numFmtId="0" fontId="31" fillId="10" borderId="29" applyNumberFormat="0" applyFont="0" applyAlignment="0" applyProtection="0"/>
    <xf numFmtId="0" fontId="28" fillId="10" borderId="29" applyNumberFormat="0" applyFont="0" applyAlignment="0" applyProtection="0"/>
    <xf numFmtId="0" fontId="31" fillId="10" borderId="29" applyNumberFormat="0" applyFont="0" applyAlignment="0" applyProtection="0"/>
    <xf numFmtId="0" fontId="30" fillId="5" borderId="7" applyNumberFormat="0" applyFont="0" applyAlignment="0" applyProtection="0"/>
    <xf numFmtId="0" fontId="31" fillId="10" borderId="29" applyNumberFormat="0" applyFont="0" applyAlignment="0" applyProtection="0"/>
    <xf numFmtId="0" fontId="28" fillId="10" borderId="29" applyNumberFormat="0" applyFont="0" applyAlignment="0" applyProtection="0"/>
    <xf numFmtId="0" fontId="31" fillId="10" borderId="29" applyNumberFormat="0" applyFont="0" applyAlignment="0" applyProtection="0"/>
    <xf numFmtId="0" fontId="30" fillId="5" borderId="7" applyNumberFormat="0" applyFont="0" applyAlignment="0" applyProtection="0"/>
    <xf numFmtId="0" fontId="31" fillId="10" borderId="29" applyNumberFormat="0" applyFont="0" applyAlignment="0" applyProtection="0"/>
    <xf numFmtId="0" fontId="28" fillId="10" borderId="29" applyNumberFormat="0" applyFont="0" applyAlignment="0" applyProtection="0"/>
    <xf numFmtId="0" fontId="28" fillId="10" borderId="29" applyNumberFormat="0" applyFont="0" applyAlignment="0" applyProtection="0"/>
    <xf numFmtId="0" fontId="5" fillId="10" borderId="29" applyNumberFormat="0" applyFont="0" applyAlignment="0" applyProtection="0"/>
    <xf numFmtId="0" fontId="28" fillId="10" borderId="29" applyNumberFormat="0" applyFont="0" applyAlignment="0" applyProtection="0"/>
    <xf numFmtId="0" fontId="28" fillId="10" borderId="29" applyNumberFormat="0" applyFont="0" applyAlignment="0" applyProtection="0"/>
    <xf numFmtId="0" fontId="28" fillId="10" borderId="29" applyNumberFormat="0" applyFont="0" applyAlignment="0" applyProtection="0"/>
    <xf numFmtId="0" fontId="139" fillId="28" borderId="30" applyNumberFormat="0" applyAlignment="0" applyProtection="0"/>
    <xf numFmtId="0" fontId="139" fillId="28" borderId="30" applyNumberFormat="0" applyAlignment="0" applyProtection="0"/>
    <xf numFmtId="0" fontId="139" fillId="28" borderId="30" applyNumberFormat="0" applyAlignment="0" applyProtection="0"/>
    <xf numFmtId="0" fontId="140" fillId="29" borderId="30" applyNumberFormat="0" applyAlignment="0" applyProtection="0"/>
    <xf numFmtId="0" fontId="140" fillId="29" borderId="30" applyNumberFormat="0" applyAlignment="0" applyProtection="0"/>
    <xf numFmtId="0" fontId="139" fillId="28" borderId="30" applyNumberFormat="0" applyAlignment="0" applyProtection="0"/>
    <xf numFmtId="0" fontId="140" fillId="29" borderId="30" applyNumberFormat="0" applyAlignment="0" applyProtection="0"/>
    <xf numFmtId="0" fontId="141" fillId="29" borderId="30" applyNumberFormat="0" applyAlignment="0" applyProtection="0"/>
    <xf numFmtId="0" fontId="139" fillId="28" borderId="30" applyNumberFormat="0" applyAlignment="0" applyProtection="0"/>
    <xf numFmtId="0" fontId="142" fillId="29" borderId="30" applyNumberFormat="0" applyAlignment="0" applyProtection="0"/>
    <xf numFmtId="0" fontId="139" fillId="28" borderId="30" applyNumberFormat="0" applyAlignment="0" applyProtection="0"/>
    <xf numFmtId="0" fontId="139" fillId="28" borderId="30" applyNumberFormat="0" applyAlignment="0" applyProtection="0"/>
    <xf numFmtId="0" fontId="139" fillId="29" borderId="30" applyNumberFormat="0" applyAlignment="0" applyProtection="0"/>
    <xf numFmtId="0" fontId="139" fillId="28" borderId="30" applyNumberFormat="0" applyAlignment="0" applyProtection="0"/>
    <xf numFmtId="0" fontId="139" fillId="28" borderId="30" applyNumberFormat="0" applyAlignment="0" applyProtection="0"/>
    <xf numFmtId="0" fontId="139" fillId="28" borderId="30" applyNumberFormat="0" applyAlignment="0" applyProtection="0"/>
    <xf numFmtId="0" fontId="139" fillId="28" borderId="30" applyNumberFormat="0" applyAlignment="0" applyProtection="0"/>
    <xf numFmtId="187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70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55" fillId="0" borderId="10" applyNumberFormat="0" applyBorder="0"/>
    <xf numFmtId="9" fontId="128" fillId="0" borderId="10" applyNumberFormat="0" applyBorder="0"/>
    <xf numFmtId="188" fontId="5" fillId="0" borderId="0" applyFill="0" applyBorder="0" applyAlignment="0"/>
    <xf numFmtId="170" fontId="5" fillId="0" borderId="0" applyFill="0" applyBorder="0" applyAlignment="0"/>
    <xf numFmtId="188" fontId="5" fillId="0" borderId="0" applyFill="0" applyBorder="0" applyAlignment="0"/>
    <xf numFmtId="189" fontId="5" fillId="0" borderId="0" applyFill="0" applyBorder="0" applyAlignment="0"/>
    <xf numFmtId="170" fontId="5" fillId="0" borderId="0" applyFill="0" applyBorder="0" applyAlignment="0"/>
    <xf numFmtId="0" fontId="143" fillId="0" borderId="14" applyNumberFormat="0" applyFont="0" applyFill="0" applyBorder="0" applyAlignment="0">
      <alignment horizontal="centerContinuous"/>
    </xf>
    <xf numFmtId="37" fontId="37" fillId="0" borderId="0"/>
    <xf numFmtId="0" fontId="5" fillId="0" borderId="0">
      <alignment vertical="justify"/>
    </xf>
    <xf numFmtId="0" fontId="5" fillId="0" borderId="0">
      <alignment vertical="justify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218" fontId="5" fillId="0" borderId="0"/>
    <xf numFmtId="0" fontId="144" fillId="0" borderId="0" applyNumberFormat="0" applyFont="0" applyFill="0" applyBorder="0" applyAlignment="0" applyProtection="0"/>
    <xf numFmtId="4" fontId="36" fillId="34" borderId="30" applyNumberFormat="0" applyProtection="0">
      <alignment vertical="center"/>
    </xf>
    <xf numFmtId="4" fontId="145" fillId="34" borderId="30" applyNumberFormat="0" applyProtection="0">
      <alignment vertical="center"/>
    </xf>
    <xf numFmtId="4" fontId="145" fillId="34" borderId="30" applyNumberFormat="0" applyProtection="0">
      <alignment vertical="center"/>
    </xf>
    <xf numFmtId="4" fontId="36" fillId="34" borderId="30" applyNumberFormat="0" applyProtection="0">
      <alignment horizontal="left" vertical="center" indent="1"/>
    </xf>
    <xf numFmtId="4" fontId="36" fillId="34" borderId="30" applyNumberFormat="0" applyProtection="0">
      <alignment horizontal="left" vertical="center" indent="1"/>
    </xf>
    <xf numFmtId="4" fontId="36" fillId="34" borderId="30" applyNumberFormat="0" applyProtection="0">
      <alignment horizontal="left" vertical="center" indent="1"/>
    </xf>
    <xf numFmtId="0" fontId="5" fillId="35" borderId="30" applyNumberFormat="0" applyProtection="0">
      <alignment horizontal="left" vertical="center" indent="1"/>
    </xf>
    <xf numFmtId="0" fontId="5" fillId="35" borderId="30" applyNumberFormat="0" applyProtection="0">
      <alignment horizontal="left" vertical="center" indent="1"/>
    </xf>
    <xf numFmtId="4" fontId="36" fillId="36" borderId="30" applyNumberFormat="0" applyProtection="0">
      <alignment horizontal="right" vertical="center"/>
    </xf>
    <xf numFmtId="4" fontId="36" fillId="36" borderId="30" applyNumberFormat="0" applyProtection="0">
      <alignment horizontal="right" vertical="center"/>
    </xf>
    <xf numFmtId="4" fontId="36" fillId="37" borderId="30" applyNumberFormat="0" applyProtection="0">
      <alignment horizontal="right" vertical="center"/>
    </xf>
    <xf numFmtId="4" fontId="36" fillId="37" borderId="30" applyNumberFormat="0" applyProtection="0">
      <alignment horizontal="right" vertical="center"/>
    </xf>
    <xf numFmtId="4" fontId="36" fillId="38" borderId="30" applyNumberFormat="0" applyProtection="0">
      <alignment horizontal="right" vertical="center"/>
    </xf>
    <xf numFmtId="4" fontId="36" fillId="38" borderId="30" applyNumberFormat="0" applyProtection="0">
      <alignment horizontal="right" vertical="center"/>
    </xf>
    <xf numFmtId="4" fontId="36" fillId="39" borderId="30" applyNumberFormat="0" applyProtection="0">
      <alignment horizontal="right" vertical="center"/>
    </xf>
    <xf numFmtId="4" fontId="36" fillId="39" borderId="30" applyNumberFormat="0" applyProtection="0">
      <alignment horizontal="right" vertical="center"/>
    </xf>
    <xf numFmtId="4" fontId="36" fillId="40" borderId="30" applyNumberFormat="0" applyProtection="0">
      <alignment horizontal="right" vertical="center"/>
    </xf>
    <xf numFmtId="4" fontId="36" fillId="40" borderId="30" applyNumberFormat="0" applyProtection="0">
      <alignment horizontal="right" vertical="center"/>
    </xf>
    <xf numFmtId="4" fontId="36" fillId="41" borderId="30" applyNumberFormat="0" applyProtection="0">
      <alignment horizontal="right" vertical="center"/>
    </xf>
    <xf numFmtId="4" fontId="36" fillId="41" borderId="30" applyNumberFormat="0" applyProtection="0">
      <alignment horizontal="right" vertical="center"/>
    </xf>
    <xf numFmtId="4" fontId="36" fillId="42" borderId="30" applyNumberFormat="0" applyProtection="0">
      <alignment horizontal="right" vertical="center"/>
    </xf>
    <xf numFmtId="4" fontId="36" fillId="42" borderId="30" applyNumberFormat="0" applyProtection="0">
      <alignment horizontal="right" vertical="center"/>
    </xf>
    <xf numFmtId="4" fontId="36" fillId="43" borderId="30" applyNumberFormat="0" applyProtection="0">
      <alignment horizontal="right" vertical="center"/>
    </xf>
    <xf numFmtId="4" fontId="36" fillId="43" borderId="30" applyNumberFormat="0" applyProtection="0">
      <alignment horizontal="right" vertical="center"/>
    </xf>
    <xf numFmtId="4" fontId="36" fillId="44" borderId="30" applyNumberFormat="0" applyProtection="0">
      <alignment horizontal="right" vertical="center"/>
    </xf>
    <xf numFmtId="4" fontId="36" fillId="44" borderId="30" applyNumberFormat="0" applyProtection="0">
      <alignment horizontal="right" vertical="center"/>
    </xf>
    <xf numFmtId="4" fontId="146" fillId="45" borderId="30" applyNumberFormat="0" applyProtection="0">
      <alignment horizontal="left" vertical="center" indent="1"/>
    </xf>
    <xf numFmtId="4" fontId="36" fillId="46" borderId="31" applyNumberFormat="0" applyProtection="0">
      <alignment horizontal="left" vertical="center" indent="1"/>
    </xf>
    <xf numFmtId="4" fontId="36" fillId="46" borderId="31" applyNumberFormat="0" applyProtection="0">
      <alignment horizontal="left" vertical="center" indent="1"/>
    </xf>
    <xf numFmtId="4" fontId="147" fillId="47" borderId="0" applyNumberFormat="0" applyProtection="0">
      <alignment horizontal="left" vertical="center" indent="1"/>
    </xf>
    <xf numFmtId="0" fontId="5" fillId="35" borderId="30" applyNumberFormat="0" applyProtection="0">
      <alignment horizontal="left" vertical="center" indent="1"/>
    </xf>
    <xf numFmtId="0" fontId="5" fillId="35" borderId="30" applyNumberFormat="0" applyProtection="0">
      <alignment horizontal="left" vertical="center" indent="1"/>
    </xf>
    <xf numFmtId="4" fontId="36" fillId="46" borderId="30" applyNumberFormat="0" applyProtection="0">
      <alignment horizontal="left" vertical="center" indent="1"/>
    </xf>
    <xf numFmtId="4" fontId="36" fillId="46" borderId="30" applyNumberFormat="0" applyProtection="0">
      <alignment horizontal="left" vertical="center" indent="1"/>
    </xf>
    <xf numFmtId="4" fontId="36" fillId="48" borderId="30" applyNumberFormat="0" applyProtection="0">
      <alignment horizontal="left" vertical="center" indent="1"/>
    </xf>
    <xf numFmtId="4" fontId="36" fillId="48" borderId="30" applyNumberFormat="0" applyProtection="0">
      <alignment horizontal="left" vertical="center" indent="1"/>
    </xf>
    <xf numFmtId="0" fontId="5" fillId="48" borderId="30" applyNumberFormat="0" applyProtection="0">
      <alignment horizontal="left" vertical="center" indent="1"/>
    </xf>
    <xf numFmtId="0" fontId="5" fillId="48" borderId="30" applyNumberFormat="0" applyProtection="0">
      <alignment horizontal="left" vertical="center" indent="1"/>
    </xf>
    <xf numFmtId="0" fontId="5" fillId="48" borderId="30" applyNumberFormat="0" applyProtection="0">
      <alignment horizontal="left" vertical="center" indent="1"/>
    </xf>
    <xf numFmtId="0" fontId="5" fillId="48" borderId="30" applyNumberFormat="0" applyProtection="0">
      <alignment horizontal="left" vertical="center" indent="1"/>
    </xf>
    <xf numFmtId="0" fontId="5" fillId="49" borderId="30" applyNumberFormat="0" applyProtection="0">
      <alignment horizontal="left" vertical="center" indent="1"/>
    </xf>
    <xf numFmtId="0" fontId="5" fillId="49" borderId="30" applyNumberFormat="0" applyProtection="0">
      <alignment horizontal="left" vertical="center" indent="1"/>
    </xf>
    <xf numFmtId="0" fontId="5" fillId="49" borderId="30" applyNumberFormat="0" applyProtection="0">
      <alignment horizontal="left" vertical="center" indent="1"/>
    </xf>
    <xf numFmtId="0" fontId="5" fillId="49" borderId="30" applyNumberFormat="0" applyProtection="0">
      <alignment horizontal="left" vertical="center" indent="1"/>
    </xf>
    <xf numFmtId="0" fontId="5" fillId="31" borderId="30" applyNumberFormat="0" applyProtection="0">
      <alignment horizontal="left" vertical="center" indent="1"/>
    </xf>
    <xf numFmtId="0" fontId="5" fillId="31" borderId="30" applyNumberFormat="0" applyProtection="0">
      <alignment horizontal="left" vertical="center" indent="1"/>
    </xf>
    <xf numFmtId="0" fontId="5" fillId="31" borderId="30" applyNumberFormat="0" applyProtection="0">
      <alignment horizontal="left" vertical="center" indent="1"/>
    </xf>
    <xf numFmtId="0" fontId="5" fillId="31" borderId="30" applyNumberFormat="0" applyProtection="0">
      <alignment horizontal="left" vertical="center" indent="1"/>
    </xf>
    <xf numFmtId="0" fontId="5" fillId="35" borderId="30" applyNumberFormat="0" applyProtection="0">
      <alignment horizontal="left" vertical="center" indent="1"/>
    </xf>
    <xf numFmtId="0" fontId="5" fillId="35" borderId="30" applyNumberFormat="0" applyProtection="0">
      <alignment horizontal="left" vertical="center" indent="1"/>
    </xf>
    <xf numFmtId="0" fontId="5" fillId="35" borderId="30" applyNumberFormat="0" applyProtection="0">
      <alignment horizontal="left" vertical="center" indent="1"/>
    </xf>
    <xf numFmtId="0" fontId="5" fillId="35" borderId="30" applyNumberFormat="0" applyProtection="0">
      <alignment horizontal="left" vertical="center" indent="1"/>
    </xf>
    <xf numFmtId="4" fontId="36" fillId="33" borderId="30" applyNumberFormat="0" applyProtection="0">
      <alignment vertical="center"/>
    </xf>
    <xf numFmtId="4" fontId="36" fillId="33" borderId="30" applyNumberFormat="0" applyProtection="0">
      <alignment vertical="center"/>
    </xf>
    <xf numFmtId="4" fontId="145" fillId="33" borderId="30" applyNumberFormat="0" applyProtection="0">
      <alignment vertical="center"/>
    </xf>
    <xf numFmtId="4" fontId="145" fillId="33" borderId="30" applyNumberFormat="0" applyProtection="0">
      <alignment vertical="center"/>
    </xf>
    <xf numFmtId="4" fontId="36" fillId="33" borderId="30" applyNumberFormat="0" applyProtection="0">
      <alignment horizontal="left" vertical="center" indent="1"/>
    </xf>
    <xf numFmtId="4" fontId="36" fillId="33" borderId="30" applyNumberFormat="0" applyProtection="0">
      <alignment horizontal="left" vertical="center" indent="1"/>
    </xf>
    <xf numFmtId="4" fontId="36" fillId="33" borderId="30" applyNumberFormat="0" applyProtection="0">
      <alignment horizontal="left" vertical="center" indent="1"/>
    </xf>
    <xf numFmtId="4" fontId="36" fillId="33" borderId="30" applyNumberFormat="0" applyProtection="0">
      <alignment horizontal="left" vertical="center" indent="1"/>
    </xf>
    <xf numFmtId="4" fontId="36" fillId="46" borderId="30" applyNumberFormat="0" applyProtection="0">
      <alignment horizontal="right" vertical="center"/>
    </xf>
    <xf numFmtId="4" fontId="145" fillId="46" borderId="30" applyNumberFormat="0" applyProtection="0">
      <alignment horizontal="right" vertical="center"/>
    </xf>
    <xf numFmtId="4" fontId="145" fillId="46" borderId="30" applyNumberFormat="0" applyProtection="0">
      <alignment horizontal="right" vertical="center"/>
    </xf>
    <xf numFmtId="0" fontId="5" fillId="35" borderId="30" applyNumberFormat="0" applyProtection="0">
      <alignment horizontal="left" vertical="center" indent="1"/>
    </xf>
    <xf numFmtId="0" fontId="5" fillId="35" borderId="30" applyNumberFormat="0" applyProtection="0">
      <alignment horizontal="left" vertical="center" indent="1"/>
    </xf>
    <xf numFmtId="0" fontId="5" fillId="35" borderId="30" applyNumberFormat="0" applyProtection="0">
      <alignment horizontal="left" vertical="center" indent="1"/>
    </xf>
    <xf numFmtId="0" fontId="5" fillId="35" borderId="30" applyNumberFormat="0" applyProtection="0">
      <alignment horizontal="left" vertical="center" indent="1"/>
    </xf>
    <xf numFmtId="0" fontId="148" fillId="0" borderId="0"/>
    <xf numFmtId="4" fontId="149" fillId="46" borderId="30" applyNumberFormat="0" applyProtection="0">
      <alignment horizontal="right" vertical="center"/>
    </xf>
    <xf numFmtId="4" fontId="149" fillId="46" borderId="30" applyNumberFormat="0" applyProtection="0">
      <alignment horizontal="right" vertical="center"/>
    </xf>
    <xf numFmtId="0" fontId="150" fillId="0" borderId="0">
      <alignment horizontal="left"/>
    </xf>
    <xf numFmtId="0" fontId="75" fillId="0" borderId="12" applyAlignment="0">
      <alignment horizontal="centerContinuous"/>
    </xf>
    <xf numFmtId="0" fontId="125" fillId="0" borderId="0"/>
    <xf numFmtId="0" fontId="79" fillId="0" borderId="0"/>
    <xf numFmtId="219" fontId="151" fillId="0" borderId="0"/>
    <xf numFmtId="0" fontId="152" fillId="0" borderId="0" applyNumberFormat="0" applyBorder="0" applyAlignment="0"/>
    <xf numFmtId="0" fontId="147" fillId="0" borderId="0" applyNumberFormat="0" applyBorder="0" applyAlignment="0"/>
    <xf numFmtId="0" fontId="146" fillId="0" borderId="0" applyNumberFormat="0" applyBorder="0" applyAlignment="0"/>
    <xf numFmtId="0" fontId="153" fillId="0" borderId="0" applyNumberFormat="0" applyBorder="0" applyAlignment="0"/>
    <xf numFmtId="0" fontId="127" fillId="0" borderId="0"/>
    <xf numFmtId="0" fontId="154" fillId="33" borderId="0">
      <alignment wrapText="1"/>
    </xf>
    <xf numFmtId="3" fontId="5" fillId="0" borderId="15" applyNumberFormat="0" applyFont="0" applyFill="0" applyAlignment="0" applyProtection="0">
      <alignment vertical="center"/>
    </xf>
    <xf numFmtId="49" fontId="36" fillId="0" borderId="0" applyFill="0" applyBorder="0" applyAlignment="0"/>
    <xf numFmtId="220" fontId="5" fillId="0" borderId="0" applyFill="0" applyBorder="0" applyAlignment="0"/>
    <xf numFmtId="221" fontId="5" fillId="0" borderId="0" applyFill="0" applyBorder="0" applyAlignment="0"/>
    <xf numFmtId="0" fontId="155" fillId="0" borderId="32"/>
    <xf numFmtId="40" fontId="156" fillId="0" borderId="0"/>
    <xf numFmtId="0" fontId="157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8" fillId="0" borderId="0" applyNumberFormat="0" applyFill="0" applyBorder="0" applyAlignment="0" applyProtection="0"/>
    <xf numFmtId="0" fontId="158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8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61" fillId="0" borderId="33" applyNumberFormat="0" applyFill="0" applyAlignment="0" applyProtection="0"/>
    <xf numFmtId="0" fontId="161" fillId="0" borderId="33" applyNumberFormat="0" applyFill="0" applyAlignment="0" applyProtection="0"/>
    <xf numFmtId="0" fontId="161" fillId="0" borderId="33" applyNumberFormat="0" applyFill="0" applyAlignment="0" applyProtection="0"/>
    <xf numFmtId="0" fontId="162" fillId="0" borderId="34" applyNumberFormat="0" applyFill="0" applyAlignment="0" applyProtection="0"/>
    <xf numFmtId="0" fontId="162" fillId="0" borderId="34" applyNumberFormat="0" applyFill="0" applyAlignment="0" applyProtection="0"/>
    <xf numFmtId="0" fontId="161" fillId="0" borderId="33" applyNumberFormat="0" applyFill="0" applyAlignment="0" applyProtection="0"/>
    <xf numFmtId="0" fontId="162" fillId="0" borderId="34" applyNumberFormat="0" applyFill="0" applyAlignment="0" applyProtection="0"/>
    <xf numFmtId="0" fontId="163" fillId="0" borderId="34" applyNumberFormat="0" applyFill="0" applyAlignment="0" applyProtection="0"/>
    <xf numFmtId="0" fontId="161" fillId="0" borderId="33" applyNumberFormat="0" applyFill="0" applyAlignment="0" applyProtection="0"/>
    <xf numFmtId="0" fontId="164" fillId="0" borderId="34" applyNumberFormat="0" applyFill="0" applyAlignment="0" applyProtection="0"/>
    <xf numFmtId="0" fontId="161" fillId="0" borderId="33" applyNumberFormat="0" applyFill="0" applyAlignment="0" applyProtection="0"/>
    <xf numFmtId="0" fontId="161" fillId="0" borderId="33" applyNumberFormat="0" applyFill="0" applyAlignment="0" applyProtection="0"/>
    <xf numFmtId="0" fontId="161" fillId="0" borderId="34" applyNumberFormat="0" applyFill="0" applyAlignment="0" applyProtection="0"/>
    <xf numFmtId="0" fontId="161" fillId="0" borderId="33" applyNumberFormat="0" applyFill="0" applyAlignment="0" applyProtection="0"/>
    <xf numFmtId="0" fontId="161" fillId="0" borderId="33" applyNumberFormat="0" applyFill="0" applyAlignment="0" applyProtection="0"/>
    <xf numFmtId="0" fontId="161" fillId="0" borderId="33" applyNumberFormat="0" applyFill="0" applyAlignment="0" applyProtection="0"/>
    <xf numFmtId="0" fontId="161" fillId="0" borderId="33" applyNumberFormat="0" applyFill="0" applyAlignment="0" applyProtection="0"/>
    <xf numFmtId="40" fontId="55" fillId="0" borderId="0" applyFont="0" applyFill="0" applyBorder="0" applyAlignment="0" applyProtection="0"/>
    <xf numFmtId="6" fontId="55" fillId="0" borderId="0" applyFont="0" applyFill="0" applyBorder="0" applyAlignment="0" applyProtection="0"/>
    <xf numFmtId="8" fontId="165" fillId="0" borderId="0" applyFont="0" applyFill="0" applyBorder="0" applyAlignment="0" applyProtection="0"/>
    <xf numFmtId="5" fontId="166" fillId="0" borderId="8">
      <alignment horizontal="left" vertical="top"/>
    </xf>
    <xf numFmtId="5" fontId="167" fillId="0" borderId="9">
      <alignment horizontal="left" vertical="top"/>
    </xf>
    <xf numFmtId="0" fontId="5" fillId="0" borderId="0">
      <alignment horizontal="centerContinuous" vertical="center"/>
    </xf>
    <xf numFmtId="0" fontId="5" fillId="0" borderId="0">
      <alignment horizontal="centerContinuous" vertical="center"/>
    </xf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70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77" fillId="0" borderId="0">
      <alignment horizontal="left"/>
    </xf>
    <xf numFmtId="0" fontId="125" fillId="0" borderId="35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171" fillId="0" borderId="0" applyNumberFormat="0" applyFill="0" applyBorder="0" applyAlignment="0" applyProtection="0"/>
    <xf numFmtId="0" fontId="61" fillId="29" borderId="16" applyNumberFormat="0" applyAlignment="0" applyProtection="0"/>
    <xf numFmtId="0" fontId="61" fillId="29" borderId="16" applyNumberFormat="0" applyAlignment="0" applyProtection="0"/>
    <xf numFmtId="0" fontId="61" fillId="29" borderId="16" applyNumberFormat="0" applyAlignment="0" applyProtection="0"/>
    <xf numFmtId="0" fontId="61" fillId="29" borderId="16" applyNumberFormat="0" applyAlignment="0" applyProtection="0"/>
    <xf numFmtId="0" fontId="61" fillId="29" borderId="16" applyNumberFormat="0" applyAlignment="0" applyProtection="0"/>
    <xf numFmtId="0" fontId="61" fillId="29" borderId="16" applyNumberFormat="0" applyAlignment="0" applyProtection="0"/>
    <xf numFmtId="0" fontId="58" fillId="29" borderId="16" applyNumberFormat="0" applyAlignment="0" applyProtection="0"/>
    <xf numFmtId="0" fontId="58" fillId="29" borderId="16" applyNumberFormat="0" applyAlignment="0" applyProtection="0"/>
    <xf numFmtId="0" fontId="57" fillId="28" borderId="16" applyNumberFormat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222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223" fontId="5" fillId="0" borderId="0" applyFont="0" applyFill="0" applyBorder="0" applyAlignment="0" applyProtection="0"/>
    <xf numFmtId="222" fontId="5" fillId="0" borderId="0" applyFont="0" applyFill="0" applyBorder="0" applyAlignment="0" applyProtection="0"/>
    <xf numFmtId="222" fontId="5" fillId="0" borderId="0" applyFont="0" applyFill="0" applyBorder="0" applyAlignment="0" applyProtection="0"/>
    <xf numFmtId="222" fontId="5" fillId="0" borderId="0" applyFont="0" applyFill="0" applyBorder="0" applyAlignment="0" applyProtection="0"/>
    <xf numFmtId="5" fontId="5" fillId="0" borderId="0" applyFont="0" applyFill="0" applyBorder="0" applyAlignment="0" applyProtection="0"/>
    <xf numFmtId="224" fontId="5" fillId="0" borderId="0" applyFont="0" applyFill="0" applyBorder="0" applyAlignment="0" applyProtection="0"/>
    <xf numFmtId="224" fontId="5" fillId="0" borderId="0" applyFont="0" applyFill="0" applyBorder="0" applyAlignment="0" applyProtection="0"/>
    <xf numFmtId="224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73" fontId="30" fillId="0" borderId="0" applyFont="0" applyFill="0" applyBorder="0" applyAlignment="0" applyProtection="0"/>
    <xf numFmtId="194" fontId="30" fillId="0" borderId="0" applyFont="0" applyFill="0" applyBorder="0" applyAlignment="0" applyProtection="0"/>
    <xf numFmtId="194" fontId="30" fillId="0" borderId="0" applyFont="0" applyFill="0" applyBorder="0" applyAlignment="0" applyProtection="0"/>
    <xf numFmtId="17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194" fontId="30" fillId="0" borderId="0" applyFont="0" applyFill="0" applyBorder="0" applyAlignment="0" applyProtection="0"/>
    <xf numFmtId="194" fontId="30" fillId="0" borderId="0" applyFont="0" applyFill="0" applyBorder="0" applyAlignment="0" applyProtection="0"/>
    <xf numFmtId="194" fontId="30" fillId="0" borderId="0" applyFont="0" applyFill="0" applyBorder="0" applyAlignment="0" applyProtection="0"/>
    <xf numFmtId="194" fontId="30" fillId="0" borderId="0" applyFont="0" applyFill="0" applyBorder="0" applyAlignment="0" applyProtection="0"/>
    <xf numFmtId="170" fontId="39" fillId="0" borderId="0" applyFont="0" applyFill="0" applyBorder="0" applyAlignment="0" applyProtection="0"/>
    <xf numFmtId="170" fontId="39" fillId="0" borderId="0" applyFont="0" applyFill="0" applyBorder="0" applyAlignment="0" applyProtection="0"/>
    <xf numFmtId="43" fontId="22" fillId="0" borderId="0" applyFont="0" applyFill="0" applyBorder="0" applyAlignment="0" applyProtection="0"/>
    <xf numFmtId="167" fontId="5" fillId="0" borderId="0" applyFont="0" applyFill="0" applyBorder="0" applyAlignment="0" applyProtection="0"/>
    <xf numFmtId="194" fontId="30" fillId="0" borderId="0" applyFont="0" applyFill="0" applyBorder="0" applyAlignment="0" applyProtection="0"/>
    <xf numFmtId="194" fontId="30" fillId="0" borderId="0" applyFont="0" applyFill="0" applyBorder="0" applyAlignment="0" applyProtection="0"/>
    <xf numFmtId="43" fontId="22" fillId="0" borderId="0" applyFont="0" applyFill="0" applyBorder="0" applyAlignment="0" applyProtection="0"/>
    <xf numFmtId="194" fontId="30" fillId="0" borderId="0" applyFont="0" applyFill="0" applyBorder="0" applyAlignment="0" applyProtection="0"/>
    <xf numFmtId="194" fontId="30" fillId="0" borderId="0" applyFont="0" applyFill="0" applyBorder="0" applyAlignment="0" applyProtection="0"/>
    <xf numFmtId="167" fontId="30" fillId="0" borderId="0" applyFont="0" applyFill="0" applyBorder="0" applyAlignment="0" applyProtection="0"/>
    <xf numFmtId="167" fontId="30" fillId="0" borderId="0" applyFont="0" applyFill="0" applyBorder="0" applyAlignment="0" applyProtection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17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31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7" fillId="0" borderId="0" applyFont="0" applyFill="0" applyBorder="0" applyAlignment="0" applyProtection="0"/>
    <xf numFmtId="193" fontId="39" fillId="0" borderId="0" applyFont="0" applyFill="0" applyBorder="0" applyAlignment="0" applyProtection="0"/>
    <xf numFmtId="193" fontId="39" fillId="0" borderId="0" applyFont="0" applyFill="0" applyBorder="0" applyAlignment="0" applyProtection="0"/>
    <xf numFmtId="183" fontId="36" fillId="0" borderId="0" applyFont="0" applyFill="0" applyBorder="0" applyAlignment="0" applyProtection="0"/>
    <xf numFmtId="183" fontId="36" fillId="0" borderId="0" applyFont="0" applyFill="0" applyBorder="0" applyAlignment="0" applyProtection="0"/>
    <xf numFmtId="167" fontId="4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5" fontId="5" fillId="0" borderId="0" applyFont="0" applyFill="0" applyBorder="0" applyAlignment="0" applyProtection="0"/>
    <xf numFmtId="5" fontId="5" fillId="0" borderId="0" applyFont="0" applyFill="0" applyBorder="0" applyAlignment="0" applyProtection="0"/>
    <xf numFmtId="5" fontId="5" fillId="0" borderId="0" applyFont="0" applyFill="0" applyBorder="0" applyAlignment="0" applyProtection="0"/>
    <xf numFmtId="5" fontId="5" fillId="0" borderId="0" applyFont="0" applyFill="0" applyBorder="0" applyAlignment="0" applyProtection="0"/>
    <xf numFmtId="5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225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9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226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0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167" fontId="5" fillId="0" borderId="0" applyFont="0" applyFill="0" applyBorder="0" applyAlignment="0" applyProtection="0"/>
    <xf numFmtId="5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6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222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222" fontId="5" fillId="0" borderId="0" applyFont="0" applyFill="0" applyBorder="0" applyAlignment="0" applyProtection="0"/>
    <xf numFmtId="5" fontId="5" fillId="0" borderId="0" applyFont="0" applyFill="0" applyBorder="0" applyAlignment="0" applyProtection="0"/>
    <xf numFmtId="183" fontId="36" fillId="0" borderId="0" applyFont="0" applyFill="0" applyBorder="0" applyAlignment="0" applyProtection="0"/>
    <xf numFmtId="5" fontId="5" fillId="0" borderId="0" applyFont="0" applyFill="0" applyBorder="0" applyAlignment="0" applyProtection="0"/>
    <xf numFmtId="222" fontId="5" fillId="0" borderId="0" applyFont="0" applyFill="0" applyBorder="0" applyAlignment="0" applyProtection="0"/>
    <xf numFmtId="9" fontId="45" fillId="0" borderId="0" applyFill="0" applyBorder="0" applyAlignment="0" applyProtection="0"/>
    <xf numFmtId="227" fontId="28" fillId="0" borderId="0" applyFon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58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18" fillId="0" borderId="0" applyNumberFormat="0" applyFill="0" applyBorder="0" applyAlignment="0" applyProtection="0">
      <alignment vertical="top"/>
      <protection locked="0"/>
    </xf>
    <xf numFmtId="0" fontId="173" fillId="0" borderId="0" applyNumberFormat="0" applyFill="0" applyBorder="0" applyAlignment="0" applyProtection="0">
      <alignment vertical="top"/>
      <protection locked="0"/>
    </xf>
    <xf numFmtId="0" fontId="174" fillId="0" borderId="0" applyNumberFormat="0" applyFill="0" applyBorder="0" applyAlignment="0" applyProtection="0">
      <alignment vertical="top"/>
      <protection locked="0"/>
    </xf>
    <xf numFmtId="0" fontId="64" fillId="30" borderId="17" applyNumberFormat="0" applyAlignment="0" applyProtection="0"/>
    <xf numFmtId="0" fontId="64" fillId="30" borderId="17" applyNumberFormat="0" applyAlignment="0" applyProtection="0"/>
    <xf numFmtId="0" fontId="64" fillId="30" borderId="17" applyNumberFormat="0" applyAlignment="0" applyProtection="0"/>
    <xf numFmtId="0" fontId="64" fillId="30" borderId="17" applyNumberFormat="0" applyAlignment="0" applyProtection="0"/>
    <xf numFmtId="0" fontId="64" fillId="30" borderId="17" applyNumberFormat="0" applyAlignment="0" applyProtection="0"/>
    <xf numFmtId="0" fontId="64" fillId="30" borderId="17" applyNumberFormat="0" applyAlignment="0" applyProtection="0"/>
    <xf numFmtId="0" fontId="64" fillId="30" borderId="17" applyNumberFormat="0" applyAlignment="0" applyProtection="0"/>
    <xf numFmtId="0" fontId="64" fillId="30" borderId="17" applyNumberFormat="0" applyAlignment="0" applyProtection="0"/>
    <xf numFmtId="0" fontId="64" fillId="30" borderId="17" applyNumberFormat="0" applyAlignment="0" applyProtection="0"/>
    <xf numFmtId="0" fontId="65" fillId="30" borderId="17" applyNumberFormat="0" applyAlignment="0" applyProtection="0"/>
    <xf numFmtId="0" fontId="65" fillId="30" borderId="17" applyNumberFormat="0" applyAlignment="0" applyProtection="0"/>
    <xf numFmtId="0" fontId="65" fillId="30" borderId="17" applyNumberFormat="0" applyAlignment="0" applyProtection="0"/>
    <xf numFmtId="0" fontId="64" fillId="30" borderId="17" applyNumberFormat="0" applyAlignment="0" applyProtection="0"/>
    <xf numFmtId="0" fontId="123" fillId="0" borderId="28" applyNumberFormat="0" applyFill="0" applyAlignment="0" applyProtection="0"/>
    <xf numFmtId="0" fontId="123" fillId="0" borderId="28" applyNumberFormat="0" applyFill="0" applyAlignment="0" applyProtection="0"/>
    <xf numFmtId="0" fontId="123" fillId="0" borderId="28" applyNumberFormat="0" applyFill="0" applyAlignment="0" applyProtection="0"/>
    <xf numFmtId="0" fontId="120" fillId="0" borderId="28" applyNumberFormat="0" applyFill="0" applyAlignment="0" applyProtection="0"/>
    <xf numFmtId="0" fontId="119" fillId="0" borderId="27" applyNumberFormat="0" applyFill="0" applyAlignment="0" applyProtection="0"/>
    <xf numFmtId="0" fontId="85" fillId="11" borderId="0" applyNumberFormat="0" applyBorder="0" applyAlignment="0" applyProtection="0"/>
    <xf numFmtId="0" fontId="85" fillId="11" borderId="0" applyNumberFormat="0" applyBorder="0" applyAlignment="0" applyProtection="0"/>
    <xf numFmtId="0" fontId="85" fillId="11" borderId="0" applyNumberFormat="0" applyBorder="0" applyAlignment="0" applyProtection="0"/>
    <xf numFmtId="0" fontId="86" fillId="11" borderId="0" applyNumberFormat="0" applyBorder="0" applyAlignment="0" applyProtection="0"/>
    <xf numFmtId="0" fontId="85" fillId="14" borderId="0" applyNumberFormat="0" applyBorder="0" applyAlignment="0" applyProtection="0"/>
    <xf numFmtId="0" fontId="175" fillId="0" borderId="0" applyNumberFormat="0" applyFill="0" applyBorder="0" applyAlignment="0" applyProtection="0">
      <alignment vertical="top"/>
      <protection locked="0"/>
    </xf>
    <xf numFmtId="0" fontId="176" fillId="0" borderId="0" applyNumberFormat="0" applyFill="0" applyBorder="0" applyAlignment="0" applyProtection="0">
      <alignment vertical="top"/>
      <protection locked="0"/>
    </xf>
    <xf numFmtId="0" fontId="177" fillId="0" borderId="0" applyNumberFormat="0" applyFill="0" applyBorder="0" applyAlignment="0" applyProtection="0">
      <alignment vertical="top"/>
      <protection locked="0"/>
    </xf>
    <xf numFmtId="9" fontId="178" fillId="0" borderId="0" applyFont="0" applyFill="0" applyBorder="0" applyAlignment="0" applyProtection="0"/>
    <xf numFmtId="0" fontId="26" fillId="0" borderId="0"/>
    <xf numFmtId="228" fontId="151" fillId="0" borderId="0"/>
    <xf numFmtId="229" fontId="151" fillId="0" borderId="0"/>
    <xf numFmtId="0" fontId="5" fillId="0" borderId="0"/>
    <xf numFmtId="0" fontId="5" fillId="0" borderId="0"/>
    <xf numFmtId="0" fontId="22" fillId="0" borderId="0"/>
    <xf numFmtId="0" fontId="27" fillId="0" borderId="0"/>
    <xf numFmtId="0" fontId="2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28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1" fillId="0" borderId="0"/>
    <xf numFmtId="0" fontId="31" fillId="0" borderId="0"/>
    <xf numFmtId="0" fontId="27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68" fillId="0" borderId="0"/>
    <xf numFmtId="0" fontId="179" fillId="0" borderId="0"/>
    <xf numFmtId="0" fontId="5" fillId="0" borderId="0"/>
    <xf numFmtId="0" fontId="30" fillId="0" borderId="0"/>
    <xf numFmtId="0" fontId="5" fillId="0" borderId="0"/>
    <xf numFmtId="0" fontId="28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8" fillId="0" borderId="0"/>
    <xf numFmtId="0" fontId="5" fillId="0" borderId="0"/>
    <xf numFmtId="0" fontId="5" fillId="0" borderId="0"/>
    <xf numFmtId="0" fontId="30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5" fillId="0" borderId="0"/>
    <xf numFmtId="0" fontId="137" fillId="0" borderId="0"/>
    <xf numFmtId="0" fontId="28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7" fillId="0" borderId="0"/>
    <xf numFmtId="0" fontId="5" fillId="0" borderId="0"/>
    <xf numFmtId="0" fontId="21" fillId="0" borderId="0"/>
    <xf numFmtId="0" fontId="27" fillId="0" borderId="0"/>
    <xf numFmtId="0" fontId="5" fillId="0" borderId="0"/>
    <xf numFmtId="0" fontId="27" fillId="0" borderId="0"/>
    <xf numFmtId="0" fontId="28" fillId="0" borderId="0"/>
    <xf numFmtId="0" fontId="27" fillId="0" borderId="0"/>
    <xf numFmtId="0" fontId="4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6" fillId="0" borderId="0"/>
    <xf numFmtId="0" fontId="28" fillId="0" borderId="0"/>
    <xf numFmtId="0" fontId="27" fillId="0" borderId="0"/>
    <xf numFmtId="228" fontId="151" fillId="0" borderId="0"/>
    <xf numFmtId="228" fontId="151" fillId="0" borderId="0"/>
    <xf numFmtId="0" fontId="27" fillId="0" borderId="0"/>
    <xf numFmtId="0" fontId="22" fillId="0" borderId="0"/>
    <xf numFmtId="0" fontId="27" fillId="0" borderId="0"/>
    <xf numFmtId="0" fontId="5" fillId="0" borderId="0"/>
    <xf numFmtId="0" fontId="111" fillId="12" borderId="16" applyNumberFormat="0" applyAlignment="0" applyProtection="0"/>
    <xf numFmtId="0" fontId="111" fillId="12" borderId="16" applyNumberFormat="0" applyAlignment="0" applyProtection="0"/>
    <xf numFmtId="0" fontId="111" fillId="12" borderId="16" applyNumberFormat="0" applyAlignment="0" applyProtection="0"/>
    <xf numFmtId="0" fontId="111" fillId="12" borderId="16" applyNumberFormat="0" applyAlignment="0" applyProtection="0"/>
    <xf numFmtId="0" fontId="111" fillId="12" borderId="16" applyNumberFormat="0" applyAlignment="0" applyProtection="0"/>
    <xf numFmtId="0" fontId="111" fillId="12" borderId="16" applyNumberFormat="0" applyAlignment="0" applyProtection="0"/>
    <xf numFmtId="0" fontId="112" fillId="12" borderId="16" applyNumberFormat="0" applyAlignment="0" applyProtection="0"/>
    <xf numFmtId="0" fontId="112" fillId="12" borderId="16" applyNumberFormat="0" applyAlignment="0" applyProtection="0"/>
    <xf numFmtId="0" fontId="111" fillId="15" borderId="16" applyNumberFormat="0" applyAlignment="0" applyProtection="0"/>
    <xf numFmtId="0" fontId="133" fillId="15" borderId="0" applyNumberFormat="0" applyBorder="0" applyAlignment="0" applyProtection="0"/>
    <xf numFmtId="0" fontId="133" fillId="15" borderId="0" applyNumberFormat="0" applyBorder="0" applyAlignment="0" applyProtection="0"/>
    <xf numFmtId="0" fontId="133" fillId="15" borderId="0" applyNumberFormat="0" applyBorder="0" applyAlignment="0" applyProtection="0"/>
    <xf numFmtId="0" fontId="130" fillId="15" borderId="0" applyNumberFormat="0" applyBorder="0" applyAlignment="0" applyProtection="0"/>
    <xf numFmtId="0" fontId="129" fillId="15" borderId="0" applyNumberFormat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61" fillId="0" borderId="34" applyNumberFormat="0" applyFill="0" applyAlignment="0" applyProtection="0"/>
    <xf numFmtId="0" fontId="161" fillId="0" borderId="34" applyNumberFormat="0" applyFill="0" applyAlignment="0" applyProtection="0"/>
    <xf numFmtId="0" fontId="161" fillId="0" borderId="34" applyNumberFormat="0" applyFill="0" applyAlignment="0" applyProtection="0"/>
    <xf numFmtId="0" fontId="161" fillId="0" borderId="34" applyNumberFormat="0" applyFill="0" applyAlignment="0" applyProtection="0"/>
    <xf numFmtId="0" fontId="161" fillId="0" borderId="34" applyNumberFormat="0" applyFill="0" applyAlignment="0" applyProtection="0"/>
    <xf numFmtId="0" fontId="161" fillId="0" borderId="34" applyNumberFormat="0" applyFill="0" applyAlignment="0" applyProtection="0"/>
    <xf numFmtId="0" fontId="162" fillId="0" borderId="34" applyNumberFormat="0" applyFill="0" applyAlignment="0" applyProtection="0"/>
    <xf numFmtId="0" fontId="162" fillId="0" borderId="34" applyNumberFormat="0" applyFill="0" applyAlignment="0" applyProtection="0"/>
    <xf numFmtId="0" fontId="161" fillId="0" borderId="33" applyNumberFormat="0" applyFill="0" applyAlignment="0" applyProtection="0"/>
    <xf numFmtId="0" fontId="48" fillId="9" borderId="0" applyNumberFormat="0" applyBorder="0" applyAlignment="0" applyProtection="0"/>
    <xf numFmtId="0" fontId="48" fillId="9" borderId="0" applyNumberFormat="0" applyBorder="0" applyAlignment="0" applyProtection="0"/>
    <xf numFmtId="0" fontId="48" fillId="9" borderId="0" applyNumberFormat="0" applyBorder="0" applyAlignment="0" applyProtection="0"/>
    <xf numFmtId="0" fontId="49" fillId="9" borderId="0" applyNumberFormat="0" applyBorder="0" applyAlignment="0" applyProtection="0"/>
    <xf numFmtId="0" fontId="48" fillId="13" borderId="0" applyNumberFormat="0" applyBorder="0" applyAlignment="0" applyProtection="0"/>
    <xf numFmtId="230" fontId="180" fillId="0" borderId="0" applyFont="0" applyFill="0" applyBorder="0" applyAlignment="0" applyProtection="0"/>
    <xf numFmtId="231" fontId="180" fillId="0" borderId="0" applyFont="0" applyFill="0" applyBorder="0" applyAlignment="0" applyProtection="0"/>
    <xf numFmtId="232" fontId="180" fillId="0" borderId="0" applyFont="0" applyFill="0" applyBorder="0" applyAlignment="0" applyProtection="0"/>
    <xf numFmtId="233" fontId="180" fillId="0" borderId="0" applyFont="0" applyFill="0" applyBorder="0" applyAlignment="0" applyProtection="0"/>
    <xf numFmtId="0" fontId="5" fillId="0" borderId="0"/>
    <xf numFmtId="0" fontId="5" fillId="0" borderId="0"/>
    <xf numFmtId="0" fontId="181" fillId="0" borderId="0"/>
    <xf numFmtId="0" fontId="5" fillId="0" borderId="0"/>
    <xf numFmtId="0" fontId="178" fillId="0" borderId="0"/>
    <xf numFmtId="0" fontId="41" fillId="24" borderId="0" applyNumberFormat="0" applyBorder="0" applyAlignment="0" applyProtection="0"/>
    <xf numFmtId="0" fontId="41" fillId="24" borderId="0" applyNumberFormat="0" applyBorder="0" applyAlignment="0" applyProtection="0"/>
    <xf numFmtId="0" fontId="41" fillId="24" borderId="0" applyNumberFormat="0" applyBorder="0" applyAlignment="0" applyProtection="0"/>
    <xf numFmtId="0" fontId="42" fillId="24" borderId="0" applyNumberFormat="0" applyBorder="0" applyAlignment="0" applyProtection="0"/>
    <xf numFmtId="0" fontId="41" fillId="23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42" fillId="25" borderId="0" applyNumberFormat="0" applyBorder="0" applyAlignment="0" applyProtection="0"/>
    <xf numFmtId="0" fontId="41" fillId="19" borderId="0" applyNumberFormat="0" applyBorder="0" applyAlignment="0" applyProtection="0"/>
    <xf numFmtId="0" fontId="41" fillId="26" borderId="0" applyNumberFormat="0" applyBorder="0" applyAlignment="0" applyProtection="0"/>
    <xf numFmtId="0" fontId="41" fillId="26" borderId="0" applyNumberFormat="0" applyBorder="0" applyAlignment="0" applyProtection="0"/>
    <xf numFmtId="0" fontId="41" fillId="26" borderId="0" applyNumberFormat="0" applyBorder="0" applyAlignment="0" applyProtection="0"/>
    <xf numFmtId="0" fontId="42" fillId="26" borderId="0" applyNumberFormat="0" applyBorder="0" applyAlignment="0" applyProtection="0"/>
    <xf numFmtId="0" fontId="41" fillId="17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0" fontId="42" fillId="20" borderId="0" applyNumberFormat="0" applyBorder="0" applyAlignment="0" applyProtection="0"/>
    <xf numFmtId="0" fontId="41" fillId="27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2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2" fillId="19" borderId="0" applyNumberFormat="0" applyBorder="0" applyAlignment="0" applyProtection="0"/>
    <xf numFmtId="0" fontId="41" fillId="25" borderId="0" applyNumberFormat="0" applyBorder="0" applyAlignment="0" applyProtection="0"/>
    <xf numFmtId="0" fontId="139" fillId="29" borderId="30" applyNumberFormat="0" applyAlignment="0" applyProtection="0"/>
    <xf numFmtId="0" fontId="139" fillId="29" borderId="30" applyNumberFormat="0" applyAlignment="0" applyProtection="0"/>
    <xf numFmtId="0" fontId="139" fillId="29" borderId="30" applyNumberFormat="0" applyAlignment="0" applyProtection="0"/>
    <xf numFmtId="0" fontId="139" fillId="29" borderId="30" applyNumberFormat="0" applyAlignment="0" applyProtection="0"/>
    <xf numFmtId="0" fontId="139" fillId="29" borderId="30" applyNumberFormat="0" applyAlignment="0" applyProtection="0"/>
    <xf numFmtId="0" fontId="139" fillId="29" borderId="30" applyNumberFormat="0" applyAlignment="0" applyProtection="0"/>
    <xf numFmtId="0" fontId="140" fillId="29" borderId="30" applyNumberFormat="0" applyAlignment="0" applyProtection="0"/>
    <xf numFmtId="0" fontId="140" fillId="29" borderId="30" applyNumberFormat="0" applyAlignment="0" applyProtection="0"/>
    <xf numFmtId="0" fontId="139" fillId="28" borderId="30" applyNumberFormat="0" applyAlignment="0" applyProtection="0"/>
    <xf numFmtId="0" fontId="5" fillId="10" borderId="29" applyNumberFormat="0" applyFont="0" applyAlignment="0" applyProtection="0"/>
    <xf numFmtId="0" fontId="30" fillId="10" borderId="29" applyNumberFormat="0" applyFont="0" applyAlignment="0" applyProtection="0"/>
    <xf numFmtId="0" fontId="5" fillId="10" borderId="29" applyNumberFormat="0" applyFont="0" applyAlignment="0" applyProtection="0"/>
    <xf numFmtId="0" fontId="5" fillId="10" borderId="29" applyNumberFormat="0" applyFont="0" applyAlignment="0" applyProtection="0"/>
    <xf numFmtId="0" fontId="5" fillId="10" borderId="29" applyNumberFormat="0" applyFont="0" applyAlignment="0" applyProtection="0"/>
    <xf numFmtId="0" fontId="5" fillId="10" borderId="29" applyNumberFormat="0" applyFont="0" applyAlignment="0" applyProtection="0"/>
    <xf numFmtId="0" fontId="5" fillId="10" borderId="29" applyNumberFormat="0" applyFont="0" applyAlignment="0" applyProtection="0"/>
    <xf numFmtId="0" fontId="30" fillId="10" borderId="29" applyNumberFormat="0" applyFont="0" applyAlignment="0" applyProtection="0"/>
    <xf numFmtId="0" fontId="30" fillId="10" borderId="29" applyNumberFormat="0" applyFont="0" applyAlignment="0" applyProtection="0"/>
    <xf numFmtId="0" fontId="30" fillId="10" borderId="29" applyNumberFormat="0" applyFont="0" applyAlignment="0" applyProtection="0"/>
    <xf numFmtId="0" fontId="27" fillId="10" borderId="29" applyNumberFormat="0" applyFont="0" applyAlignment="0" applyProtection="0"/>
    <xf numFmtId="0" fontId="182" fillId="10" borderId="29" applyNumberFormat="0" applyFont="0" applyAlignment="0" applyProtection="0"/>
    <xf numFmtId="0" fontId="95" fillId="0" borderId="20" applyNumberFormat="0" applyFill="0" applyAlignment="0" applyProtection="0"/>
    <xf numFmtId="0" fontId="95" fillId="0" borderId="20" applyNumberFormat="0" applyFill="0" applyAlignment="0" applyProtection="0"/>
    <xf numFmtId="0" fontId="95" fillId="0" borderId="20" applyNumberFormat="0" applyFill="0" applyAlignment="0" applyProtection="0"/>
    <xf numFmtId="0" fontId="92" fillId="0" borderId="20" applyNumberFormat="0" applyFill="0" applyAlignment="0" applyProtection="0"/>
    <xf numFmtId="0" fontId="91" fillId="0" borderId="19" applyNumberFormat="0" applyFill="0" applyAlignment="0" applyProtection="0"/>
    <xf numFmtId="0" fontId="100" fillId="0" borderId="22" applyNumberFormat="0" applyFill="0" applyAlignment="0" applyProtection="0"/>
    <xf numFmtId="0" fontId="100" fillId="0" borderId="22" applyNumberFormat="0" applyFill="0" applyAlignment="0" applyProtection="0"/>
    <xf numFmtId="0" fontId="100" fillId="0" borderId="22" applyNumberFormat="0" applyFill="0" applyAlignment="0" applyProtection="0"/>
    <xf numFmtId="0" fontId="97" fillId="0" borderId="22" applyNumberFormat="0" applyFill="0" applyAlignment="0" applyProtection="0"/>
    <xf numFmtId="0" fontId="96" fillId="0" borderId="21" applyNumberFormat="0" applyFill="0" applyAlignment="0" applyProtection="0"/>
    <xf numFmtId="0" fontId="105" fillId="0" borderId="24" applyNumberFormat="0" applyFill="0" applyAlignment="0" applyProtection="0"/>
    <xf numFmtId="0" fontId="105" fillId="0" borderId="24" applyNumberFormat="0" applyFill="0" applyAlignment="0" applyProtection="0"/>
    <xf numFmtId="0" fontId="105" fillId="0" borderId="24" applyNumberFormat="0" applyFill="0" applyAlignment="0" applyProtection="0"/>
    <xf numFmtId="0" fontId="102" fillId="0" borderId="24" applyNumberFormat="0" applyFill="0" applyAlignment="0" applyProtection="0"/>
    <xf numFmtId="0" fontId="101" fillId="0" borderId="23" applyNumberFormat="0" applyFill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83" fillId="0" borderId="0" applyFont="0" applyFill="0" applyBorder="0" applyAlignment="0" applyProtection="0"/>
    <xf numFmtId="0" fontId="183" fillId="0" borderId="0" applyFont="0" applyFill="0" applyBorder="0" applyAlignment="0" applyProtection="0"/>
    <xf numFmtId="0" fontId="37" fillId="0" borderId="0">
      <alignment vertical="center"/>
    </xf>
    <xf numFmtId="40" fontId="184" fillId="0" borderId="0" applyFont="0" applyFill="0" applyBorder="0" applyAlignment="0" applyProtection="0"/>
    <xf numFmtId="38" fontId="184" fillId="0" borderId="0" applyFont="0" applyFill="0" applyBorder="0" applyAlignment="0" applyProtection="0"/>
    <xf numFmtId="0" fontId="184" fillId="0" borderId="0" applyFont="0" applyFill="0" applyBorder="0" applyAlignment="0" applyProtection="0"/>
    <xf numFmtId="0" fontId="184" fillId="0" borderId="0" applyFont="0" applyFill="0" applyBorder="0" applyAlignment="0" applyProtection="0"/>
    <xf numFmtId="9" fontId="185" fillId="0" borderId="0" applyFont="0" applyFill="0" applyBorder="0" applyAlignment="0" applyProtection="0"/>
    <xf numFmtId="0" fontId="186" fillId="0" borderId="0"/>
    <xf numFmtId="179" fontId="5" fillId="0" borderId="0" applyFont="0" applyFill="0" applyBorder="0" applyAlignment="0" applyProtection="0"/>
    <xf numFmtId="178" fontId="5" fillId="0" borderId="0" applyFont="0" applyFill="0" applyBorder="0" applyAlignment="0" applyProtection="0"/>
    <xf numFmtId="234" fontId="187" fillId="0" borderId="0" applyFont="0" applyFill="0" applyBorder="0" applyAlignment="0" applyProtection="0"/>
    <xf numFmtId="235" fontId="187" fillId="0" borderId="0" applyFont="0" applyFill="0" applyBorder="0" applyAlignment="0" applyProtection="0"/>
    <xf numFmtId="0" fontId="188" fillId="0" borderId="0"/>
    <xf numFmtId="0" fontId="78" fillId="0" borderId="0"/>
    <xf numFmtId="173" fontId="189" fillId="0" borderId="0" applyFont="0" applyFill="0" applyBorder="0" applyAlignment="0" applyProtection="0"/>
    <xf numFmtId="167" fontId="189" fillId="0" borderId="0" applyFont="0" applyFill="0" applyBorder="0" applyAlignment="0" applyProtection="0"/>
    <xf numFmtId="0" fontId="128" fillId="0" borderId="0"/>
    <xf numFmtId="40" fontId="190" fillId="0" borderId="0" applyFont="0" applyFill="0" applyBorder="0" applyAlignment="0" applyProtection="0">
      <alignment vertical="center"/>
    </xf>
    <xf numFmtId="38" fontId="190" fillId="0" borderId="0" applyFont="0" applyFill="0" applyBorder="0" applyAlignment="0" applyProtection="0">
      <alignment vertical="center"/>
    </xf>
    <xf numFmtId="0" fontId="38" fillId="0" borderId="0"/>
    <xf numFmtId="236" fontId="189" fillId="0" borderId="0" applyFont="0" applyFill="0" applyBorder="0" applyAlignment="0" applyProtection="0"/>
    <xf numFmtId="6" fontId="191" fillId="0" borderId="0" applyFont="0" applyFill="0" applyBorder="0" applyAlignment="0" applyProtection="0"/>
    <xf numFmtId="237" fontId="189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0" fillId="7" borderId="0" applyNumberFormat="0" applyBorder="0" applyAlignment="0" applyProtection="0"/>
    <xf numFmtId="0" fontId="30" fillId="9" borderId="0" applyNumberFormat="0" applyBorder="0" applyAlignment="0" applyProtection="0"/>
    <xf numFmtId="0" fontId="30" fillId="11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2" borderId="0" applyNumberFormat="0" applyBorder="0" applyAlignment="0" applyProtection="0"/>
    <xf numFmtId="0" fontId="30" fillId="6" borderId="0" applyNumberFormat="0" applyBorder="0" applyAlignment="0" applyProtection="0"/>
    <xf numFmtId="0" fontId="30" fillId="8" borderId="0" applyNumberFormat="0" applyBorder="0" applyAlignment="0" applyProtection="0"/>
    <xf numFmtId="0" fontId="30" fillId="16" borderId="0" applyNumberFormat="0" applyBorder="0" applyAlignment="0" applyProtection="0"/>
    <xf numFmtId="0" fontId="30" fillId="13" borderId="0" applyNumberFormat="0" applyBorder="0" applyAlignment="0" applyProtection="0"/>
    <xf numFmtId="0" fontId="30" fillId="6" borderId="0" applyNumberFormat="0" applyBorder="0" applyAlignment="0" applyProtection="0"/>
    <xf numFmtId="0" fontId="30" fillId="17" borderId="0" applyNumberFormat="0" applyBorder="0" applyAlignment="0" applyProtection="0"/>
    <xf numFmtId="0" fontId="41" fillId="18" borderId="0" applyNumberFormat="0" applyBorder="0" applyAlignment="0" applyProtection="0"/>
    <xf numFmtId="0" fontId="41" fillId="8" borderId="0" applyNumberFormat="0" applyBorder="0" applyAlignment="0" applyProtection="0"/>
    <xf numFmtId="0" fontId="41" fillId="16" borderId="0" applyNumberFormat="0" applyBorder="0" applyAlignment="0" applyProtection="0"/>
    <xf numFmtId="0" fontId="41" fillId="20" borderId="0" applyNumberFormat="0" applyBorder="0" applyAlignment="0" applyProtection="0"/>
    <xf numFmtId="0" fontId="41" fillId="21" borderId="0" applyNumberFormat="0" applyBorder="0" applyAlignment="0" applyProtection="0"/>
    <xf numFmtId="0" fontId="41" fillId="22" borderId="0" applyNumberFormat="0" applyBorder="0" applyAlignment="0" applyProtection="0"/>
    <xf numFmtId="0" fontId="41" fillId="24" borderId="0" applyNumberFormat="0" applyBorder="0" applyAlignment="0" applyProtection="0"/>
    <xf numFmtId="0" fontId="41" fillId="25" borderId="0" applyNumberFormat="0" applyBorder="0" applyAlignment="0" applyProtection="0"/>
    <xf numFmtId="0" fontId="41" fillId="26" borderId="0" applyNumberFormat="0" applyBorder="0" applyAlignment="0" applyProtection="0"/>
    <xf numFmtId="0" fontId="41" fillId="20" borderId="0" applyNumberFormat="0" applyBorder="0" applyAlignment="0" applyProtection="0"/>
    <xf numFmtId="0" fontId="41" fillId="21" borderId="0" applyNumberFormat="0" applyBorder="0" applyAlignment="0" applyProtection="0"/>
    <xf numFmtId="0" fontId="41" fillId="19" borderId="0" applyNumberFormat="0" applyBorder="0" applyAlignment="0" applyProtection="0"/>
    <xf numFmtId="0" fontId="48" fillId="9" borderId="0" applyNumberFormat="0" applyBorder="0" applyAlignment="0" applyProtection="0"/>
    <xf numFmtId="0" fontId="61" fillId="29" borderId="16" applyNumberFormat="0" applyAlignment="0" applyProtection="0"/>
    <xf numFmtId="0" fontId="64" fillId="30" borderId="17" applyNumberFormat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0" fillId="0" borderId="0" applyFont="0" applyFill="0" applyBorder="0" applyAlignment="0" applyProtection="0"/>
    <xf numFmtId="43" fontId="39" fillId="0" borderId="0" applyFont="0" applyFill="0" applyBorder="0" applyAlignment="0" applyProtection="0"/>
    <xf numFmtId="167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0" fontId="85" fillId="11" borderId="0" applyNumberFormat="0" applyBorder="0" applyAlignment="0" applyProtection="0"/>
    <xf numFmtId="0" fontId="95" fillId="0" borderId="20" applyNumberFormat="0" applyFill="0" applyAlignment="0" applyProtection="0"/>
    <xf numFmtId="0" fontId="100" fillId="0" borderId="22" applyNumberFormat="0" applyFill="0" applyAlignment="0" applyProtection="0"/>
    <xf numFmtId="0" fontId="105" fillId="0" borderId="24" applyNumberFormat="0" applyFill="0" applyAlignment="0" applyProtection="0"/>
    <xf numFmtId="0" fontId="105" fillId="0" borderId="0" applyNumberFormat="0" applyFill="0" applyBorder="0" applyAlignment="0" applyProtection="0"/>
    <xf numFmtId="0" fontId="111" fillId="12" borderId="16" applyNumberFormat="0" applyAlignment="0" applyProtection="0"/>
    <xf numFmtId="0" fontId="123" fillId="0" borderId="28" applyNumberFormat="0" applyFill="0" applyAlignment="0" applyProtection="0"/>
    <xf numFmtId="0" fontId="133" fillId="15" borderId="0" applyNumberFormat="0" applyBorder="0" applyAlignment="0" applyProtection="0"/>
    <xf numFmtId="0" fontId="192" fillId="0" borderId="0"/>
    <xf numFmtId="0" fontId="31" fillId="0" borderId="0" applyNumberFormat="0" applyFont="0" applyFill="0" applyBorder="0" applyAlignment="0" applyProtection="0"/>
    <xf numFmtId="0" fontId="192" fillId="0" borderId="0"/>
    <xf numFmtId="0" fontId="179" fillId="0" borderId="0"/>
    <xf numFmtId="0" fontId="192" fillId="0" borderId="0"/>
    <xf numFmtId="0" fontId="192" fillId="0" borderId="0"/>
    <xf numFmtId="0" fontId="179" fillId="0" borderId="0"/>
    <xf numFmtId="0" fontId="192" fillId="0" borderId="0"/>
    <xf numFmtId="0" fontId="192" fillId="0" borderId="0"/>
    <xf numFmtId="0" fontId="192" fillId="0" borderId="0"/>
    <xf numFmtId="0" fontId="192" fillId="0" borderId="0"/>
    <xf numFmtId="0" fontId="192" fillId="0" borderId="0"/>
    <xf numFmtId="0" fontId="192" fillId="0" borderId="0"/>
    <xf numFmtId="0" fontId="192" fillId="0" borderId="0"/>
    <xf numFmtId="0" fontId="192" fillId="0" borderId="0"/>
    <xf numFmtId="0" fontId="192" fillId="0" borderId="0"/>
    <xf numFmtId="0" fontId="192" fillId="0" borderId="0"/>
    <xf numFmtId="0" fontId="192" fillId="0" borderId="0"/>
    <xf numFmtId="0" fontId="192" fillId="0" borderId="0"/>
    <xf numFmtId="0" fontId="5" fillId="10" borderId="29" applyNumberFormat="0" applyFont="0" applyAlignment="0" applyProtection="0"/>
    <xf numFmtId="0" fontId="139" fillId="29" borderId="30" applyNumberFormat="0" applyAlignment="0" applyProtection="0"/>
    <xf numFmtId="9" fontId="5" fillId="0" borderId="0" applyFont="0" applyFill="0" applyBorder="0" applyAlignment="0" applyProtection="0"/>
    <xf numFmtId="9" fontId="30" fillId="0" borderId="0" applyFont="0" applyFill="0" applyBorder="0" applyAlignment="0" applyProtection="0"/>
    <xf numFmtId="0" fontId="160" fillId="0" borderId="0" applyNumberFormat="0" applyFill="0" applyBorder="0" applyAlignment="0" applyProtection="0"/>
    <xf numFmtId="0" fontId="161" fillId="0" borderId="34" applyNumberFormat="0" applyFill="0" applyAlignment="0" applyProtection="0"/>
    <xf numFmtId="0" fontId="119" fillId="0" borderId="0" applyNumberFormat="0" applyFill="0" applyBorder="0" applyAlignment="0" applyProtection="0"/>
    <xf numFmtId="173" fontId="30" fillId="0" borderId="0" applyFont="0" applyFill="0" applyBorder="0" applyAlignment="0" applyProtection="0"/>
    <xf numFmtId="43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0" fontId="192" fillId="0" borderId="0"/>
    <xf numFmtId="0" fontId="179" fillId="0" borderId="0"/>
    <xf numFmtId="0" fontId="192" fillId="0" borderId="0"/>
    <xf numFmtId="0" fontId="192" fillId="0" borderId="0"/>
    <xf numFmtId="9" fontId="39" fillId="0" borderId="0" applyFont="0" applyFill="0" applyBorder="0" applyAlignment="0" applyProtection="0"/>
    <xf numFmtId="186" fontId="28" fillId="0" borderId="0"/>
    <xf numFmtId="43" fontId="22" fillId="0" borderId="0" applyFont="0" applyFill="0" applyBorder="0" applyAlignment="0" applyProtection="0"/>
    <xf numFmtId="0" fontId="27" fillId="0" borderId="0"/>
    <xf numFmtId="186" fontId="28" fillId="0" borderId="0"/>
    <xf numFmtId="0" fontId="194" fillId="0" borderId="0"/>
    <xf numFmtId="167" fontId="195" fillId="0" borderId="0" applyFont="0" applyFill="0" applyBorder="0" applyAlignment="0" applyProtection="0"/>
    <xf numFmtId="0" fontId="194" fillId="0" borderId="0"/>
    <xf numFmtId="9" fontId="26" fillId="0" borderId="0" applyFont="0" applyFill="0" applyBorder="0" applyAlignment="0" applyProtection="0"/>
    <xf numFmtId="167" fontId="195" fillId="0" borderId="0" applyFont="0" applyFill="0" applyBorder="0" applyAlignment="0" applyProtection="0"/>
    <xf numFmtId="0" fontId="5" fillId="0" borderId="0"/>
    <xf numFmtId="0" fontId="5" fillId="0" borderId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167" fontId="26" fillId="0" borderId="0" applyFont="0" applyFill="0" applyBorder="0" applyAlignment="0" applyProtection="0"/>
    <xf numFmtId="238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239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238" fontId="31" fillId="0" borderId="0" applyFont="0" applyFill="0" applyBorder="0" applyAlignment="0" applyProtection="0"/>
    <xf numFmtId="167" fontId="72" fillId="0" borderId="0" applyFont="0" applyFill="0" applyBorder="0" applyAlignment="0" applyProtection="0"/>
    <xf numFmtId="240" fontId="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241" fontId="74" fillId="0" borderId="0"/>
    <xf numFmtId="194" fontId="68" fillId="0" borderId="0"/>
    <xf numFmtId="194" fontId="68" fillId="0" borderId="0"/>
    <xf numFmtId="194" fontId="68" fillId="0" borderId="0"/>
    <xf numFmtId="177" fontId="75" fillId="0" borderId="0"/>
    <xf numFmtId="177" fontId="75" fillId="0" borderId="0"/>
    <xf numFmtId="0" fontId="196" fillId="0" borderId="0"/>
    <xf numFmtId="0" fontId="196" fillId="0" borderId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200" fontId="68" fillId="0" borderId="0"/>
    <xf numFmtId="202" fontId="68" fillId="0" borderId="0"/>
    <xf numFmtId="0" fontId="111" fillId="12" borderId="16" applyNumberFormat="0" applyAlignment="0" applyProtection="0"/>
    <xf numFmtId="0" fontId="111" fillId="12" borderId="16" applyNumberFormat="0" applyAlignment="0" applyProtection="0"/>
    <xf numFmtId="0" fontId="111" fillId="12" borderId="16" applyNumberFormat="0" applyAlignment="0" applyProtection="0"/>
    <xf numFmtId="0" fontId="111" fillId="12" borderId="16" applyNumberFormat="0" applyAlignment="0" applyProtection="0"/>
    <xf numFmtId="0" fontId="111" fillId="12" borderId="16" applyNumberFormat="0" applyAlignment="0" applyProtection="0"/>
    <xf numFmtId="0" fontId="111" fillId="12" borderId="16" applyNumberFormat="0" applyAlignment="0" applyProtection="0"/>
    <xf numFmtId="0" fontId="111" fillId="12" borderId="16" applyNumberFormat="0" applyAlignment="0" applyProtection="0"/>
    <xf numFmtId="37" fontId="134" fillId="0" borderId="0"/>
    <xf numFmtId="0" fontId="5" fillId="0" borderId="0"/>
    <xf numFmtId="0" fontId="28" fillId="0" borderId="0"/>
    <xf numFmtId="0" fontId="5" fillId="0" borderId="0"/>
    <xf numFmtId="0" fontId="39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1" fillId="0" borderId="0"/>
    <xf numFmtId="0" fontId="5" fillId="0" borderId="0"/>
    <xf numFmtId="0" fontId="31" fillId="0" borderId="0"/>
    <xf numFmtId="0" fontId="31" fillId="0" borderId="0"/>
    <xf numFmtId="0" fontId="5" fillId="0" borderId="0"/>
    <xf numFmtId="0" fontId="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72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72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6" fillId="0" borderId="0"/>
    <xf numFmtId="0" fontId="27" fillId="0" borderId="0"/>
    <xf numFmtId="0" fontId="27" fillId="0" borderId="0"/>
    <xf numFmtId="0" fontId="4" fillId="0" borderId="0"/>
    <xf numFmtId="173" fontId="5" fillId="0" borderId="0" applyFont="0" applyFill="0" applyBorder="0" applyAlignment="0" applyProtection="0"/>
    <xf numFmtId="9" fontId="197" fillId="0" borderId="0" applyFont="0" applyFill="0" applyBorder="0" applyAlignment="0" applyProtection="0"/>
    <xf numFmtId="9" fontId="197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39" fillId="0" borderId="0" applyFont="0" applyFill="0" applyBorder="0" applyAlignment="0" applyProtection="0"/>
    <xf numFmtId="219" fontId="151" fillId="0" borderId="0"/>
    <xf numFmtId="167" fontId="73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71" fontId="21" fillId="0" borderId="0" applyFont="0" applyFill="0" applyBorder="0" applyAlignment="0" applyProtection="0"/>
    <xf numFmtId="167" fontId="30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29" fillId="0" borderId="0"/>
    <xf numFmtId="0" fontId="26" fillId="0" borderId="0"/>
    <xf numFmtId="0" fontId="5" fillId="0" borderId="0"/>
    <xf numFmtId="0" fontId="5" fillId="0" borderId="0"/>
    <xf numFmtId="0" fontId="26" fillId="0" borderId="0"/>
    <xf numFmtId="0" fontId="31" fillId="0" borderId="0"/>
    <xf numFmtId="0" fontId="31" fillId="0" borderId="0"/>
    <xf numFmtId="0" fontId="5" fillId="0" borderId="0"/>
    <xf numFmtId="0" fontId="28" fillId="0" borderId="0"/>
    <xf numFmtId="0" fontId="27" fillId="0" borderId="0"/>
    <xf numFmtId="0" fontId="5" fillId="0" borderId="0"/>
    <xf numFmtId="167" fontId="5" fillId="0" borderId="0" applyFont="0" applyFill="0" applyBorder="0" applyAlignment="0" applyProtection="0"/>
    <xf numFmtId="0" fontId="26" fillId="0" borderId="0"/>
    <xf numFmtId="43" fontId="5" fillId="0" borderId="0" applyFont="0" applyFill="0" applyBorder="0" applyAlignment="0" applyProtection="0"/>
    <xf numFmtId="167" fontId="26" fillId="0" borderId="0" applyFont="0" applyFill="0" applyBorder="0" applyAlignment="0" applyProtection="0"/>
    <xf numFmtId="0" fontId="5" fillId="0" borderId="0"/>
    <xf numFmtId="0" fontId="193" fillId="0" borderId="0" applyNumberFormat="0" applyFill="0" applyBorder="0" applyAlignment="0" applyProtection="0">
      <alignment vertical="top"/>
      <protection locked="0"/>
    </xf>
    <xf numFmtId="9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1" fillId="0" borderId="0"/>
    <xf numFmtId="167" fontId="5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53" fillId="0" borderId="37" applyAlignment="0" applyProtection="0"/>
    <xf numFmtId="0" fontId="57" fillId="28" borderId="39" applyNumberFormat="0" applyAlignment="0" applyProtection="0"/>
    <xf numFmtId="0" fontId="57" fillId="28" borderId="39" applyNumberFormat="0" applyAlignment="0" applyProtection="0"/>
    <xf numFmtId="0" fontId="57" fillId="28" borderId="39" applyNumberFormat="0" applyAlignment="0" applyProtection="0"/>
    <xf numFmtId="0" fontId="58" fillId="29" borderId="39" applyNumberFormat="0" applyAlignment="0" applyProtection="0"/>
    <xf numFmtId="0" fontId="58" fillId="29" borderId="39" applyNumberFormat="0" applyAlignment="0" applyProtection="0"/>
    <xf numFmtId="0" fontId="57" fillId="28" borderId="39" applyNumberFormat="0" applyAlignment="0" applyProtection="0"/>
    <xf numFmtId="0" fontId="58" fillId="29" borderId="39" applyNumberFormat="0" applyAlignment="0" applyProtection="0"/>
    <xf numFmtId="0" fontId="59" fillId="29" borderId="39" applyNumberFormat="0" applyAlignment="0" applyProtection="0"/>
    <xf numFmtId="0" fontId="57" fillId="28" borderId="39" applyNumberFormat="0" applyAlignment="0" applyProtection="0"/>
    <xf numFmtId="0" fontId="60" fillId="29" borderId="39" applyNumberFormat="0" applyAlignment="0" applyProtection="0"/>
    <xf numFmtId="0" fontId="57" fillId="28" borderId="39" applyNumberFormat="0" applyAlignment="0" applyProtection="0"/>
    <xf numFmtId="0" fontId="57" fillId="28" borderId="39" applyNumberFormat="0" applyAlignment="0" applyProtection="0"/>
    <xf numFmtId="0" fontId="61" fillId="29" borderId="39" applyNumberFormat="0" applyAlignment="0" applyProtection="0"/>
    <xf numFmtId="0" fontId="57" fillId="28" borderId="39" applyNumberFormat="0" applyAlignment="0" applyProtection="0"/>
    <xf numFmtId="0" fontId="57" fillId="28" borderId="39" applyNumberFormat="0" applyAlignment="0" applyProtection="0"/>
    <xf numFmtId="0" fontId="57" fillId="28" borderId="39" applyNumberFormat="0" applyAlignment="0" applyProtection="0"/>
    <xf numFmtId="0" fontId="57" fillId="28" borderId="39" applyNumberFormat="0" applyAlignment="0" applyProtection="0"/>
    <xf numFmtId="0" fontId="90" fillId="0" borderId="36">
      <alignment horizontal="left" vertical="center"/>
    </xf>
    <xf numFmtId="0" fontId="90" fillId="0" borderId="36">
      <alignment horizontal="left" vertical="center"/>
    </xf>
    <xf numFmtId="0" fontId="111" fillId="15" borderId="39" applyNumberFormat="0" applyAlignment="0" applyProtection="0"/>
    <xf numFmtId="0" fontId="111" fillId="15" borderId="39" applyNumberFormat="0" applyAlignment="0" applyProtection="0"/>
    <xf numFmtId="0" fontId="111" fillId="15" borderId="39" applyNumberFormat="0" applyAlignment="0" applyProtection="0"/>
    <xf numFmtId="0" fontId="112" fillId="12" borderId="39" applyNumberFormat="0" applyAlignment="0" applyProtection="0"/>
    <xf numFmtId="0" fontId="112" fillId="12" borderId="39" applyNumberFormat="0" applyAlignment="0" applyProtection="0"/>
    <xf numFmtId="0" fontId="111" fillId="15" borderId="39" applyNumberFormat="0" applyAlignment="0" applyProtection="0"/>
    <xf numFmtId="0" fontId="112" fillId="12" borderId="39" applyNumberFormat="0" applyAlignment="0" applyProtection="0"/>
    <xf numFmtId="0" fontId="111" fillId="12" borderId="39" applyNumberFormat="0" applyAlignment="0" applyProtection="0"/>
    <xf numFmtId="0" fontId="111" fillId="15" borderId="39" applyNumberFormat="0" applyAlignment="0" applyProtection="0"/>
    <xf numFmtId="0" fontId="113" fillId="12" borderId="39" applyNumberFormat="0" applyAlignment="0" applyProtection="0"/>
    <xf numFmtId="0" fontId="111" fillId="15" borderId="39" applyNumberFormat="0" applyAlignment="0" applyProtection="0"/>
    <xf numFmtId="0" fontId="111" fillId="15" borderId="39" applyNumberFormat="0" applyAlignment="0" applyProtection="0"/>
    <xf numFmtId="0" fontId="111" fillId="12" borderId="39" applyNumberFormat="0" applyAlignment="0" applyProtection="0"/>
    <xf numFmtId="0" fontId="111" fillId="15" borderId="39" applyNumberFormat="0" applyAlignment="0" applyProtection="0"/>
    <xf numFmtId="0" fontId="111" fillId="12" borderId="39" applyNumberFormat="0" applyAlignment="0" applyProtection="0"/>
    <xf numFmtId="0" fontId="111" fillId="15" borderId="39" applyNumberFormat="0" applyAlignment="0" applyProtection="0"/>
    <xf numFmtId="0" fontId="111" fillId="15" borderId="39" applyNumberFormat="0" applyAlignment="0" applyProtection="0"/>
    <xf numFmtId="0" fontId="111" fillId="15" borderId="39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10" borderId="40" applyNumberFormat="0" applyFont="0" applyAlignment="0" applyProtection="0"/>
    <xf numFmtId="0" fontId="28" fillId="10" borderId="40" applyNumberFormat="0" applyFont="0" applyAlignment="0" applyProtection="0"/>
    <xf numFmtId="0" fontId="28" fillId="10" borderId="40" applyNumberFormat="0" applyFont="0" applyAlignment="0" applyProtection="0"/>
    <xf numFmtId="0" fontId="31" fillId="10" borderId="40" applyNumberFormat="0" applyFont="0" applyAlignment="0" applyProtection="0"/>
    <xf numFmtId="0" fontId="31" fillId="10" borderId="40" applyNumberFormat="0" applyFont="0" applyAlignment="0" applyProtection="0"/>
    <xf numFmtId="0" fontId="31" fillId="10" borderId="40" applyNumberFormat="0" applyFont="0" applyAlignment="0" applyProtection="0"/>
    <xf numFmtId="0" fontId="28" fillId="10" borderId="40" applyNumberFormat="0" applyFont="0" applyAlignment="0" applyProtection="0"/>
    <xf numFmtId="0" fontId="31" fillId="10" borderId="40" applyNumberFormat="0" applyFont="0" applyAlignment="0" applyProtection="0"/>
    <xf numFmtId="0" fontId="31" fillId="10" borderId="40" applyNumberFormat="0" applyFont="0" applyAlignment="0" applyProtection="0"/>
    <xf numFmtId="0" fontId="28" fillId="10" borderId="40" applyNumberFormat="0" applyFont="0" applyAlignment="0" applyProtection="0"/>
    <xf numFmtId="0" fontId="31" fillId="10" borderId="40" applyNumberFormat="0" applyFont="0" applyAlignment="0" applyProtection="0"/>
    <xf numFmtId="0" fontId="31" fillId="10" borderId="40" applyNumberFormat="0" applyFont="0" applyAlignment="0" applyProtection="0"/>
    <xf numFmtId="0" fontId="28" fillId="10" borderId="40" applyNumberFormat="0" applyFont="0" applyAlignment="0" applyProtection="0"/>
    <xf numFmtId="0" fontId="31" fillId="10" borderId="40" applyNumberFormat="0" applyFont="0" applyAlignment="0" applyProtection="0"/>
    <xf numFmtId="0" fontId="31" fillId="10" borderId="40" applyNumberFormat="0" applyFont="0" applyAlignment="0" applyProtection="0"/>
    <xf numFmtId="0" fontId="28" fillId="10" borderId="40" applyNumberFormat="0" applyFont="0" applyAlignment="0" applyProtection="0"/>
    <xf numFmtId="0" fontId="28" fillId="10" borderId="40" applyNumberFormat="0" applyFont="0" applyAlignment="0" applyProtection="0"/>
    <xf numFmtId="0" fontId="5" fillId="10" borderId="40" applyNumberFormat="0" applyFont="0" applyAlignment="0" applyProtection="0"/>
    <xf numFmtId="0" fontId="28" fillId="10" borderId="40" applyNumberFormat="0" applyFont="0" applyAlignment="0" applyProtection="0"/>
    <xf numFmtId="0" fontId="28" fillId="10" borderId="40" applyNumberFormat="0" applyFont="0" applyAlignment="0" applyProtection="0"/>
    <xf numFmtId="0" fontId="28" fillId="10" borderId="40" applyNumberFormat="0" applyFont="0" applyAlignment="0" applyProtection="0"/>
    <xf numFmtId="0" fontId="139" fillId="28" borderId="41" applyNumberFormat="0" applyAlignment="0" applyProtection="0"/>
    <xf numFmtId="0" fontId="139" fillId="28" borderId="41" applyNumberFormat="0" applyAlignment="0" applyProtection="0"/>
    <xf numFmtId="0" fontId="139" fillId="28" borderId="41" applyNumberFormat="0" applyAlignment="0" applyProtection="0"/>
    <xf numFmtId="0" fontId="140" fillId="29" borderId="41" applyNumberFormat="0" applyAlignment="0" applyProtection="0"/>
    <xf numFmtId="0" fontId="140" fillId="29" borderId="41" applyNumberFormat="0" applyAlignment="0" applyProtection="0"/>
    <xf numFmtId="0" fontId="139" fillId="28" borderId="41" applyNumberFormat="0" applyAlignment="0" applyProtection="0"/>
    <xf numFmtId="0" fontId="140" fillId="29" borderId="41" applyNumberFormat="0" applyAlignment="0" applyProtection="0"/>
    <xf numFmtId="0" fontId="141" fillId="29" borderId="41" applyNumberFormat="0" applyAlignment="0" applyProtection="0"/>
    <xf numFmtId="0" fontId="139" fillId="28" borderId="41" applyNumberFormat="0" applyAlignment="0" applyProtection="0"/>
    <xf numFmtId="0" fontId="142" fillId="29" borderId="41" applyNumberFormat="0" applyAlignment="0" applyProtection="0"/>
    <xf numFmtId="0" fontId="139" fillId="28" borderId="41" applyNumberFormat="0" applyAlignment="0" applyProtection="0"/>
    <xf numFmtId="0" fontId="139" fillId="28" borderId="41" applyNumberFormat="0" applyAlignment="0" applyProtection="0"/>
    <xf numFmtId="0" fontId="139" fillId="29" borderId="41" applyNumberFormat="0" applyAlignment="0" applyProtection="0"/>
    <xf numFmtId="0" fontId="139" fillId="28" borderId="41" applyNumberFormat="0" applyAlignment="0" applyProtection="0"/>
    <xf numFmtId="0" fontId="139" fillId="28" borderId="41" applyNumberFormat="0" applyAlignment="0" applyProtection="0"/>
    <xf numFmtId="0" fontId="139" fillId="28" borderId="41" applyNumberFormat="0" applyAlignment="0" applyProtection="0"/>
    <xf numFmtId="0" fontId="139" fillId="28" borderId="41" applyNumberFormat="0" applyAlignment="0" applyProtection="0"/>
    <xf numFmtId="4" fontId="36" fillId="34" borderId="41" applyNumberFormat="0" applyProtection="0">
      <alignment vertical="center"/>
    </xf>
    <xf numFmtId="4" fontId="145" fillId="34" borderId="41" applyNumberFormat="0" applyProtection="0">
      <alignment vertical="center"/>
    </xf>
    <xf numFmtId="4" fontId="145" fillId="34" borderId="41" applyNumberFormat="0" applyProtection="0">
      <alignment vertical="center"/>
    </xf>
    <xf numFmtId="4" fontId="36" fillId="34" borderId="41" applyNumberFormat="0" applyProtection="0">
      <alignment horizontal="left" vertical="center" indent="1"/>
    </xf>
    <xf numFmtId="4" fontId="36" fillId="34" borderId="41" applyNumberFormat="0" applyProtection="0">
      <alignment horizontal="left" vertical="center" indent="1"/>
    </xf>
    <xf numFmtId="4" fontId="36" fillId="34" borderId="41" applyNumberFormat="0" applyProtection="0">
      <alignment horizontal="left" vertical="center" indent="1"/>
    </xf>
    <xf numFmtId="0" fontId="5" fillId="35" borderId="41" applyNumberFormat="0" applyProtection="0">
      <alignment horizontal="left" vertical="center" indent="1"/>
    </xf>
    <xf numFmtId="0" fontId="5" fillId="35" borderId="41" applyNumberFormat="0" applyProtection="0">
      <alignment horizontal="left" vertical="center" indent="1"/>
    </xf>
    <xf numFmtId="4" fontId="36" fillId="36" borderId="41" applyNumberFormat="0" applyProtection="0">
      <alignment horizontal="right" vertical="center"/>
    </xf>
    <xf numFmtId="4" fontId="36" fillId="36" borderId="41" applyNumberFormat="0" applyProtection="0">
      <alignment horizontal="right" vertical="center"/>
    </xf>
    <xf numFmtId="4" fontId="36" fillId="37" borderId="41" applyNumberFormat="0" applyProtection="0">
      <alignment horizontal="right" vertical="center"/>
    </xf>
    <xf numFmtId="4" fontId="36" fillId="37" borderId="41" applyNumberFormat="0" applyProtection="0">
      <alignment horizontal="right" vertical="center"/>
    </xf>
    <xf numFmtId="4" fontId="36" fillId="38" borderId="41" applyNumberFormat="0" applyProtection="0">
      <alignment horizontal="right" vertical="center"/>
    </xf>
    <xf numFmtId="4" fontId="36" fillId="38" borderId="41" applyNumberFormat="0" applyProtection="0">
      <alignment horizontal="right" vertical="center"/>
    </xf>
    <xf numFmtId="4" fontId="36" fillId="39" borderId="41" applyNumberFormat="0" applyProtection="0">
      <alignment horizontal="right" vertical="center"/>
    </xf>
    <xf numFmtId="4" fontId="36" fillId="39" borderId="41" applyNumberFormat="0" applyProtection="0">
      <alignment horizontal="right" vertical="center"/>
    </xf>
    <xf numFmtId="4" fontId="36" fillId="40" borderId="41" applyNumberFormat="0" applyProtection="0">
      <alignment horizontal="right" vertical="center"/>
    </xf>
    <xf numFmtId="4" fontId="36" fillId="40" borderId="41" applyNumberFormat="0" applyProtection="0">
      <alignment horizontal="right" vertical="center"/>
    </xf>
    <xf numFmtId="4" fontId="36" fillId="41" borderId="41" applyNumberFormat="0" applyProtection="0">
      <alignment horizontal="right" vertical="center"/>
    </xf>
    <xf numFmtId="4" fontId="36" fillId="41" borderId="41" applyNumberFormat="0" applyProtection="0">
      <alignment horizontal="right" vertical="center"/>
    </xf>
    <xf numFmtId="4" fontId="36" fillId="42" borderId="41" applyNumberFormat="0" applyProtection="0">
      <alignment horizontal="right" vertical="center"/>
    </xf>
    <xf numFmtId="4" fontId="36" fillId="42" borderId="41" applyNumberFormat="0" applyProtection="0">
      <alignment horizontal="right" vertical="center"/>
    </xf>
    <xf numFmtId="4" fontId="36" fillId="43" borderId="41" applyNumberFormat="0" applyProtection="0">
      <alignment horizontal="right" vertical="center"/>
    </xf>
    <xf numFmtId="4" fontId="36" fillId="43" borderId="41" applyNumberFormat="0" applyProtection="0">
      <alignment horizontal="right" vertical="center"/>
    </xf>
    <xf numFmtId="4" fontId="36" fillId="44" borderId="41" applyNumberFormat="0" applyProtection="0">
      <alignment horizontal="right" vertical="center"/>
    </xf>
    <xf numFmtId="4" fontId="36" fillId="44" borderId="41" applyNumberFormat="0" applyProtection="0">
      <alignment horizontal="right" vertical="center"/>
    </xf>
    <xf numFmtId="4" fontId="146" fillId="45" borderId="41" applyNumberFormat="0" applyProtection="0">
      <alignment horizontal="left" vertical="center" indent="1"/>
    </xf>
    <xf numFmtId="0" fontId="5" fillId="35" borderId="41" applyNumberFormat="0" applyProtection="0">
      <alignment horizontal="left" vertical="center" indent="1"/>
    </xf>
    <xf numFmtId="0" fontId="5" fillId="35" borderId="41" applyNumberFormat="0" applyProtection="0">
      <alignment horizontal="left" vertical="center" indent="1"/>
    </xf>
    <xf numFmtId="4" fontId="36" fillId="46" borderId="41" applyNumberFormat="0" applyProtection="0">
      <alignment horizontal="left" vertical="center" indent="1"/>
    </xf>
    <xf numFmtId="4" fontId="36" fillId="46" borderId="41" applyNumberFormat="0" applyProtection="0">
      <alignment horizontal="left" vertical="center" indent="1"/>
    </xf>
    <xf numFmtId="4" fontId="36" fillId="48" borderId="41" applyNumberFormat="0" applyProtection="0">
      <alignment horizontal="left" vertical="center" indent="1"/>
    </xf>
    <xf numFmtId="4" fontId="36" fillId="48" borderId="41" applyNumberFormat="0" applyProtection="0">
      <alignment horizontal="left" vertical="center" indent="1"/>
    </xf>
    <xf numFmtId="0" fontId="5" fillId="48" borderId="41" applyNumberFormat="0" applyProtection="0">
      <alignment horizontal="left" vertical="center" indent="1"/>
    </xf>
    <xf numFmtId="0" fontId="5" fillId="48" borderId="41" applyNumberFormat="0" applyProtection="0">
      <alignment horizontal="left" vertical="center" indent="1"/>
    </xf>
    <xf numFmtId="0" fontId="5" fillId="48" borderId="41" applyNumberFormat="0" applyProtection="0">
      <alignment horizontal="left" vertical="center" indent="1"/>
    </xf>
    <xf numFmtId="0" fontId="5" fillId="48" borderId="41" applyNumberFormat="0" applyProtection="0">
      <alignment horizontal="left" vertical="center" indent="1"/>
    </xf>
    <xf numFmtId="0" fontId="5" fillId="49" borderId="41" applyNumberFormat="0" applyProtection="0">
      <alignment horizontal="left" vertical="center" indent="1"/>
    </xf>
    <xf numFmtId="0" fontId="5" fillId="49" borderId="41" applyNumberFormat="0" applyProtection="0">
      <alignment horizontal="left" vertical="center" indent="1"/>
    </xf>
    <xf numFmtId="0" fontId="5" fillId="49" borderId="41" applyNumberFormat="0" applyProtection="0">
      <alignment horizontal="left" vertical="center" indent="1"/>
    </xf>
    <xf numFmtId="0" fontId="5" fillId="49" borderId="41" applyNumberFormat="0" applyProtection="0">
      <alignment horizontal="left" vertical="center" indent="1"/>
    </xf>
    <xf numFmtId="0" fontId="5" fillId="31" borderId="41" applyNumberFormat="0" applyProtection="0">
      <alignment horizontal="left" vertical="center" indent="1"/>
    </xf>
    <xf numFmtId="0" fontId="5" fillId="31" borderId="41" applyNumberFormat="0" applyProtection="0">
      <alignment horizontal="left" vertical="center" indent="1"/>
    </xf>
    <xf numFmtId="0" fontId="5" fillId="31" borderId="41" applyNumberFormat="0" applyProtection="0">
      <alignment horizontal="left" vertical="center" indent="1"/>
    </xf>
    <xf numFmtId="0" fontId="5" fillId="31" borderId="41" applyNumberFormat="0" applyProtection="0">
      <alignment horizontal="left" vertical="center" indent="1"/>
    </xf>
    <xf numFmtId="0" fontId="5" fillId="35" borderId="41" applyNumberFormat="0" applyProtection="0">
      <alignment horizontal="left" vertical="center" indent="1"/>
    </xf>
    <xf numFmtId="0" fontId="5" fillId="35" borderId="41" applyNumberFormat="0" applyProtection="0">
      <alignment horizontal="left" vertical="center" indent="1"/>
    </xf>
    <xf numFmtId="0" fontId="5" fillId="35" borderId="41" applyNumberFormat="0" applyProtection="0">
      <alignment horizontal="left" vertical="center" indent="1"/>
    </xf>
    <xf numFmtId="0" fontId="5" fillId="35" borderId="41" applyNumberFormat="0" applyProtection="0">
      <alignment horizontal="left" vertical="center" indent="1"/>
    </xf>
    <xf numFmtId="4" fontId="36" fillId="33" borderId="41" applyNumberFormat="0" applyProtection="0">
      <alignment vertical="center"/>
    </xf>
    <xf numFmtId="4" fontId="36" fillId="33" borderId="41" applyNumberFormat="0" applyProtection="0">
      <alignment vertical="center"/>
    </xf>
    <xf numFmtId="4" fontId="145" fillId="33" borderId="41" applyNumberFormat="0" applyProtection="0">
      <alignment vertical="center"/>
    </xf>
    <xf numFmtId="4" fontId="145" fillId="33" borderId="41" applyNumberFormat="0" applyProtection="0">
      <alignment vertical="center"/>
    </xf>
    <xf numFmtId="4" fontId="36" fillId="33" borderId="41" applyNumberFormat="0" applyProtection="0">
      <alignment horizontal="left" vertical="center" indent="1"/>
    </xf>
    <xf numFmtId="4" fontId="36" fillId="33" borderId="41" applyNumberFormat="0" applyProtection="0">
      <alignment horizontal="left" vertical="center" indent="1"/>
    </xf>
    <xf numFmtId="4" fontId="36" fillId="33" borderId="41" applyNumberFormat="0" applyProtection="0">
      <alignment horizontal="left" vertical="center" indent="1"/>
    </xf>
    <xf numFmtId="4" fontId="36" fillId="33" borderId="41" applyNumberFormat="0" applyProtection="0">
      <alignment horizontal="left" vertical="center" indent="1"/>
    </xf>
    <xf numFmtId="4" fontId="36" fillId="46" borderId="41" applyNumberFormat="0" applyProtection="0">
      <alignment horizontal="right" vertical="center"/>
    </xf>
    <xf numFmtId="4" fontId="145" fillId="46" borderId="41" applyNumberFormat="0" applyProtection="0">
      <alignment horizontal="right" vertical="center"/>
    </xf>
    <xf numFmtId="4" fontId="145" fillId="46" borderId="41" applyNumberFormat="0" applyProtection="0">
      <alignment horizontal="right" vertical="center"/>
    </xf>
    <xf numFmtId="0" fontId="5" fillId="35" borderId="41" applyNumberFormat="0" applyProtection="0">
      <alignment horizontal="left" vertical="center" indent="1"/>
    </xf>
    <xf numFmtId="0" fontId="5" fillId="35" borderId="41" applyNumberFormat="0" applyProtection="0">
      <alignment horizontal="left" vertical="center" indent="1"/>
    </xf>
    <xf numFmtId="0" fontId="5" fillId="35" borderId="41" applyNumberFormat="0" applyProtection="0">
      <alignment horizontal="left" vertical="center" indent="1"/>
    </xf>
    <xf numFmtId="0" fontId="5" fillId="35" borderId="41" applyNumberFormat="0" applyProtection="0">
      <alignment horizontal="left" vertical="center" indent="1"/>
    </xf>
    <xf numFmtId="4" fontId="149" fillId="46" borderId="41" applyNumberFormat="0" applyProtection="0">
      <alignment horizontal="right" vertical="center"/>
    </xf>
    <xf numFmtId="4" fontId="149" fillId="46" borderId="41" applyNumberFormat="0" applyProtection="0">
      <alignment horizontal="right" vertical="center"/>
    </xf>
    <xf numFmtId="0" fontId="161" fillId="0" borderId="42" applyNumberFormat="0" applyFill="0" applyAlignment="0" applyProtection="0"/>
    <xf numFmtId="0" fontId="161" fillId="0" borderId="42" applyNumberFormat="0" applyFill="0" applyAlignment="0" applyProtection="0"/>
    <xf numFmtId="0" fontId="161" fillId="0" borderId="42" applyNumberFormat="0" applyFill="0" applyAlignment="0" applyProtection="0"/>
    <xf numFmtId="0" fontId="162" fillId="0" borderId="43" applyNumberFormat="0" applyFill="0" applyAlignment="0" applyProtection="0"/>
    <xf numFmtId="0" fontId="162" fillId="0" borderId="43" applyNumberFormat="0" applyFill="0" applyAlignment="0" applyProtection="0"/>
    <xf numFmtId="0" fontId="161" fillId="0" borderId="42" applyNumberFormat="0" applyFill="0" applyAlignment="0" applyProtection="0"/>
    <xf numFmtId="0" fontId="162" fillId="0" borderId="43" applyNumberFormat="0" applyFill="0" applyAlignment="0" applyProtection="0"/>
    <xf numFmtId="0" fontId="163" fillId="0" borderId="43" applyNumberFormat="0" applyFill="0" applyAlignment="0" applyProtection="0"/>
    <xf numFmtId="0" fontId="161" fillId="0" borderId="42" applyNumberFormat="0" applyFill="0" applyAlignment="0" applyProtection="0"/>
    <xf numFmtId="0" fontId="164" fillId="0" borderId="43" applyNumberFormat="0" applyFill="0" applyAlignment="0" applyProtection="0"/>
    <xf numFmtId="0" fontId="161" fillId="0" borderId="42" applyNumberFormat="0" applyFill="0" applyAlignment="0" applyProtection="0"/>
    <xf numFmtId="0" fontId="161" fillId="0" borderId="42" applyNumberFormat="0" applyFill="0" applyAlignment="0" applyProtection="0"/>
    <xf numFmtId="0" fontId="161" fillId="0" borderId="43" applyNumberFormat="0" applyFill="0" applyAlignment="0" applyProtection="0"/>
    <xf numFmtId="0" fontId="161" fillId="0" borderId="42" applyNumberFormat="0" applyFill="0" applyAlignment="0" applyProtection="0"/>
    <xf numFmtId="0" fontId="161" fillId="0" borderId="42" applyNumberFormat="0" applyFill="0" applyAlignment="0" applyProtection="0"/>
    <xf numFmtId="0" fontId="161" fillId="0" borderId="42" applyNumberFormat="0" applyFill="0" applyAlignment="0" applyProtection="0"/>
    <xf numFmtId="0" fontId="161" fillId="0" borderId="42" applyNumberFormat="0" applyFill="0" applyAlignment="0" applyProtection="0"/>
    <xf numFmtId="5" fontId="166" fillId="0" borderId="38">
      <alignment horizontal="left" vertical="top"/>
    </xf>
    <xf numFmtId="0" fontId="61" fillId="29" borderId="39" applyNumberFormat="0" applyAlignment="0" applyProtection="0"/>
    <xf numFmtId="0" fontId="61" fillId="29" borderId="39" applyNumberFormat="0" applyAlignment="0" applyProtection="0"/>
    <xf numFmtId="0" fontId="61" fillId="29" borderId="39" applyNumberFormat="0" applyAlignment="0" applyProtection="0"/>
    <xf numFmtId="0" fontId="61" fillId="29" borderId="39" applyNumberFormat="0" applyAlignment="0" applyProtection="0"/>
    <xf numFmtId="0" fontId="61" fillId="29" borderId="39" applyNumberFormat="0" applyAlignment="0" applyProtection="0"/>
    <xf numFmtId="0" fontId="61" fillId="29" borderId="39" applyNumberFormat="0" applyAlignment="0" applyProtection="0"/>
    <xf numFmtId="0" fontId="58" fillId="29" borderId="39" applyNumberFormat="0" applyAlignment="0" applyProtection="0"/>
    <xf numFmtId="0" fontId="58" fillId="29" borderId="39" applyNumberFormat="0" applyAlignment="0" applyProtection="0"/>
    <xf numFmtId="0" fontId="57" fillId="28" borderId="39" applyNumberFormat="0" applyAlignment="0" applyProtection="0"/>
    <xf numFmtId="0" fontId="2" fillId="0" borderId="0"/>
    <xf numFmtId="0" fontId="111" fillId="12" borderId="39" applyNumberFormat="0" applyAlignment="0" applyProtection="0"/>
    <xf numFmtId="0" fontId="111" fillId="12" borderId="39" applyNumberFormat="0" applyAlignment="0" applyProtection="0"/>
    <xf numFmtId="0" fontId="111" fillId="12" borderId="39" applyNumberFormat="0" applyAlignment="0" applyProtection="0"/>
    <xf numFmtId="0" fontId="111" fillId="12" borderId="39" applyNumberFormat="0" applyAlignment="0" applyProtection="0"/>
    <xf numFmtId="0" fontId="111" fillId="12" borderId="39" applyNumberFormat="0" applyAlignment="0" applyProtection="0"/>
    <xf numFmtId="0" fontId="111" fillId="12" borderId="39" applyNumberFormat="0" applyAlignment="0" applyProtection="0"/>
    <xf numFmtId="0" fontId="112" fillId="12" borderId="39" applyNumberFormat="0" applyAlignment="0" applyProtection="0"/>
    <xf numFmtId="0" fontId="112" fillId="12" borderId="39" applyNumberFormat="0" applyAlignment="0" applyProtection="0"/>
    <xf numFmtId="0" fontId="111" fillId="15" borderId="39" applyNumberFormat="0" applyAlignment="0" applyProtection="0"/>
    <xf numFmtId="0" fontId="161" fillId="0" borderId="43" applyNumberFormat="0" applyFill="0" applyAlignment="0" applyProtection="0"/>
    <xf numFmtId="0" fontId="161" fillId="0" borderId="43" applyNumberFormat="0" applyFill="0" applyAlignment="0" applyProtection="0"/>
    <xf numFmtId="0" fontId="161" fillId="0" borderId="43" applyNumberFormat="0" applyFill="0" applyAlignment="0" applyProtection="0"/>
    <xf numFmtId="0" fontId="161" fillId="0" borderId="43" applyNumberFormat="0" applyFill="0" applyAlignment="0" applyProtection="0"/>
    <xf numFmtId="0" fontId="161" fillId="0" borderId="43" applyNumberFormat="0" applyFill="0" applyAlignment="0" applyProtection="0"/>
    <xf numFmtId="0" fontId="161" fillId="0" borderId="43" applyNumberFormat="0" applyFill="0" applyAlignment="0" applyProtection="0"/>
    <xf numFmtId="0" fontId="162" fillId="0" borderId="43" applyNumberFormat="0" applyFill="0" applyAlignment="0" applyProtection="0"/>
    <xf numFmtId="0" fontId="162" fillId="0" borderId="43" applyNumberFormat="0" applyFill="0" applyAlignment="0" applyProtection="0"/>
    <xf numFmtId="0" fontId="161" fillId="0" borderId="42" applyNumberFormat="0" applyFill="0" applyAlignment="0" applyProtection="0"/>
    <xf numFmtId="0" fontId="139" fillId="29" borderId="41" applyNumberFormat="0" applyAlignment="0" applyProtection="0"/>
    <xf numFmtId="0" fontId="139" fillId="29" borderId="41" applyNumberFormat="0" applyAlignment="0" applyProtection="0"/>
    <xf numFmtId="0" fontId="139" fillId="29" borderId="41" applyNumberFormat="0" applyAlignment="0" applyProtection="0"/>
    <xf numFmtId="0" fontId="139" fillId="29" borderId="41" applyNumberFormat="0" applyAlignment="0" applyProtection="0"/>
    <xf numFmtId="0" fontId="139" fillId="29" borderId="41" applyNumberFormat="0" applyAlignment="0" applyProtection="0"/>
    <xf numFmtId="0" fontId="139" fillId="29" borderId="41" applyNumberFormat="0" applyAlignment="0" applyProtection="0"/>
    <xf numFmtId="0" fontId="140" fillId="29" borderId="41" applyNumberFormat="0" applyAlignment="0" applyProtection="0"/>
    <xf numFmtId="0" fontId="140" fillId="29" borderId="41" applyNumberFormat="0" applyAlignment="0" applyProtection="0"/>
    <xf numFmtId="0" fontId="139" fillId="28" borderId="41" applyNumberFormat="0" applyAlignment="0" applyProtection="0"/>
    <xf numFmtId="0" fontId="5" fillId="10" borderId="40" applyNumberFormat="0" applyFont="0" applyAlignment="0" applyProtection="0"/>
    <xf numFmtId="0" fontId="30" fillId="10" borderId="40" applyNumberFormat="0" applyFont="0" applyAlignment="0" applyProtection="0"/>
    <xf numFmtId="0" fontId="5" fillId="10" borderId="40" applyNumberFormat="0" applyFont="0" applyAlignment="0" applyProtection="0"/>
    <xf numFmtId="0" fontId="5" fillId="10" borderId="40" applyNumberFormat="0" applyFont="0" applyAlignment="0" applyProtection="0"/>
    <xf numFmtId="0" fontId="5" fillId="10" borderId="40" applyNumberFormat="0" applyFont="0" applyAlignment="0" applyProtection="0"/>
    <xf numFmtId="0" fontId="5" fillId="10" borderId="40" applyNumberFormat="0" applyFont="0" applyAlignment="0" applyProtection="0"/>
    <xf numFmtId="0" fontId="5" fillId="10" borderId="40" applyNumberFormat="0" applyFont="0" applyAlignment="0" applyProtection="0"/>
    <xf numFmtId="0" fontId="30" fillId="10" borderId="40" applyNumberFormat="0" applyFont="0" applyAlignment="0" applyProtection="0"/>
    <xf numFmtId="0" fontId="30" fillId="10" borderId="40" applyNumberFormat="0" applyFont="0" applyAlignment="0" applyProtection="0"/>
    <xf numFmtId="0" fontId="30" fillId="10" borderId="40" applyNumberFormat="0" applyFont="0" applyAlignment="0" applyProtection="0"/>
    <xf numFmtId="0" fontId="27" fillId="10" borderId="40" applyNumberFormat="0" applyFont="0" applyAlignment="0" applyProtection="0"/>
    <xf numFmtId="0" fontId="182" fillId="10" borderId="40" applyNumberFormat="0" applyFont="0" applyAlignment="0" applyProtection="0"/>
    <xf numFmtId="0" fontId="61" fillId="29" borderId="39" applyNumberFormat="0" applyAlignment="0" applyProtection="0"/>
    <xf numFmtId="0" fontId="111" fillId="12" borderId="39" applyNumberFormat="0" applyAlignment="0" applyProtection="0"/>
    <xf numFmtId="0" fontId="5" fillId="10" borderId="40" applyNumberFormat="0" applyFont="0" applyAlignment="0" applyProtection="0"/>
    <xf numFmtId="0" fontId="139" fillId="29" borderId="41" applyNumberFormat="0" applyAlignment="0" applyProtection="0"/>
    <xf numFmtId="0" fontId="161" fillId="0" borderId="43" applyNumberFormat="0" applyFill="0" applyAlignment="0" applyProtection="0"/>
    <xf numFmtId="0" fontId="111" fillId="12" borderId="39" applyNumberFormat="0" applyAlignment="0" applyProtection="0"/>
    <xf numFmtId="0" fontId="111" fillId="12" borderId="39" applyNumberFormat="0" applyAlignment="0" applyProtection="0"/>
    <xf numFmtId="0" fontId="111" fillId="12" borderId="39" applyNumberFormat="0" applyAlignment="0" applyProtection="0"/>
    <xf numFmtId="0" fontId="111" fillId="12" borderId="39" applyNumberFormat="0" applyAlignment="0" applyProtection="0"/>
    <xf numFmtId="0" fontId="111" fillId="12" borderId="39" applyNumberFormat="0" applyAlignment="0" applyProtection="0"/>
    <xf numFmtId="0" fontId="111" fillId="12" borderId="39" applyNumberFormat="0" applyAlignment="0" applyProtection="0"/>
    <xf numFmtId="0" fontId="111" fillId="12" borderId="39" applyNumberFormat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31" fillId="0" borderId="0"/>
    <xf numFmtId="0" fontId="209" fillId="52" borderId="0" applyNumberFormat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210" fillId="51" borderId="0" applyNumberFormat="0" applyBorder="0" applyAlignment="0" applyProtection="0"/>
    <xf numFmtId="0" fontId="211" fillId="53" borderId="0" applyNumberFormat="0" applyBorder="0" applyAlignment="0" applyProtection="0"/>
    <xf numFmtId="9" fontId="31" fillId="0" borderId="0" applyFont="0" applyFill="0" applyBorder="0" applyAlignment="0" applyProtection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43" fontId="30" fillId="0" borderId="0" applyFont="0" applyFill="0" applyBorder="0" applyAlignment="0" applyProtection="0"/>
    <xf numFmtId="0" fontId="5" fillId="0" borderId="0"/>
    <xf numFmtId="0" fontId="213" fillId="0" borderId="0"/>
    <xf numFmtId="43" fontId="213" fillId="0" borderId="0" applyFont="0" applyFill="0" applyBorder="0" applyAlignment="0" applyProtection="0"/>
    <xf numFmtId="9" fontId="213" fillId="0" borderId="0" applyFont="0" applyFill="0" applyBorder="0" applyAlignment="0" applyProtection="0"/>
    <xf numFmtId="0" fontId="1" fillId="0" borderId="0"/>
    <xf numFmtId="0" fontId="31" fillId="0" borderId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27" fillId="0" borderId="0"/>
    <xf numFmtId="0" fontId="213" fillId="0" borderId="0"/>
    <xf numFmtId="0" fontId="26" fillId="0" borderId="0"/>
    <xf numFmtId="43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0" fontId="214" fillId="0" borderId="0"/>
    <xf numFmtId="0" fontId="1" fillId="0" borderId="0"/>
    <xf numFmtId="9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15" fillId="0" borderId="0" applyFont="0" applyFill="0" applyBorder="0" applyAlignment="0" applyProtection="0"/>
    <xf numFmtId="0" fontId="215" fillId="0" borderId="0"/>
    <xf numFmtId="43" fontId="1" fillId="0" borderId="0" applyFont="0" applyFill="0" applyBorder="0" applyAlignment="0" applyProtection="0"/>
    <xf numFmtId="0" fontId="26" fillId="0" borderId="0"/>
    <xf numFmtId="43" fontId="215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0" fontId="26" fillId="0" borderId="0"/>
    <xf numFmtId="0" fontId="216" fillId="0" borderId="0"/>
    <xf numFmtId="43" fontId="216" fillId="0" borderId="0" applyFont="0" applyFill="0" applyBorder="0" applyAlignment="0" applyProtection="0"/>
    <xf numFmtId="43" fontId="26" fillId="0" borderId="0" applyFont="0" applyFill="0" applyBorder="0" applyAlignment="0" applyProtection="0"/>
    <xf numFmtId="0" fontId="1" fillId="0" borderId="0"/>
    <xf numFmtId="0" fontId="1" fillId="0" borderId="0"/>
    <xf numFmtId="0" fontId="217" fillId="0" borderId="0"/>
    <xf numFmtId="0" fontId="5" fillId="0" borderId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1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36" fillId="0" borderId="0"/>
    <xf numFmtId="0" fontId="36" fillId="0" borderId="0"/>
    <xf numFmtId="43" fontId="5" fillId="0" borderId="0" applyFont="0" applyFill="0" applyBorder="0" applyAlignment="0" applyProtection="0"/>
    <xf numFmtId="0" fontId="1" fillId="0" borderId="0"/>
    <xf numFmtId="0" fontId="216" fillId="0" borderId="0"/>
    <xf numFmtId="43" fontId="216" fillId="0" borderId="0" applyFont="0" applyFill="0" applyBorder="0" applyAlignment="0" applyProtection="0"/>
    <xf numFmtId="0" fontId="63" fillId="0" borderId="0"/>
    <xf numFmtId="43" fontId="26" fillId="0" borderId="0" applyFont="0" applyFill="0" applyBorder="0" applyAlignment="0" applyProtection="0"/>
    <xf numFmtId="9" fontId="216" fillId="0" borderId="0" applyFont="0" applyFill="0" applyBorder="0" applyAlignment="0" applyProtection="0"/>
    <xf numFmtId="9" fontId="26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5" fillId="0" borderId="0"/>
    <xf numFmtId="243" fontId="218" fillId="0" borderId="0" applyFont="0" applyFill="0" applyBorder="0" applyAlignment="0" applyProtection="0"/>
    <xf numFmtId="0" fontId="219" fillId="0" borderId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6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220" fillId="0" borderId="0" applyNumberFormat="0" applyFill="0" applyBorder="0" applyAlignment="0" applyProtection="0"/>
    <xf numFmtId="9" fontId="1" fillId="0" borderId="0" applyFont="0" applyFill="0" applyBorder="0" applyAlignment="0" applyProtection="0"/>
    <xf numFmtId="0" fontId="31" fillId="0" borderId="0"/>
    <xf numFmtId="43" fontId="1" fillId="0" borderId="0" applyFont="0" applyFill="0" applyBorder="0" applyAlignment="0" applyProtection="0"/>
    <xf numFmtId="0" fontId="221" fillId="0" borderId="0"/>
    <xf numFmtId="43" fontId="221" fillId="0" borderId="0" applyFont="0" applyFill="0" applyBorder="0" applyAlignment="0" applyProtection="0"/>
    <xf numFmtId="0" fontId="221" fillId="0" borderId="0"/>
    <xf numFmtId="0" fontId="26" fillId="0" borderId="0"/>
    <xf numFmtId="43" fontId="26" fillId="0" borderId="0" applyFont="0" applyFill="0" applyBorder="0" applyAlignment="0" applyProtection="0"/>
    <xf numFmtId="0" fontId="5" fillId="0" borderId="0"/>
    <xf numFmtId="43" fontId="26" fillId="0" borderId="0" applyFont="0" applyFill="0" applyBorder="0" applyAlignment="0" applyProtection="0"/>
    <xf numFmtId="0" fontId="1" fillId="0" borderId="0"/>
    <xf numFmtId="0" fontId="217" fillId="0" borderId="0"/>
    <xf numFmtId="9" fontId="217" fillId="0" borderId="0" applyFont="0" applyFill="0" applyBorder="0" applyAlignment="0" applyProtection="0"/>
    <xf numFmtId="43" fontId="222" fillId="0" borderId="0" applyFont="0" applyFill="0" applyBorder="0" applyAlignment="0" applyProtection="0"/>
    <xf numFmtId="43" fontId="216" fillId="0" borderId="0" applyFont="0" applyFill="0" applyBorder="0" applyAlignment="0" applyProtection="0"/>
    <xf numFmtId="0" fontId="7" fillId="0" borderId="0"/>
    <xf numFmtId="0" fontId="7" fillId="0" borderId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1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6" fillId="0" borderId="0" applyFont="0" applyFill="0" applyBorder="0" applyAlignment="0" applyProtection="0"/>
    <xf numFmtId="0" fontId="214" fillId="0" borderId="0"/>
    <xf numFmtId="43" fontId="214" fillId="0" borderId="0" applyFont="0" applyFill="0" applyBorder="0" applyAlignment="0" applyProtection="0"/>
    <xf numFmtId="9" fontId="214" fillId="0" borderId="0" applyFont="0" applyFill="0" applyBorder="0" applyAlignment="0" applyProtection="0"/>
    <xf numFmtId="43" fontId="214" fillId="0" borderId="0" applyFont="0" applyFill="0" applyBorder="0" applyAlignment="0" applyProtection="0"/>
    <xf numFmtId="9" fontId="214" fillId="0" borderId="0" applyFont="0" applyFill="0" applyBorder="0" applyAlignment="0" applyProtection="0"/>
    <xf numFmtId="0" fontId="21" fillId="0" borderId="0"/>
    <xf numFmtId="43" fontId="26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0" fontId="214" fillId="0" borderId="0"/>
    <xf numFmtId="0" fontId="221" fillId="0" borderId="0"/>
    <xf numFmtId="43" fontId="221" fillId="0" borderId="0" applyFont="0" applyFill="0" applyBorder="0" applyAlignment="0" applyProtection="0"/>
    <xf numFmtId="0" fontId="1" fillId="0" borderId="0"/>
    <xf numFmtId="0" fontId="26" fillId="0" borderId="0"/>
    <xf numFmtId="43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0" fontId="26" fillId="0" borderId="0"/>
    <xf numFmtId="0" fontId="31" fillId="0" borderId="0"/>
    <xf numFmtId="37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7" fillId="0" borderId="0"/>
    <xf numFmtId="43" fontId="28" fillId="0" borderId="0" applyFont="0" applyFill="0" applyBorder="0" applyAlignment="0" applyProtection="0"/>
    <xf numFmtId="0" fontId="27" fillId="0" borderId="0"/>
    <xf numFmtId="0" fontId="27" fillId="0" borderId="0"/>
    <xf numFmtId="43" fontId="30" fillId="0" borderId="0" applyFont="0" applyFill="0" applyBorder="0" applyAlignment="0" applyProtection="0"/>
    <xf numFmtId="5" fontId="53" fillId="0" borderId="45" applyAlignment="0" applyProtection="0"/>
    <xf numFmtId="0" fontId="57" fillId="28" borderId="47" applyNumberFormat="0" applyAlignment="0" applyProtection="0"/>
    <xf numFmtId="0" fontId="57" fillId="28" borderId="47" applyNumberFormat="0" applyAlignment="0" applyProtection="0"/>
    <xf numFmtId="0" fontId="57" fillId="28" borderId="47" applyNumberFormat="0" applyAlignment="0" applyProtection="0"/>
    <xf numFmtId="0" fontId="58" fillId="29" borderId="47" applyNumberFormat="0" applyAlignment="0" applyProtection="0"/>
    <xf numFmtId="0" fontId="58" fillId="29" borderId="47" applyNumberFormat="0" applyAlignment="0" applyProtection="0"/>
    <xf numFmtId="0" fontId="57" fillId="28" borderId="47" applyNumberFormat="0" applyAlignment="0" applyProtection="0"/>
    <xf numFmtId="0" fontId="58" fillId="29" borderId="47" applyNumberFormat="0" applyAlignment="0" applyProtection="0"/>
    <xf numFmtId="0" fontId="59" fillId="29" borderId="47" applyNumberFormat="0" applyAlignment="0" applyProtection="0"/>
    <xf numFmtId="0" fontId="57" fillId="28" borderId="47" applyNumberFormat="0" applyAlignment="0" applyProtection="0"/>
    <xf numFmtId="0" fontId="60" fillId="29" borderId="47" applyNumberFormat="0" applyAlignment="0" applyProtection="0"/>
    <xf numFmtId="0" fontId="57" fillId="28" borderId="47" applyNumberFormat="0" applyAlignment="0" applyProtection="0"/>
    <xf numFmtId="0" fontId="57" fillId="28" borderId="47" applyNumberFormat="0" applyAlignment="0" applyProtection="0"/>
    <xf numFmtId="0" fontId="61" fillId="29" borderId="47" applyNumberFormat="0" applyAlignment="0" applyProtection="0"/>
    <xf numFmtId="0" fontId="57" fillId="28" borderId="47" applyNumberFormat="0" applyAlignment="0" applyProtection="0"/>
    <xf numFmtId="0" fontId="57" fillId="28" borderId="47" applyNumberFormat="0" applyAlignment="0" applyProtection="0"/>
    <xf numFmtId="0" fontId="57" fillId="28" borderId="47" applyNumberFormat="0" applyAlignment="0" applyProtection="0"/>
    <xf numFmtId="0" fontId="57" fillId="28" borderId="47" applyNumberFormat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192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7" fillId="0" borderId="0" applyFont="0" applyFill="0" applyBorder="0" applyAlignment="0" applyProtection="0"/>
    <xf numFmtId="227" fontId="7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196" fontId="5" fillId="0" borderId="0" applyFont="0" applyFill="0" applyBorder="0" applyAlignment="0" applyProtection="0"/>
    <xf numFmtId="197" fontId="3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177" fontId="75" fillId="0" borderId="0"/>
    <xf numFmtId="207" fontId="5" fillId="0" borderId="0" applyFont="0" applyFill="0" applyBorder="0" applyAlignment="0" applyProtection="0"/>
    <xf numFmtId="227" fontId="31" fillId="0" borderId="0" applyFont="0" applyFill="0" applyBorder="0" applyAlignment="0" applyProtection="0"/>
    <xf numFmtId="227" fontId="31" fillId="0" borderId="0" applyFont="0" applyFill="0" applyBorder="0" applyAlignment="0" applyProtection="0"/>
    <xf numFmtId="201" fontId="45" fillId="0" borderId="0"/>
    <xf numFmtId="196" fontId="45" fillId="0" borderId="0"/>
    <xf numFmtId="0" fontId="108" fillId="0" borderId="0" applyNumberFormat="0" applyFill="0" applyBorder="0" applyAlignment="0" applyProtection="0">
      <alignment vertical="top"/>
      <protection locked="0"/>
    </xf>
    <xf numFmtId="0" fontId="111" fillId="15" borderId="47" applyNumberFormat="0" applyAlignment="0" applyProtection="0"/>
    <xf numFmtId="0" fontId="111" fillId="15" borderId="47" applyNumberFormat="0" applyAlignment="0" applyProtection="0"/>
    <xf numFmtId="0" fontId="111" fillId="15" borderId="47" applyNumberFormat="0" applyAlignment="0" applyProtection="0"/>
    <xf numFmtId="0" fontId="112" fillId="12" borderId="47" applyNumberFormat="0" applyAlignment="0" applyProtection="0"/>
    <xf numFmtId="0" fontId="112" fillId="12" borderId="47" applyNumberFormat="0" applyAlignment="0" applyProtection="0"/>
    <xf numFmtId="0" fontId="111" fillId="15" borderId="47" applyNumberFormat="0" applyAlignment="0" applyProtection="0"/>
    <xf numFmtId="0" fontId="112" fillId="12" borderId="47" applyNumberFormat="0" applyAlignment="0" applyProtection="0"/>
    <xf numFmtId="0" fontId="111" fillId="12" borderId="47" applyNumberFormat="0" applyAlignment="0" applyProtection="0"/>
    <xf numFmtId="0" fontId="111" fillId="15" borderId="47" applyNumberFormat="0" applyAlignment="0" applyProtection="0"/>
    <xf numFmtId="0" fontId="113" fillId="12" borderId="47" applyNumberFormat="0" applyAlignment="0" applyProtection="0"/>
    <xf numFmtId="0" fontId="111" fillId="15" borderId="47" applyNumberFormat="0" applyAlignment="0" applyProtection="0"/>
    <xf numFmtId="0" fontId="111" fillId="15" borderId="47" applyNumberFormat="0" applyAlignment="0" applyProtection="0"/>
    <xf numFmtId="0" fontId="111" fillId="12" borderId="47" applyNumberFormat="0" applyAlignment="0" applyProtection="0"/>
    <xf numFmtId="0" fontId="111" fillId="15" borderId="47" applyNumberFormat="0" applyAlignment="0" applyProtection="0"/>
    <xf numFmtId="0" fontId="111" fillId="12" borderId="47" applyNumberFormat="0" applyAlignment="0" applyProtection="0"/>
    <xf numFmtId="0" fontId="111" fillId="15" borderId="47" applyNumberFormat="0" applyAlignment="0" applyProtection="0"/>
    <xf numFmtId="0" fontId="111" fillId="15" borderId="47" applyNumberFormat="0" applyAlignment="0" applyProtection="0"/>
    <xf numFmtId="0" fontId="111" fillId="15" borderId="47" applyNumberFormat="0" applyAlignment="0" applyProtection="0"/>
    <xf numFmtId="0" fontId="1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7" fillId="0" borderId="0"/>
    <xf numFmtId="0" fontId="5" fillId="0" borderId="0"/>
    <xf numFmtId="0" fontId="27" fillId="0" borderId="0"/>
    <xf numFmtId="0" fontId="5" fillId="0" borderId="0"/>
    <xf numFmtId="0" fontId="28" fillId="0" borderId="0"/>
    <xf numFmtId="0" fontId="5" fillId="0" borderId="0"/>
    <xf numFmtId="0" fontId="5" fillId="0" borderId="0"/>
    <xf numFmtId="0" fontId="28" fillId="0" borderId="0"/>
    <xf numFmtId="0" fontId="22" fillId="0" borderId="0"/>
    <xf numFmtId="0" fontId="1" fillId="0" borderId="0"/>
    <xf numFmtId="0" fontId="1" fillId="0" borderId="0"/>
    <xf numFmtId="0" fontId="5" fillId="0" borderId="0"/>
    <xf numFmtId="0" fontId="28" fillId="0" borderId="0"/>
    <xf numFmtId="0" fontId="27" fillId="0" borderId="0"/>
    <xf numFmtId="0" fontId="27" fillId="0" borderId="0"/>
    <xf numFmtId="0" fontId="27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26" fillId="0" borderId="0"/>
    <xf numFmtId="0" fontId="22" fillId="0" borderId="0"/>
    <xf numFmtId="0" fontId="5" fillId="0" borderId="0"/>
    <xf numFmtId="0" fontId="26" fillId="0" borderId="0"/>
    <xf numFmtId="0" fontId="5" fillId="0" borderId="0"/>
    <xf numFmtId="0" fontId="31" fillId="0" borderId="0"/>
    <xf numFmtId="0" fontId="28" fillId="0" borderId="0"/>
    <xf numFmtId="0" fontId="70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8" fillId="0" borderId="0"/>
    <xf numFmtId="0" fontId="27" fillId="0" borderId="0"/>
    <xf numFmtId="0" fontId="27" fillId="0" borderId="0"/>
    <xf numFmtId="0" fontId="27" fillId="0" borderId="0"/>
    <xf numFmtId="0" fontId="26" fillId="0" borderId="0"/>
    <xf numFmtId="0" fontId="22" fillId="0" borderId="0"/>
    <xf numFmtId="0" fontId="5" fillId="0" borderId="0"/>
    <xf numFmtId="0" fontId="27" fillId="0" borderId="0"/>
    <xf numFmtId="0" fontId="1" fillId="0" borderId="0"/>
    <xf numFmtId="0" fontId="2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1" fillId="0" borderId="0"/>
    <xf numFmtId="0" fontId="22" fillId="0" borderId="0"/>
    <xf numFmtId="0" fontId="5" fillId="0" borderId="0"/>
    <xf numFmtId="0" fontId="31" fillId="0" borderId="0"/>
    <xf numFmtId="0" fontId="5" fillId="0" borderId="0"/>
    <xf numFmtId="0" fontId="31" fillId="0" borderId="0"/>
    <xf numFmtId="0" fontId="22" fillId="0" borderId="0"/>
    <xf numFmtId="0" fontId="5" fillId="0" borderId="0"/>
    <xf numFmtId="0" fontId="72" fillId="0" borderId="0"/>
    <xf numFmtId="0" fontId="5" fillId="0" borderId="0"/>
    <xf numFmtId="0" fontId="27" fillId="0" borderId="0"/>
    <xf numFmtId="0" fontId="27" fillId="0" borderId="0"/>
    <xf numFmtId="0" fontId="26" fillId="0" borderId="0"/>
    <xf numFmtId="0" fontId="27" fillId="0" borderId="0"/>
    <xf numFmtId="0" fontId="28" fillId="10" borderId="48" applyNumberFormat="0" applyFont="0" applyAlignment="0" applyProtection="0"/>
    <xf numFmtId="0" fontId="28" fillId="10" borderId="48" applyNumberFormat="0" applyFont="0" applyAlignment="0" applyProtection="0"/>
    <xf numFmtId="0" fontId="28" fillId="10" borderId="48" applyNumberFormat="0" applyFont="0" applyAlignment="0" applyProtection="0"/>
    <xf numFmtId="0" fontId="31" fillId="10" borderId="48" applyNumberFormat="0" applyFont="0" applyAlignment="0" applyProtection="0"/>
    <xf numFmtId="0" fontId="31" fillId="10" borderId="48" applyNumberFormat="0" applyFont="0" applyAlignment="0" applyProtection="0"/>
    <xf numFmtId="0" fontId="31" fillId="10" borderId="48" applyNumberFormat="0" applyFont="0" applyAlignment="0" applyProtection="0"/>
    <xf numFmtId="0" fontId="28" fillId="10" borderId="48" applyNumberFormat="0" applyFont="0" applyAlignment="0" applyProtection="0"/>
    <xf numFmtId="0" fontId="31" fillId="10" borderId="48" applyNumberFormat="0" applyFont="0" applyAlignment="0" applyProtection="0"/>
    <xf numFmtId="0" fontId="31" fillId="10" borderId="48" applyNumberFormat="0" applyFont="0" applyAlignment="0" applyProtection="0"/>
    <xf numFmtId="0" fontId="28" fillId="10" borderId="48" applyNumberFormat="0" applyFont="0" applyAlignment="0" applyProtection="0"/>
    <xf numFmtId="0" fontId="31" fillId="10" borderId="48" applyNumberFormat="0" applyFont="0" applyAlignment="0" applyProtection="0"/>
    <xf numFmtId="0" fontId="31" fillId="10" borderId="48" applyNumberFormat="0" applyFont="0" applyAlignment="0" applyProtection="0"/>
    <xf numFmtId="0" fontId="28" fillId="10" borderId="48" applyNumberFormat="0" applyFont="0" applyAlignment="0" applyProtection="0"/>
    <xf numFmtId="0" fontId="31" fillId="10" borderId="48" applyNumberFormat="0" applyFont="0" applyAlignment="0" applyProtection="0"/>
    <xf numFmtId="0" fontId="31" fillId="10" borderId="48" applyNumberFormat="0" applyFont="0" applyAlignment="0" applyProtection="0"/>
    <xf numFmtId="0" fontId="28" fillId="10" borderId="48" applyNumberFormat="0" applyFont="0" applyAlignment="0" applyProtection="0"/>
    <xf numFmtId="0" fontId="28" fillId="10" borderId="48" applyNumberFormat="0" applyFont="0" applyAlignment="0" applyProtection="0"/>
    <xf numFmtId="0" fontId="5" fillId="10" borderId="48" applyNumberFormat="0" applyFont="0" applyAlignment="0" applyProtection="0"/>
    <xf numFmtId="0" fontId="28" fillId="10" borderId="48" applyNumberFormat="0" applyFont="0" applyAlignment="0" applyProtection="0"/>
    <xf numFmtId="0" fontId="28" fillId="10" borderId="48" applyNumberFormat="0" applyFont="0" applyAlignment="0" applyProtection="0"/>
    <xf numFmtId="0" fontId="28" fillId="10" borderId="48" applyNumberFormat="0" applyFont="0" applyAlignment="0" applyProtection="0"/>
    <xf numFmtId="0" fontId="139" fillId="28" borderId="49" applyNumberFormat="0" applyAlignment="0" applyProtection="0"/>
    <xf numFmtId="0" fontId="139" fillId="28" borderId="49" applyNumberFormat="0" applyAlignment="0" applyProtection="0"/>
    <xf numFmtId="0" fontId="139" fillId="28" borderId="49" applyNumberFormat="0" applyAlignment="0" applyProtection="0"/>
    <xf numFmtId="0" fontId="140" fillId="29" borderId="49" applyNumberFormat="0" applyAlignment="0" applyProtection="0"/>
    <xf numFmtId="0" fontId="140" fillId="29" borderId="49" applyNumberFormat="0" applyAlignment="0" applyProtection="0"/>
    <xf numFmtId="0" fontId="139" fillId="28" borderId="49" applyNumberFormat="0" applyAlignment="0" applyProtection="0"/>
    <xf numFmtId="0" fontId="140" fillId="29" borderId="49" applyNumberFormat="0" applyAlignment="0" applyProtection="0"/>
    <xf numFmtId="0" fontId="141" fillId="29" borderId="49" applyNumberFormat="0" applyAlignment="0" applyProtection="0"/>
    <xf numFmtId="0" fontId="139" fillId="28" borderId="49" applyNumberFormat="0" applyAlignment="0" applyProtection="0"/>
    <xf numFmtId="0" fontId="142" fillId="29" borderId="49" applyNumberFormat="0" applyAlignment="0" applyProtection="0"/>
    <xf numFmtId="0" fontId="139" fillId="28" borderId="49" applyNumberFormat="0" applyAlignment="0" applyProtection="0"/>
    <xf numFmtId="0" fontId="139" fillId="28" borderId="49" applyNumberFormat="0" applyAlignment="0" applyProtection="0"/>
    <xf numFmtId="0" fontId="139" fillId="29" borderId="49" applyNumberFormat="0" applyAlignment="0" applyProtection="0"/>
    <xf numFmtId="0" fontId="139" fillId="28" borderId="49" applyNumberFormat="0" applyAlignment="0" applyProtection="0"/>
    <xf numFmtId="0" fontId="139" fillId="28" borderId="49" applyNumberFormat="0" applyAlignment="0" applyProtection="0"/>
    <xf numFmtId="0" fontId="139" fillId="28" borderId="49" applyNumberFormat="0" applyAlignment="0" applyProtection="0"/>
    <xf numFmtId="0" fontId="139" fillId="28" borderId="49" applyNumberFormat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28" fillId="0" borderId="0" applyFont="0" applyFill="0" applyBorder="0" applyAlignment="0" applyProtection="0"/>
    <xf numFmtId="4" fontId="36" fillId="34" borderId="49" applyNumberFormat="0" applyProtection="0">
      <alignment vertical="center"/>
    </xf>
    <xf numFmtId="4" fontId="145" fillId="34" borderId="49" applyNumberFormat="0" applyProtection="0">
      <alignment vertical="center"/>
    </xf>
    <xf numFmtId="4" fontId="145" fillId="34" borderId="49" applyNumberFormat="0" applyProtection="0">
      <alignment vertical="center"/>
    </xf>
    <xf numFmtId="4" fontId="36" fillId="34" borderId="49" applyNumberFormat="0" applyProtection="0">
      <alignment horizontal="left" vertical="center" indent="1"/>
    </xf>
    <xf numFmtId="4" fontId="36" fillId="34" borderId="49" applyNumberFormat="0" applyProtection="0">
      <alignment horizontal="left" vertical="center" indent="1"/>
    </xf>
    <xf numFmtId="4" fontId="36" fillId="34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4" fontId="36" fillId="36" borderId="49" applyNumberFormat="0" applyProtection="0">
      <alignment horizontal="right" vertical="center"/>
    </xf>
    <xf numFmtId="4" fontId="36" fillId="36" borderId="49" applyNumberFormat="0" applyProtection="0">
      <alignment horizontal="right" vertical="center"/>
    </xf>
    <xf numFmtId="4" fontId="36" fillId="37" borderId="49" applyNumberFormat="0" applyProtection="0">
      <alignment horizontal="right" vertical="center"/>
    </xf>
    <xf numFmtId="4" fontId="36" fillId="37" borderId="49" applyNumberFormat="0" applyProtection="0">
      <alignment horizontal="right" vertical="center"/>
    </xf>
    <xf numFmtId="4" fontId="36" fillId="38" borderId="49" applyNumberFormat="0" applyProtection="0">
      <alignment horizontal="right" vertical="center"/>
    </xf>
    <xf numFmtId="4" fontId="36" fillId="38" borderId="49" applyNumberFormat="0" applyProtection="0">
      <alignment horizontal="right" vertical="center"/>
    </xf>
    <xf numFmtId="4" fontId="36" fillId="39" borderId="49" applyNumberFormat="0" applyProtection="0">
      <alignment horizontal="right" vertical="center"/>
    </xf>
    <xf numFmtId="4" fontId="36" fillId="39" borderId="49" applyNumberFormat="0" applyProtection="0">
      <alignment horizontal="right" vertical="center"/>
    </xf>
    <xf numFmtId="4" fontId="36" fillId="40" borderId="49" applyNumberFormat="0" applyProtection="0">
      <alignment horizontal="right" vertical="center"/>
    </xf>
    <xf numFmtId="4" fontId="36" fillId="40" borderId="49" applyNumberFormat="0" applyProtection="0">
      <alignment horizontal="right" vertical="center"/>
    </xf>
    <xf numFmtId="4" fontId="36" fillId="41" borderId="49" applyNumberFormat="0" applyProtection="0">
      <alignment horizontal="right" vertical="center"/>
    </xf>
    <xf numFmtId="4" fontId="36" fillId="41" borderId="49" applyNumberFormat="0" applyProtection="0">
      <alignment horizontal="right" vertical="center"/>
    </xf>
    <xf numFmtId="4" fontId="36" fillId="42" borderId="49" applyNumberFormat="0" applyProtection="0">
      <alignment horizontal="right" vertical="center"/>
    </xf>
    <xf numFmtId="4" fontId="36" fillId="42" borderId="49" applyNumberFormat="0" applyProtection="0">
      <alignment horizontal="right" vertical="center"/>
    </xf>
    <xf numFmtId="4" fontId="36" fillId="43" borderId="49" applyNumberFormat="0" applyProtection="0">
      <alignment horizontal="right" vertical="center"/>
    </xf>
    <xf numFmtId="4" fontId="36" fillId="43" borderId="49" applyNumberFormat="0" applyProtection="0">
      <alignment horizontal="right" vertical="center"/>
    </xf>
    <xf numFmtId="4" fontId="36" fillId="44" borderId="49" applyNumberFormat="0" applyProtection="0">
      <alignment horizontal="right" vertical="center"/>
    </xf>
    <xf numFmtId="4" fontId="36" fillId="44" borderId="49" applyNumberFormat="0" applyProtection="0">
      <alignment horizontal="right" vertical="center"/>
    </xf>
    <xf numFmtId="4" fontId="146" fillId="4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4" fontId="36" fillId="46" borderId="49" applyNumberFormat="0" applyProtection="0">
      <alignment horizontal="left" vertical="center" indent="1"/>
    </xf>
    <xf numFmtId="4" fontId="36" fillId="46" borderId="49" applyNumberFormat="0" applyProtection="0">
      <alignment horizontal="left" vertical="center" indent="1"/>
    </xf>
    <xf numFmtId="4" fontId="36" fillId="48" borderId="49" applyNumberFormat="0" applyProtection="0">
      <alignment horizontal="left" vertical="center" indent="1"/>
    </xf>
    <xf numFmtId="4" fontId="36" fillId="48" borderId="49" applyNumberFormat="0" applyProtection="0">
      <alignment horizontal="left" vertical="center" indent="1"/>
    </xf>
    <xf numFmtId="0" fontId="5" fillId="48" borderId="49" applyNumberFormat="0" applyProtection="0">
      <alignment horizontal="left" vertical="center" indent="1"/>
    </xf>
    <xf numFmtId="0" fontId="5" fillId="48" borderId="49" applyNumberFormat="0" applyProtection="0">
      <alignment horizontal="left" vertical="center" indent="1"/>
    </xf>
    <xf numFmtId="0" fontId="5" fillId="48" borderId="49" applyNumberFormat="0" applyProtection="0">
      <alignment horizontal="left" vertical="center" indent="1"/>
    </xf>
    <xf numFmtId="0" fontId="5" fillId="48" borderId="49" applyNumberFormat="0" applyProtection="0">
      <alignment horizontal="left" vertical="center" indent="1"/>
    </xf>
    <xf numFmtId="0" fontId="5" fillId="49" borderId="49" applyNumberFormat="0" applyProtection="0">
      <alignment horizontal="left" vertical="center" indent="1"/>
    </xf>
    <xf numFmtId="0" fontId="5" fillId="49" borderId="49" applyNumberFormat="0" applyProtection="0">
      <alignment horizontal="left" vertical="center" indent="1"/>
    </xf>
    <xf numFmtId="0" fontId="5" fillId="49" borderId="49" applyNumberFormat="0" applyProtection="0">
      <alignment horizontal="left" vertical="center" indent="1"/>
    </xf>
    <xf numFmtId="0" fontId="5" fillId="49" borderId="49" applyNumberFormat="0" applyProtection="0">
      <alignment horizontal="left" vertical="center" indent="1"/>
    </xf>
    <xf numFmtId="0" fontId="5" fillId="31" borderId="49" applyNumberFormat="0" applyProtection="0">
      <alignment horizontal="left" vertical="center" indent="1"/>
    </xf>
    <xf numFmtId="0" fontId="5" fillId="31" borderId="49" applyNumberFormat="0" applyProtection="0">
      <alignment horizontal="left" vertical="center" indent="1"/>
    </xf>
    <xf numFmtId="0" fontId="5" fillId="31" borderId="49" applyNumberFormat="0" applyProtection="0">
      <alignment horizontal="left" vertical="center" indent="1"/>
    </xf>
    <xf numFmtId="0" fontId="5" fillId="31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4" fontId="36" fillId="33" borderId="49" applyNumberFormat="0" applyProtection="0">
      <alignment vertical="center"/>
    </xf>
    <xf numFmtId="4" fontId="36" fillId="33" borderId="49" applyNumberFormat="0" applyProtection="0">
      <alignment vertical="center"/>
    </xf>
    <xf numFmtId="4" fontId="145" fillId="33" borderId="49" applyNumberFormat="0" applyProtection="0">
      <alignment vertical="center"/>
    </xf>
    <xf numFmtId="4" fontId="145" fillId="33" borderId="49" applyNumberFormat="0" applyProtection="0">
      <alignment vertical="center"/>
    </xf>
    <xf numFmtId="4" fontId="36" fillId="33" borderId="49" applyNumberFormat="0" applyProtection="0">
      <alignment horizontal="left" vertical="center" indent="1"/>
    </xf>
    <xf numFmtId="4" fontId="36" fillId="33" borderId="49" applyNumberFormat="0" applyProtection="0">
      <alignment horizontal="left" vertical="center" indent="1"/>
    </xf>
    <xf numFmtId="4" fontId="36" fillId="33" borderId="49" applyNumberFormat="0" applyProtection="0">
      <alignment horizontal="left" vertical="center" indent="1"/>
    </xf>
    <xf numFmtId="4" fontId="36" fillId="33" borderId="49" applyNumberFormat="0" applyProtection="0">
      <alignment horizontal="left" vertical="center" indent="1"/>
    </xf>
    <xf numFmtId="4" fontId="36" fillId="46" borderId="49" applyNumberFormat="0" applyProtection="0">
      <alignment horizontal="right" vertical="center"/>
    </xf>
    <xf numFmtId="4" fontId="145" fillId="46" borderId="49" applyNumberFormat="0" applyProtection="0">
      <alignment horizontal="right" vertical="center"/>
    </xf>
    <xf numFmtId="4" fontId="145" fillId="46" borderId="49" applyNumberFormat="0" applyProtection="0">
      <alignment horizontal="right" vertical="center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4" fontId="149" fillId="46" borderId="49" applyNumberFormat="0" applyProtection="0">
      <alignment horizontal="right" vertical="center"/>
    </xf>
    <xf numFmtId="4" fontId="149" fillId="46" borderId="49" applyNumberFormat="0" applyProtection="0">
      <alignment horizontal="right" vertical="center"/>
    </xf>
    <xf numFmtId="0" fontId="161" fillId="0" borderId="50" applyNumberFormat="0" applyFill="0" applyAlignment="0" applyProtection="0"/>
    <xf numFmtId="0" fontId="161" fillId="0" borderId="50" applyNumberFormat="0" applyFill="0" applyAlignment="0" applyProtection="0"/>
    <xf numFmtId="0" fontId="161" fillId="0" borderId="50" applyNumberFormat="0" applyFill="0" applyAlignment="0" applyProtection="0"/>
    <xf numFmtId="0" fontId="162" fillId="0" borderId="51" applyNumberFormat="0" applyFill="0" applyAlignment="0" applyProtection="0"/>
    <xf numFmtId="0" fontId="162" fillId="0" borderId="51" applyNumberFormat="0" applyFill="0" applyAlignment="0" applyProtection="0"/>
    <xf numFmtId="0" fontId="161" fillId="0" borderId="50" applyNumberFormat="0" applyFill="0" applyAlignment="0" applyProtection="0"/>
    <xf numFmtId="0" fontId="162" fillId="0" borderId="51" applyNumberFormat="0" applyFill="0" applyAlignment="0" applyProtection="0"/>
    <xf numFmtId="0" fontId="163" fillId="0" borderId="51" applyNumberFormat="0" applyFill="0" applyAlignment="0" applyProtection="0"/>
    <xf numFmtId="0" fontId="161" fillId="0" borderId="50" applyNumberFormat="0" applyFill="0" applyAlignment="0" applyProtection="0"/>
    <xf numFmtId="0" fontId="164" fillId="0" borderId="51" applyNumberFormat="0" applyFill="0" applyAlignment="0" applyProtection="0"/>
    <xf numFmtId="0" fontId="161" fillId="0" borderId="50" applyNumberFormat="0" applyFill="0" applyAlignment="0" applyProtection="0"/>
    <xf numFmtId="0" fontId="161" fillId="0" borderId="50" applyNumberFormat="0" applyFill="0" applyAlignment="0" applyProtection="0"/>
    <xf numFmtId="0" fontId="161" fillId="0" borderId="51" applyNumberFormat="0" applyFill="0" applyAlignment="0" applyProtection="0"/>
    <xf numFmtId="0" fontId="161" fillId="0" borderId="50" applyNumberFormat="0" applyFill="0" applyAlignment="0" applyProtection="0"/>
    <xf numFmtId="0" fontId="161" fillId="0" borderId="50" applyNumberFormat="0" applyFill="0" applyAlignment="0" applyProtection="0"/>
    <xf numFmtId="0" fontId="161" fillId="0" borderId="50" applyNumberFormat="0" applyFill="0" applyAlignment="0" applyProtection="0"/>
    <xf numFmtId="0" fontId="161" fillId="0" borderId="50" applyNumberFormat="0" applyFill="0" applyAlignment="0" applyProtection="0"/>
    <xf numFmtId="5" fontId="166" fillId="0" borderId="46">
      <alignment horizontal="left" vertical="top"/>
    </xf>
    <xf numFmtId="0" fontId="61" fillId="29" borderId="47" applyNumberFormat="0" applyAlignment="0" applyProtection="0"/>
    <xf numFmtId="0" fontId="61" fillId="29" borderId="47" applyNumberFormat="0" applyAlignment="0" applyProtection="0"/>
    <xf numFmtId="0" fontId="61" fillId="29" borderId="47" applyNumberFormat="0" applyAlignment="0" applyProtection="0"/>
    <xf numFmtId="0" fontId="61" fillId="29" borderId="47" applyNumberFormat="0" applyAlignment="0" applyProtection="0"/>
    <xf numFmtId="0" fontId="61" fillId="29" borderId="47" applyNumberFormat="0" applyAlignment="0" applyProtection="0"/>
    <xf numFmtId="0" fontId="61" fillId="29" borderId="47" applyNumberFormat="0" applyAlignment="0" applyProtection="0"/>
    <xf numFmtId="0" fontId="58" fillId="29" borderId="47" applyNumberFormat="0" applyAlignment="0" applyProtection="0"/>
    <xf numFmtId="0" fontId="58" fillId="29" borderId="47" applyNumberFormat="0" applyAlignment="0" applyProtection="0"/>
    <xf numFmtId="0" fontId="57" fillId="28" borderId="47" applyNumberFormat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1" fontId="30" fillId="0" borderId="0" applyFont="0" applyFill="0" applyBorder="0" applyAlignment="0" applyProtection="0"/>
    <xf numFmtId="41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" fillId="0" borderId="0"/>
    <xf numFmtId="0" fontId="111" fillId="12" borderId="47" applyNumberFormat="0" applyAlignment="0" applyProtection="0"/>
    <xf numFmtId="0" fontId="111" fillId="12" borderId="47" applyNumberFormat="0" applyAlignment="0" applyProtection="0"/>
    <xf numFmtId="0" fontId="111" fillId="12" borderId="47" applyNumberFormat="0" applyAlignment="0" applyProtection="0"/>
    <xf numFmtId="0" fontId="111" fillId="12" borderId="47" applyNumberFormat="0" applyAlignment="0" applyProtection="0"/>
    <xf numFmtId="0" fontId="111" fillId="12" borderId="47" applyNumberFormat="0" applyAlignment="0" applyProtection="0"/>
    <xf numFmtId="0" fontId="111" fillId="12" borderId="47" applyNumberFormat="0" applyAlignment="0" applyProtection="0"/>
    <xf numFmtId="0" fontId="112" fillId="12" borderId="47" applyNumberFormat="0" applyAlignment="0" applyProtection="0"/>
    <xf numFmtId="0" fontId="112" fillId="12" borderId="47" applyNumberFormat="0" applyAlignment="0" applyProtection="0"/>
    <xf numFmtId="0" fontId="111" fillId="15" borderId="47" applyNumberFormat="0" applyAlignment="0" applyProtection="0"/>
    <xf numFmtId="0" fontId="161" fillId="0" borderId="51" applyNumberFormat="0" applyFill="0" applyAlignment="0" applyProtection="0"/>
    <xf numFmtId="0" fontId="161" fillId="0" borderId="51" applyNumberFormat="0" applyFill="0" applyAlignment="0" applyProtection="0"/>
    <xf numFmtId="0" fontId="161" fillId="0" borderId="51" applyNumberFormat="0" applyFill="0" applyAlignment="0" applyProtection="0"/>
    <xf numFmtId="0" fontId="161" fillId="0" borderId="51" applyNumberFormat="0" applyFill="0" applyAlignment="0" applyProtection="0"/>
    <xf numFmtId="0" fontId="161" fillId="0" borderId="51" applyNumberFormat="0" applyFill="0" applyAlignment="0" applyProtection="0"/>
    <xf numFmtId="0" fontId="161" fillId="0" borderId="51" applyNumberFormat="0" applyFill="0" applyAlignment="0" applyProtection="0"/>
    <xf numFmtId="0" fontId="162" fillId="0" borderId="51" applyNumberFormat="0" applyFill="0" applyAlignment="0" applyProtection="0"/>
    <xf numFmtId="0" fontId="162" fillId="0" borderId="51" applyNumberFormat="0" applyFill="0" applyAlignment="0" applyProtection="0"/>
    <xf numFmtId="0" fontId="161" fillId="0" borderId="50" applyNumberFormat="0" applyFill="0" applyAlignment="0" applyProtection="0"/>
    <xf numFmtId="0" fontId="139" fillId="29" borderId="49" applyNumberFormat="0" applyAlignment="0" applyProtection="0"/>
    <xf numFmtId="0" fontId="139" fillId="29" borderId="49" applyNumberFormat="0" applyAlignment="0" applyProtection="0"/>
    <xf numFmtId="0" fontId="139" fillId="29" borderId="49" applyNumberFormat="0" applyAlignment="0" applyProtection="0"/>
    <xf numFmtId="0" fontId="139" fillId="29" borderId="49" applyNumberFormat="0" applyAlignment="0" applyProtection="0"/>
    <xf numFmtId="0" fontId="139" fillId="29" borderId="49" applyNumberFormat="0" applyAlignment="0" applyProtection="0"/>
    <xf numFmtId="0" fontId="139" fillId="29" borderId="49" applyNumberFormat="0" applyAlignment="0" applyProtection="0"/>
    <xf numFmtId="0" fontId="140" fillId="29" borderId="49" applyNumberFormat="0" applyAlignment="0" applyProtection="0"/>
    <xf numFmtId="0" fontId="140" fillId="29" borderId="49" applyNumberFormat="0" applyAlignment="0" applyProtection="0"/>
    <xf numFmtId="0" fontId="139" fillId="28" borderId="49" applyNumberFormat="0" applyAlignment="0" applyProtection="0"/>
    <xf numFmtId="0" fontId="5" fillId="10" borderId="48" applyNumberFormat="0" applyFont="0" applyAlignment="0" applyProtection="0"/>
    <xf numFmtId="0" fontId="30" fillId="10" borderId="48" applyNumberFormat="0" applyFont="0" applyAlignment="0" applyProtection="0"/>
    <xf numFmtId="0" fontId="5" fillId="10" borderId="48" applyNumberFormat="0" applyFont="0" applyAlignment="0" applyProtection="0"/>
    <xf numFmtId="0" fontId="5" fillId="10" borderId="48" applyNumberFormat="0" applyFont="0" applyAlignment="0" applyProtection="0"/>
    <xf numFmtId="0" fontId="5" fillId="10" borderId="48" applyNumberFormat="0" applyFont="0" applyAlignment="0" applyProtection="0"/>
    <xf numFmtId="0" fontId="5" fillId="10" borderId="48" applyNumberFormat="0" applyFont="0" applyAlignment="0" applyProtection="0"/>
    <xf numFmtId="0" fontId="5" fillId="10" borderId="48" applyNumberFormat="0" applyFont="0" applyAlignment="0" applyProtection="0"/>
    <xf numFmtId="0" fontId="30" fillId="10" borderId="48" applyNumberFormat="0" applyFont="0" applyAlignment="0" applyProtection="0"/>
    <xf numFmtId="0" fontId="30" fillId="10" borderId="48" applyNumberFormat="0" applyFont="0" applyAlignment="0" applyProtection="0"/>
    <xf numFmtId="0" fontId="30" fillId="10" borderId="48" applyNumberFormat="0" applyFont="0" applyAlignment="0" applyProtection="0"/>
    <xf numFmtId="0" fontId="27" fillId="10" borderId="48" applyNumberFormat="0" applyFont="0" applyAlignment="0" applyProtection="0"/>
    <xf numFmtId="0" fontId="182" fillId="10" borderId="48" applyNumberFormat="0" applyFont="0" applyAlignment="0" applyProtection="0"/>
    <xf numFmtId="43" fontId="31" fillId="0" borderId="0" applyFont="0" applyFill="0" applyBorder="0" applyAlignment="0" applyProtection="0"/>
    <xf numFmtId="0" fontId="30" fillId="7" borderId="0" applyNumberFormat="0" applyBorder="0" applyAlignment="0" applyProtection="0"/>
    <xf numFmtId="0" fontId="30" fillId="9" borderId="0" applyNumberFormat="0" applyBorder="0" applyAlignment="0" applyProtection="0"/>
    <xf numFmtId="0" fontId="30" fillId="11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2" borderId="0" applyNumberFormat="0" applyBorder="0" applyAlignment="0" applyProtection="0"/>
    <xf numFmtId="0" fontId="30" fillId="6" borderId="0" applyNumberFormat="0" applyBorder="0" applyAlignment="0" applyProtection="0"/>
    <xf numFmtId="0" fontId="30" fillId="8" borderId="0" applyNumberFormat="0" applyBorder="0" applyAlignment="0" applyProtection="0"/>
    <xf numFmtId="0" fontId="30" fillId="16" borderId="0" applyNumberFormat="0" applyBorder="0" applyAlignment="0" applyProtection="0"/>
    <xf numFmtId="0" fontId="30" fillId="13" borderId="0" applyNumberFormat="0" applyBorder="0" applyAlignment="0" applyProtection="0"/>
    <xf numFmtId="0" fontId="30" fillId="6" borderId="0" applyNumberFormat="0" applyBorder="0" applyAlignment="0" applyProtection="0"/>
    <xf numFmtId="0" fontId="30" fillId="17" borderId="0" applyNumberFormat="0" applyBorder="0" applyAlignment="0" applyProtection="0"/>
    <xf numFmtId="0" fontId="41" fillId="18" borderId="0" applyNumberFormat="0" applyBorder="0" applyAlignment="0" applyProtection="0"/>
    <xf numFmtId="0" fontId="41" fillId="8" borderId="0" applyNumberFormat="0" applyBorder="0" applyAlignment="0" applyProtection="0"/>
    <xf numFmtId="0" fontId="41" fillId="16" borderId="0" applyNumberFormat="0" applyBorder="0" applyAlignment="0" applyProtection="0"/>
    <xf numFmtId="0" fontId="41" fillId="20" borderId="0" applyNumberFormat="0" applyBorder="0" applyAlignment="0" applyProtection="0"/>
    <xf numFmtId="0" fontId="41" fillId="21" borderId="0" applyNumberFormat="0" applyBorder="0" applyAlignment="0" applyProtection="0"/>
    <xf numFmtId="0" fontId="41" fillId="22" borderId="0" applyNumberFormat="0" applyBorder="0" applyAlignment="0" applyProtection="0"/>
    <xf numFmtId="0" fontId="41" fillId="24" borderId="0" applyNumberFormat="0" applyBorder="0" applyAlignment="0" applyProtection="0"/>
    <xf numFmtId="0" fontId="41" fillId="25" borderId="0" applyNumberFormat="0" applyBorder="0" applyAlignment="0" applyProtection="0"/>
    <xf numFmtId="0" fontId="41" fillId="26" borderId="0" applyNumberFormat="0" applyBorder="0" applyAlignment="0" applyProtection="0"/>
    <xf numFmtId="0" fontId="41" fillId="20" borderId="0" applyNumberFormat="0" applyBorder="0" applyAlignment="0" applyProtection="0"/>
    <xf numFmtId="0" fontId="41" fillId="21" borderId="0" applyNumberFormat="0" applyBorder="0" applyAlignment="0" applyProtection="0"/>
    <xf numFmtId="0" fontId="41" fillId="19" borderId="0" applyNumberFormat="0" applyBorder="0" applyAlignment="0" applyProtection="0"/>
    <xf numFmtId="0" fontId="48" fillId="9" borderId="0" applyNumberFormat="0" applyBorder="0" applyAlignment="0" applyProtection="0"/>
    <xf numFmtId="0" fontId="61" fillId="29" borderId="47" applyNumberFormat="0" applyAlignment="0" applyProtection="0"/>
    <xf numFmtId="0" fontId="64" fillId="30" borderId="17" applyNumberFormat="0" applyAlignment="0" applyProtection="0"/>
    <xf numFmtId="43" fontId="3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0" fontId="85" fillId="11" borderId="0" applyNumberFormat="0" applyBorder="0" applyAlignment="0" applyProtection="0"/>
    <xf numFmtId="0" fontId="95" fillId="0" borderId="20" applyNumberFormat="0" applyFill="0" applyAlignment="0" applyProtection="0"/>
    <xf numFmtId="0" fontId="100" fillId="0" borderId="22" applyNumberFormat="0" applyFill="0" applyAlignment="0" applyProtection="0"/>
    <xf numFmtId="0" fontId="105" fillId="0" borderId="24" applyNumberFormat="0" applyFill="0" applyAlignment="0" applyProtection="0"/>
    <xf numFmtId="0" fontId="105" fillId="0" borderId="0" applyNumberFormat="0" applyFill="0" applyBorder="0" applyAlignment="0" applyProtection="0"/>
    <xf numFmtId="0" fontId="111" fillId="12" borderId="47" applyNumberFormat="0" applyAlignment="0" applyProtection="0"/>
    <xf numFmtId="0" fontId="123" fillId="0" borderId="28" applyNumberFormat="0" applyFill="0" applyAlignment="0" applyProtection="0"/>
    <xf numFmtId="0" fontId="133" fillId="15" borderId="0" applyNumberFormat="0" applyBorder="0" applyAlignment="0" applyProtection="0"/>
    <xf numFmtId="0" fontId="192" fillId="0" borderId="0"/>
    <xf numFmtId="0" fontId="179" fillId="0" borderId="0"/>
    <xf numFmtId="0" fontId="192" fillId="0" borderId="0"/>
    <xf numFmtId="0" fontId="192" fillId="0" borderId="0"/>
    <xf numFmtId="0" fontId="192" fillId="0" borderId="0"/>
    <xf numFmtId="0" fontId="192" fillId="0" borderId="0"/>
    <xf numFmtId="0" fontId="192" fillId="0" borderId="0"/>
    <xf numFmtId="0" fontId="192" fillId="0" borderId="0"/>
    <xf numFmtId="0" fontId="5" fillId="10" borderId="48" applyNumberFormat="0" applyFont="0" applyAlignment="0" applyProtection="0"/>
    <xf numFmtId="0" fontId="139" fillId="29" borderId="49" applyNumberFormat="0" applyAlignment="0" applyProtection="0"/>
    <xf numFmtId="0" fontId="160" fillId="0" borderId="0" applyNumberFormat="0" applyFill="0" applyBorder="0" applyAlignment="0" applyProtection="0"/>
    <xf numFmtId="0" fontId="161" fillId="0" borderId="51" applyNumberFormat="0" applyFill="0" applyAlignment="0" applyProtection="0"/>
    <xf numFmtId="0" fontId="119" fillId="0" borderId="0" applyNumberFormat="0" applyFill="0" applyBorder="0" applyAlignment="0" applyProtection="0"/>
    <xf numFmtId="41" fontId="30" fillId="0" borderId="0" applyFont="0" applyFill="0" applyBorder="0" applyAlignment="0" applyProtection="0"/>
    <xf numFmtId="0" fontId="193" fillId="0" borderId="0" applyNumberFormat="0" applyFill="0" applyBorder="0" applyAlignment="0" applyProtection="0">
      <alignment vertical="top"/>
      <protection locked="0"/>
    </xf>
    <xf numFmtId="43" fontId="195" fillId="0" borderId="0" applyFont="0" applyFill="0" applyBorder="0" applyAlignment="0" applyProtection="0"/>
    <xf numFmtId="43" fontId="195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111" fillId="12" borderId="47" applyNumberFormat="0" applyAlignment="0" applyProtection="0"/>
    <xf numFmtId="0" fontId="111" fillId="12" borderId="47" applyNumberFormat="0" applyAlignment="0" applyProtection="0"/>
    <xf numFmtId="0" fontId="111" fillId="12" borderId="47" applyNumberFormat="0" applyAlignment="0" applyProtection="0"/>
    <xf numFmtId="0" fontId="111" fillId="12" borderId="47" applyNumberFormat="0" applyAlignment="0" applyProtection="0"/>
    <xf numFmtId="0" fontId="111" fillId="12" borderId="47" applyNumberFormat="0" applyAlignment="0" applyProtection="0"/>
    <xf numFmtId="0" fontId="111" fillId="12" borderId="47" applyNumberFormat="0" applyAlignment="0" applyProtection="0"/>
    <xf numFmtId="0" fontId="111" fillId="12" borderId="47" applyNumberFormat="0" applyAlignment="0" applyProtection="0"/>
    <xf numFmtId="0" fontId="5" fillId="0" borderId="0"/>
    <xf numFmtId="0" fontId="1" fillId="0" borderId="0"/>
    <xf numFmtId="0" fontId="1" fillId="0" borderId="0"/>
    <xf numFmtId="41" fontId="5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242" fontId="2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6" fillId="0" borderId="0"/>
    <xf numFmtId="43" fontId="5" fillId="0" borderId="0" applyFont="0" applyFill="0" applyBorder="0" applyAlignment="0" applyProtection="0"/>
    <xf numFmtId="43" fontId="26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7" fillId="0" borderId="0"/>
    <xf numFmtId="43" fontId="21" fillId="0" borderId="0" applyFont="0" applyFill="0" applyBorder="0" applyAlignment="0" applyProtection="0"/>
    <xf numFmtId="0" fontId="27" fillId="0" borderId="0"/>
    <xf numFmtId="43" fontId="28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90" fillId="0" borderId="3">
      <alignment horizontal="left" vertical="center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1" borderId="57" applyNumberFormat="0" applyProtection="0">
      <alignment horizontal="left" vertical="center" indent="1"/>
    </xf>
    <xf numFmtId="43" fontId="21" fillId="0" borderId="0" applyFont="0" applyFill="0" applyBorder="0" applyAlignment="0" applyProtection="0"/>
    <xf numFmtId="0" fontId="24" fillId="0" borderId="0"/>
    <xf numFmtId="43" fontId="21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0" fontId="162" fillId="0" borderId="59" applyNumberFormat="0" applyFill="0" applyAlignment="0" applyProtection="0"/>
    <xf numFmtId="4" fontId="36" fillId="42" borderId="65" applyNumberFormat="0" applyProtection="0">
      <alignment horizontal="right" vertical="center"/>
    </xf>
    <xf numFmtId="177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" fontId="146" fillId="45" borderId="65" applyNumberFormat="0" applyProtection="0">
      <alignment horizontal="left" vertical="center" indent="1"/>
    </xf>
    <xf numFmtId="43" fontId="30" fillId="0" borderId="0" applyFont="0" applyFill="0" applyBorder="0" applyAlignment="0" applyProtection="0"/>
    <xf numFmtId="176" fontId="5" fillId="0" borderId="0" applyFont="0" applyFill="0" applyBorder="0" applyAlignment="0" applyProtection="0"/>
    <xf numFmtId="0" fontId="5" fillId="0" borderId="0"/>
    <xf numFmtId="178" fontId="5" fillId="0" borderId="0" applyFont="0" applyFill="0" applyBorder="0" applyAlignment="0" applyProtection="0"/>
    <xf numFmtId="4" fontId="36" fillId="33" borderId="49" applyNumberFormat="0" applyProtection="0">
      <alignment vertical="center"/>
    </xf>
    <xf numFmtId="0" fontId="5" fillId="35" borderId="49" applyNumberFormat="0" applyProtection="0">
      <alignment horizontal="left" vertical="center" indent="1"/>
    </xf>
    <xf numFmtId="179" fontId="5" fillId="0" borderId="0" applyFont="0" applyFill="0" applyBorder="0" applyAlignment="0" applyProtection="0"/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31" borderId="49" applyNumberFormat="0" applyProtection="0">
      <alignment horizontal="left" vertical="center" indent="1"/>
    </xf>
    <xf numFmtId="0" fontId="5" fillId="31" borderId="49" applyNumberFormat="0" applyProtection="0">
      <alignment horizontal="left" vertical="center" indent="1"/>
    </xf>
    <xf numFmtId="0" fontId="5" fillId="31" borderId="49" applyNumberFormat="0" applyProtection="0">
      <alignment horizontal="left" vertical="center" indent="1"/>
    </xf>
    <xf numFmtId="0" fontId="5" fillId="31" borderId="49" applyNumberFormat="0" applyProtection="0">
      <alignment horizontal="left" vertical="center" indent="1"/>
    </xf>
    <xf numFmtId="0" fontId="5" fillId="49" borderId="49" applyNumberFormat="0" applyProtection="0">
      <alignment horizontal="left" vertical="center" indent="1"/>
    </xf>
    <xf numFmtId="0" fontId="5" fillId="49" borderId="49" applyNumberFormat="0" applyProtection="0">
      <alignment horizontal="left" vertical="center" indent="1"/>
    </xf>
    <xf numFmtId="0" fontId="5" fillId="49" borderId="49" applyNumberFormat="0" applyProtection="0">
      <alignment horizontal="left" vertical="center" indent="1"/>
    </xf>
    <xf numFmtId="0" fontId="5" fillId="49" borderId="49" applyNumberFormat="0" applyProtection="0">
      <alignment horizontal="left" vertical="center" indent="1"/>
    </xf>
    <xf numFmtId="0" fontId="5" fillId="48" borderId="49" applyNumberFormat="0" applyProtection="0">
      <alignment horizontal="left" vertical="center" indent="1"/>
    </xf>
    <xf numFmtId="0" fontId="5" fillId="48" borderId="49" applyNumberFormat="0" applyProtection="0">
      <alignment horizontal="left" vertical="center" indent="1"/>
    </xf>
    <xf numFmtId="0" fontId="5" fillId="48" borderId="49" applyNumberFormat="0" applyProtection="0">
      <alignment horizontal="left" vertical="center" indent="1"/>
    </xf>
    <xf numFmtId="0" fontId="5" fillId="48" borderId="49" applyNumberFormat="0" applyProtection="0">
      <alignment horizontal="left" vertical="center" indent="1"/>
    </xf>
    <xf numFmtId="4" fontId="36" fillId="48" borderId="49" applyNumberFormat="0" applyProtection="0">
      <alignment horizontal="left" vertical="center" indent="1"/>
    </xf>
    <xf numFmtId="4" fontId="36" fillId="48" borderId="49" applyNumberFormat="0" applyProtection="0">
      <alignment horizontal="left" vertical="center" indent="1"/>
    </xf>
    <xf numFmtId="4" fontId="36" fillId="46" borderId="49" applyNumberFormat="0" applyProtection="0">
      <alignment horizontal="left" vertical="center" indent="1"/>
    </xf>
    <xf numFmtId="4" fontId="36" fillId="46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61" fillId="29" borderId="55" applyNumberFormat="0" applyAlignment="0" applyProtection="0"/>
    <xf numFmtId="0" fontId="61" fillId="29" borderId="55" applyNumberFormat="0" applyAlignment="0" applyProtection="0"/>
    <xf numFmtId="4" fontId="146" fillId="45" borderId="49" applyNumberFormat="0" applyProtection="0">
      <alignment horizontal="left" vertical="center" indent="1"/>
    </xf>
    <xf numFmtId="4" fontId="36" fillId="44" borderId="49" applyNumberFormat="0" applyProtection="0">
      <alignment horizontal="right" vertical="center"/>
    </xf>
    <xf numFmtId="4" fontId="36" fillId="43" borderId="49" applyNumberFormat="0" applyProtection="0">
      <alignment horizontal="right" vertical="center"/>
    </xf>
    <xf numFmtId="0" fontId="5" fillId="0" borderId="0"/>
    <xf numFmtId="0" fontId="5" fillId="0" borderId="0"/>
    <xf numFmtId="4" fontId="36" fillId="43" borderId="49" applyNumberFormat="0" applyProtection="0">
      <alignment horizontal="right" vertical="center"/>
    </xf>
    <xf numFmtId="4" fontId="36" fillId="42" borderId="49" applyNumberFormat="0" applyProtection="0">
      <alignment horizontal="right" vertical="center"/>
    </xf>
    <xf numFmtId="4" fontId="36" fillId="41" borderId="49" applyNumberFormat="0" applyProtection="0">
      <alignment horizontal="right" vertical="center"/>
    </xf>
    <xf numFmtId="4" fontId="36" fillId="41" borderId="49" applyNumberFormat="0" applyProtection="0">
      <alignment horizontal="right" vertical="center"/>
    </xf>
    <xf numFmtId="4" fontId="36" fillId="40" borderId="49" applyNumberFormat="0" applyProtection="0">
      <alignment horizontal="right" vertical="center"/>
    </xf>
    <xf numFmtId="4" fontId="36" fillId="40" borderId="49" applyNumberFormat="0" applyProtection="0">
      <alignment horizontal="right" vertical="center"/>
    </xf>
    <xf numFmtId="4" fontId="36" fillId="39" borderId="49" applyNumberFormat="0" applyProtection="0">
      <alignment horizontal="right" vertical="center"/>
    </xf>
    <xf numFmtId="4" fontId="36" fillId="39" borderId="49" applyNumberFormat="0" applyProtection="0">
      <alignment horizontal="right" vertical="center"/>
    </xf>
    <xf numFmtId="4" fontId="36" fillId="38" borderId="49" applyNumberFormat="0" applyProtection="0">
      <alignment horizontal="right" vertical="center"/>
    </xf>
    <xf numFmtId="4" fontId="36" fillId="38" borderId="49" applyNumberFormat="0" applyProtection="0">
      <alignment horizontal="right" vertical="center"/>
    </xf>
    <xf numFmtId="4" fontId="36" fillId="37" borderId="49" applyNumberFormat="0" applyProtection="0">
      <alignment horizontal="right" vertical="center"/>
    </xf>
    <xf numFmtId="4" fontId="36" fillId="37" borderId="49" applyNumberFormat="0" applyProtection="0">
      <alignment horizontal="right" vertical="center"/>
    </xf>
    <xf numFmtId="4" fontId="36" fillId="36" borderId="49" applyNumberFormat="0" applyProtection="0">
      <alignment horizontal="right" vertical="center"/>
    </xf>
    <xf numFmtId="4" fontId="36" fillId="36" borderId="49" applyNumberFormat="0" applyProtection="0">
      <alignment horizontal="right" vertical="center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4" fontId="36" fillId="34" borderId="49" applyNumberFormat="0" applyProtection="0">
      <alignment horizontal="left" vertical="center" indent="1"/>
    </xf>
    <xf numFmtId="4" fontId="36" fillId="34" borderId="49" applyNumberFormat="0" applyProtection="0">
      <alignment horizontal="left" vertical="center" indent="1"/>
    </xf>
    <xf numFmtId="4" fontId="36" fillId="34" borderId="49" applyNumberFormat="0" applyProtection="0">
      <alignment horizontal="left" vertical="center" indent="1"/>
    </xf>
    <xf numFmtId="4" fontId="145" fillId="34" borderId="49" applyNumberFormat="0" applyProtection="0">
      <alignment vertical="center"/>
    </xf>
    <xf numFmtId="4" fontId="145" fillId="34" borderId="49" applyNumberFormat="0" applyProtection="0">
      <alignment vertical="center"/>
    </xf>
    <xf numFmtId="4" fontId="36" fillId="34" borderId="49" applyNumberFormat="0" applyProtection="0">
      <alignment vertical="center"/>
    </xf>
    <xf numFmtId="0" fontId="161" fillId="0" borderId="58" applyNumberFormat="0" applyFill="0" applyAlignment="0" applyProtection="0"/>
    <xf numFmtId="0" fontId="161" fillId="0" borderId="58" applyNumberFormat="0" applyFill="0" applyAlignment="0" applyProtection="0"/>
    <xf numFmtId="5" fontId="53" fillId="0" borderId="53" applyAlignment="0" applyProtection="0"/>
    <xf numFmtId="0" fontId="161" fillId="0" borderId="58" applyNumberFormat="0" applyFill="0" applyAlignment="0" applyProtection="0"/>
    <xf numFmtId="0" fontId="161" fillId="0" borderId="58" applyNumberFormat="0" applyFill="0" applyAlignment="0" applyProtection="0"/>
    <xf numFmtId="0" fontId="161" fillId="0" borderId="59" applyNumberFormat="0" applyFill="0" applyAlignment="0" applyProtection="0"/>
    <xf numFmtId="0" fontId="161" fillId="0" borderId="58" applyNumberFormat="0" applyFill="0" applyAlignment="0" applyProtection="0"/>
    <xf numFmtId="0" fontId="164" fillId="0" borderId="59" applyNumberFormat="0" applyFill="0" applyAlignment="0" applyProtection="0"/>
    <xf numFmtId="0" fontId="161" fillId="0" borderId="58" applyNumberFormat="0" applyFill="0" applyAlignment="0" applyProtection="0"/>
    <xf numFmtId="0" fontId="163" fillId="0" borderId="59" applyNumberFormat="0" applyFill="0" applyAlignment="0" applyProtection="0"/>
    <xf numFmtId="0" fontId="162" fillId="0" borderId="59" applyNumberFormat="0" applyFill="0" applyAlignment="0" applyProtection="0"/>
    <xf numFmtId="0" fontId="161" fillId="0" borderId="58" applyNumberFormat="0" applyFill="0" applyAlignment="0" applyProtection="0"/>
    <xf numFmtId="0" fontId="162" fillId="0" borderId="59" applyNumberFormat="0" applyFill="0" applyAlignment="0" applyProtection="0"/>
    <xf numFmtId="0" fontId="162" fillId="0" borderId="59" applyNumberFormat="0" applyFill="0" applyAlignment="0" applyProtection="0"/>
    <xf numFmtId="0" fontId="57" fillId="28" borderId="55" applyNumberFormat="0" applyAlignment="0" applyProtection="0"/>
    <xf numFmtId="0" fontId="57" fillId="28" borderId="55" applyNumberFormat="0" applyAlignment="0" applyProtection="0"/>
    <xf numFmtId="0" fontId="58" fillId="29" borderId="55" applyNumberFormat="0" applyAlignment="0" applyProtection="0"/>
    <xf numFmtId="0" fontId="58" fillId="29" borderId="55" applyNumberFormat="0" applyAlignment="0" applyProtection="0"/>
    <xf numFmtId="0" fontId="57" fillId="28" borderId="55" applyNumberFormat="0" applyAlignment="0" applyProtection="0"/>
    <xf numFmtId="0" fontId="58" fillId="29" borderId="55" applyNumberFormat="0" applyAlignment="0" applyProtection="0"/>
    <xf numFmtId="0" fontId="59" fillId="29" borderId="55" applyNumberFormat="0" applyAlignment="0" applyProtection="0"/>
    <xf numFmtId="0" fontId="57" fillId="28" borderId="55" applyNumberFormat="0" applyAlignment="0" applyProtection="0"/>
    <xf numFmtId="0" fontId="60" fillId="29" borderId="55" applyNumberFormat="0" applyAlignment="0" applyProtection="0"/>
    <xf numFmtId="0" fontId="57" fillId="28" borderId="55" applyNumberFormat="0" applyAlignment="0" applyProtection="0"/>
    <xf numFmtId="0" fontId="57" fillId="28" borderId="55" applyNumberFormat="0" applyAlignment="0" applyProtection="0"/>
    <xf numFmtId="0" fontId="61" fillId="29" borderId="55" applyNumberFormat="0" applyAlignment="0" applyProtection="0"/>
    <xf numFmtId="0" fontId="57" fillId="28" borderId="55" applyNumberFormat="0" applyAlignment="0" applyProtection="0"/>
    <xf numFmtId="0" fontId="57" fillId="28" borderId="55" applyNumberFormat="0" applyAlignment="0" applyProtection="0"/>
    <xf numFmtId="0" fontId="57" fillId="28" borderId="55" applyNumberFormat="0" applyAlignment="0" applyProtection="0"/>
    <xf numFmtId="0" fontId="57" fillId="28" borderId="55" applyNumberFormat="0" applyAlignment="0" applyProtection="0"/>
    <xf numFmtId="0" fontId="161" fillId="0" borderId="58" applyNumberFormat="0" applyFill="0" applyAlignment="0" applyProtection="0"/>
    <xf numFmtId="0" fontId="161" fillId="0" borderId="58" applyNumberFormat="0" applyFill="0" applyAlignment="0" applyProtection="0"/>
    <xf numFmtId="0" fontId="161" fillId="0" borderId="58" applyNumberFormat="0" applyFill="0" applyAlignment="0" applyProtection="0"/>
    <xf numFmtId="0" fontId="57" fillId="28" borderId="63" applyNumberFormat="0" applyAlignment="0" applyProtection="0"/>
    <xf numFmtId="0" fontId="58" fillId="29" borderId="63" applyNumberFormat="0" applyAlignment="0" applyProtection="0"/>
    <xf numFmtId="0" fontId="58" fillId="29" borderId="63" applyNumberFormat="0" applyAlignment="0" applyProtection="0"/>
    <xf numFmtId="4" fontId="149" fillId="46" borderId="57" applyNumberFormat="0" applyProtection="0">
      <alignment horizontal="right" vertical="center"/>
    </xf>
    <xf numFmtId="4" fontId="149" fillId="46" borderId="57" applyNumberFormat="0" applyProtection="0">
      <alignment horizontal="right" vertical="center"/>
    </xf>
    <xf numFmtId="0" fontId="61" fillId="29" borderId="63" applyNumberFormat="0" applyAlignment="0" applyProtection="0"/>
    <xf numFmtId="0" fontId="5" fillId="35" borderId="57" applyNumberFormat="0" applyProtection="0">
      <alignment horizontal="left" vertical="center" indent="1"/>
    </xf>
    <xf numFmtId="0" fontId="5" fillId="35" borderId="57" applyNumberFormat="0" applyProtection="0">
      <alignment horizontal="left" vertical="center" indent="1"/>
    </xf>
    <xf numFmtId="4" fontId="145" fillId="46" borderId="57" applyNumberFormat="0" applyProtection="0">
      <alignment horizontal="right" vertical="center"/>
    </xf>
    <xf numFmtId="4" fontId="145" fillId="46" borderId="57" applyNumberFormat="0" applyProtection="0">
      <alignment horizontal="right" vertical="center"/>
    </xf>
    <xf numFmtId="4" fontId="36" fillId="46" borderId="57" applyNumberFormat="0" applyProtection="0">
      <alignment horizontal="right" vertical="center"/>
    </xf>
    <xf numFmtId="4" fontId="36" fillId="33" borderId="57" applyNumberFormat="0" applyProtection="0">
      <alignment horizontal="left" vertical="center" indent="1"/>
    </xf>
    <xf numFmtId="4" fontId="36" fillId="33" borderId="57" applyNumberFormat="0" applyProtection="0">
      <alignment horizontal="left" vertical="center" indent="1"/>
    </xf>
    <xf numFmtId="4" fontId="36" fillId="33" borderId="57" applyNumberFormat="0" applyProtection="0">
      <alignment horizontal="left" vertical="center" indent="1"/>
    </xf>
    <xf numFmtId="4" fontId="36" fillId="33" borderId="57" applyNumberFormat="0" applyProtection="0">
      <alignment horizontal="left" vertical="center" indent="1"/>
    </xf>
    <xf numFmtId="4" fontId="145" fillId="33" borderId="57" applyNumberFormat="0" applyProtection="0">
      <alignment vertical="center"/>
    </xf>
    <xf numFmtId="4" fontId="145" fillId="33" borderId="57" applyNumberFormat="0" applyProtection="0">
      <alignment vertical="center"/>
    </xf>
    <xf numFmtId="4" fontId="36" fillId="33" borderId="57" applyNumberFormat="0" applyProtection="0">
      <alignment vertical="center"/>
    </xf>
    <xf numFmtId="4" fontId="36" fillId="33" borderId="57" applyNumberFormat="0" applyProtection="0">
      <alignment vertical="center"/>
    </xf>
    <xf numFmtId="0" fontId="5" fillId="35" borderId="57" applyNumberFormat="0" applyProtection="0">
      <alignment horizontal="left" vertical="center" indent="1"/>
    </xf>
    <xf numFmtId="0" fontId="5" fillId="35" borderId="57" applyNumberFormat="0" applyProtection="0">
      <alignment horizontal="left" vertical="center" indent="1"/>
    </xf>
    <xf numFmtId="0" fontId="5" fillId="35" borderId="57" applyNumberFormat="0" applyProtection="0">
      <alignment horizontal="left" vertical="center" indent="1"/>
    </xf>
    <xf numFmtId="0" fontId="5" fillId="35" borderId="57" applyNumberFormat="0" applyProtection="0">
      <alignment horizontal="left" vertical="center" indent="1"/>
    </xf>
    <xf numFmtId="0" fontId="5" fillId="31" borderId="57" applyNumberFormat="0" applyProtection="0">
      <alignment horizontal="left" vertical="center" indent="1"/>
    </xf>
    <xf numFmtId="0" fontId="5" fillId="31" borderId="57" applyNumberFormat="0" applyProtection="0">
      <alignment horizontal="left" vertical="center" indent="1"/>
    </xf>
    <xf numFmtId="0" fontId="5" fillId="31" borderId="57" applyNumberFormat="0" applyProtection="0">
      <alignment horizontal="left" vertical="center" indent="1"/>
    </xf>
    <xf numFmtId="0" fontId="5" fillId="31" borderId="57" applyNumberFormat="0" applyProtection="0">
      <alignment horizontal="left" vertical="center" indent="1"/>
    </xf>
    <xf numFmtId="0" fontId="5" fillId="49" borderId="57" applyNumberFormat="0" applyProtection="0">
      <alignment horizontal="left" vertical="center" indent="1"/>
    </xf>
    <xf numFmtId="0" fontId="5" fillId="49" borderId="57" applyNumberFormat="0" applyProtection="0">
      <alignment horizontal="left" vertical="center" indent="1"/>
    </xf>
    <xf numFmtId="0" fontId="5" fillId="49" borderId="57" applyNumberFormat="0" applyProtection="0">
      <alignment horizontal="left" vertical="center" indent="1"/>
    </xf>
    <xf numFmtId="0" fontId="5" fillId="49" borderId="57" applyNumberFormat="0" applyProtection="0">
      <alignment horizontal="left" vertical="center" indent="1"/>
    </xf>
    <xf numFmtId="0" fontId="5" fillId="48" borderId="57" applyNumberFormat="0" applyProtection="0">
      <alignment horizontal="left" vertical="center" indent="1"/>
    </xf>
    <xf numFmtId="0" fontId="5" fillId="48" borderId="57" applyNumberFormat="0" applyProtection="0">
      <alignment horizontal="left" vertical="center" indent="1"/>
    </xf>
    <xf numFmtId="0" fontId="5" fillId="48" borderId="57" applyNumberFormat="0" applyProtection="0">
      <alignment horizontal="left" vertical="center" indent="1"/>
    </xf>
    <xf numFmtId="0" fontId="5" fillId="48" borderId="57" applyNumberFormat="0" applyProtection="0">
      <alignment horizontal="left" vertical="center" indent="1"/>
    </xf>
    <xf numFmtId="4" fontId="36" fillId="48" borderId="57" applyNumberFormat="0" applyProtection="0">
      <alignment horizontal="left" vertical="center" indent="1"/>
    </xf>
    <xf numFmtId="4" fontId="36" fillId="48" borderId="57" applyNumberFormat="0" applyProtection="0">
      <alignment horizontal="left" vertical="center" indent="1"/>
    </xf>
    <xf numFmtId="4" fontId="36" fillId="46" borderId="57" applyNumberFormat="0" applyProtection="0">
      <alignment horizontal="left" vertical="center" indent="1"/>
    </xf>
    <xf numFmtId="4" fontId="36" fillId="46" borderId="57" applyNumberFormat="0" applyProtection="0">
      <alignment horizontal="left" vertical="center" indent="1"/>
    </xf>
    <xf numFmtId="0" fontId="61" fillId="29" borderId="63" applyNumberFormat="0" applyAlignment="0" applyProtection="0"/>
    <xf numFmtId="4" fontId="146" fillId="45" borderId="57" applyNumberFormat="0" applyProtection="0">
      <alignment horizontal="left" vertical="center" indent="1"/>
    </xf>
    <xf numFmtId="4" fontId="36" fillId="42" borderId="57" applyNumberFormat="0" applyProtection="0">
      <alignment horizontal="right" vertical="center"/>
    </xf>
    <xf numFmtId="4" fontId="36" fillId="42" borderId="57" applyNumberFormat="0" applyProtection="0">
      <alignment horizontal="right" vertical="center"/>
    </xf>
    <xf numFmtId="4" fontId="36" fillId="39" borderId="57" applyNumberFormat="0" applyProtection="0">
      <alignment horizontal="right" vertical="center"/>
    </xf>
    <xf numFmtId="4" fontId="36" fillId="39" borderId="57" applyNumberFormat="0" applyProtection="0">
      <alignment horizontal="right" vertical="center"/>
    </xf>
    <xf numFmtId="0" fontId="139" fillId="28" borderId="49" applyNumberFormat="0" applyAlignment="0" applyProtection="0"/>
    <xf numFmtId="0" fontId="139" fillId="28" borderId="49" applyNumberFormat="0" applyAlignment="0" applyProtection="0"/>
    <xf numFmtId="0" fontId="139" fillId="28" borderId="49" applyNumberFormat="0" applyAlignment="0" applyProtection="0"/>
    <xf numFmtId="0" fontId="139" fillId="28" borderId="49" applyNumberFormat="0" applyAlignment="0" applyProtection="0"/>
    <xf numFmtId="0" fontId="139" fillId="29" borderId="49" applyNumberFormat="0" applyAlignment="0" applyProtection="0"/>
    <xf numFmtId="0" fontId="139" fillId="28" borderId="49" applyNumberFormat="0" applyAlignment="0" applyProtection="0"/>
    <xf numFmtId="0" fontId="139" fillId="28" borderId="49" applyNumberFormat="0" applyAlignment="0" applyProtection="0"/>
    <xf numFmtId="0" fontId="142" fillId="29" borderId="49" applyNumberFormat="0" applyAlignment="0" applyProtection="0"/>
    <xf numFmtId="0" fontId="139" fillId="28" borderId="49" applyNumberFormat="0" applyAlignment="0" applyProtection="0"/>
    <xf numFmtId="0" fontId="141" fillId="29" borderId="49" applyNumberFormat="0" applyAlignment="0" applyProtection="0"/>
    <xf numFmtId="0" fontId="140" fillId="29" borderId="49" applyNumberFormat="0" applyAlignment="0" applyProtection="0"/>
    <xf numFmtId="0" fontId="139" fillId="28" borderId="49" applyNumberFormat="0" applyAlignment="0" applyProtection="0"/>
    <xf numFmtId="0" fontId="140" fillId="29" borderId="49" applyNumberFormat="0" applyAlignment="0" applyProtection="0"/>
    <xf numFmtId="0" fontId="140" fillId="29" borderId="49" applyNumberFormat="0" applyAlignment="0" applyProtection="0"/>
    <xf numFmtId="0" fontId="139" fillId="28" borderId="49" applyNumberFormat="0" applyAlignment="0" applyProtection="0"/>
    <xf numFmtId="0" fontId="139" fillId="28" borderId="49" applyNumberFormat="0" applyAlignment="0" applyProtection="0"/>
    <xf numFmtId="0" fontId="139" fillId="28" borderId="49" applyNumberFormat="0" applyAlignment="0" applyProtection="0"/>
    <xf numFmtId="0" fontId="28" fillId="10" borderId="48" applyNumberFormat="0" applyFont="0" applyAlignment="0" applyProtection="0"/>
    <xf numFmtId="0" fontId="28" fillId="10" borderId="48" applyNumberFormat="0" applyFont="0" applyAlignment="0" applyProtection="0"/>
    <xf numFmtId="0" fontId="28" fillId="10" borderId="48" applyNumberFormat="0" applyFont="0" applyAlignment="0" applyProtection="0"/>
    <xf numFmtId="0" fontId="5" fillId="10" borderId="48" applyNumberFormat="0" applyFont="0" applyAlignment="0" applyProtection="0"/>
    <xf numFmtId="0" fontId="28" fillId="10" borderId="48" applyNumberFormat="0" applyFont="0" applyAlignment="0" applyProtection="0"/>
    <xf numFmtId="0" fontId="28" fillId="10" borderId="48" applyNumberFormat="0" applyFont="0" applyAlignment="0" applyProtection="0"/>
    <xf numFmtId="0" fontId="31" fillId="10" borderId="48" applyNumberFormat="0" applyFont="0" applyAlignment="0" applyProtection="0"/>
    <xf numFmtId="4" fontId="36" fillId="38" borderId="57" applyNumberFormat="0" applyProtection="0">
      <alignment horizontal="right" vertical="center"/>
    </xf>
    <xf numFmtId="0" fontId="31" fillId="10" borderId="48" applyNumberFormat="0" applyFont="0" applyAlignment="0" applyProtection="0"/>
    <xf numFmtId="0" fontId="28" fillId="10" borderId="48" applyNumberFormat="0" applyFont="0" applyAlignment="0" applyProtection="0"/>
    <xf numFmtId="0" fontId="31" fillId="10" borderId="48" applyNumberFormat="0" applyFont="0" applyAlignment="0" applyProtection="0"/>
    <xf numFmtId="4" fontId="36" fillId="37" borderId="57" applyNumberFormat="0" applyProtection="0">
      <alignment horizontal="right" vertical="center"/>
    </xf>
    <xf numFmtId="0" fontId="31" fillId="10" borderId="48" applyNumberFormat="0" applyFont="0" applyAlignment="0" applyProtection="0"/>
    <xf numFmtId="0" fontId="28" fillId="10" borderId="48" applyNumberFormat="0" applyFont="0" applyAlignment="0" applyProtection="0"/>
    <xf numFmtId="0" fontId="31" fillId="10" borderId="48" applyNumberFormat="0" applyFont="0" applyAlignment="0" applyProtection="0"/>
    <xf numFmtId="4" fontId="36" fillId="36" borderId="57" applyNumberFormat="0" applyProtection="0">
      <alignment horizontal="right" vertical="center"/>
    </xf>
    <xf numFmtId="4" fontId="36" fillId="34" borderId="57" applyNumberFormat="0" applyProtection="0">
      <alignment horizontal="left" vertical="center" indent="1"/>
    </xf>
    <xf numFmtId="4" fontId="36" fillId="34" borderId="57" applyNumberFormat="0" applyProtection="0">
      <alignment horizontal="left" vertical="center" indent="1"/>
    </xf>
    <xf numFmtId="0" fontId="31" fillId="10" borderId="48" applyNumberFormat="0" applyFont="0" applyAlignment="0" applyProtection="0"/>
    <xf numFmtId="0" fontId="28" fillId="10" borderId="48" applyNumberFormat="0" applyFont="0" applyAlignment="0" applyProtection="0"/>
    <xf numFmtId="0" fontId="31" fillId="10" borderId="48" applyNumberFormat="0" applyFont="0" applyAlignment="0" applyProtection="0"/>
    <xf numFmtId="0" fontId="61" fillId="29" borderId="63" applyNumberFormat="0" applyAlignment="0" applyProtection="0"/>
    <xf numFmtId="0" fontId="31" fillId="10" borderId="48" applyNumberFormat="0" applyFont="0" applyAlignment="0" applyProtection="0"/>
    <xf numFmtId="0" fontId="31" fillId="10" borderId="48" applyNumberFormat="0" applyFont="0" applyAlignment="0" applyProtection="0"/>
    <xf numFmtId="0" fontId="28" fillId="10" borderId="48" applyNumberFormat="0" applyFont="0" applyAlignment="0" applyProtection="0"/>
    <xf numFmtId="0" fontId="28" fillId="10" borderId="48" applyNumberFormat="0" applyFont="0" applyAlignment="0" applyProtection="0"/>
    <xf numFmtId="0" fontId="28" fillId="10" borderId="48" applyNumberFormat="0" applyFont="0" applyAlignment="0" applyProtection="0"/>
    <xf numFmtId="5" fontId="166" fillId="0" borderId="62">
      <alignment horizontal="left" vertical="top"/>
    </xf>
    <xf numFmtId="5" fontId="53" fillId="0" borderId="53" applyAlignment="0" applyProtection="0"/>
    <xf numFmtId="0" fontId="161" fillId="0" borderId="67" applyNumberFormat="0" applyFill="0" applyAlignment="0" applyProtection="0"/>
    <xf numFmtId="0" fontId="161" fillId="0" borderId="66" applyNumberFormat="0" applyFill="0" applyAlignment="0" applyProtection="0"/>
    <xf numFmtId="0" fontId="162" fillId="0" borderId="67" applyNumberFormat="0" applyFill="0" applyAlignment="0" applyProtection="0"/>
    <xf numFmtId="0" fontId="57" fillId="28" borderId="55" applyNumberFormat="0" applyAlignment="0" applyProtection="0"/>
    <xf numFmtId="0" fontId="58" fillId="29" borderId="55" applyNumberFormat="0" applyAlignment="0" applyProtection="0"/>
    <xf numFmtId="0" fontId="58" fillId="29" borderId="55" applyNumberFormat="0" applyAlignment="0" applyProtection="0"/>
    <xf numFmtId="0" fontId="60" fillId="29" borderId="55" applyNumberFormat="0" applyAlignment="0" applyProtection="0"/>
    <xf numFmtId="0" fontId="57" fillId="28" borderId="55" applyNumberFormat="0" applyAlignment="0" applyProtection="0"/>
    <xf numFmtId="0" fontId="57" fillId="28" borderId="55" applyNumberFormat="0" applyAlignment="0" applyProtection="0"/>
    <xf numFmtId="0" fontId="57" fillId="28" borderId="55" applyNumberFormat="0" applyAlignment="0" applyProtection="0"/>
    <xf numFmtId="0" fontId="161" fillId="0" borderId="66" applyNumberFormat="0" applyFill="0" applyAlignment="0" applyProtection="0"/>
    <xf numFmtId="0" fontId="162" fillId="0" borderId="67" applyNumberFormat="0" applyFill="0" applyAlignment="0" applyProtection="0"/>
    <xf numFmtId="0" fontId="162" fillId="0" borderId="67" applyNumberFormat="0" applyFill="0" applyAlignment="0" applyProtection="0"/>
    <xf numFmtId="0" fontId="161" fillId="0" borderId="66" applyNumberFormat="0" applyFill="0" applyAlignment="0" applyProtection="0"/>
    <xf numFmtId="0" fontId="5" fillId="35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4" fontId="36" fillId="41" borderId="65" applyNumberFormat="0" applyProtection="0">
      <alignment horizontal="right" vertical="center"/>
    </xf>
    <xf numFmtId="4" fontId="36" fillId="40" borderId="65" applyNumberFormat="0" applyProtection="0">
      <alignment horizontal="right" vertical="center"/>
    </xf>
    <xf numFmtId="0" fontId="140" fillId="29" borderId="57" applyNumberFormat="0" applyAlignment="0" applyProtection="0"/>
    <xf numFmtId="0" fontId="31" fillId="10" borderId="56" applyNumberFormat="0" applyFont="0" applyAlignment="0" applyProtection="0"/>
    <xf numFmtId="0" fontId="28" fillId="10" borderId="56" applyNumberFormat="0" applyFont="0" applyAlignment="0" applyProtection="0"/>
    <xf numFmtId="4" fontId="36" fillId="34" borderId="65" applyNumberFormat="0" applyProtection="0">
      <alignment vertical="center"/>
    </xf>
    <xf numFmtId="0" fontId="31" fillId="10" borderId="64" applyNumberFormat="0" applyFont="0" applyAlignment="0" applyProtection="0"/>
    <xf numFmtId="0" fontId="141" fillId="29" borderId="65" applyNumberFormat="0" applyAlignment="0" applyProtection="0"/>
    <xf numFmtId="0" fontId="28" fillId="10" borderId="64" applyNumberFormat="0" applyFont="0" applyAlignment="0" applyProtection="0"/>
    <xf numFmtId="0" fontId="90" fillId="0" borderId="52">
      <alignment horizontal="left" vertical="center"/>
    </xf>
    <xf numFmtId="0" fontId="90" fillId="0" borderId="52">
      <alignment horizontal="left" vertical="center"/>
    </xf>
    <xf numFmtId="0" fontId="111" fillId="15" borderId="55" applyNumberFormat="0" applyAlignment="0" applyProtection="0"/>
    <xf numFmtId="0" fontId="111" fillId="15" borderId="55" applyNumberFormat="0" applyAlignment="0" applyProtection="0"/>
    <xf numFmtId="0" fontId="111" fillId="15" borderId="55" applyNumberFormat="0" applyAlignment="0" applyProtection="0"/>
    <xf numFmtId="0" fontId="112" fillId="12" borderId="55" applyNumberFormat="0" applyAlignment="0" applyProtection="0"/>
    <xf numFmtId="0" fontId="111" fillId="15" borderId="55" applyNumberFormat="0" applyAlignment="0" applyProtection="0"/>
    <xf numFmtId="0" fontId="112" fillId="12" borderId="55" applyNumberFormat="0" applyAlignment="0" applyProtection="0"/>
    <xf numFmtId="0" fontId="111" fillId="12" borderId="55" applyNumberFormat="0" applyAlignment="0" applyProtection="0"/>
    <xf numFmtId="0" fontId="111" fillId="15" borderId="55" applyNumberFormat="0" applyAlignment="0" applyProtection="0"/>
    <xf numFmtId="0" fontId="113" fillId="12" borderId="55" applyNumberFormat="0" applyAlignment="0" applyProtection="0"/>
    <xf numFmtId="0" fontId="111" fillId="15" borderId="55" applyNumberFormat="0" applyAlignment="0" applyProtection="0"/>
    <xf numFmtId="0" fontId="111" fillId="12" borderId="55" applyNumberFormat="0" applyAlignment="0" applyProtection="0"/>
    <xf numFmtId="0" fontId="111" fillId="15" borderId="55" applyNumberFormat="0" applyAlignment="0" applyProtection="0"/>
    <xf numFmtId="0" fontId="111" fillId="12" borderId="55" applyNumberFormat="0" applyAlignment="0" applyProtection="0"/>
    <xf numFmtId="0" fontId="111" fillId="15" borderId="55" applyNumberFormat="0" applyAlignment="0" applyProtection="0"/>
    <xf numFmtId="0" fontId="111" fillId="15" borderId="55" applyNumberFormat="0" applyAlignment="0" applyProtection="0"/>
    <xf numFmtId="0" fontId="111" fillId="15" borderId="55" applyNumberFormat="0" applyAlignment="0" applyProtection="0"/>
    <xf numFmtId="0" fontId="111" fillId="15" borderId="55" applyNumberFormat="0" applyAlignment="0" applyProtection="0"/>
    <xf numFmtId="0" fontId="112" fillId="12" borderId="55" applyNumberFormat="0" applyAlignment="0" applyProtection="0"/>
    <xf numFmtId="0" fontId="111" fillId="15" borderId="55" applyNumberFormat="0" applyAlignment="0" applyProtection="0"/>
    <xf numFmtId="0" fontId="112" fillId="12" borderId="55" applyNumberFormat="0" applyAlignment="0" applyProtection="0"/>
    <xf numFmtId="0" fontId="111" fillId="12" borderId="55" applyNumberFormat="0" applyAlignment="0" applyProtection="0"/>
    <xf numFmtId="0" fontId="111" fillId="15" borderId="55" applyNumberFormat="0" applyAlignment="0" applyProtection="0"/>
    <xf numFmtId="0" fontId="113" fillId="12" borderId="55" applyNumberFormat="0" applyAlignment="0" applyProtection="0"/>
    <xf numFmtId="0" fontId="111" fillId="15" borderId="55" applyNumberFormat="0" applyAlignment="0" applyProtection="0"/>
    <xf numFmtId="0" fontId="111" fillId="15" borderId="55" applyNumberFormat="0" applyAlignment="0" applyProtection="0"/>
    <xf numFmtId="0" fontId="111" fillId="12" borderId="55" applyNumberFormat="0" applyAlignment="0" applyProtection="0"/>
    <xf numFmtId="0" fontId="111" fillId="15" borderId="55" applyNumberFormat="0" applyAlignment="0" applyProtection="0"/>
    <xf numFmtId="0" fontId="111" fillId="12" borderId="55" applyNumberFormat="0" applyAlignment="0" applyProtection="0"/>
    <xf numFmtId="0" fontId="111" fillId="15" borderId="55" applyNumberFormat="0" applyAlignment="0" applyProtection="0"/>
    <xf numFmtId="0" fontId="111" fillId="15" borderId="55" applyNumberFormat="0" applyAlignment="0" applyProtection="0"/>
    <xf numFmtId="0" fontId="111" fillId="15" borderId="55" applyNumberFormat="0" applyAlignment="0" applyProtection="0"/>
    <xf numFmtId="0" fontId="111" fillId="15" borderId="55" applyNumberFormat="0" applyAlignment="0" applyProtection="0"/>
    <xf numFmtId="0" fontId="111" fillId="15" borderId="55" applyNumberFormat="0" applyAlignment="0" applyProtection="0"/>
    <xf numFmtId="0" fontId="111" fillId="15" borderId="63" applyNumberFormat="0" applyAlignment="0" applyProtection="0"/>
    <xf numFmtId="0" fontId="111" fillId="15" borderId="55" applyNumberFormat="0" applyAlignment="0" applyProtection="0"/>
    <xf numFmtId="0" fontId="111" fillId="15" borderId="55" applyNumberFormat="0" applyAlignment="0" applyProtection="0"/>
    <xf numFmtId="0" fontId="111" fillId="15" borderId="47" applyNumberFormat="0" applyAlignment="0" applyProtection="0"/>
    <xf numFmtId="0" fontId="111" fillId="15" borderId="47" applyNumberFormat="0" applyAlignment="0" applyProtection="0"/>
    <xf numFmtId="0" fontId="111" fillId="15" borderId="47" applyNumberFormat="0" applyAlignment="0" applyProtection="0"/>
    <xf numFmtId="0" fontId="111" fillId="12" borderId="47" applyNumberFormat="0" applyAlignment="0" applyProtection="0"/>
    <xf numFmtId="0" fontId="111" fillId="15" borderId="47" applyNumberFormat="0" applyAlignment="0" applyProtection="0"/>
    <xf numFmtId="0" fontId="111" fillId="12" borderId="47" applyNumberFormat="0" applyAlignment="0" applyProtection="0"/>
    <xf numFmtId="0" fontId="111" fillId="15" borderId="47" applyNumberFormat="0" applyAlignment="0" applyProtection="0"/>
    <xf numFmtId="0" fontId="111" fillId="15" borderId="47" applyNumberFormat="0" applyAlignment="0" applyProtection="0"/>
    <xf numFmtId="0" fontId="113" fillId="12" borderId="47" applyNumberFormat="0" applyAlignment="0" applyProtection="0"/>
    <xf numFmtId="0" fontId="111" fillId="15" borderId="47" applyNumberFormat="0" applyAlignment="0" applyProtection="0"/>
    <xf numFmtId="0" fontId="111" fillId="12" borderId="47" applyNumberFormat="0" applyAlignment="0" applyProtection="0"/>
    <xf numFmtId="0" fontId="112" fillId="12" borderId="47" applyNumberFormat="0" applyAlignment="0" applyProtection="0"/>
    <xf numFmtId="0" fontId="111" fillId="15" borderId="47" applyNumberFormat="0" applyAlignment="0" applyProtection="0"/>
    <xf numFmtId="0" fontId="112" fillId="12" borderId="47" applyNumberFormat="0" applyAlignment="0" applyProtection="0"/>
    <xf numFmtId="0" fontId="112" fillId="12" borderId="47" applyNumberFormat="0" applyAlignment="0" applyProtection="0"/>
    <xf numFmtId="0" fontId="111" fillId="15" borderId="47" applyNumberFormat="0" applyAlignment="0" applyProtection="0"/>
    <xf numFmtId="0" fontId="111" fillId="15" borderId="47" applyNumberFormat="0" applyAlignment="0" applyProtection="0"/>
    <xf numFmtId="0" fontId="111" fillId="15" borderId="47" applyNumberFormat="0" applyAlignment="0" applyProtection="0"/>
    <xf numFmtId="0" fontId="111" fillId="15" borderId="55" applyNumberFormat="0" applyAlignment="0" applyProtection="0"/>
    <xf numFmtId="0" fontId="111" fillId="12" borderId="55" applyNumberFormat="0" applyAlignment="0" applyProtection="0"/>
    <xf numFmtId="0" fontId="111" fillId="15" borderId="55" applyNumberFormat="0" applyAlignment="0" applyProtection="0"/>
    <xf numFmtId="0" fontId="111" fillId="12" borderId="55" applyNumberFormat="0" applyAlignment="0" applyProtection="0"/>
    <xf numFmtId="0" fontId="111" fillId="15" borderId="55" applyNumberFormat="0" applyAlignment="0" applyProtection="0"/>
    <xf numFmtId="0" fontId="113" fillId="12" borderId="55" applyNumberFormat="0" applyAlignment="0" applyProtection="0"/>
    <xf numFmtId="0" fontId="111" fillId="15" borderId="55" applyNumberFormat="0" applyAlignment="0" applyProtection="0"/>
    <xf numFmtId="0" fontId="111" fillId="12" borderId="55" applyNumberFormat="0" applyAlignment="0" applyProtection="0"/>
    <xf numFmtId="0" fontId="112" fillId="12" borderId="55" applyNumberFormat="0" applyAlignment="0" applyProtection="0"/>
    <xf numFmtId="0" fontId="111" fillId="15" borderId="55" applyNumberFormat="0" applyAlignment="0" applyProtection="0"/>
    <xf numFmtId="0" fontId="112" fillId="12" borderId="55" applyNumberFormat="0" applyAlignment="0" applyProtection="0"/>
    <xf numFmtId="0" fontId="111" fillId="15" borderId="55" applyNumberFormat="0" applyAlignment="0" applyProtection="0"/>
    <xf numFmtId="0" fontId="111" fillId="15" borderId="55" applyNumberFormat="0" applyAlignment="0" applyProtection="0"/>
    <xf numFmtId="0" fontId="111" fillId="15" borderId="55" applyNumberFormat="0" applyAlignment="0" applyProtection="0"/>
    <xf numFmtId="0" fontId="111" fillId="15" borderId="63" applyNumberFormat="0" applyAlignment="0" applyProtection="0"/>
    <xf numFmtId="0" fontId="111" fillId="15" borderId="63" applyNumberFormat="0" applyAlignment="0" applyProtection="0"/>
    <xf numFmtId="0" fontId="111" fillId="12" borderId="63" applyNumberFormat="0" applyAlignment="0" applyProtection="0"/>
    <xf numFmtId="5" fontId="53" fillId="0" borderId="45" applyAlignment="0" applyProtection="0"/>
    <xf numFmtId="0" fontId="111" fillId="15" borderId="63" applyNumberFormat="0" applyAlignment="0" applyProtection="0"/>
    <xf numFmtId="0" fontId="111" fillId="12" borderId="63" applyNumberFormat="0" applyAlignment="0" applyProtection="0"/>
    <xf numFmtId="0" fontId="111" fillId="15" borderId="63" applyNumberFormat="0" applyAlignment="0" applyProtection="0"/>
    <xf numFmtId="0" fontId="113" fillId="12" borderId="63" applyNumberFormat="0" applyAlignment="0" applyProtection="0"/>
    <xf numFmtId="0" fontId="111" fillId="15" borderId="63" applyNumberFormat="0" applyAlignment="0" applyProtection="0"/>
    <xf numFmtId="170" fontId="5" fillId="0" borderId="0" applyFill="0" applyBorder="0" applyAlignment="0"/>
    <xf numFmtId="185" fontId="5" fillId="0" borderId="0" applyFill="0" applyBorder="0" applyAlignment="0"/>
    <xf numFmtId="186" fontId="5" fillId="0" borderId="0" applyFill="0" applyBorder="0" applyAlignment="0"/>
    <xf numFmtId="187" fontId="5" fillId="0" borderId="0" applyFill="0" applyBorder="0" applyAlignment="0"/>
    <xf numFmtId="188" fontId="5" fillId="0" borderId="0" applyFill="0" applyBorder="0" applyAlignment="0"/>
    <xf numFmtId="189" fontId="5" fillId="0" borderId="0" applyFill="0" applyBorder="0" applyAlignment="0"/>
    <xf numFmtId="170" fontId="5" fillId="0" borderId="0" applyFill="0" applyBorder="0" applyAlignment="0"/>
    <xf numFmtId="0" fontId="111" fillId="12" borderId="63" applyNumberFormat="0" applyAlignment="0" applyProtection="0"/>
    <xf numFmtId="0" fontId="112" fillId="12" borderId="63" applyNumberFormat="0" applyAlignment="0" applyProtection="0"/>
    <xf numFmtId="0" fontId="112" fillId="12" borderId="63" applyNumberFormat="0" applyAlignment="0" applyProtection="0"/>
    <xf numFmtId="0" fontId="112" fillId="12" borderId="63" applyNumberFormat="0" applyAlignment="0" applyProtection="0"/>
    <xf numFmtId="0" fontId="111" fillId="15" borderId="63" applyNumberFormat="0" applyAlignment="0" applyProtection="0"/>
    <xf numFmtId="0" fontId="111" fillId="15" borderId="63" applyNumberFormat="0" applyAlignment="0" applyProtection="0"/>
    <xf numFmtId="188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8" fillId="0" borderId="0" applyFont="0" applyFill="0" applyBorder="0" applyAlignment="0" applyProtection="0"/>
    <xf numFmtId="177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90" fillId="0" borderId="3">
      <alignment horizontal="left" vertical="center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19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0" fontId="90" fillId="0" borderId="60">
      <alignment horizontal="left" vertical="center"/>
    </xf>
    <xf numFmtId="227" fontId="7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0" fontId="90" fillId="0" borderId="60">
      <alignment horizontal="left" vertical="center"/>
    </xf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95" fontId="5" fillId="0" borderId="0" applyFont="0" applyFill="0" applyBorder="0" applyAlignment="0" applyProtection="0"/>
    <xf numFmtId="195" fontId="5" fillId="0" borderId="0" applyFont="0" applyFill="0" applyBorder="0" applyAlignment="0" applyProtection="0"/>
    <xf numFmtId="195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196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4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3" fontId="5" fillId="0" borderId="0" applyFont="0" applyFill="0" applyBorder="0" applyAlignment="0" applyProtection="0"/>
    <xf numFmtId="198" fontId="5" fillId="0" borderId="0">
      <alignment horizontal="center"/>
    </xf>
    <xf numFmtId="207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227" fontId="31" fillId="0" borderId="0" applyFont="0" applyFill="0" applyBorder="0" applyAlignment="0" applyProtection="0"/>
    <xf numFmtId="227" fontId="31" fillId="0" borderId="0" applyFont="0" applyFill="0" applyBorder="0" applyAlignment="0" applyProtection="0"/>
    <xf numFmtId="199" fontId="5" fillId="0" borderId="0" applyFont="0" applyFill="0" applyBorder="0" applyAlignment="0" applyProtection="0"/>
    <xf numFmtId="15" fontId="5" fillId="0" borderId="10" applyBorder="0">
      <protection locked="0"/>
    </xf>
    <xf numFmtId="15" fontId="5" fillId="0" borderId="10" applyBorder="0">
      <protection locked="0"/>
    </xf>
    <xf numFmtId="15" fontId="5" fillId="0" borderId="10" applyBorder="0">
      <protection locked="0"/>
    </xf>
    <xf numFmtId="15" fontId="5" fillId="0" borderId="10" applyBorder="0">
      <protection locked="0"/>
    </xf>
    <xf numFmtId="15" fontId="5" fillId="0" borderId="10" applyBorder="0">
      <protection locked="0"/>
    </xf>
    <xf numFmtId="15" fontId="5" fillId="0" borderId="10" applyBorder="0">
      <protection locked="0"/>
    </xf>
    <xf numFmtId="203" fontId="5" fillId="0" borderId="0" applyFont="0" applyFill="0" applyBorder="0" applyAlignment="0" applyProtection="0"/>
    <xf numFmtId="188" fontId="5" fillId="0" borderId="0" applyFill="0" applyBorder="0" applyAlignment="0"/>
    <xf numFmtId="170" fontId="5" fillId="0" borderId="0" applyFill="0" applyBorder="0" applyAlignment="0"/>
    <xf numFmtId="188" fontId="5" fillId="0" borderId="0" applyFill="0" applyBorder="0" applyAlignment="0"/>
    <xf numFmtId="189" fontId="5" fillId="0" borderId="0" applyFill="0" applyBorder="0" applyAlignment="0"/>
    <xf numFmtId="170" fontId="5" fillId="0" borderId="0" applyFill="0" applyBorder="0" applyAlignment="0"/>
    <xf numFmtId="0" fontId="90" fillId="0" borderId="52">
      <alignment horizontal="left" vertical="center"/>
    </xf>
    <xf numFmtId="0" fontId="90" fillId="0" borderId="52">
      <alignment horizontal="left" vertical="center"/>
    </xf>
    <xf numFmtId="207" fontId="74" fillId="33" borderId="0">
      <alignment horizontal="left" vertical="top"/>
    </xf>
    <xf numFmtId="0" fontId="28" fillId="10" borderId="56" applyNumberFormat="0" applyFont="0" applyAlignment="0" applyProtection="0"/>
    <xf numFmtId="0" fontId="140" fillId="29" borderId="57" applyNumberFormat="0" applyAlignment="0" applyProtection="0"/>
    <xf numFmtId="0" fontId="28" fillId="10" borderId="56" applyNumberFormat="0" applyFont="0" applyAlignment="0" applyProtection="0"/>
    <xf numFmtId="0" fontId="57" fillId="28" borderId="63" applyNumberFormat="0" applyAlignment="0" applyProtection="0"/>
    <xf numFmtId="0" fontId="57" fillId="28" borderId="63" applyNumberFormat="0" applyAlignment="0" applyProtection="0"/>
    <xf numFmtId="0" fontId="61" fillId="29" borderId="63" applyNumberFormat="0" applyAlignment="0" applyProtection="0"/>
    <xf numFmtId="0" fontId="57" fillId="28" borderId="63" applyNumberFormat="0" applyAlignment="0" applyProtection="0"/>
    <xf numFmtId="0" fontId="57" fillId="28" borderId="63" applyNumberFormat="0" applyAlignment="0" applyProtection="0"/>
    <xf numFmtId="0" fontId="57" fillId="28" borderId="63" applyNumberFormat="0" applyAlignment="0" applyProtection="0"/>
    <xf numFmtId="0" fontId="57" fillId="28" borderId="63" applyNumberFormat="0" applyAlignment="0" applyProtection="0"/>
    <xf numFmtId="0" fontId="57" fillId="28" borderId="63" applyNumberFormat="0" applyAlignment="0" applyProtection="0"/>
    <xf numFmtId="0" fontId="28" fillId="10" borderId="56" applyNumberFormat="0" applyFont="0" applyAlignment="0" applyProtection="0"/>
    <xf numFmtId="0" fontId="28" fillId="10" borderId="56" applyNumberFormat="0" applyFont="0" applyAlignment="0" applyProtection="0"/>
    <xf numFmtId="0" fontId="28" fillId="10" borderId="56" applyNumberFormat="0" applyFont="0" applyAlignment="0" applyProtection="0"/>
    <xf numFmtId="0" fontId="31" fillId="10" borderId="56" applyNumberFormat="0" applyFont="0" applyAlignment="0" applyProtection="0"/>
    <xf numFmtId="0" fontId="31" fillId="10" borderId="56" applyNumberFormat="0" applyFont="0" applyAlignment="0" applyProtection="0"/>
    <xf numFmtId="4" fontId="36" fillId="34" borderId="57" applyNumberFormat="0" applyProtection="0">
      <alignment vertical="center"/>
    </xf>
    <xf numFmtId="0" fontId="31" fillId="10" borderId="56" applyNumberFormat="0" applyFont="0" applyAlignment="0" applyProtection="0"/>
    <xf numFmtId="0" fontId="28" fillId="10" borderId="56" applyNumberFormat="0" applyFont="0" applyAlignment="0" applyProtection="0"/>
    <xf numFmtId="0" fontId="31" fillId="10" borderId="56" applyNumberFormat="0" applyFont="0" applyAlignment="0" applyProtection="0"/>
    <xf numFmtId="4" fontId="36" fillId="34" borderId="57" applyNumberFormat="0" applyProtection="0">
      <alignment horizontal="left" vertical="center" indent="1"/>
    </xf>
    <xf numFmtId="0" fontId="5" fillId="35" borderId="57" applyNumberFormat="0" applyProtection="0">
      <alignment horizontal="left" vertical="center" indent="1"/>
    </xf>
    <xf numFmtId="4" fontId="36" fillId="37" borderId="57" applyNumberFormat="0" applyProtection="0">
      <alignment horizontal="right" vertical="center"/>
    </xf>
    <xf numFmtId="0" fontId="31" fillId="10" borderId="56" applyNumberFormat="0" applyFont="0" applyAlignment="0" applyProtection="0"/>
    <xf numFmtId="0" fontId="28" fillId="10" borderId="56" applyNumberFormat="0" applyFont="0" applyAlignment="0" applyProtection="0"/>
    <xf numFmtId="0" fontId="31" fillId="10" borderId="56" applyNumberFormat="0" applyFont="0" applyAlignment="0" applyProtection="0"/>
    <xf numFmtId="4" fontId="36" fillId="38" borderId="57" applyNumberFormat="0" applyProtection="0">
      <alignment horizontal="right" vertical="center"/>
    </xf>
    <xf numFmtId="0" fontId="31" fillId="10" borderId="56" applyNumberFormat="0" applyFont="0" applyAlignment="0" applyProtection="0"/>
    <xf numFmtId="0" fontId="28" fillId="10" borderId="56" applyNumberFormat="0" applyFont="0" applyAlignment="0" applyProtection="0"/>
    <xf numFmtId="0" fontId="28" fillId="10" borderId="56" applyNumberFormat="0" applyFont="0" applyAlignment="0" applyProtection="0"/>
    <xf numFmtId="0" fontId="28" fillId="10" borderId="56" applyNumberFormat="0" applyFont="0" applyAlignment="0" applyProtection="0"/>
    <xf numFmtId="0" fontId="28" fillId="10" borderId="56" applyNumberFormat="0" applyFont="0" applyAlignment="0" applyProtection="0"/>
    <xf numFmtId="0" fontId="28" fillId="10" borderId="56" applyNumberFormat="0" applyFont="0" applyAlignment="0" applyProtection="0"/>
    <xf numFmtId="0" fontId="139" fillId="28" borderId="57" applyNumberFormat="0" applyAlignment="0" applyProtection="0"/>
    <xf numFmtId="0" fontId="139" fillId="28" borderId="57" applyNumberFormat="0" applyAlignment="0" applyProtection="0"/>
    <xf numFmtId="0" fontId="139" fillId="28" borderId="57" applyNumberFormat="0" applyAlignment="0" applyProtection="0"/>
    <xf numFmtId="0" fontId="140" fillId="29" borderId="57" applyNumberFormat="0" applyAlignment="0" applyProtection="0"/>
    <xf numFmtId="0" fontId="140" fillId="29" borderId="57" applyNumberFormat="0" applyAlignment="0" applyProtection="0"/>
    <xf numFmtId="0" fontId="139" fillId="28" borderId="57" applyNumberFormat="0" applyAlignment="0" applyProtection="0"/>
    <xf numFmtId="0" fontId="140" fillId="29" borderId="57" applyNumberFormat="0" applyAlignment="0" applyProtection="0"/>
    <xf numFmtId="0" fontId="5" fillId="10" borderId="56" applyNumberFormat="0" applyFont="0" applyAlignment="0" applyProtection="0"/>
    <xf numFmtId="0" fontId="139" fillId="28" borderId="57" applyNumberFormat="0" applyAlignment="0" applyProtection="0"/>
    <xf numFmtId="0" fontId="139" fillId="28" borderId="57" applyNumberFormat="0" applyAlignment="0" applyProtection="0"/>
    <xf numFmtId="0" fontId="139" fillId="28" borderId="57" applyNumberFormat="0" applyAlignment="0" applyProtection="0"/>
    <xf numFmtId="0" fontId="139" fillId="29" borderId="57" applyNumberFormat="0" applyAlignment="0" applyProtection="0"/>
    <xf numFmtId="0" fontId="139" fillId="28" borderId="57" applyNumberFormat="0" applyAlignment="0" applyProtection="0"/>
    <xf numFmtId="0" fontId="139" fillId="28" borderId="57" applyNumberFormat="0" applyAlignment="0" applyProtection="0"/>
    <xf numFmtId="0" fontId="139" fillId="28" borderId="57" applyNumberFormat="0" applyAlignment="0" applyProtection="0"/>
    <xf numFmtId="4" fontId="36" fillId="40" borderId="57" applyNumberFormat="0" applyProtection="0">
      <alignment horizontal="right" vertical="center"/>
    </xf>
    <xf numFmtId="4" fontId="36" fillId="40" borderId="57" applyNumberFormat="0" applyProtection="0">
      <alignment horizontal="right" vertical="center"/>
    </xf>
    <xf numFmtId="0" fontId="5" fillId="48" borderId="57" applyNumberFormat="0" applyProtection="0">
      <alignment horizontal="left" vertical="center" indent="1"/>
    </xf>
    <xf numFmtId="0" fontId="5" fillId="48" borderId="57" applyNumberFormat="0" applyProtection="0">
      <alignment horizontal="left" vertical="center" indent="1"/>
    </xf>
    <xf numFmtId="0" fontId="5" fillId="48" borderId="57" applyNumberFormat="0" applyProtection="0">
      <alignment horizontal="left" vertical="center" indent="1"/>
    </xf>
    <xf numFmtId="0" fontId="5" fillId="49" borderId="57" applyNumberFormat="0" applyProtection="0">
      <alignment horizontal="left" vertical="center" indent="1"/>
    </xf>
    <xf numFmtId="0" fontId="5" fillId="49" borderId="57" applyNumberFormat="0" applyProtection="0">
      <alignment horizontal="left" vertical="center" indent="1"/>
    </xf>
    <xf numFmtId="0" fontId="5" fillId="49" borderId="57" applyNumberFormat="0" applyProtection="0">
      <alignment horizontal="left" vertical="center" indent="1"/>
    </xf>
    <xf numFmtId="0" fontId="5" fillId="31" borderId="57" applyNumberFormat="0" applyProtection="0">
      <alignment horizontal="left" vertical="center" indent="1"/>
    </xf>
    <xf numFmtId="0" fontId="5" fillId="31" borderId="57" applyNumberFormat="0" applyProtection="0">
      <alignment horizontal="left" vertical="center" indent="1"/>
    </xf>
    <xf numFmtId="0" fontId="5" fillId="31" borderId="57" applyNumberFormat="0" applyProtection="0">
      <alignment horizontal="left" vertical="center" indent="1"/>
    </xf>
    <xf numFmtId="0" fontId="5" fillId="31" borderId="57" applyNumberFormat="0" applyProtection="0">
      <alignment horizontal="left" vertical="center" indent="1"/>
    </xf>
    <xf numFmtId="0" fontId="5" fillId="35" borderId="57" applyNumberFormat="0" applyProtection="0">
      <alignment horizontal="left" vertical="center" indent="1"/>
    </xf>
    <xf numFmtId="0" fontId="5" fillId="35" borderId="57" applyNumberFormat="0" applyProtection="0">
      <alignment horizontal="left" vertical="center" indent="1"/>
    </xf>
    <xf numFmtId="0" fontId="5" fillId="35" borderId="57" applyNumberFormat="0" applyProtection="0">
      <alignment horizontal="left" vertical="center" indent="1"/>
    </xf>
    <xf numFmtId="4" fontId="36" fillId="33" borderId="57" applyNumberFormat="0" applyProtection="0">
      <alignment vertical="center"/>
    </xf>
    <xf numFmtId="4" fontId="145" fillId="33" borderId="57" applyNumberFormat="0" applyProtection="0">
      <alignment vertical="center"/>
    </xf>
    <xf numFmtId="4" fontId="36" fillId="33" borderId="57" applyNumberFormat="0" applyProtection="0">
      <alignment horizontal="left" vertical="center" indent="1"/>
    </xf>
    <xf numFmtId="4" fontId="36" fillId="33" borderId="57" applyNumberFormat="0" applyProtection="0">
      <alignment horizontal="left" vertical="center" indent="1"/>
    </xf>
    <xf numFmtId="4" fontId="36" fillId="33" borderId="57" applyNumberFormat="0" applyProtection="0">
      <alignment horizontal="left" vertical="center" indent="1"/>
    </xf>
    <xf numFmtId="4" fontId="36" fillId="33" borderId="57" applyNumberFormat="0" applyProtection="0">
      <alignment horizontal="left" vertical="center" indent="1"/>
    </xf>
    <xf numFmtId="4" fontId="36" fillId="46" borderId="57" applyNumberFormat="0" applyProtection="0">
      <alignment horizontal="right" vertical="center"/>
    </xf>
    <xf numFmtId="4" fontId="145" fillId="46" borderId="57" applyNumberFormat="0" applyProtection="0">
      <alignment horizontal="right" vertical="center"/>
    </xf>
    <xf numFmtId="4" fontId="145" fillId="46" borderId="57" applyNumberFormat="0" applyProtection="0">
      <alignment horizontal="right" vertical="center"/>
    </xf>
    <xf numFmtId="188" fontId="5" fillId="0" borderId="0" applyFill="0" applyBorder="0" applyAlignment="0"/>
    <xf numFmtId="170" fontId="5" fillId="0" borderId="0" applyFill="0" applyBorder="0" applyAlignment="0"/>
    <xf numFmtId="188" fontId="5" fillId="0" borderId="0" applyFill="0" applyBorder="0" applyAlignment="0"/>
    <xf numFmtId="189" fontId="5" fillId="0" borderId="0" applyFill="0" applyBorder="0" applyAlignment="0"/>
    <xf numFmtId="170" fontId="5" fillId="0" borderId="0" applyFill="0" applyBorder="0" applyAlignment="0"/>
    <xf numFmtId="0" fontId="5" fillId="35" borderId="57" applyNumberFormat="0" applyProtection="0">
      <alignment horizontal="left" vertical="center" indent="1"/>
    </xf>
    <xf numFmtId="0" fontId="5" fillId="35" borderId="57" applyNumberFormat="0" applyProtection="0">
      <alignment horizontal="left" vertical="center" indent="1"/>
    </xf>
    <xf numFmtId="4" fontId="149" fillId="46" borderId="57" applyNumberFormat="0" applyProtection="0">
      <alignment horizontal="right" vertical="center"/>
    </xf>
    <xf numFmtId="4" fontId="149" fillId="46" borderId="57" applyNumberFormat="0" applyProtection="0">
      <alignment horizontal="right" vertical="center"/>
    </xf>
    <xf numFmtId="0" fontId="161" fillId="0" borderId="58" applyNumberFormat="0" applyFill="0" applyAlignment="0" applyProtection="0"/>
    <xf numFmtId="0" fontId="161" fillId="0" borderId="58" applyNumberFormat="0" applyFill="0" applyAlignment="0" applyProtection="0"/>
    <xf numFmtId="0" fontId="161" fillId="0" borderId="58" applyNumberFormat="0" applyFill="0" applyAlignment="0" applyProtection="0"/>
    <xf numFmtId="0" fontId="162" fillId="0" borderId="59" applyNumberFormat="0" applyFill="0" applyAlignment="0" applyProtection="0"/>
    <xf numFmtId="0" fontId="162" fillId="0" borderId="59" applyNumberFormat="0" applyFill="0" applyAlignment="0" applyProtection="0"/>
    <xf numFmtId="0" fontId="57" fillId="28" borderId="55" applyNumberFormat="0" applyAlignment="0" applyProtection="0"/>
    <xf numFmtId="0" fontId="57" fillId="28" borderId="55" applyNumberFormat="0" applyAlignment="0" applyProtection="0"/>
    <xf numFmtId="0" fontId="57" fillId="28" borderId="55" applyNumberFormat="0" applyAlignment="0" applyProtection="0"/>
    <xf numFmtId="0" fontId="57" fillId="28" borderId="55" applyNumberFormat="0" applyAlignment="0" applyProtection="0"/>
    <xf numFmtId="0" fontId="61" fillId="29" borderId="55" applyNumberFormat="0" applyAlignment="0" applyProtection="0"/>
    <xf numFmtId="0" fontId="57" fillId="28" borderId="55" applyNumberFormat="0" applyAlignment="0" applyProtection="0"/>
    <xf numFmtId="0" fontId="57" fillId="28" borderId="55" applyNumberFormat="0" applyAlignment="0" applyProtection="0"/>
    <xf numFmtId="0" fontId="60" fillId="29" borderId="55" applyNumberFormat="0" applyAlignment="0" applyProtection="0"/>
    <xf numFmtId="0" fontId="59" fillId="29" borderId="55" applyNumberFormat="0" applyAlignment="0" applyProtection="0"/>
    <xf numFmtId="0" fontId="58" fillId="29" borderId="55" applyNumberFormat="0" applyAlignment="0" applyProtection="0"/>
    <xf numFmtId="0" fontId="58" fillId="29" borderId="55" applyNumberFormat="0" applyAlignment="0" applyProtection="0"/>
    <xf numFmtId="0" fontId="58" fillId="29" borderId="55" applyNumberFormat="0" applyAlignment="0" applyProtection="0"/>
    <xf numFmtId="0" fontId="57" fillId="28" borderId="55" applyNumberFormat="0" applyAlignment="0" applyProtection="0"/>
    <xf numFmtId="0" fontId="57" fillId="28" borderId="55" applyNumberFormat="0" applyAlignment="0" applyProtection="0"/>
    <xf numFmtId="0" fontId="161" fillId="0" borderId="58" applyNumberFormat="0" applyFill="0" applyAlignment="0" applyProtection="0"/>
    <xf numFmtId="0" fontId="161" fillId="0" borderId="58" applyNumberFormat="0" applyFill="0" applyAlignment="0" applyProtection="0"/>
    <xf numFmtId="5" fontId="53" fillId="0" borderId="53" applyAlignment="0" applyProtection="0"/>
    <xf numFmtId="4" fontId="36" fillId="34" borderId="57" applyNumberFormat="0" applyProtection="0">
      <alignment horizontal="left" vertical="center" indent="1"/>
    </xf>
    <xf numFmtId="4" fontId="36" fillId="34" borderId="57" applyNumberFormat="0" applyProtection="0">
      <alignment horizontal="left" vertical="center" indent="1"/>
    </xf>
    <xf numFmtId="4" fontId="36" fillId="36" borderId="57" applyNumberFormat="0" applyProtection="0">
      <alignment horizontal="right" vertical="center"/>
    </xf>
    <xf numFmtId="4" fontId="36" fillId="37" borderId="57" applyNumberFormat="0" applyProtection="0">
      <alignment horizontal="right" vertical="center"/>
    </xf>
    <xf numFmtId="4" fontId="36" fillId="38" borderId="57" applyNumberFormat="0" applyProtection="0">
      <alignment horizontal="right" vertical="center"/>
    </xf>
    <xf numFmtId="4" fontId="36" fillId="38" borderId="57" applyNumberFormat="0" applyProtection="0">
      <alignment horizontal="right" vertical="center"/>
    </xf>
    <xf numFmtId="4" fontId="36" fillId="39" borderId="57" applyNumberFormat="0" applyProtection="0">
      <alignment horizontal="right" vertical="center"/>
    </xf>
    <xf numFmtId="4" fontId="36" fillId="39" borderId="57" applyNumberFormat="0" applyProtection="0">
      <alignment horizontal="right" vertical="center"/>
    </xf>
    <xf numFmtId="4" fontId="36" fillId="42" borderId="57" applyNumberFormat="0" applyProtection="0">
      <alignment horizontal="right" vertical="center"/>
    </xf>
    <xf numFmtId="4" fontId="36" fillId="42" borderId="57" applyNumberFormat="0" applyProtection="0">
      <alignment horizontal="right" vertical="center"/>
    </xf>
    <xf numFmtId="0" fontId="5" fillId="0" borderId="0"/>
    <xf numFmtId="0" fontId="5" fillId="0" borderId="0"/>
    <xf numFmtId="190" fontId="5" fillId="0" borderId="0"/>
    <xf numFmtId="0" fontId="5" fillId="0" borderId="0"/>
    <xf numFmtId="190" fontId="5" fillId="0" borderId="0"/>
    <xf numFmtId="190" fontId="5" fillId="0" borderId="0"/>
    <xf numFmtId="0" fontId="5" fillId="0" borderId="0"/>
    <xf numFmtId="0" fontId="5" fillId="0" borderId="0"/>
    <xf numFmtId="0" fontId="61" fillId="29" borderId="55" applyNumberFormat="0" applyAlignment="0" applyProtection="0"/>
    <xf numFmtId="4" fontId="36" fillId="46" borderId="57" applyNumberFormat="0" applyProtection="0">
      <alignment horizontal="left" vertical="center" indent="1"/>
    </xf>
    <xf numFmtId="0" fontId="5" fillId="0" borderId="0"/>
    <xf numFmtId="4" fontId="36" fillId="46" borderId="57" applyNumberFormat="0" applyProtection="0">
      <alignment horizontal="left" vertical="center" indent="1"/>
    </xf>
    <xf numFmtId="0" fontId="5" fillId="0" borderId="0"/>
    <xf numFmtId="0" fontId="5" fillId="0" borderId="0"/>
    <xf numFmtId="0" fontId="5" fillId="0" borderId="0"/>
    <xf numFmtId="4" fontId="36" fillId="48" borderId="57" applyNumberFormat="0" applyProtection="0">
      <alignment horizontal="left" vertical="center" indent="1"/>
    </xf>
    <xf numFmtId="0" fontId="5" fillId="0" borderId="0"/>
    <xf numFmtId="0" fontId="5" fillId="0" borderId="0"/>
    <xf numFmtId="4" fontId="36" fillId="48" borderId="57" applyNumberFormat="0" applyProtection="0">
      <alignment horizontal="left" vertical="center" indent="1"/>
    </xf>
    <xf numFmtId="0" fontId="5" fillId="0" borderId="0"/>
    <xf numFmtId="0" fontId="5" fillId="0" borderId="0"/>
    <xf numFmtId="0" fontId="5" fillId="48" borderId="57" applyNumberFormat="0" applyProtection="0">
      <alignment horizontal="left" vertical="center" indent="1"/>
    </xf>
    <xf numFmtId="0" fontId="5" fillId="48" borderId="57" applyNumberFormat="0" applyProtection="0">
      <alignment horizontal="left" vertical="center" indent="1"/>
    </xf>
    <xf numFmtId="0" fontId="5" fillId="48" borderId="57" applyNumberFormat="0" applyProtection="0">
      <alignment horizontal="left" vertical="center" indent="1"/>
    </xf>
    <xf numFmtId="0" fontId="5" fillId="48" borderId="57" applyNumberFormat="0" applyProtection="0">
      <alignment horizontal="left" vertical="center" indent="1"/>
    </xf>
    <xf numFmtId="0" fontId="5" fillId="49" borderId="57" applyNumberFormat="0" applyProtection="0">
      <alignment horizontal="left" vertical="center" indent="1"/>
    </xf>
    <xf numFmtId="0" fontId="5" fillId="49" borderId="57" applyNumberFormat="0" applyProtection="0">
      <alignment horizontal="left" vertical="center" indent="1"/>
    </xf>
    <xf numFmtId="0" fontId="5" fillId="49" borderId="57" applyNumberFormat="0" applyProtection="0">
      <alignment horizontal="left" vertical="center" indent="1"/>
    </xf>
    <xf numFmtId="0" fontId="26" fillId="0" borderId="0"/>
    <xf numFmtId="0" fontId="5" fillId="31" borderId="57" applyNumberFormat="0" applyProtection="0">
      <alignment horizontal="left" vertical="center" indent="1"/>
    </xf>
    <xf numFmtId="0" fontId="5" fillId="35" borderId="57" applyNumberFormat="0" applyProtection="0">
      <alignment horizontal="left" vertical="center" indent="1"/>
    </xf>
    <xf numFmtId="0" fontId="5" fillId="35" borderId="57" applyNumberFormat="0" applyProtection="0">
      <alignment horizontal="left" vertical="center" indent="1"/>
    </xf>
    <xf numFmtId="0" fontId="5" fillId="35" borderId="57" applyNumberFormat="0" applyProtection="0">
      <alignment horizontal="left" vertical="center" indent="1"/>
    </xf>
    <xf numFmtId="0" fontId="5" fillId="35" borderId="57" applyNumberFormat="0" applyProtection="0">
      <alignment horizontal="left" vertical="center" indent="1"/>
    </xf>
    <xf numFmtId="4" fontId="36" fillId="33" borderId="57" applyNumberFormat="0" applyProtection="0">
      <alignment vertical="center"/>
    </xf>
    <xf numFmtId="4" fontId="36" fillId="33" borderId="57" applyNumberFormat="0" applyProtection="0">
      <alignment vertical="center"/>
    </xf>
    <xf numFmtId="4" fontId="145" fillId="33" borderId="57" applyNumberFormat="0" applyProtection="0">
      <alignment vertical="center"/>
    </xf>
    <xf numFmtId="4" fontId="145" fillId="33" borderId="57" applyNumberFormat="0" applyProtection="0">
      <alignment vertical="center"/>
    </xf>
    <xf numFmtId="4" fontId="36" fillId="33" borderId="57" applyNumberFormat="0" applyProtection="0">
      <alignment horizontal="left" vertical="center" indent="1"/>
    </xf>
    <xf numFmtId="4" fontId="36" fillId="33" borderId="57" applyNumberFormat="0" applyProtection="0">
      <alignment horizontal="left" vertical="center" indent="1"/>
    </xf>
    <xf numFmtId="4" fontId="36" fillId="33" borderId="57" applyNumberFormat="0" applyProtection="0">
      <alignment horizontal="left" vertical="center" indent="1"/>
    </xf>
    <xf numFmtId="4" fontId="36" fillId="33" borderId="57" applyNumberFormat="0" applyProtection="0">
      <alignment horizontal="left" vertical="center" indent="1"/>
    </xf>
    <xf numFmtId="0" fontId="5" fillId="0" borderId="0"/>
    <xf numFmtId="4" fontId="36" fillId="46" borderId="57" applyNumberFormat="0" applyProtection="0">
      <alignment horizontal="right" vertical="center"/>
    </xf>
    <xf numFmtId="4" fontId="145" fillId="46" borderId="57" applyNumberFormat="0" applyProtection="0">
      <alignment horizontal="right" vertical="center"/>
    </xf>
    <xf numFmtId="0" fontId="5" fillId="0" borderId="0"/>
    <xf numFmtId="4" fontId="145" fillId="46" borderId="57" applyNumberFormat="0" applyProtection="0">
      <alignment horizontal="right" vertical="center"/>
    </xf>
    <xf numFmtId="0" fontId="5" fillId="35" borderId="57" applyNumberFormat="0" applyProtection="0">
      <alignment horizontal="left" vertical="center" indent="1"/>
    </xf>
    <xf numFmtId="0" fontId="26" fillId="0" borderId="0"/>
    <xf numFmtId="0" fontId="5" fillId="35" borderId="57" applyNumberFormat="0" applyProtection="0">
      <alignment horizontal="left" vertical="center" indent="1"/>
    </xf>
    <xf numFmtId="0" fontId="5" fillId="0" borderId="0"/>
    <xf numFmtId="4" fontId="149" fillId="46" borderId="57" applyNumberFormat="0" applyProtection="0">
      <alignment horizontal="right" vertical="center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" fontId="149" fillId="46" borderId="57" applyNumberFormat="0" applyProtection="0">
      <alignment horizontal="right" vertical="center"/>
    </xf>
    <xf numFmtId="0" fontId="5" fillId="0" borderId="0"/>
    <xf numFmtId="0" fontId="61" fillId="29" borderId="55" applyNumberFormat="0" applyAlignment="0" applyProtection="0"/>
    <xf numFmtId="0" fontId="5" fillId="0" borderId="0"/>
    <xf numFmtId="0" fontId="58" fillId="29" borderId="55" applyNumberFormat="0" applyAlignment="0" applyProtection="0"/>
    <xf numFmtId="0" fontId="57" fillId="28" borderId="55" applyNumberForma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61" fillId="0" borderId="58" applyNumberFormat="0" applyFill="0" applyAlignment="0" applyProtection="0"/>
    <xf numFmtId="0" fontId="161" fillId="0" borderId="58" applyNumberFormat="0" applyFill="0" applyAlignment="0" applyProtection="0"/>
    <xf numFmtId="0" fontId="57" fillId="28" borderId="47" applyNumberFormat="0" applyAlignment="0" applyProtection="0"/>
    <xf numFmtId="0" fontId="57" fillId="28" borderId="47" applyNumberForma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7" fillId="28" borderId="47" applyNumberFormat="0" applyAlignment="0" applyProtection="0"/>
    <xf numFmtId="0" fontId="5" fillId="0" borderId="0"/>
    <xf numFmtId="0" fontId="57" fillId="28" borderId="47" applyNumberFormat="0" applyAlignment="0" applyProtection="0"/>
    <xf numFmtId="0" fontId="61" fillId="29" borderId="47" applyNumberFormat="0" applyAlignment="0" applyProtection="0"/>
    <xf numFmtId="0" fontId="57" fillId="28" borderId="47" applyNumberForma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6" fillId="0" borderId="0"/>
    <xf numFmtId="0" fontId="60" fillId="29" borderId="47" applyNumberFormat="0" applyAlignment="0" applyProtection="0"/>
    <xf numFmtId="0" fontId="57" fillId="28" borderId="47" applyNumberFormat="0" applyAlignment="0" applyProtection="0"/>
    <xf numFmtId="0" fontId="58" fillId="29" borderId="47" applyNumberFormat="0" applyAlignment="0" applyProtection="0"/>
    <xf numFmtId="0" fontId="57" fillId="28" borderId="47" applyNumberFormat="0" applyAlignment="0" applyProtection="0"/>
    <xf numFmtId="0" fontId="58" fillId="29" borderId="47" applyNumberFormat="0" applyAlignment="0" applyProtection="0"/>
    <xf numFmtId="0" fontId="58" fillId="29" borderId="47" applyNumberFormat="0" applyAlignment="0" applyProtection="0"/>
    <xf numFmtId="0" fontId="57" fillId="28" borderId="47" applyNumberFormat="0" applyAlignment="0" applyProtection="0"/>
    <xf numFmtId="0" fontId="57" fillId="28" borderId="47" applyNumberFormat="0" applyAlignment="0" applyProtection="0"/>
    <xf numFmtId="0" fontId="57" fillId="28" borderId="47" applyNumberFormat="0" applyAlignment="0" applyProtection="0"/>
    <xf numFmtId="0" fontId="162" fillId="0" borderId="59" applyNumberFormat="0" applyFill="0" applyAlignment="0" applyProtection="0"/>
    <xf numFmtId="0" fontId="162" fillId="0" borderId="59" applyNumberFormat="0" applyFill="0" applyAlignment="0" applyProtection="0"/>
    <xf numFmtId="0" fontId="5" fillId="0" borderId="0"/>
    <xf numFmtId="0" fontId="5" fillId="0" borderId="0"/>
    <xf numFmtId="0" fontId="5" fillId="0" borderId="0"/>
    <xf numFmtId="0" fontId="26" fillId="0" borderId="0"/>
    <xf numFmtId="0" fontId="5" fillId="0" borderId="0"/>
    <xf numFmtId="0" fontId="161" fillId="0" borderId="58" applyNumberFormat="0" applyFill="0" applyAlignment="0" applyProtection="0"/>
    <xf numFmtId="0" fontId="5" fillId="0" borderId="0"/>
    <xf numFmtId="0" fontId="164" fillId="0" borderId="59" applyNumberFormat="0" applyFill="0" applyAlignment="0" applyProtection="0"/>
    <xf numFmtId="0" fontId="161" fillId="0" borderId="58" applyNumberFormat="0" applyFill="0" applyAlignment="0" applyProtection="0"/>
    <xf numFmtId="0" fontId="5" fillId="0" borderId="0"/>
    <xf numFmtId="0" fontId="161" fillId="0" borderId="58" applyNumberFormat="0" applyFill="0" applyAlignment="0" applyProtection="0"/>
    <xf numFmtId="0" fontId="5" fillId="0" borderId="0"/>
    <xf numFmtId="0" fontId="161" fillId="0" borderId="59" applyNumberFormat="0" applyFill="0" applyAlignment="0" applyProtection="0"/>
    <xf numFmtId="0" fontId="161" fillId="0" borderId="58" applyNumberFormat="0" applyFill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161" fillId="0" borderId="58" applyNumberFormat="0" applyFill="0" applyAlignment="0" applyProtection="0"/>
    <xf numFmtId="5" fontId="53" fillId="0" borderId="45" applyAlignment="0" applyProtection="0"/>
    <xf numFmtId="0" fontId="161" fillId="0" borderId="58" applyNumberFormat="0" applyFill="0" applyAlignment="0" applyProtection="0"/>
    <xf numFmtId="0" fontId="161" fillId="0" borderId="58" applyNumberFormat="0" applyFill="0" applyAlignment="0" applyProtection="0"/>
    <xf numFmtId="0" fontId="5" fillId="0" borderId="0"/>
    <xf numFmtId="0" fontId="5" fillId="0" borderId="0"/>
    <xf numFmtId="5" fontId="166" fillId="0" borderId="54">
      <alignment horizontal="left" vertical="top"/>
    </xf>
    <xf numFmtId="0" fontId="26" fillId="0" borderId="0"/>
    <xf numFmtId="0" fontId="5" fillId="0" borderId="0"/>
    <xf numFmtId="0" fontId="2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6" fillId="0" borderId="0"/>
    <xf numFmtId="0" fontId="61" fillId="29" borderId="55" applyNumberFormat="0" applyAlignment="0" applyProtection="0"/>
    <xf numFmtId="0" fontId="61" fillId="29" borderId="55" applyNumberFormat="0" applyAlignment="0" applyProtection="0"/>
    <xf numFmtId="0" fontId="61" fillId="29" borderId="55" applyNumberFormat="0" applyAlignment="0" applyProtection="0"/>
    <xf numFmtId="0" fontId="58" fillId="29" borderId="55" applyNumberFormat="0" applyAlignment="0" applyProtection="0"/>
    <xf numFmtId="0" fontId="58" fillId="29" borderId="55" applyNumberForma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6" fillId="0" borderId="0"/>
    <xf numFmtId="0" fontId="26" fillId="0" borderId="0"/>
    <xf numFmtId="0" fontId="5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5" fillId="0" borderId="0"/>
    <xf numFmtId="0" fontId="5" fillId="0" borderId="0"/>
    <xf numFmtId="0" fontId="5" fillId="10" borderId="48" applyNumberFormat="0" applyFont="0" applyAlignment="0" applyProtection="0"/>
    <xf numFmtId="187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2" fillId="12" borderId="55" applyNumberFormat="0" applyAlignment="0" applyProtection="0"/>
    <xf numFmtId="0" fontId="112" fillId="12" borderId="55" applyNumberFormat="0" applyAlignment="0" applyProtection="0"/>
    <xf numFmtId="0" fontId="111" fillId="15" borderId="55" applyNumberFormat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188" fontId="5" fillId="0" borderId="0" applyFill="0" applyBorder="0" applyAlignment="0"/>
    <xf numFmtId="170" fontId="5" fillId="0" borderId="0" applyFill="0" applyBorder="0" applyAlignment="0"/>
    <xf numFmtId="188" fontId="5" fillId="0" borderId="0" applyFill="0" applyBorder="0" applyAlignment="0"/>
    <xf numFmtId="189" fontId="5" fillId="0" borderId="0" applyFill="0" applyBorder="0" applyAlignment="0"/>
    <xf numFmtId="170" fontId="5" fillId="0" borderId="0" applyFill="0" applyBorder="0" applyAlignment="0"/>
    <xf numFmtId="0" fontId="5" fillId="0" borderId="0">
      <alignment vertical="justify"/>
    </xf>
    <xf numFmtId="0" fontId="5" fillId="0" borderId="0">
      <alignment vertical="justify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218" fontId="5" fillId="0" borderId="0"/>
    <xf numFmtId="0" fontId="161" fillId="0" borderId="59" applyNumberFormat="0" applyFill="0" applyAlignment="0" applyProtection="0"/>
    <xf numFmtId="0" fontId="161" fillId="0" borderId="59" applyNumberFormat="0" applyFill="0" applyAlignment="0" applyProtection="0"/>
    <xf numFmtId="0" fontId="161" fillId="0" borderId="59" applyNumberFormat="0" applyFill="0" applyAlignment="0" applyProtection="0"/>
    <xf numFmtId="0" fontId="161" fillId="0" borderId="59" applyNumberFormat="0" applyFill="0" applyAlignment="0" applyProtection="0"/>
    <xf numFmtId="0" fontId="161" fillId="0" borderId="59" applyNumberFormat="0" applyFill="0" applyAlignment="0" applyProtection="0"/>
    <xf numFmtId="0" fontId="162" fillId="0" borderId="59" applyNumberFormat="0" applyFill="0" applyAlignment="0" applyProtection="0"/>
    <xf numFmtId="0" fontId="161" fillId="0" borderId="58" applyNumberFormat="0" applyFill="0" applyAlignment="0" applyProtection="0"/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48" borderId="49" applyNumberFormat="0" applyProtection="0">
      <alignment horizontal="left" vertical="center" indent="1"/>
    </xf>
    <xf numFmtId="0" fontId="5" fillId="48" borderId="49" applyNumberFormat="0" applyProtection="0">
      <alignment horizontal="left" vertical="center" indent="1"/>
    </xf>
    <xf numFmtId="0" fontId="5" fillId="48" borderId="49" applyNumberFormat="0" applyProtection="0">
      <alignment horizontal="left" vertical="center" indent="1"/>
    </xf>
    <xf numFmtId="0" fontId="5" fillId="48" borderId="49" applyNumberFormat="0" applyProtection="0">
      <alignment horizontal="left" vertical="center" indent="1"/>
    </xf>
    <xf numFmtId="0" fontId="5" fillId="49" borderId="49" applyNumberFormat="0" applyProtection="0">
      <alignment horizontal="left" vertical="center" indent="1"/>
    </xf>
    <xf numFmtId="0" fontId="5" fillId="49" borderId="49" applyNumberFormat="0" applyProtection="0">
      <alignment horizontal="left" vertical="center" indent="1"/>
    </xf>
    <xf numFmtId="0" fontId="5" fillId="49" borderId="49" applyNumberFormat="0" applyProtection="0">
      <alignment horizontal="left" vertical="center" indent="1"/>
    </xf>
    <xf numFmtId="0" fontId="5" fillId="49" borderId="49" applyNumberFormat="0" applyProtection="0">
      <alignment horizontal="left" vertical="center" indent="1"/>
    </xf>
    <xf numFmtId="0" fontId="5" fillId="31" borderId="49" applyNumberFormat="0" applyProtection="0">
      <alignment horizontal="left" vertical="center" indent="1"/>
    </xf>
    <xf numFmtId="0" fontId="5" fillId="31" borderId="49" applyNumberFormat="0" applyProtection="0">
      <alignment horizontal="left" vertical="center" indent="1"/>
    </xf>
    <xf numFmtId="0" fontId="5" fillId="31" borderId="49" applyNumberFormat="0" applyProtection="0">
      <alignment horizontal="left" vertical="center" indent="1"/>
    </xf>
    <xf numFmtId="0" fontId="5" fillId="31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139" fillId="29" borderId="57" applyNumberFormat="0" applyAlignment="0" applyProtection="0"/>
    <xf numFmtId="0" fontId="139" fillId="29" borderId="57" applyNumberFormat="0" applyAlignment="0" applyProtection="0"/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139" fillId="29" borderId="57" applyNumberFormat="0" applyAlignment="0" applyProtection="0"/>
    <xf numFmtId="0" fontId="139" fillId="29" borderId="57" applyNumberFormat="0" applyAlignment="0" applyProtection="0"/>
    <xf numFmtId="0" fontId="139" fillId="29" borderId="57" applyNumberFormat="0" applyAlignment="0" applyProtection="0"/>
    <xf numFmtId="0" fontId="139" fillId="29" borderId="57" applyNumberFormat="0" applyAlignment="0" applyProtection="0"/>
    <xf numFmtId="0" fontId="140" fillId="29" borderId="57" applyNumberFormat="0" applyAlignment="0" applyProtection="0"/>
    <xf numFmtId="0" fontId="140" fillId="29" borderId="57" applyNumberFormat="0" applyAlignment="0" applyProtection="0"/>
    <xf numFmtId="0" fontId="139" fillId="28" borderId="57" applyNumberFormat="0" applyAlignment="0" applyProtection="0"/>
    <xf numFmtId="0" fontId="5" fillId="10" borderId="56" applyNumberFormat="0" applyFont="0" applyAlignment="0" applyProtection="0"/>
    <xf numFmtId="0" fontId="5" fillId="10" borderId="56" applyNumberFormat="0" applyFont="0" applyAlignment="0" applyProtection="0"/>
    <xf numFmtId="0" fontId="5" fillId="10" borderId="56" applyNumberFormat="0" applyFont="0" applyAlignment="0" applyProtection="0"/>
    <xf numFmtId="0" fontId="5" fillId="10" borderId="56" applyNumberFormat="0" applyFont="0" applyAlignment="0" applyProtection="0"/>
    <xf numFmtId="0" fontId="5" fillId="10" borderId="56" applyNumberFormat="0" applyFont="0" applyAlignment="0" applyProtection="0"/>
    <xf numFmtId="0" fontId="30" fillId="10" borderId="56" applyNumberFormat="0" applyFont="0" applyAlignment="0" applyProtection="0"/>
    <xf numFmtId="0" fontId="27" fillId="10" borderId="56" applyNumberFormat="0" applyFont="0" applyAlignment="0" applyProtection="0"/>
    <xf numFmtId="3" fontId="5" fillId="0" borderId="15" applyNumberFormat="0" applyFont="0" applyFill="0" applyAlignment="0" applyProtection="0">
      <alignment vertical="center"/>
    </xf>
    <xf numFmtId="0" fontId="182" fillId="10" borderId="56" applyNumberFormat="0" applyFont="0" applyAlignment="0" applyProtection="0"/>
    <xf numFmtId="220" fontId="5" fillId="0" borderId="0" applyFill="0" applyBorder="0" applyAlignment="0"/>
    <xf numFmtId="221" fontId="5" fillId="0" borderId="0" applyFill="0" applyBorder="0" applyAlignment="0"/>
    <xf numFmtId="179" fontId="5" fillId="0" borderId="0" applyFont="0" applyFill="0" applyBorder="0" applyAlignment="0" applyProtection="0"/>
    <xf numFmtId="178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>
      <alignment horizontal="centerContinuous" vertical="center"/>
    </xf>
    <xf numFmtId="0" fontId="5" fillId="0" borderId="0">
      <alignment horizontal="centerContinuous" vertical="center"/>
    </xf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2" fillId="12" borderId="55" applyNumberFormat="0" applyAlignment="0" applyProtection="0"/>
    <xf numFmtId="0" fontId="112" fillId="12" borderId="55" applyNumberFormat="0" applyAlignment="0" applyProtection="0"/>
    <xf numFmtId="0" fontId="111" fillId="15" borderId="55" applyNumberFormat="0" applyAlignment="0" applyProtection="0"/>
    <xf numFmtId="0" fontId="111" fillId="12" borderId="63" applyNumberFormat="0" applyAlignment="0" applyProtection="0"/>
    <xf numFmtId="0" fontId="61" fillId="29" borderId="55" applyNumberFormat="0" applyAlignment="0" applyProtection="0"/>
    <xf numFmtId="4" fontId="36" fillId="48" borderId="65" applyNumberFormat="0" applyProtection="0">
      <alignment horizontal="left" vertical="center" indent="1"/>
    </xf>
    <xf numFmtId="4" fontId="36" fillId="43" borderId="65" applyNumberFormat="0" applyProtection="0">
      <alignment horizontal="right" vertical="center"/>
    </xf>
    <xf numFmtId="4" fontId="36" fillId="39" borderId="65" applyNumberFormat="0" applyProtection="0">
      <alignment horizontal="right" vertical="center"/>
    </xf>
    <xf numFmtId="4" fontId="36" fillId="37" borderId="65" applyNumberFormat="0" applyProtection="0">
      <alignment horizontal="right" vertical="center"/>
    </xf>
    <xf numFmtId="4" fontId="36" fillId="34" borderId="65" applyNumberFormat="0" applyProtection="0">
      <alignment horizontal="left" vertical="center" indent="1"/>
    </xf>
    <xf numFmtId="222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223" fontId="5" fillId="0" borderId="0" applyFont="0" applyFill="0" applyBorder="0" applyAlignment="0" applyProtection="0"/>
    <xf numFmtId="222" fontId="5" fillId="0" borderId="0" applyFont="0" applyFill="0" applyBorder="0" applyAlignment="0" applyProtection="0"/>
    <xf numFmtId="222" fontId="5" fillId="0" borderId="0" applyFont="0" applyFill="0" applyBorder="0" applyAlignment="0" applyProtection="0"/>
    <xf numFmtId="222" fontId="5" fillId="0" borderId="0" applyFont="0" applyFill="0" applyBorder="0" applyAlignment="0" applyProtection="0"/>
    <xf numFmtId="5" fontId="5" fillId="0" borderId="0" applyFont="0" applyFill="0" applyBorder="0" applyAlignment="0" applyProtection="0"/>
    <xf numFmtId="224" fontId="5" fillId="0" borderId="0" applyFont="0" applyFill="0" applyBorder="0" applyAlignment="0" applyProtection="0"/>
    <xf numFmtId="22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1" fontId="30" fillId="0" borderId="0" applyFont="0" applyFill="0" applyBorder="0" applyAlignment="0" applyProtection="0"/>
    <xf numFmtId="41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11" fillId="12" borderId="55" applyNumberFormat="0" applyAlignment="0" applyProtection="0"/>
    <xf numFmtId="43" fontId="22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17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61" fillId="0" borderId="59" applyNumberFormat="0" applyFill="0" applyAlignment="0" applyProtection="0"/>
    <xf numFmtId="43" fontId="4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5" fillId="0" borderId="0" applyFont="0" applyFill="0" applyBorder="0" applyAlignment="0" applyProtection="0"/>
    <xf numFmtId="5" fontId="5" fillId="0" borderId="0" applyFont="0" applyFill="0" applyBorder="0" applyAlignment="0" applyProtection="0"/>
    <xf numFmtId="5" fontId="5" fillId="0" borderId="0" applyFont="0" applyFill="0" applyBorder="0" applyAlignment="0" applyProtection="0"/>
    <xf numFmtId="5" fontId="5" fillId="0" borderId="0" applyFont="0" applyFill="0" applyBorder="0" applyAlignment="0" applyProtection="0"/>
    <xf numFmtId="5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225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9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226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61" fillId="0" borderId="59" applyNumberFormat="0" applyFill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0" fontId="161" fillId="0" borderId="59" applyNumberFormat="0" applyFill="0" applyAlignment="0" applyProtection="0"/>
    <xf numFmtId="0" fontId="161" fillId="0" borderId="59" applyNumberFormat="0" applyFill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6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222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222" fontId="5" fillId="0" borderId="0" applyFont="0" applyFill="0" applyBorder="0" applyAlignment="0" applyProtection="0"/>
    <xf numFmtId="5" fontId="5" fillId="0" borderId="0" applyFont="0" applyFill="0" applyBorder="0" applyAlignment="0" applyProtection="0"/>
    <xf numFmtId="0" fontId="162" fillId="0" borderId="59" applyNumberFormat="0" applyFill="0" applyAlignment="0" applyProtection="0"/>
    <xf numFmtId="5" fontId="5" fillId="0" borderId="0" applyFont="0" applyFill="0" applyBorder="0" applyAlignment="0" applyProtection="0"/>
    <xf numFmtId="222" fontId="5" fillId="0" borderId="0" applyFont="0" applyFill="0" applyBorder="0" applyAlignment="0" applyProtection="0"/>
    <xf numFmtId="0" fontId="161" fillId="0" borderId="58" applyNumberFormat="0" applyFill="0" applyAlignment="0" applyProtection="0"/>
    <xf numFmtId="227" fontId="28" fillId="0" borderId="0" applyFont="0" applyFill="0" applyBorder="0" applyAlignment="0" applyProtection="0"/>
    <xf numFmtId="0" fontId="5" fillId="10" borderId="56" applyNumberFormat="0" applyFont="0" applyAlignment="0" applyProtection="0"/>
    <xf numFmtId="0" fontId="139" fillId="29" borderId="57" applyNumberFormat="0" applyAlignment="0" applyProtection="0"/>
    <xf numFmtId="0" fontId="139" fillId="28" borderId="65" applyNumberFormat="0" applyAlignment="0" applyProtection="0"/>
    <xf numFmtId="0" fontId="26" fillId="0" borderId="0"/>
    <xf numFmtId="4" fontId="36" fillId="46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0" borderId="0"/>
    <xf numFmtId="0" fontId="5" fillId="0" borderId="0"/>
    <xf numFmtId="4" fontId="36" fillId="44" borderId="65" applyNumberFormat="0" applyProtection="0">
      <alignment horizontal="right" vertical="center"/>
    </xf>
    <xf numFmtId="0" fontId="2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39" fillId="29" borderId="57" applyNumberFormat="0" applyAlignment="0" applyProtection="0"/>
    <xf numFmtId="0" fontId="139" fillId="29" borderId="57" applyNumberFormat="0" applyAlignment="0" applyProtection="0"/>
    <xf numFmtId="0" fontId="139" fillId="29" borderId="57" applyNumberFormat="0" applyAlignment="0" applyProtection="0"/>
    <xf numFmtId="0" fontId="139" fillId="29" borderId="57" applyNumberFormat="0" applyAlignment="0" applyProtection="0"/>
    <xf numFmtId="0" fontId="139" fillId="29" borderId="57" applyNumberFormat="0" applyAlignment="0" applyProtection="0"/>
    <xf numFmtId="0" fontId="139" fillId="29" borderId="57" applyNumberFormat="0" applyAlignment="0" applyProtection="0"/>
    <xf numFmtId="0" fontId="140" fillId="29" borderId="57" applyNumberForma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40" fillId="29" borderId="57" applyNumberForma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139" fillId="28" borderId="57" applyNumberFormat="0" applyAlignment="0" applyProtection="0"/>
    <xf numFmtId="0" fontId="30" fillId="10" borderId="56" applyNumberFormat="0" applyFont="0" applyAlignment="0" applyProtection="0"/>
    <xf numFmtId="0" fontId="5" fillId="10" borderId="56" applyNumberFormat="0" applyFont="0" applyAlignment="0" applyProtection="0"/>
    <xf numFmtId="0" fontId="5" fillId="10" borderId="56" applyNumberFormat="0" applyFont="0" applyAlignment="0" applyProtection="0"/>
    <xf numFmtId="0" fontId="5" fillId="10" borderId="56" applyNumberFormat="0" applyFont="0" applyAlignment="0" applyProtection="0"/>
    <xf numFmtId="0" fontId="5" fillId="10" borderId="56" applyNumberFormat="0" applyFont="0" applyAlignment="0" applyProtection="0"/>
    <xf numFmtId="0" fontId="30" fillId="10" borderId="56" applyNumberFormat="0" applyFont="0" applyAlignment="0" applyProtection="0"/>
    <xf numFmtId="0" fontId="30" fillId="10" borderId="56" applyNumberFormat="0" applyFont="0" applyAlignment="0" applyProtection="0"/>
    <xf numFmtId="0" fontId="30" fillId="10" borderId="56" applyNumberFormat="0" applyFont="0" applyAlignment="0" applyProtection="0"/>
    <xf numFmtId="0" fontId="182" fillId="10" borderId="56" applyNumberFormat="0" applyFont="0" applyAlignment="0" applyProtection="0"/>
    <xf numFmtId="4" fontId="36" fillId="41" borderId="65" applyNumberFormat="0" applyProtection="0">
      <alignment horizontal="right" vertical="center"/>
    </xf>
    <xf numFmtId="4" fontId="36" fillId="37" borderId="65" applyNumberFormat="0" applyProtection="0">
      <alignment horizontal="right" vertical="center"/>
    </xf>
    <xf numFmtId="0" fontId="5" fillId="0" borderId="0"/>
    <xf numFmtId="4" fontId="36" fillId="36" borderId="65" applyNumberFormat="0" applyProtection="0">
      <alignment horizontal="right" vertical="center"/>
    </xf>
    <xf numFmtId="0" fontId="5" fillId="0" borderId="0"/>
    <xf numFmtId="4" fontId="36" fillId="34" borderId="65" applyNumberFormat="0" applyProtection="0">
      <alignment horizontal="left" vertical="center" indent="1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" fontId="36" fillId="34" borderId="65" applyNumberFormat="0" applyProtection="0">
      <alignment horizontal="left" vertical="center" indent="1"/>
    </xf>
    <xf numFmtId="0" fontId="5" fillId="0" borderId="0"/>
    <xf numFmtId="0" fontId="5" fillId="0" borderId="0"/>
    <xf numFmtId="4" fontId="145" fillId="34" borderId="65" applyNumberFormat="0" applyProtection="0">
      <alignment vertical="center"/>
    </xf>
    <xf numFmtId="179" fontId="5" fillId="0" borderId="0" applyFont="0" applyFill="0" applyBorder="0" applyAlignment="0" applyProtection="0"/>
    <xf numFmtId="178" fontId="5" fillId="0" borderId="0" applyFont="0" applyFill="0" applyBorder="0" applyAlignment="0" applyProtection="0"/>
    <xf numFmtId="0" fontId="5" fillId="0" borderId="0"/>
    <xf numFmtId="0" fontId="5" fillId="10" borderId="64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35" borderId="57" applyNumberFormat="0" applyProtection="0">
      <alignment horizontal="left" vertical="center" indent="1"/>
    </xf>
    <xf numFmtId="0" fontId="5" fillId="0" borderId="0"/>
    <xf numFmtId="0" fontId="57" fillId="28" borderId="55" applyNumberFormat="0" applyAlignment="0" applyProtection="0"/>
    <xf numFmtId="0" fontId="142" fillId="29" borderId="57" applyNumberFormat="0" applyAlignment="0" applyProtection="0"/>
    <xf numFmtId="0" fontId="26" fillId="0" borderId="0"/>
    <xf numFmtId="43" fontId="5" fillId="0" borderId="0" applyFont="0" applyFill="0" applyBorder="0" applyAlignment="0" applyProtection="0"/>
    <xf numFmtId="0" fontId="139" fillId="28" borderId="65" applyNumberFormat="0" applyAlignment="0" applyProtection="0"/>
    <xf numFmtId="0" fontId="5" fillId="0" borderId="0"/>
    <xf numFmtId="0" fontId="161" fillId="0" borderId="59" applyNumberFormat="0" applyFill="0" applyAlignment="0" applyProtection="0"/>
    <xf numFmtId="0" fontId="61" fillId="29" borderId="55" applyNumberFormat="0" applyAlignment="0" applyProtection="0"/>
    <xf numFmtId="0" fontId="5" fillId="35" borderId="57" applyNumberFormat="0" applyProtection="0">
      <alignment horizontal="left" vertical="center" indent="1"/>
    </xf>
    <xf numFmtId="4" fontId="36" fillId="44" borderId="57" applyNumberFormat="0" applyProtection="0">
      <alignment horizontal="right" vertical="center"/>
    </xf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4" fontId="36" fillId="41" borderId="57" applyNumberFormat="0" applyProtection="0">
      <alignment horizontal="right" vertical="center"/>
    </xf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4" fontId="36" fillId="37" borderId="57" applyNumberFormat="0" applyProtection="0">
      <alignment horizontal="right" vertical="center"/>
    </xf>
    <xf numFmtId="4" fontId="36" fillId="36" borderId="57" applyNumberFormat="0" applyProtection="0">
      <alignment horizontal="right" vertical="center"/>
    </xf>
    <xf numFmtId="4" fontId="145" fillId="34" borderId="57" applyNumberFormat="0" applyProtection="0">
      <alignment vertical="center"/>
    </xf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61" fillId="0" borderId="66" applyNumberFormat="0" applyFill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4" fontId="145" fillId="33" borderId="65" applyNumberFormat="0" applyProtection="0">
      <alignment vertical="center"/>
    </xf>
    <xf numFmtId="0" fontId="5" fillId="49" borderId="65" applyNumberFormat="0" applyProtection="0">
      <alignment horizontal="left" vertical="center" indent="1"/>
    </xf>
    <xf numFmtId="0" fontId="111" fillId="12" borderId="55" applyNumberFormat="0" applyAlignment="0" applyProtection="0"/>
    <xf numFmtId="0" fontId="31" fillId="10" borderId="56" applyNumberFormat="0" applyFont="0" applyAlignment="0" applyProtection="0"/>
    <xf numFmtId="0" fontId="5" fillId="0" borderId="0"/>
    <xf numFmtId="0" fontId="31" fillId="10" borderId="56" applyNumberFormat="0" applyFont="0" applyAlignment="0" applyProtection="0"/>
    <xf numFmtId="0" fontId="57" fillId="28" borderId="63" applyNumberFormat="0" applyAlignment="0" applyProtection="0"/>
    <xf numFmtId="0" fontId="57" fillId="28" borderId="63" applyNumberFormat="0" applyAlignment="0" applyProtection="0"/>
    <xf numFmtId="0" fontId="57" fillId="28" borderId="63" applyNumberFormat="0" applyAlignment="0" applyProtection="0"/>
    <xf numFmtId="0" fontId="60" fillId="29" borderId="63" applyNumberFormat="0" applyAlignment="0" applyProtection="0"/>
    <xf numFmtId="0" fontId="58" fillId="29" borderId="63" applyNumberFormat="0" applyAlignment="0" applyProtection="0"/>
    <xf numFmtId="0" fontId="5" fillId="10" borderId="56" applyNumberFormat="0" applyFont="0" applyAlignment="0" applyProtection="0"/>
    <xf numFmtId="0" fontId="139" fillId="29" borderId="57" applyNumberFormat="0" applyAlignment="0" applyProtection="0"/>
    <xf numFmtId="0" fontId="161" fillId="0" borderId="59" applyNumberFormat="0" applyFill="0" applyAlignment="0" applyProtection="0"/>
    <xf numFmtId="0" fontId="7" fillId="0" borderId="0"/>
    <xf numFmtId="0" fontId="161" fillId="0" borderId="67" applyNumberFormat="0" applyFill="0" applyAlignment="0" applyProtection="0"/>
    <xf numFmtId="0" fontId="139" fillId="28" borderId="57" applyNumberFormat="0" applyAlignment="0" applyProtection="0"/>
    <xf numFmtId="0" fontId="30" fillId="10" borderId="56" applyNumberFormat="0" applyFont="0" applyAlignment="0" applyProtection="0"/>
    <xf numFmtId="0" fontId="30" fillId="10" borderId="64" applyNumberFormat="0" applyFont="0" applyAlignment="0" applyProtection="0"/>
    <xf numFmtId="0" fontId="5" fillId="35" borderId="57" applyNumberFormat="0" applyProtection="0">
      <alignment horizontal="left" vertical="center" indent="1"/>
    </xf>
    <xf numFmtId="0" fontId="61" fillId="29" borderId="63" applyNumberFormat="0" applyAlignment="0" applyProtection="0"/>
    <xf numFmtId="0" fontId="61" fillId="29" borderId="63" applyNumberFormat="0" applyAlignment="0" applyProtection="0"/>
    <xf numFmtId="4" fontId="36" fillId="44" borderId="57" applyNumberFormat="0" applyProtection="0">
      <alignment horizontal="right" vertical="center"/>
    </xf>
    <xf numFmtId="4" fontId="36" fillId="43" borderId="57" applyNumberFormat="0" applyProtection="0">
      <alignment horizontal="right" vertical="center"/>
    </xf>
    <xf numFmtId="4" fontId="36" fillId="43" borderId="57" applyNumberFormat="0" applyProtection="0">
      <alignment horizontal="right" vertical="center"/>
    </xf>
    <xf numFmtId="0" fontId="5" fillId="10" borderId="48" applyNumberFormat="0" applyFont="0" applyAlignment="0" applyProtection="0"/>
    <xf numFmtId="4" fontId="36" fillId="41" borderId="57" applyNumberFormat="0" applyProtection="0">
      <alignment horizontal="right" vertical="center"/>
    </xf>
    <xf numFmtId="0" fontId="5" fillId="10" borderId="48" applyNumberFormat="0" applyFont="0" applyAlignment="0" applyProtection="0"/>
    <xf numFmtId="0" fontId="5" fillId="10" borderId="48" applyNumberFormat="0" applyFont="0" applyAlignment="0" applyProtection="0"/>
    <xf numFmtId="0" fontId="5" fillId="10" borderId="48" applyNumberFormat="0" applyFont="0" applyAlignment="0" applyProtection="0"/>
    <xf numFmtId="0" fontId="5" fillId="10" borderId="48" applyNumberFormat="0" applyFont="0" applyAlignment="0" applyProtection="0"/>
    <xf numFmtId="0" fontId="5" fillId="10" borderId="48" applyNumberFormat="0" applyFont="0" applyAlignment="0" applyProtection="0"/>
    <xf numFmtId="4" fontId="36" fillId="40" borderId="57" applyNumberFormat="0" applyProtection="0">
      <alignment horizontal="right" vertical="center"/>
    </xf>
    <xf numFmtId="4" fontId="36" fillId="40" borderId="57" applyNumberFormat="0" applyProtection="0">
      <alignment horizontal="right" vertical="center"/>
    </xf>
    <xf numFmtId="0" fontId="5" fillId="35" borderId="57" applyNumberFormat="0" applyProtection="0">
      <alignment horizontal="left" vertical="center" indent="1"/>
    </xf>
    <xf numFmtId="0" fontId="5" fillId="35" borderId="57" applyNumberFormat="0" applyProtection="0">
      <alignment horizontal="left" vertical="center" indent="1"/>
    </xf>
    <xf numFmtId="4" fontId="36" fillId="34" borderId="57" applyNumberFormat="0" applyProtection="0">
      <alignment horizontal="left" vertical="center" indent="1"/>
    </xf>
    <xf numFmtId="4" fontId="145" fillId="34" borderId="57" applyNumberFormat="0" applyProtection="0">
      <alignment vertical="center"/>
    </xf>
    <xf numFmtId="4" fontId="36" fillId="34" borderId="57" applyNumberFormat="0" applyProtection="0">
      <alignment vertical="center"/>
    </xf>
    <xf numFmtId="0" fontId="61" fillId="29" borderId="63" applyNumberFormat="0" applyAlignment="0" applyProtection="0"/>
    <xf numFmtId="179" fontId="5" fillId="0" borderId="0" applyFont="0" applyFill="0" applyBorder="0" applyAlignment="0" applyProtection="0"/>
    <xf numFmtId="178" fontId="5" fillId="0" borderId="0" applyFont="0" applyFill="0" applyBorder="0" applyAlignment="0" applyProtection="0"/>
    <xf numFmtId="0" fontId="111" fillId="15" borderId="63" applyNumberFormat="0" applyAlignment="0" applyProtection="0"/>
    <xf numFmtId="0" fontId="30" fillId="10" borderId="56" applyNumberFormat="0" applyFont="0" applyAlignment="0" applyProtection="0"/>
    <xf numFmtId="0" fontId="31" fillId="10" borderId="56" applyNumberFormat="0" applyFont="0" applyAlignment="0" applyProtection="0"/>
    <xf numFmtId="0" fontId="5" fillId="35" borderId="57" applyNumberFormat="0" applyProtection="0">
      <alignment horizontal="left" vertical="center" indent="1"/>
    </xf>
    <xf numFmtId="0" fontId="57" fillId="28" borderId="55" applyNumberFormat="0" applyAlignment="0" applyProtection="0"/>
    <xf numFmtId="0" fontId="31" fillId="10" borderId="56" applyNumberFormat="0" applyFont="0" applyAlignment="0" applyProtection="0"/>
    <xf numFmtId="0" fontId="141" fillId="29" borderId="57" applyNumberFormat="0" applyAlignment="0" applyProtection="0"/>
    <xf numFmtId="0" fontId="57" fillId="28" borderId="55" applyNumberFormat="0" applyAlignment="0" applyProtection="0"/>
    <xf numFmtId="43" fontId="5" fillId="0" borderId="0" applyFont="0" applyFill="0" applyBorder="0" applyAlignment="0" applyProtection="0"/>
    <xf numFmtId="0" fontId="7" fillId="0" borderId="0"/>
    <xf numFmtId="43" fontId="31" fillId="0" borderId="0" applyFont="0" applyFill="0" applyBorder="0" applyAlignment="0" applyProtection="0"/>
    <xf numFmtId="0" fontId="61" fillId="29" borderId="47" applyNumberFormat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111" fillId="12" borderId="47" applyNumberFormat="0" applyAlignment="0" applyProtection="0"/>
    <xf numFmtId="0" fontId="5" fillId="31" borderId="57" applyNumberFormat="0" applyProtection="0">
      <alignment horizontal="left" vertical="center" indent="1"/>
    </xf>
    <xf numFmtId="0" fontId="161" fillId="0" borderId="58" applyNumberFormat="0" applyFill="0" applyAlignment="0" applyProtection="0"/>
    <xf numFmtId="0" fontId="57" fillId="28" borderId="47" applyNumberFormat="0" applyAlignment="0" applyProtection="0"/>
    <xf numFmtId="0" fontId="59" fillId="29" borderId="47" applyNumberFormat="0" applyAlignment="0" applyProtection="0"/>
    <xf numFmtId="0" fontId="163" fillId="0" borderId="59" applyNumberFormat="0" applyFill="0" applyAlignment="0" applyProtection="0"/>
    <xf numFmtId="0" fontId="57" fillId="28" borderId="55" applyNumberFormat="0" applyAlignment="0" applyProtection="0"/>
    <xf numFmtId="0" fontId="5" fillId="10" borderId="48" applyNumberFormat="0" applyFont="0" applyAlignment="0" applyProtection="0"/>
    <xf numFmtId="0" fontId="139" fillId="29" borderId="49" applyNumberFormat="0" applyAlignment="0" applyProtection="0"/>
    <xf numFmtId="0" fontId="161" fillId="0" borderId="51" applyNumberFormat="0" applyFill="0" applyAlignment="0" applyProtection="0"/>
    <xf numFmtId="41" fontId="30" fillId="0" borderId="0" applyFont="0" applyFill="0" applyBorder="0" applyAlignment="0" applyProtection="0"/>
    <xf numFmtId="43" fontId="39" fillId="0" borderId="0" applyFont="0" applyFill="0" applyBorder="0" applyAlignment="0" applyProtection="0"/>
    <xf numFmtId="0" fontId="162" fillId="0" borderId="59" applyNumberFormat="0" applyFill="0" applyAlignment="0" applyProtection="0"/>
    <xf numFmtId="43" fontId="39" fillId="0" borderId="0" applyFont="0" applyFill="0" applyBorder="0" applyAlignment="0" applyProtection="0"/>
    <xf numFmtId="0" fontId="31" fillId="10" borderId="64" applyNumberFormat="0" applyFont="0" applyAlignment="0" applyProtection="0"/>
    <xf numFmtId="0" fontId="58" fillId="29" borderId="63" applyNumberFormat="0" applyAlignment="0" applyProtection="0"/>
    <xf numFmtId="0" fontId="7" fillId="0" borderId="0"/>
    <xf numFmtId="43" fontId="22" fillId="0" borderId="0" applyFont="0" applyFill="0" applyBorder="0" applyAlignment="0" applyProtection="0"/>
    <xf numFmtId="0" fontId="27" fillId="0" borderId="0"/>
    <xf numFmtId="4" fontId="36" fillId="36" borderId="65" applyNumberFormat="0" applyProtection="0">
      <alignment horizontal="right" vertical="center"/>
    </xf>
    <xf numFmtId="43" fontId="195" fillId="0" borderId="0" applyFont="0" applyFill="0" applyBorder="0" applyAlignment="0" applyProtection="0"/>
    <xf numFmtId="9" fontId="26" fillId="0" borderId="0" applyFont="0" applyFill="0" applyBorder="0" applyAlignment="0" applyProtection="0"/>
    <xf numFmtId="43" fontId="195" fillId="0" borderId="0" applyFont="0" applyFill="0" applyBorder="0" applyAlignment="0" applyProtection="0"/>
    <xf numFmtId="4" fontId="36" fillId="44" borderId="49" applyNumberFormat="0" applyProtection="0">
      <alignment horizontal="right" vertical="center"/>
    </xf>
    <xf numFmtId="4" fontId="36" fillId="42" borderId="49" applyNumberFormat="0" applyProtection="0">
      <alignment horizontal="right" vertical="center"/>
    </xf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" fontId="36" fillId="43" borderId="57" applyNumberFormat="0" applyProtection="0">
      <alignment horizontal="right" vertical="center"/>
    </xf>
    <xf numFmtId="4" fontId="36" fillId="43" borderId="57" applyNumberFormat="0" applyProtection="0">
      <alignment horizontal="right" vertical="center"/>
    </xf>
    <xf numFmtId="4" fontId="36" fillId="48" borderId="57" applyNumberFormat="0" applyProtection="0">
      <alignment horizontal="left" vertical="center" indent="1"/>
    </xf>
    <xf numFmtId="4" fontId="36" fillId="48" borderId="57" applyNumberFormat="0" applyProtection="0">
      <alignment horizontal="left" vertical="center" indent="1"/>
    </xf>
    <xf numFmtId="0" fontId="5" fillId="48" borderId="57" applyNumberFormat="0" applyProtection="0">
      <alignment horizontal="left" vertical="center" indent="1"/>
    </xf>
    <xf numFmtId="0" fontId="161" fillId="0" borderId="58" applyNumberFormat="0" applyFill="0" applyAlignment="0" applyProtection="0"/>
    <xf numFmtId="0" fontId="5" fillId="49" borderId="57" applyNumberFormat="0" applyProtection="0">
      <alignment horizontal="left" vertical="center" indent="1"/>
    </xf>
    <xf numFmtId="0" fontId="5" fillId="31" borderId="57" applyNumberFormat="0" applyProtection="0">
      <alignment horizontal="left" vertical="center" indent="1"/>
    </xf>
    <xf numFmtId="0" fontId="5" fillId="35" borderId="57" applyNumberFormat="0" applyProtection="0">
      <alignment horizontal="left" vertical="center" indent="1"/>
    </xf>
    <xf numFmtId="0" fontId="61" fillId="29" borderId="55" applyNumberFormat="0" applyAlignment="0" applyProtection="0"/>
    <xf numFmtId="0" fontId="58" fillId="29" borderId="55" applyNumberFormat="0" applyAlignment="0" applyProtection="0"/>
    <xf numFmtId="0" fontId="161" fillId="0" borderId="58" applyNumberFormat="0" applyFill="0" applyAlignment="0" applyProtection="0"/>
    <xf numFmtId="0" fontId="61" fillId="29" borderId="55" applyNumberFormat="0" applyAlignment="0" applyProtection="0"/>
    <xf numFmtId="0" fontId="61" fillId="29" borderId="55" applyNumberFormat="0" applyAlignment="0" applyProtection="0"/>
    <xf numFmtId="0" fontId="61" fillId="29" borderId="55" applyNumberFormat="0" applyAlignment="0" applyProtection="0"/>
    <xf numFmtId="0" fontId="26" fillId="0" borderId="0"/>
    <xf numFmtId="41" fontId="5" fillId="0" borderId="0" applyFont="0" applyFill="0" applyBorder="0" applyAlignment="0" applyProtection="0"/>
    <xf numFmtId="0" fontId="30" fillId="10" borderId="56" applyNumberFormat="0" applyFont="0" applyAlignment="0" applyProtection="0"/>
    <xf numFmtId="43" fontId="7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242" fontId="2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61" fillId="0" borderId="59" applyNumberFormat="0" applyFill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" fontId="36" fillId="46" borderId="65" applyNumberFormat="0" applyProtection="0">
      <alignment horizontal="left" vertical="center" indent="1"/>
    </xf>
    <xf numFmtId="0" fontId="26" fillId="0" borderId="0"/>
    <xf numFmtId="0" fontId="5" fillId="10" borderId="56" applyNumberFormat="0" applyFont="0" applyAlignment="0" applyProtection="0"/>
    <xf numFmtId="0" fontId="5" fillId="10" borderId="56" applyNumberFormat="0" applyFont="0" applyAlignment="0" applyProtection="0"/>
    <xf numFmtId="0" fontId="26" fillId="0" borderId="0"/>
    <xf numFmtId="0" fontId="27" fillId="10" borderId="56" applyNumberFormat="0" applyFont="0" applyAlignment="0" applyProtection="0"/>
    <xf numFmtId="4" fontId="36" fillId="42" borderId="65" applyNumberFormat="0" applyProtection="0">
      <alignment horizontal="right" vertical="center"/>
    </xf>
    <xf numFmtId="0" fontId="28" fillId="10" borderId="56" applyNumberFormat="0" applyFont="0" applyAlignment="0" applyProtection="0"/>
    <xf numFmtId="43" fontId="5" fillId="0" borderId="0" applyFont="0" applyFill="0" applyBorder="0" applyAlignment="0" applyProtection="0"/>
    <xf numFmtId="0" fontId="26" fillId="0" borderId="0"/>
    <xf numFmtId="43" fontId="5" fillId="0" borderId="0" applyFont="0" applyFill="0" applyBorder="0" applyAlignment="0" applyProtection="0"/>
    <xf numFmtId="43" fontId="26" fillId="0" borderId="0" applyFont="0" applyFill="0" applyBorder="0" applyAlignment="0" applyProtection="0"/>
    <xf numFmtId="4" fontId="146" fillId="45" borderId="57" applyNumberFormat="0" applyProtection="0">
      <alignment horizontal="left" vertical="center" indent="1"/>
    </xf>
    <xf numFmtId="0" fontId="142" fillId="29" borderId="57" applyNumberFormat="0" applyAlignment="0" applyProtection="0"/>
    <xf numFmtId="9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" fontId="36" fillId="33" borderId="49" applyNumberFormat="0" applyProtection="0">
      <alignment vertical="center"/>
    </xf>
    <xf numFmtId="4" fontId="145" fillId="33" borderId="49" applyNumberFormat="0" applyProtection="0">
      <alignment vertical="center"/>
    </xf>
    <xf numFmtId="4" fontId="145" fillId="33" borderId="49" applyNumberFormat="0" applyProtection="0">
      <alignment vertical="center"/>
    </xf>
    <xf numFmtId="4" fontId="36" fillId="33" borderId="49" applyNumberFormat="0" applyProtection="0">
      <alignment horizontal="left" vertical="center" indent="1"/>
    </xf>
    <xf numFmtId="4" fontId="36" fillId="33" borderId="49" applyNumberFormat="0" applyProtection="0">
      <alignment horizontal="left" vertical="center" indent="1"/>
    </xf>
    <xf numFmtId="4" fontId="36" fillId="33" borderId="49" applyNumberFormat="0" applyProtection="0">
      <alignment horizontal="left" vertical="center" indent="1"/>
    </xf>
    <xf numFmtId="4" fontId="36" fillId="33" borderId="49" applyNumberFormat="0" applyProtection="0">
      <alignment horizontal="left" vertical="center" indent="1"/>
    </xf>
    <xf numFmtId="4" fontId="36" fillId="46" borderId="49" applyNumberFormat="0" applyProtection="0">
      <alignment horizontal="right" vertical="center"/>
    </xf>
    <xf numFmtId="4" fontId="145" fillId="46" borderId="49" applyNumberFormat="0" applyProtection="0">
      <alignment horizontal="right" vertical="center"/>
    </xf>
    <xf numFmtId="4" fontId="145" fillId="46" borderId="49" applyNumberFormat="0" applyProtection="0">
      <alignment horizontal="right" vertical="center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61" fillId="29" borderId="55" applyNumberFormat="0" applyAlignment="0" applyProtection="0"/>
    <xf numFmtId="4" fontId="149" fillId="46" borderId="49" applyNumberFormat="0" applyProtection="0">
      <alignment horizontal="right" vertical="center"/>
    </xf>
    <xf numFmtId="4" fontId="149" fillId="46" borderId="49" applyNumberFormat="0" applyProtection="0">
      <alignment horizontal="right" vertical="center"/>
    </xf>
    <xf numFmtId="0" fontId="61" fillId="29" borderId="55" applyNumberFormat="0" applyAlignment="0" applyProtection="0"/>
    <xf numFmtId="0" fontId="61" fillId="29" borderId="55" applyNumberFormat="0" applyAlignment="0" applyProtection="0"/>
    <xf numFmtId="0" fontId="61" fillId="29" borderId="55" applyNumberFormat="0" applyAlignment="0" applyProtection="0"/>
    <xf numFmtId="0" fontId="58" fillId="29" borderId="55" applyNumberFormat="0" applyAlignment="0" applyProtection="0"/>
    <xf numFmtId="0" fontId="58" fillId="29" borderId="55" applyNumberFormat="0" applyAlignment="0" applyProtection="0"/>
    <xf numFmtId="0" fontId="161" fillId="0" borderId="50" applyNumberFormat="0" applyFill="0" applyAlignment="0" applyProtection="0"/>
    <xf numFmtId="0" fontId="161" fillId="0" borderId="50" applyNumberFormat="0" applyFill="0" applyAlignment="0" applyProtection="0"/>
    <xf numFmtId="0" fontId="161" fillId="0" borderId="50" applyNumberFormat="0" applyFill="0" applyAlignment="0" applyProtection="0"/>
    <xf numFmtId="0" fontId="162" fillId="0" borderId="51" applyNumberFormat="0" applyFill="0" applyAlignment="0" applyProtection="0"/>
    <xf numFmtId="0" fontId="162" fillId="0" borderId="51" applyNumberFormat="0" applyFill="0" applyAlignment="0" applyProtection="0"/>
    <xf numFmtId="0" fontId="161" fillId="0" borderId="50" applyNumberFormat="0" applyFill="0" applyAlignment="0" applyProtection="0"/>
    <xf numFmtId="0" fontId="162" fillId="0" borderId="51" applyNumberFormat="0" applyFill="0" applyAlignment="0" applyProtection="0"/>
    <xf numFmtId="0" fontId="163" fillId="0" borderId="51" applyNumberFormat="0" applyFill="0" applyAlignment="0" applyProtection="0"/>
    <xf numFmtId="0" fontId="161" fillId="0" borderId="50" applyNumberFormat="0" applyFill="0" applyAlignment="0" applyProtection="0"/>
    <xf numFmtId="0" fontId="164" fillId="0" borderId="51" applyNumberFormat="0" applyFill="0" applyAlignment="0" applyProtection="0"/>
    <xf numFmtId="0" fontId="161" fillId="0" borderId="50" applyNumberFormat="0" applyFill="0" applyAlignment="0" applyProtection="0"/>
    <xf numFmtId="0" fontId="161" fillId="0" borderId="50" applyNumberFormat="0" applyFill="0" applyAlignment="0" applyProtection="0"/>
    <xf numFmtId="0" fontId="161" fillId="0" borderId="51" applyNumberFormat="0" applyFill="0" applyAlignment="0" applyProtection="0"/>
    <xf numFmtId="0" fontId="161" fillId="0" borderId="50" applyNumberFormat="0" applyFill="0" applyAlignment="0" applyProtection="0"/>
    <xf numFmtId="0" fontId="161" fillId="0" borderId="50" applyNumberFormat="0" applyFill="0" applyAlignment="0" applyProtection="0"/>
    <xf numFmtId="0" fontId="161" fillId="0" borderId="50" applyNumberFormat="0" applyFill="0" applyAlignment="0" applyProtection="0"/>
    <xf numFmtId="0" fontId="161" fillId="0" borderId="50" applyNumberFormat="0" applyFill="0" applyAlignment="0" applyProtection="0"/>
    <xf numFmtId="5" fontId="166" fillId="0" borderId="46">
      <alignment horizontal="left" vertical="top"/>
    </xf>
    <xf numFmtId="0" fontId="61" fillId="29" borderId="47" applyNumberFormat="0" applyAlignment="0" applyProtection="0"/>
    <xf numFmtId="0" fontId="61" fillId="29" borderId="47" applyNumberFormat="0" applyAlignment="0" applyProtection="0"/>
    <xf numFmtId="0" fontId="61" fillId="29" borderId="47" applyNumberFormat="0" applyAlignment="0" applyProtection="0"/>
    <xf numFmtId="0" fontId="61" fillId="29" borderId="47" applyNumberFormat="0" applyAlignment="0" applyProtection="0"/>
    <xf numFmtId="0" fontId="61" fillId="29" borderId="47" applyNumberFormat="0" applyAlignment="0" applyProtection="0"/>
    <xf numFmtId="0" fontId="61" fillId="29" borderId="47" applyNumberFormat="0" applyAlignment="0" applyProtection="0"/>
    <xf numFmtId="0" fontId="58" fillId="29" borderId="47" applyNumberFormat="0" applyAlignment="0" applyProtection="0"/>
    <xf numFmtId="0" fontId="58" fillId="29" borderId="47" applyNumberFormat="0" applyAlignment="0" applyProtection="0"/>
    <xf numFmtId="0" fontId="57" fillId="28" borderId="47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2" fillId="12" borderId="63" applyNumberFormat="0" applyAlignment="0" applyProtection="0"/>
    <xf numFmtId="0" fontId="161" fillId="0" borderId="67" applyNumberFormat="0" applyFill="0" applyAlignment="0" applyProtection="0"/>
    <xf numFmtId="0" fontId="161" fillId="0" borderId="67" applyNumberFormat="0" applyFill="0" applyAlignment="0" applyProtection="0"/>
    <xf numFmtId="0" fontId="161" fillId="0" borderId="67" applyNumberFormat="0" applyFill="0" applyAlignment="0" applyProtection="0"/>
    <xf numFmtId="0" fontId="161" fillId="0" borderId="67" applyNumberFormat="0" applyFill="0" applyAlignment="0" applyProtection="0"/>
    <xf numFmtId="0" fontId="162" fillId="0" borderId="67" applyNumberFormat="0" applyFill="0" applyAlignment="0" applyProtection="0"/>
    <xf numFmtId="0" fontId="140" fillId="29" borderId="65" applyNumberFormat="0" applyAlignment="0" applyProtection="0"/>
    <xf numFmtId="0" fontId="139" fillId="28" borderId="6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2" fillId="12" borderId="55" applyNumberFormat="0" applyAlignment="0" applyProtection="0"/>
    <xf numFmtId="0" fontId="112" fillId="12" borderId="55" applyNumberFormat="0" applyAlignment="0" applyProtection="0"/>
    <xf numFmtId="0" fontId="111" fillId="15" borderId="55" applyNumberFormat="0" applyAlignment="0" applyProtection="0"/>
    <xf numFmtId="0" fontId="61" fillId="29" borderId="63" applyNumberFormat="0" applyAlignment="0" applyProtection="0"/>
    <xf numFmtId="0" fontId="161" fillId="0" borderId="59" applyNumberFormat="0" applyFill="0" applyAlignment="0" applyProtection="0"/>
    <xf numFmtId="0" fontId="161" fillId="0" borderId="59" applyNumberFormat="0" applyFill="0" applyAlignment="0" applyProtection="0"/>
    <xf numFmtId="0" fontId="161" fillId="0" borderId="59" applyNumberFormat="0" applyFill="0" applyAlignment="0" applyProtection="0"/>
    <xf numFmtId="0" fontId="161" fillId="0" borderId="59" applyNumberFormat="0" applyFill="0" applyAlignment="0" applyProtection="0"/>
    <xf numFmtId="0" fontId="161" fillId="0" borderId="59" applyNumberFormat="0" applyFill="0" applyAlignment="0" applyProtection="0"/>
    <xf numFmtId="0" fontId="162" fillId="0" borderId="59" applyNumberFormat="0" applyFill="0" applyAlignment="0" applyProtection="0"/>
    <xf numFmtId="0" fontId="161" fillId="0" borderId="58" applyNumberFormat="0" applyFill="0" applyAlignment="0" applyProtection="0"/>
    <xf numFmtId="0" fontId="139" fillId="29" borderId="65" applyNumberFormat="0" applyAlignment="0" applyProtection="0"/>
    <xf numFmtId="0" fontId="139" fillId="29" borderId="57" applyNumberFormat="0" applyAlignment="0" applyProtection="0"/>
    <xf numFmtId="0" fontId="139" fillId="29" borderId="57" applyNumberFormat="0" applyAlignment="0" applyProtection="0"/>
    <xf numFmtId="0" fontId="139" fillId="29" borderId="57" applyNumberFormat="0" applyAlignment="0" applyProtection="0"/>
    <xf numFmtId="0" fontId="139" fillId="29" borderId="57" applyNumberFormat="0" applyAlignment="0" applyProtection="0"/>
    <xf numFmtId="0" fontId="139" fillId="29" borderId="57" applyNumberFormat="0" applyAlignment="0" applyProtection="0"/>
    <xf numFmtId="0" fontId="139" fillId="29" borderId="57" applyNumberFormat="0" applyAlignment="0" applyProtection="0"/>
    <xf numFmtId="0" fontId="140" fillId="29" borderId="57" applyNumberFormat="0" applyAlignment="0" applyProtection="0"/>
    <xf numFmtId="0" fontId="140" fillId="29" borderId="57" applyNumberFormat="0" applyAlignment="0" applyProtection="0"/>
    <xf numFmtId="0" fontId="139" fillId="28" borderId="57" applyNumberFormat="0" applyAlignment="0" applyProtection="0"/>
    <xf numFmtId="0" fontId="5" fillId="10" borderId="56" applyNumberFormat="0" applyFont="0" applyAlignment="0" applyProtection="0"/>
    <xf numFmtId="0" fontId="5" fillId="10" borderId="56" applyNumberFormat="0" applyFont="0" applyAlignment="0" applyProtection="0"/>
    <xf numFmtId="0" fontId="5" fillId="10" borderId="56" applyNumberFormat="0" applyFont="0" applyAlignment="0" applyProtection="0"/>
    <xf numFmtId="0" fontId="5" fillId="10" borderId="56" applyNumberFormat="0" applyFont="0" applyAlignment="0" applyProtection="0"/>
    <xf numFmtId="0" fontId="30" fillId="10" borderId="56" applyNumberFormat="0" applyFont="0" applyAlignment="0" applyProtection="0"/>
    <xf numFmtId="0" fontId="30" fillId="10" borderId="56" applyNumberFormat="0" applyFont="0" applyAlignment="0" applyProtection="0"/>
    <xf numFmtId="0" fontId="30" fillId="10" borderId="56" applyNumberFormat="0" applyFont="0" applyAlignment="0" applyProtection="0"/>
    <xf numFmtId="0" fontId="27" fillId="10" borderId="56" applyNumberFormat="0" applyFont="0" applyAlignment="0" applyProtection="0"/>
    <xf numFmtId="0" fontId="182" fillId="10" borderId="56" applyNumberFormat="0" applyFont="0" applyAlignment="0" applyProtection="0"/>
    <xf numFmtId="179" fontId="5" fillId="0" borderId="0" applyFont="0" applyFill="0" applyBorder="0" applyAlignment="0" applyProtection="0"/>
    <xf numFmtId="178" fontId="5" fillId="0" borderId="0" applyFont="0" applyFill="0" applyBorder="0" applyAlignment="0" applyProtection="0"/>
    <xf numFmtId="0" fontId="5" fillId="35" borderId="65" applyNumberFormat="0" applyProtection="0">
      <alignment horizontal="left" vertical="center" indent="1"/>
    </xf>
    <xf numFmtId="0" fontId="57" fillId="28" borderId="63" applyNumberFormat="0" applyAlignment="0" applyProtection="0"/>
    <xf numFmtId="0" fontId="7" fillId="0" borderId="0"/>
    <xf numFmtId="0" fontId="111" fillId="12" borderId="47" applyNumberFormat="0" applyAlignment="0" applyProtection="0"/>
    <xf numFmtId="0" fontId="111" fillId="12" borderId="47" applyNumberFormat="0" applyAlignment="0" applyProtection="0"/>
    <xf numFmtId="0" fontId="111" fillId="12" borderId="47" applyNumberFormat="0" applyAlignment="0" applyProtection="0"/>
    <xf numFmtId="0" fontId="111" fillId="12" borderId="47" applyNumberFormat="0" applyAlignment="0" applyProtection="0"/>
    <xf numFmtId="0" fontId="111" fillId="12" borderId="47" applyNumberFormat="0" applyAlignment="0" applyProtection="0"/>
    <xf numFmtId="0" fontId="111" fillId="12" borderId="47" applyNumberFormat="0" applyAlignment="0" applyProtection="0"/>
    <xf numFmtId="0" fontId="112" fillId="12" borderId="47" applyNumberFormat="0" applyAlignment="0" applyProtection="0"/>
    <xf numFmtId="0" fontId="112" fillId="12" borderId="47" applyNumberFormat="0" applyAlignment="0" applyProtection="0"/>
    <xf numFmtId="0" fontId="111" fillId="15" borderId="47" applyNumberFormat="0" applyAlignment="0" applyProtection="0"/>
    <xf numFmtId="0" fontId="162" fillId="0" borderId="59" applyNumberFormat="0" applyFill="0" applyAlignment="0" applyProtection="0"/>
    <xf numFmtId="0" fontId="111" fillId="12" borderId="55" applyNumberFormat="0" applyAlignment="0" applyProtection="0"/>
    <xf numFmtId="0" fontId="61" fillId="29" borderId="55" applyNumberFormat="0" applyAlignment="0" applyProtection="0"/>
    <xf numFmtId="4" fontId="36" fillId="46" borderId="57" applyNumberFormat="0" applyProtection="0">
      <alignment horizontal="left" vertical="center" indent="1"/>
    </xf>
    <xf numFmtId="4" fontId="36" fillId="42" borderId="57" applyNumberFormat="0" applyProtection="0">
      <alignment horizontal="right" vertical="center"/>
    </xf>
    <xf numFmtId="4" fontId="36" fillId="38" borderId="57" applyNumberFormat="0" applyProtection="0">
      <alignment horizontal="right" vertical="center"/>
    </xf>
    <xf numFmtId="4" fontId="36" fillId="37" borderId="57" applyNumberFormat="0" applyProtection="0">
      <alignment horizontal="right" vertical="center"/>
    </xf>
    <xf numFmtId="4" fontId="36" fillId="34" borderId="57" applyNumberFormat="0" applyProtection="0">
      <alignment horizontal="left" vertical="center" indent="1"/>
    </xf>
    <xf numFmtId="5" fontId="53" fillId="0" borderId="61" applyAlignment="0" applyProtection="0"/>
    <xf numFmtId="0" fontId="111" fillId="12" borderId="55" applyNumberFormat="0" applyAlignment="0" applyProtection="0"/>
    <xf numFmtId="0" fontId="161" fillId="0" borderId="51" applyNumberFormat="0" applyFill="0" applyAlignment="0" applyProtection="0"/>
    <xf numFmtId="0" fontId="161" fillId="0" borderId="51" applyNumberFormat="0" applyFill="0" applyAlignment="0" applyProtection="0"/>
    <xf numFmtId="0" fontId="161" fillId="0" borderId="51" applyNumberFormat="0" applyFill="0" applyAlignment="0" applyProtection="0"/>
    <xf numFmtId="0" fontId="161" fillId="0" borderId="51" applyNumberFormat="0" applyFill="0" applyAlignment="0" applyProtection="0"/>
    <xf numFmtId="0" fontId="161" fillId="0" borderId="51" applyNumberFormat="0" applyFill="0" applyAlignment="0" applyProtection="0"/>
    <xf numFmtId="0" fontId="161" fillId="0" borderId="51" applyNumberFormat="0" applyFill="0" applyAlignment="0" applyProtection="0"/>
    <xf numFmtId="0" fontId="162" fillId="0" borderId="51" applyNumberFormat="0" applyFill="0" applyAlignment="0" applyProtection="0"/>
    <xf numFmtId="0" fontId="162" fillId="0" borderId="51" applyNumberFormat="0" applyFill="0" applyAlignment="0" applyProtection="0"/>
    <xf numFmtId="0" fontId="161" fillId="0" borderId="50" applyNumberFormat="0" applyFill="0" applyAlignment="0" applyProtection="0"/>
    <xf numFmtId="0" fontId="28" fillId="10" borderId="64" applyNumberFormat="0" applyFont="0" applyAlignment="0" applyProtection="0"/>
    <xf numFmtId="0" fontId="28" fillId="10" borderId="64" applyNumberFormat="0" applyFont="0" applyAlignment="0" applyProtection="0"/>
    <xf numFmtId="0" fontId="31" fillId="10" borderId="64" applyNumberFormat="0" applyFont="0" applyAlignment="0" applyProtection="0"/>
    <xf numFmtId="0" fontId="5" fillId="10" borderId="56" applyNumberFormat="0" applyFont="0" applyAlignment="0" applyProtection="0"/>
    <xf numFmtId="0" fontId="139" fillId="29" borderId="57" applyNumberFormat="0" applyAlignment="0" applyProtection="0"/>
    <xf numFmtId="0" fontId="161" fillId="0" borderId="59" applyNumberFormat="0" applyFill="0" applyAlignment="0" applyProtection="0"/>
    <xf numFmtId="0" fontId="139" fillId="28" borderId="57" applyNumberFormat="0" applyAlignment="0" applyProtection="0"/>
    <xf numFmtId="0" fontId="27" fillId="10" borderId="64" applyNumberFormat="0" applyFont="0" applyAlignment="0" applyProtection="0"/>
    <xf numFmtId="4" fontId="36" fillId="46" borderId="57" applyNumberFormat="0" applyProtection="0">
      <alignment horizontal="left" vertical="center" indent="1"/>
    </xf>
    <xf numFmtId="0" fontId="5" fillId="35" borderId="57" applyNumberFormat="0" applyProtection="0">
      <alignment horizontal="left" vertical="center" indent="1"/>
    </xf>
    <xf numFmtId="0" fontId="5" fillId="35" borderId="57" applyNumberFormat="0" applyProtection="0">
      <alignment horizontal="left" vertical="center" indent="1"/>
    </xf>
    <xf numFmtId="4" fontId="146" fillId="45" borderId="57" applyNumberFormat="0" applyProtection="0">
      <alignment horizontal="left" vertical="center" indent="1"/>
    </xf>
    <xf numFmtId="4" fontId="36" fillId="44" borderId="57" applyNumberFormat="0" applyProtection="0">
      <alignment horizontal="right" vertical="center"/>
    </xf>
    <xf numFmtId="0" fontId="139" fillId="29" borderId="49" applyNumberFormat="0" applyAlignment="0" applyProtection="0"/>
    <xf numFmtId="0" fontId="139" fillId="29" borderId="49" applyNumberFormat="0" applyAlignment="0" applyProtection="0"/>
    <xf numFmtId="0" fontId="139" fillId="29" borderId="49" applyNumberFormat="0" applyAlignment="0" applyProtection="0"/>
    <xf numFmtId="0" fontId="139" fillId="29" borderId="49" applyNumberFormat="0" applyAlignment="0" applyProtection="0"/>
    <xf numFmtId="0" fontId="139" fillId="29" borderId="49" applyNumberFormat="0" applyAlignment="0" applyProtection="0"/>
    <xf numFmtId="0" fontId="139" fillId="29" borderId="49" applyNumberFormat="0" applyAlignment="0" applyProtection="0"/>
    <xf numFmtId="0" fontId="140" fillId="29" borderId="49" applyNumberFormat="0" applyAlignment="0" applyProtection="0"/>
    <xf numFmtId="0" fontId="140" fillId="29" borderId="49" applyNumberFormat="0" applyAlignment="0" applyProtection="0"/>
    <xf numFmtId="0" fontId="139" fillId="28" borderId="49" applyNumberFormat="0" applyAlignment="0" applyProtection="0"/>
    <xf numFmtId="0" fontId="5" fillId="10" borderId="48" applyNumberFormat="0" applyFont="0" applyAlignment="0" applyProtection="0"/>
    <xf numFmtId="0" fontId="30" fillId="10" borderId="48" applyNumberFormat="0" applyFont="0" applyAlignment="0" applyProtection="0"/>
    <xf numFmtId="0" fontId="5" fillId="10" borderId="48" applyNumberFormat="0" applyFont="0" applyAlignment="0" applyProtection="0"/>
    <xf numFmtId="0" fontId="5" fillId="10" borderId="48" applyNumberFormat="0" applyFont="0" applyAlignment="0" applyProtection="0"/>
    <xf numFmtId="0" fontId="5" fillId="10" borderId="48" applyNumberFormat="0" applyFont="0" applyAlignment="0" applyProtection="0"/>
    <xf numFmtId="0" fontId="5" fillId="10" borderId="48" applyNumberFormat="0" applyFont="0" applyAlignment="0" applyProtection="0"/>
    <xf numFmtId="0" fontId="5" fillId="10" borderId="48" applyNumberFormat="0" applyFont="0" applyAlignment="0" applyProtection="0"/>
    <xf numFmtId="0" fontId="30" fillId="10" borderId="48" applyNumberFormat="0" applyFont="0" applyAlignment="0" applyProtection="0"/>
    <xf numFmtId="0" fontId="30" fillId="10" borderId="48" applyNumberFormat="0" applyFont="0" applyAlignment="0" applyProtection="0"/>
    <xf numFmtId="0" fontId="30" fillId="10" borderId="48" applyNumberFormat="0" applyFont="0" applyAlignment="0" applyProtection="0"/>
    <xf numFmtId="0" fontId="27" fillId="10" borderId="48" applyNumberFormat="0" applyFont="0" applyAlignment="0" applyProtection="0"/>
    <xf numFmtId="0" fontId="182" fillId="10" borderId="48" applyNumberFormat="0" applyFont="0" applyAlignment="0" applyProtection="0"/>
    <xf numFmtId="4" fontId="36" fillId="44" borderId="57" applyNumberFormat="0" applyProtection="0">
      <alignment horizontal="right" vertical="center"/>
    </xf>
    <xf numFmtId="4" fontId="36" fillId="42" borderId="57" applyNumberFormat="0" applyProtection="0">
      <alignment horizontal="right" vertical="center"/>
    </xf>
    <xf numFmtId="4" fontId="36" fillId="41" borderId="57" applyNumberFormat="0" applyProtection="0">
      <alignment horizontal="right" vertical="center"/>
    </xf>
    <xf numFmtId="4" fontId="36" fillId="41" borderId="57" applyNumberFormat="0" applyProtection="0">
      <alignment horizontal="right" vertical="center"/>
    </xf>
    <xf numFmtId="4" fontId="36" fillId="36" borderId="57" applyNumberFormat="0" applyProtection="0">
      <alignment horizontal="right" vertical="center"/>
    </xf>
    <xf numFmtId="4" fontId="36" fillId="36" borderId="57" applyNumberFormat="0" applyProtection="0">
      <alignment horizontal="right" vertical="center"/>
    </xf>
    <xf numFmtId="0" fontId="5" fillId="35" borderId="57" applyNumberFormat="0" applyProtection="0">
      <alignment horizontal="left" vertical="center" indent="1"/>
    </xf>
    <xf numFmtId="4" fontId="36" fillId="34" borderId="57" applyNumberFormat="0" applyProtection="0">
      <alignment horizontal="left" vertical="center" indent="1"/>
    </xf>
    <xf numFmtId="4" fontId="145" fillId="34" borderId="57" applyNumberFormat="0" applyProtection="0">
      <alignment vertical="center"/>
    </xf>
    <xf numFmtId="4" fontId="145" fillId="34" borderId="57" applyNumberFormat="0" applyProtection="0">
      <alignment vertical="center"/>
    </xf>
    <xf numFmtId="179" fontId="5" fillId="0" borderId="0" applyFont="0" applyFill="0" applyBorder="0" applyAlignment="0" applyProtection="0"/>
    <xf numFmtId="178" fontId="5" fillId="0" borderId="0" applyFont="0" applyFill="0" applyBorder="0" applyAlignment="0" applyProtection="0"/>
    <xf numFmtId="0" fontId="5" fillId="10" borderId="56" applyNumberFormat="0" applyFont="0" applyAlignment="0" applyProtection="0"/>
    <xf numFmtId="0" fontId="5" fillId="35" borderId="57" applyNumberFormat="0" applyProtection="0">
      <alignment horizontal="left" vertical="center" indent="1"/>
    </xf>
    <xf numFmtId="0" fontId="57" fillId="28" borderId="55" applyNumberFormat="0" applyAlignment="0" applyProtection="0"/>
    <xf numFmtId="0" fontId="28" fillId="10" borderId="64" applyNumberFormat="0" applyFont="0" applyAlignment="0" applyProtection="0"/>
    <xf numFmtId="0" fontId="141" fillId="29" borderId="57" applyNumberFormat="0" applyAlignment="0" applyProtection="0"/>
    <xf numFmtId="0" fontId="57" fillId="28" borderId="55" applyNumberFormat="0" applyAlignment="0" applyProtection="0"/>
    <xf numFmtId="43" fontId="5" fillId="0" borderId="0" applyFont="0" applyFill="0" applyBorder="0" applyAlignment="0" applyProtection="0"/>
    <xf numFmtId="0" fontId="7" fillId="0" borderId="0"/>
    <xf numFmtId="0" fontId="5" fillId="35" borderId="57" applyNumberFormat="0" applyProtection="0">
      <alignment horizontal="left" vertical="center" indent="1"/>
    </xf>
    <xf numFmtId="0" fontId="161" fillId="0" borderId="67" applyNumberFormat="0" applyFill="0" applyAlignment="0" applyProtection="0"/>
    <xf numFmtId="0" fontId="161" fillId="0" borderId="59" applyNumberFormat="0" applyFill="0" applyAlignment="0" applyProtection="0"/>
    <xf numFmtId="0" fontId="161" fillId="0" borderId="59" applyNumberFormat="0" applyFill="0" applyAlignment="0" applyProtection="0"/>
    <xf numFmtId="0" fontId="161" fillId="0" borderId="66" applyNumberFormat="0" applyFill="0" applyAlignment="0" applyProtection="0"/>
    <xf numFmtId="0" fontId="161" fillId="0" borderId="59" applyNumberFormat="0" applyFill="0" applyAlignment="0" applyProtection="0"/>
    <xf numFmtId="0" fontId="61" fillId="29" borderId="47" applyNumberFormat="0" applyAlignment="0" applyProtection="0"/>
    <xf numFmtId="0" fontId="5" fillId="35" borderId="57" applyNumberFormat="0" applyProtection="0">
      <alignment horizontal="left" vertical="center" indent="1"/>
    </xf>
    <xf numFmtId="4" fontId="36" fillId="44" borderId="57" applyNumberFormat="0" applyProtection="0">
      <alignment horizontal="right" vertical="center"/>
    </xf>
    <xf numFmtId="4" fontId="36" fillId="41" borderId="57" applyNumberFormat="0" applyProtection="0">
      <alignment horizontal="right" vertical="center"/>
    </xf>
    <xf numFmtId="4" fontId="36" fillId="37" borderId="57" applyNumberFormat="0" applyProtection="0">
      <alignment horizontal="right" vertical="center"/>
    </xf>
    <xf numFmtId="4" fontId="36" fillId="36" borderId="57" applyNumberFormat="0" applyProtection="0">
      <alignment horizontal="right" vertical="center"/>
    </xf>
    <xf numFmtId="4" fontId="145" fillId="34" borderId="57" applyNumberFormat="0" applyProtection="0">
      <alignment vertical="center"/>
    </xf>
    <xf numFmtId="0" fontId="161" fillId="0" borderId="58" applyNumberFormat="0" applyFill="0" applyAlignment="0" applyProtection="0"/>
    <xf numFmtId="0" fontId="164" fillId="0" borderId="59" applyNumberFormat="0" applyFill="0" applyAlignment="0" applyProtection="0"/>
    <xf numFmtId="4" fontId="145" fillId="33" borderId="57" applyNumberFormat="0" applyProtection="0">
      <alignment vertical="center"/>
    </xf>
    <xf numFmtId="0" fontId="5" fillId="49" borderId="57" applyNumberFormat="0" applyProtection="0">
      <alignment horizontal="left" vertical="center" indent="1"/>
    </xf>
    <xf numFmtId="0" fontId="111" fillId="15" borderId="63" applyNumberFormat="0" applyAlignment="0" applyProtection="0"/>
    <xf numFmtId="0" fontId="111" fillId="12" borderId="47" applyNumberFormat="0" applyAlignment="0" applyProtection="0"/>
    <xf numFmtId="0" fontId="28" fillId="10" borderId="56" applyNumberFormat="0" applyFont="0" applyAlignment="0" applyProtection="0"/>
    <xf numFmtId="0" fontId="28" fillId="10" borderId="56" applyNumberFormat="0" applyFont="0" applyAlignment="0" applyProtection="0"/>
    <xf numFmtId="0" fontId="5" fillId="35" borderId="65" applyNumberFormat="0" applyProtection="0">
      <alignment horizontal="left" vertical="center" indent="1"/>
    </xf>
    <xf numFmtId="4" fontId="149" fillId="46" borderId="65" applyNumberFormat="0" applyProtection="0">
      <alignment horizontal="right" vertical="center"/>
    </xf>
    <xf numFmtId="0" fontId="161" fillId="0" borderId="66" applyNumberFormat="0" applyFill="0" applyAlignment="0" applyProtection="0"/>
    <xf numFmtId="0" fontId="57" fillId="28" borderId="55" applyNumberFormat="0" applyAlignment="0" applyProtection="0"/>
    <xf numFmtId="0" fontId="57" fillId="28" borderId="55" applyNumberFormat="0" applyAlignment="0" applyProtection="0"/>
    <xf numFmtId="0" fontId="61" fillId="29" borderId="55" applyNumberFormat="0" applyAlignment="0" applyProtection="0"/>
    <xf numFmtId="0" fontId="57" fillId="28" borderId="55" applyNumberFormat="0" applyAlignment="0" applyProtection="0"/>
    <xf numFmtId="0" fontId="59" fillId="29" borderId="55" applyNumberFormat="0" applyAlignment="0" applyProtection="0"/>
    <xf numFmtId="0" fontId="5" fillId="10" borderId="48" applyNumberFormat="0" applyFont="0" applyAlignment="0" applyProtection="0"/>
    <xf numFmtId="0" fontId="139" fillId="29" borderId="49" applyNumberFormat="0" applyAlignment="0" applyProtection="0"/>
    <xf numFmtId="0" fontId="5" fillId="35" borderId="57" applyNumberFormat="0" applyProtection="0">
      <alignment horizontal="left" vertical="center" indent="1"/>
    </xf>
    <xf numFmtId="0" fontId="161" fillId="0" borderId="51" applyNumberFormat="0" applyFill="0" applyAlignment="0" applyProtection="0"/>
    <xf numFmtId="0" fontId="5" fillId="10" borderId="56" applyNumberFormat="0" applyFont="0" applyAlignment="0" applyProtection="0"/>
    <xf numFmtId="43" fontId="5" fillId="0" borderId="0" applyFont="0" applyFill="0" applyBorder="0" applyAlignment="0" applyProtection="0"/>
    <xf numFmtId="0" fontId="111" fillId="12" borderId="63" applyNumberFormat="0" applyAlignment="0" applyProtection="0"/>
    <xf numFmtId="0" fontId="139" fillId="28" borderId="57" applyNumberFormat="0" applyAlignment="0" applyProtection="0"/>
    <xf numFmtId="0" fontId="5" fillId="10" borderId="56" applyNumberFormat="0" applyFont="0" applyAlignment="0" applyProtection="0"/>
    <xf numFmtId="0" fontId="112" fillId="12" borderId="63" applyNumberFormat="0" applyAlignment="0" applyProtection="0"/>
    <xf numFmtId="0" fontId="30" fillId="10" borderId="56" applyNumberFormat="0" applyFont="0" applyAlignment="0" applyProtection="0"/>
    <xf numFmtId="0" fontId="5" fillId="35" borderId="57" applyNumberFormat="0" applyProtection="0">
      <alignment horizontal="left" vertical="center" indent="1"/>
    </xf>
    <xf numFmtId="0" fontId="61" fillId="29" borderId="55" applyNumberFormat="0" applyAlignment="0" applyProtection="0"/>
    <xf numFmtId="0" fontId="61" fillId="29" borderId="55" applyNumberFormat="0" applyAlignment="0" applyProtection="0"/>
    <xf numFmtId="4" fontId="36" fillId="44" borderId="57" applyNumberFormat="0" applyProtection="0">
      <alignment horizontal="right" vertical="center"/>
    </xf>
    <xf numFmtId="4" fontId="36" fillId="43" borderId="57" applyNumberFormat="0" applyProtection="0">
      <alignment horizontal="right" vertical="center"/>
    </xf>
    <xf numFmtId="4" fontId="36" fillId="43" borderId="57" applyNumberFormat="0" applyProtection="0">
      <alignment horizontal="right" vertical="center"/>
    </xf>
    <xf numFmtId="4" fontId="36" fillId="41" borderId="57" applyNumberFormat="0" applyProtection="0">
      <alignment horizontal="right" vertical="center"/>
    </xf>
    <xf numFmtId="4" fontId="36" fillId="40" borderId="57" applyNumberFormat="0" applyProtection="0">
      <alignment horizontal="right" vertical="center"/>
    </xf>
    <xf numFmtId="4" fontId="36" fillId="40" borderId="57" applyNumberFormat="0" applyProtection="0">
      <alignment horizontal="right" vertical="center"/>
    </xf>
    <xf numFmtId="0" fontId="5" fillId="35" borderId="57" applyNumberFormat="0" applyProtection="0">
      <alignment horizontal="left" vertical="center" indent="1"/>
    </xf>
    <xf numFmtId="0" fontId="5" fillId="35" borderId="57" applyNumberFormat="0" applyProtection="0">
      <alignment horizontal="left" vertical="center" indent="1"/>
    </xf>
    <xf numFmtId="4" fontId="36" fillId="34" borderId="57" applyNumberFormat="0" applyProtection="0">
      <alignment horizontal="left" vertical="center" indent="1"/>
    </xf>
    <xf numFmtId="4" fontId="145" fillId="34" borderId="57" applyNumberFormat="0" applyProtection="0">
      <alignment vertical="center"/>
    </xf>
    <xf numFmtId="4" fontId="36" fillId="34" borderId="57" applyNumberFormat="0" applyProtection="0">
      <alignment vertical="center"/>
    </xf>
    <xf numFmtId="0" fontId="61" fillId="29" borderId="55" applyNumberFormat="0" applyAlignment="0" applyProtection="0"/>
    <xf numFmtId="0" fontId="161" fillId="0" borderId="58" applyNumberFormat="0" applyFill="0" applyAlignment="0" applyProtection="0"/>
    <xf numFmtId="0" fontId="161" fillId="0" borderId="58" applyNumberFormat="0" applyFill="0" applyAlignment="0" applyProtection="0"/>
    <xf numFmtId="0" fontId="161" fillId="0" borderId="59" applyNumberFormat="0" applyFill="0" applyAlignment="0" applyProtection="0"/>
    <xf numFmtId="0" fontId="161" fillId="0" borderId="58" applyNumberFormat="0" applyFill="0" applyAlignment="0" applyProtection="0"/>
    <xf numFmtId="0" fontId="163" fillId="0" borderId="59" applyNumberFormat="0" applyFill="0" applyAlignment="0" applyProtection="0"/>
    <xf numFmtId="0" fontId="162" fillId="0" borderId="59" applyNumberFormat="0" applyFill="0" applyAlignment="0" applyProtection="0"/>
    <xf numFmtId="0" fontId="57" fillId="28" borderId="55" applyNumberFormat="0" applyAlignment="0" applyProtection="0"/>
    <xf numFmtId="4" fontId="36" fillId="33" borderId="57" applyNumberFormat="0" applyProtection="0">
      <alignment vertical="center"/>
    </xf>
    <xf numFmtId="0" fontId="5" fillId="35" borderId="57" applyNumberFormat="0" applyProtection="0">
      <alignment horizontal="left" vertical="center" indent="1"/>
    </xf>
    <xf numFmtId="4" fontId="36" fillId="39" borderId="57" applyNumberFormat="0" applyProtection="0">
      <alignment horizontal="right" vertical="center"/>
    </xf>
    <xf numFmtId="0" fontId="31" fillId="10" borderId="56" applyNumberFormat="0" applyFont="0" applyAlignment="0" applyProtection="0"/>
    <xf numFmtId="0" fontId="28" fillId="10" borderId="56" applyNumberFormat="0" applyFont="0" applyAlignment="0" applyProtection="0"/>
    <xf numFmtId="0" fontId="31" fillId="10" borderId="56" applyNumberFormat="0" applyFont="0" applyAlignment="0" applyProtection="0"/>
    <xf numFmtId="0" fontId="111" fillId="12" borderId="47" applyNumberFormat="0" applyAlignment="0" applyProtection="0"/>
    <xf numFmtId="0" fontId="111" fillId="12" borderId="47" applyNumberFormat="0" applyAlignment="0" applyProtection="0"/>
    <xf numFmtId="0" fontId="111" fillId="12" borderId="47" applyNumberFormat="0" applyAlignment="0" applyProtection="0"/>
    <xf numFmtId="0" fontId="111" fillId="12" borderId="47" applyNumberFormat="0" applyAlignment="0" applyProtection="0"/>
    <xf numFmtId="0" fontId="111" fillId="12" borderId="47" applyNumberFormat="0" applyAlignment="0" applyProtection="0"/>
    <xf numFmtId="0" fontId="111" fillId="12" borderId="47" applyNumberFormat="0" applyAlignment="0" applyProtection="0"/>
    <xf numFmtId="0" fontId="111" fillId="12" borderId="47" applyNumberFormat="0" applyAlignment="0" applyProtection="0"/>
    <xf numFmtId="0" fontId="112" fillId="12" borderId="55" applyNumberFormat="0" applyAlignment="0" applyProtection="0"/>
    <xf numFmtId="0" fontId="31" fillId="10" borderId="56" applyNumberFormat="0" applyFont="0" applyAlignment="0" applyProtection="0"/>
    <xf numFmtId="4" fontId="145" fillId="34" borderId="65" applyNumberFormat="0" applyProtection="0">
      <alignment vertical="center"/>
    </xf>
    <xf numFmtId="0" fontId="31" fillId="10" borderId="56" applyNumberFormat="0" applyFont="0" applyAlignment="0" applyProtection="0"/>
    <xf numFmtId="0" fontId="28" fillId="10" borderId="56" applyNumberFormat="0" applyFont="0" applyAlignment="0" applyProtection="0"/>
    <xf numFmtId="0" fontId="31" fillId="10" borderId="56" applyNumberFormat="0" applyFont="0" applyAlignment="0" applyProtection="0"/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4" fontId="36" fillId="38" borderId="65" applyNumberFormat="0" applyProtection="0">
      <alignment horizontal="right" vertical="center"/>
    </xf>
    <xf numFmtId="0" fontId="31" fillId="10" borderId="56" applyNumberFormat="0" applyFont="0" applyAlignment="0" applyProtection="0"/>
    <xf numFmtId="0" fontId="28" fillId="10" borderId="56" applyNumberFormat="0" applyFont="0" applyAlignment="0" applyProtection="0"/>
    <xf numFmtId="4" fontId="36" fillId="38" borderId="65" applyNumberFormat="0" applyProtection="0">
      <alignment horizontal="right" vertical="center"/>
    </xf>
    <xf numFmtId="0" fontId="31" fillId="10" borderId="56" applyNumberFormat="0" applyFont="0" applyAlignment="0" applyProtection="0"/>
    <xf numFmtId="0" fontId="28" fillId="10" borderId="56" applyNumberFormat="0" applyFont="0" applyAlignment="0" applyProtection="0"/>
    <xf numFmtId="0" fontId="28" fillId="10" borderId="56" applyNumberFormat="0" applyFont="0" applyAlignment="0" applyProtection="0"/>
    <xf numFmtId="0" fontId="28" fillId="10" borderId="56" applyNumberFormat="0" applyFont="0" applyAlignment="0" applyProtection="0"/>
    <xf numFmtId="0" fontId="28" fillId="10" borderId="56" applyNumberFormat="0" applyFont="0" applyAlignment="0" applyProtection="0"/>
    <xf numFmtId="0" fontId="28" fillId="10" borderId="56" applyNumberFormat="0" applyFont="0" applyAlignment="0" applyProtection="0"/>
    <xf numFmtId="0" fontId="139" fillId="28" borderId="57" applyNumberFormat="0" applyAlignment="0" applyProtection="0"/>
    <xf numFmtId="0" fontId="139" fillId="28" borderId="57" applyNumberFormat="0" applyAlignment="0" applyProtection="0"/>
    <xf numFmtId="0" fontId="139" fillId="28" borderId="57" applyNumberFormat="0" applyAlignment="0" applyProtection="0"/>
    <xf numFmtId="0" fontId="140" fillId="29" borderId="57" applyNumberFormat="0" applyAlignment="0" applyProtection="0"/>
    <xf numFmtId="0" fontId="139" fillId="28" borderId="57" applyNumberFormat="0" applyAlignment="0" applyProtection="0"/>
    <xf numFmtId="0" fontId="140" fillId="29" borderId="57" applyNumberFormat="0" applyAlignment="0" applyProtection="0"/>
    <xf numFmtId="0" fontId="5" fillId="10" borderId="56" applyNumberFormat="0" applyFont="0" applyAlignment="0" applyProtection="0"/>
    <xf numFmtId="0" fontId="139" fillId="28" borderId="57" applyNumberFormat="0" applyAlignment="0" applyProtection="0"/>
    <xf numFmtId="0" fontId="142" fillId="29" borderId="57" applyNumberFormat="0" applyAlignment="0" applyProtection="0"/>
    <xf numFmtId="0" fontId="139" fillId="28" borderId="57" applyNumberFormat="0" applyAlignment="0" applyProtection="0"/>
    <xf numFmtId="0" fontId="139" fillId="28" borderId="57" applyNumberFormat="0" applyAlignment="0" applyProtection="0"/>
    <xf numFmtId="0" fontId="139" fillId="29" borderId="57" applyNumberFormat="0" applyAlignment="0" applyProtection="0"/>
    <xf numFmtId="0" fontId="139" fillId="28" borderId="57" applyNumberFormat="0" applyAlignment="0" applyProtection="0"/>
    <xf numFmtId="0" fontId="139" fillId="28" borderId="57" applyNumberFormat="0" applyAlignment="0" applyProtection="0"/>
    <xf numFmtId="0" fontId="139" fillId="28" borderId="57" applyNumberFormat="0" applyAlignment="0" applyProtection="0"/>
    <xf numFmtId="4" fontId="36" fillId="43" borderId="65" applyNumberFormat="0" applyProtection="0">
      <alignment horizontal="right" vertical="center"/>
    </xf>
    <xf numFmtId="4" fontId="36" fillId="44" borderId="65" applyNumberFormat="0" applyProtection="0">
      <alignment horizontal="right" vertical="center"/>
    </xf>
    <xf numFmtId="0" fontId="5" fillId="35" borderId="65" applyNumberFormat="0" applyProtection="0">
      <alignment horizontal="left" vertical="center" indent="1"/>
    </xf>
    <xf numFmtId="4" fontId="36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4" fontId="36" fillId="33" borderId="65" applyNumberFormat="0" applyProtection="0">
      <alignment vertical="center"/>
    </xf>
    <xf numFmtId="4" fontId="145" fillId="33" borderId="65" applyNumberFormat="0" applyProtection="0">
      <alignment vertical="center"/>
    </xf>
    <xf numFmtId="4" fontId="36" fillId="33" borderId="65" applyNumberFormat="0" applyProtection="0">
      <alignment horizontal="left" vertical="center" indent="1"/>
    </xf>
    <xf numFmtId="4" fontId="36" fillId="33" borderId="65" applyNumberFormat="0" applyProtection="0">
      <alignment horizontal="left" vertical="center" indent="1"/>
    </xf>
    <xf numFmtId="4" fontId="36" fillId="33" borderId="65" applyNumberFormat="0" applyProtection="0">
      <alignment horizontal="left" vertical="center" indent="1"/>
    </xf>
    <xf numFmtId="4" fontId="36" fillId="33" borderId="65" applyNumberFormat="0" applyProtection="0">
      <alignment horizontal="left" vertical="center" indent="1"/>
    </xf>
    <xf numFmtId="4" fontId="36" fillId="46" borderId="65" applyNumberFormat="0" applyProtection="0">
      <alignment horizontal="right" vertical="center"/>
    </xf>
    <xf numFmtId="4" fontId="145" fillId="46" borderId="65" applyNumberFormat="0" applyProtection="0">
      <alignment horizontal="right" vertical="center"/>
    </xf>
    <xf numFmtId="4" fontId="145" fillId="46" borderId="65" applyNumberFormat="0" applyProtection="0">
      <alignment horizontal="right" vertical="center"/>
    </xf>
    <xf numFmtId="0" fontId="5" fillId="35" borderId="65" applyNumberFormat="0" applyProtection="0">
      <alignment horizontal="left" vertical="center" indent="1"/>
    </xf>
    <xf numFmtId="0" fontId="58" fillId="29" borderId="55" applyNumberFormat="0" applyAlignment="0" applyProtection="0"/>
    <xf numFmtId="0" fontId="57" fillId="28" borderId="55" applyNumberFormat="0" applyAlignment="0" applyProtection="0"/>
    <xf numFmtId="4" fontId="36" fillId="38" borderId="57" applyNumberFormat="0" applyProtection="0">
      <alignment horizontal="right" vertical="center"/>
    </xf>
    <xf numFmtId="0" fontId="161" fillId="0" borderId="58" applyNumberFormat="0" applyFill="0" applyAlignment="0" applyProtection="0"/>
    <xf numFmtId="0" fontId="57" fillId="28" borderId="55" applyNumberFormat="0" applyAlignment="0" applyProtection="0"/>
    <xf numFmtId="0" fontId="161" fillId="0" borderId="67" applyNumberFormat="0" applyFill="0" applyAlignment="0" applyProtection="0"/>
    <xf numFmtId="0" fontId="162" fillId="0" borderId="67" applyNumberFormat="0" applyFill="0" applyAlignment="0" applyProtection="0"/>
    <xf numFmtId="0" fontId="139" fillId="29" borderId="65" applyNumberFormat="0" applyAlignment="0" applyProtection="0"/>
    <xf numFmtId="0" fontId="139" fillId="29" borderId="65" applyNumberFormat="0" applyAlignment="0" applyProtection="0"/>
    <xf numFmtId="0" fontId="139" fillId="29" borderId="65" applyNumberFormat="0" applyAlignment="0" applyProtection="0"/>
    <xf numFmtId="0" fontId="139" fillId="29" borderId="65" applyNumberFormat="0" applyAlignment="0" applyProtection="0"/>
    <xf numFmtId="0" fontId="139" fillId="29" borderId="65" applyNumberFormat="0" applyAlignment="0" applyProtection="0"/>
    <xf numFmtId="0" fontId="139" fillId="29" borderId="65" applyNumberFormat="0" applyAlignment="0" applyProtection="0"/>
    <xf numFmtId="0" fontId="140" fillId="29" borderId="65" applyNumberFormat="0" applyAlignment="0" applyProtection="0"/>
    <xf numFmtId="0" fontId="5" fillId="10" borderId="64" applyNumberFormat="0" applyFont="0" applyAlignment="0" applyProtection="0"/>
    <xf numFmtId="0" fontId="30" fillId="10" borderId="64" applyNumberFormat="0" applyFon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30" fillId="10" borderId="64" applyNumberFormat="0" applyFont="0" applyAlignment="0" applyProtection="0"/>
    <xf numFmtId="0" fontId="30" fillId="10" borderId="64" applyNumberFormat="0" applyFont="0" applyAlignment="0" applyProtection="0"/>
    <xf numFmtId="0" fontId="182" fillId="10" borderId="64" applyNumberFormat="0" applyFont="0" applyAlignment="0" applyProtection="0"/>
    <xf numFmtId="0" fontId="162" fillId="0" borderId="59" applyNumberFormat="0" applyFill="0" applyAlignment="0" applyProtection="0"/>
    <xf numFmtId="4" fontId="149" fillId="46" borderId="65" applyNumberFormat="0" applyProtection="0">
      <alignment horizontal="right" vertical="center"/>
    </xf>
    <xf numFmtId="0" fontId="111" fillId="15" borderId="55" applyNumberFormat="0" applyAlignment="0" applyProtection="0"/>
    <xf numFmtId="0" fontId="161" fillId="0" borderId="66" applyNumberFormat="0" applyFill="0" applyAlignment="0" applyProtection="0"/>
    <xf numFmtId="0" fontId="161" fillId="0" borderId="66" applyNumberFormat="0" applyFill="0" applyAlignment="0" applyProtection="0"/>
    <xf numFmtId="0" fontId="161" fillId="0" borderId="66" applyNumberFormat="0" applyFill="0" applyAlignment="0" applyProtection="0"/>
    <xf numFmtId="0" fontId="164" fillId="0" borderId="67" applyNumberFormat="0" applyFill="0" applyAlignment="0" applyProtection="0"/>
    <xf numFmtId="0" fontId="161" fillId="0" borderId="66" applyNumberFormat="0" applyFill="0" applyAlignment="0" applyProtection="0"/>
    <xf numFmtId="0" fontId="163" fillId="0" borderId="67" applyNumberFormat="0" applyFill="0" applyAlignment="0" applyProtection="0"/>
    <xf numFmtId="0" fontId="57" fillId="28" borderId="55" applyNumberFormat="0" applyAlignment="0" applyProtection="0"/>
    <xf numFmtId="4" fontId="36" fillId="33" borderId="65" applyNumberFormat="0" applyProtection="0">
      <alignment vertical="center"/>
    </xf>
    <xf numFmtId="0" fontId="5" fillId="35" borderId="65" applyNumberFormat="0" applyProtection="0">
      <alignment horizontal="left" vertical="center" indent="1"/>
    </xf>
    <xf numFmtId="4" fontId="36" fillId="39" borderId="65" applyNumberFormat="0" applyProtection="0">
      <alignment horizontal="right" vertical="center"/>
    </xf>
    <xf numFmtId="0" fontId="31" fillId="10" borderId="56" applyNumberFormat="0" applyFont="0" applyAlignment="0" applyProtection="0"/>
    <xf numFmtId="0" fontId="28" fillId="10" borderId="56" applyNumberFormat="0" applyFont="0" applyAlignment="0" applyProtection="0"/>
    <xf numFmtId="0" fontId="31" fillId="10" borderId="56" applyNumberFormat="0" applyFon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2" fillId="12" borderId="55" applyNumberFormat="0" applyAlignment="0" applyProtection="0"/>
    <xf numFmtId="0" fontId="31" fillId="10" borderId="56" applyNumberFormat="0" applyFont="0" applyAlignment="0" applyProtection="0"/>
    <xf numFmtId="0" fontId="28" fillId="10" borderId="56" applyNumberFormat="0" applyFont="0" applyAlignment="0" applyProtection="0"/>
    <xf numFmtId="0" fontId="31" fillId="10" borderId="56" applyNumberFormat="0" applyFont="0" applyAlignment="0" applyProtection="0"/>
    <xf numFmtId="0" fontId="31" fillId="10" borderId="56" applyNumberFormat="0" applyFont="0" applyAlignment="0" applyProtection="0"/>
    <xf numFmtId="0" fontId="28" fillId="10" borderId="56" applyNumberFormat="0" applyFont="0" applyAlignment="0" applyProtection="0"/>
    <xf numFmtId="0" fontId="31" fillId="10" borderId="56" applyNumberFormat="0" applyFont="0" applyAlignment="0" applyProtection="0"/>
    <xf numFmtId="0" fontId="28" fillId="10" borderId="56" applyNumberFormat="0" applyFont="0" applyAlignment="0" applyProtection="0"/>
    <xf numFmtId="0" fontId="28" fillId="10" borderId="56" applyNumberFormat="0" applyFont="0" applyAlignment="0" applyProtection="0"/>
    <xf numFmtId="0" fontId="5" fillId="10" borderId="56" applyNumberFormat="0" applyFont="0" applyAlignment="0" applyProtection="0"/>
    <xf numFmtId="0" fontId="28" fillId="10" borderId="56" applyNumberFormat="0" applyFont="0" applyAlignment="0" applyProtection="0"/>
    <xf numFmtId="0" fontId="28" fillId="10" borderId="56" applyNumberFormat="0" applyFont="0" applyAlignment="0" applyProtection="0"/>
    <xf numFmtId="0" fontId="139" fillId="28" borderId="57" applyNumberFormat="0" applyAlignment="0" applyProtection="0"/>
    <xf numFmtId="0" fontId="139" fillId="28" borderId="57" applyNumberFormat="0" applyAlignment="0" applyProtection="0"/>
    <xf numFmtId="0" fontId="139" fillId="28" borderId="57" applyNumberFormat="0" applyAlignment="0" applyProtection="0"/>
    <xf numFmtId="0" fontId="140" fillId="29" borderId="57" applyNumberFormat="0" applyAlignment="0" applyProtection="0"/>
    <xf numFmtId="0" fontId="140" fillId="29" borderId="57" applyNumberFormat="0" applyAlignment="0" applyProtection="0"/>
    <xf numFmtId="0" fontId="139" fillId="28" borderId="57" applyNumberFormat="0" applyAlignment="0" applyProtection="0"/>
    <xf numFmtId="0" fontId="141" fillId="29" borderId="57" applyNumberFormat="0" applyAlignment="0" applyProtection="0"/>
    <xf numFmtId="0" fontId="139" fillId="28" borderId="57" applyNumberFormat="0" applyAlignment="0" applyProtection="0"/>
    <xf numFmtId="0" fontId="28" fillId="10" borderId="56" applyNumberFormat="0" applyFont="0" applyAlignment="0" applyProtection="0"/>
    <xf numFmtId="0" fontId="139" fillId="28" borderId="57" applyNumberFormat="0" applyAlignment="0" applyProtection="0"/>
    <xf numFmtId="0" fontId="139" fillId="28" borderId="57" applyNumberFormat="0" applyAlignment="0" applyProtection="0"/>
    <xf numFmtId="0" fontId="139" fillId="29" borderId="57" applyNumberFormat="0" applyAlignment="0" applyProtection="0"/>
    <xf numFmtId="0" fontId="139" fillId="28" borderId="57" applyNumberFormat="0" applyAlignment="0" applyProtection="0"/>
    <xf numFmtId="0" fontId="139" fillId="28" borderId="57" applyNumberFormat="0" applyAlignment="0" applyProtection="0"/>
    <xf numFmtId="0" fontId="139" fillId="28" borderId="57" applyNumberFormat="0" applyAlignment="0" applyProtection="0"/>
    <xf numFmtId="0" fontId="58" fillId="29" borderId="63" applyNumberFormat="0" applyAlignment="0" applyProtection="0"/>
    <xf numFmtId="4" fontId="36" fillId="39" borderId="57" applyNumberFormat="0" applyProtection="0">
      <alignment horizontal="right" vertical="center"/>
    </xf>
    <xf numFmtId="0" fontId="161" fillId="0" borderId="58" applyNumberFormat="0" applyFill="0" applyAlignment="0" applyProtection="0"/>
    <xf numFmtId="0" fontId="111" fillId="15" borderId="55" applyNumberFormat="0" applyAlignment="0" applyProtection="0"/>
    <xf numFmtId="0" fontId="59" fillId="29" borderId="63" applyNumberFormat="0" applyAlignment="0" applyProtection="0"/>
    <xf numFmtId="0" fontId="28" fillId="10" borderId="56" applyNumberFormat="0" applyFont="0" applyAlignment="0" applyProtection="0"/>
    <xf numFmtId="0" fontId="31" fillId="10" borderId="56" applyNumberFormat="0" applyFont="0" applyAlignment="0" applyProtection="0"/>
    <xf numFmtId="0" fontId="31" fillId="10" borderId="56" applyNumberFormat="0" applyFon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2" fillId="12" borderId="55" applyNumberFormat="0" applyAlignment="0" applyProtection="0"/>
    <xf numFmtId="0" fontId="28" fillId="10" borderId="64" applyNumberFormat="0" applyFont="0" applyAlignment="0" applyProtection="0"/>
    <xf numFmtId="0" fontId="31" fillId="10" borderId="64" applyNumberFormat="0" applyFont="0" applyAlignment="0" applyProtection="0"/>
    <xf numFmtId="0" fontId="31" fillId="10" borderId="64" applyNumberFormat="0" applyFont="0" applyAlignment="0" applyProtection="0"/>
    <xf numFmtId="0" fontId="28" fillId="10" borderId="64" applyNumberFormat="0" applyFont="0" applyAlignment="0" applyProtection="0"/>
    <xf numFmtId="0" fontId="31" fillId="10" borderId="64" applyNumberFormat="0" applyFont="0" applyAlignment="0" applyProtection="0"/>
    <xf numFmtId="0" fontId="31" fillId="10" borderId="64" applyNumberFormat="0" applyFont="0" applyAlignment="0" applyProtection="0"/>
    <xf numFmtId="0" fontId="31" fillId="10" borderId="64" applyNumberFormat="0" applyFont="0" applyAlignment="0" applyProtection="0"/>
    <xf numFmtId="0" fontId="5" fillId="10" borderId="64" applyNumberFormat="0" applyFont="0" applyAlignment="0" applyProtection="0"/>
    <xf numFmtId="0" fontId="28" fillId="10" borderId="64" applyNumberFormat="0" applyFont="0" applyAlignment="0" applyProtection="0"/>
    <xf numFmtId="0" fontId="28" fillId="10" borderId="64" applyNumberFormat="0" applyFont="0" applyAlignment="0" applyProtection="0"/>
    <xf numFmtId="0" fontId="139" fillId="28" borderId="65" applyNumberFormat="0" applyAlignment="0" applyProtection="0"/>
    <xf numFmtId="0" fontId="139" fillId="28" borderId="65" applyNumberFormat="0" applyAlignment="0" applyProtection="0"/>
    <xf numFmtId="0" fontId="139" fillId="28" borderId="65" applyNumberFormat="0" applyAlignment="0" applyProtection="0"/>
    <xf numFmtId="0" fontId="140" fillId="29" borderId="65" applyNumberFormat="0" applyAlignment="0" applyProtection="0"/>
    <xf numFmtId="0" fontId="140" fillId="29" borderId="65" applyNumberFormat="0" applyAlignment="0" applyProtection="0"/>
    <xf numFmtId="0" fontId="139" fillId="28" borderId="65" applyNumberFormat="0" applyAlignment="0" applyProtection="0"/>
    <xf numFmtId="0" fontId="140" fillId="29" borderId="65" applyNumberFormat="0" applyAlignment="0" applyProtection="0"/>
    <xf numFmtId="0" fontId="139" fillId="28" borderId="65" applyNumberFormat="0" applyAlignment="0" applyProtection="0"/>
    <xf numFmtId="0" fontId="142" fillId="29" borderId="65" applyNumberFormat="0" applyAlignment="0" applyProtection="0"/>
    <xf numFmtId="0" fontId="28" fillId="10" borderId="64" applyNumberFormat="0" applyFont="0" applyAlignment="0" applyProtection="0"/>
    <xf numFmtId="0" fontId="139" fillId="28" borderId="65" applyNumberFormat="0" applyAlignment="0" applyProtection="0"/>
    <xf numFmtId="0" fontId="139" fillId="29" borderId="65" applyNumberFormat="0" applyAlignment="0" applyProtection="0"/>
    <xf numFmtId="0" fontId="139" fillId="28" borderId="65" applyNumberFormat="0" applyAlignment="0" applyProtection="0"/>
    <xf numFmtId="0" fontId="139" fillId="28" borderId="65" applyNumberFormat="0" applyAlignment="0" applyProtection="0"/>
    <xf numFmtId="0" fontId="139" fillId="28" borderId="65" applyNumberFormat="0" applyAlignment="0" applyProtection="0"/>
    <xf numFmtId="4" fontId="36" fillId="40" borderId="65" applyNumberFormat="0" applyProtection="0">
      <alignment horizontal="right" vertical="center"/>
    </xf>
    <xf numFmtId="0" fontId="161" fillId="0" borderId="66" applyNumberFormat="0" applyFill="0" applyAlignment="0" applyProtection="0"/>
    <xf numFmtId="0" fontId="161" fillId="0" borderId="66" applyNumberFormat="0" applyFill="0" applyAlignment="0" applyProtection="0"/>
    <xf numFmtId="0" fontId="5" fillId="10" borderId="64" applyNumberFormat="0" applyFont="0" applyAlignment="0" applyProtection="0"/>
    <xf numFmtId="0" fontId="111" fillId="15" borderId="63" applyNumberFormat="0" applyAlignment="0" applyProtection="0"/>
    <xf numFmtId="0" fontId="28" fillId="10" borderId="64" applyNumberFormat="0" applyFont="0" applyAlignment="0" applyProtection="0"/>
    <xf numFmtId="0" fontId="28" fillId="10" borderId="64" applyNumberFormat="0" applyFont="0" applyAlignment="0" applyProtection="0"/>
    <xf numFmtId="0" fontId="31" fillId="10" borderId="64" applyNumberFormat="0" applyFon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5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1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" fillId="0" borderId="0"/>
    <xf numFmtId="0" fontId="5" fillId="0" borderId="0"/>
    <xf numFmtId="43" fontId="5" fillId="0" borderId="0" applyFont="0" applyFill="0" applyBorder="0" applyAlignment="0" applyProtection="0"/>
    <xf numFmtId="0" fontId="113" fillId="12" borderId="87" applyNumberFormat="0" applyAlignment="0" applyProtection="0"/>
    <xf numFmtId="0" fontId="5" fillId="35" borderId="89" applyNumberFormat="0" applyProtection="0">
      <alignment horizontal="left" vertical="center" indent="1"/>
    </xf>
    <xf numFmtId="0" fontId="5" fillId="49" borderId="81" applyNumberFormat="0" applyProtection="0">
      <alignment horizontal="left" vertical="center" indent="1"/>
    </xf>
    <xf numFmtId="0" fontId="111" fillId="15" borderId="79" applyNumberFormat="0" applyAlignment="0" applyProtection="0"/>
    <xf numFmtId="43" fontId="30" fillId="0" borderId="0" applyFont="0" applyFill="0" applyBorder="0" applyAlignment="0" applyProtection="0"/>
    <xf numFmtId="0" fontId="162" fillId="0" borderId="91" applyNumberFormat="0" applyFill="0" applyAlignment="0" applyProtection="0"/>
    <xf numFmtId="0" fontId="111" fillId="12" borderId="71" applyNumberFormat="0" applyAlignment="0" applyProtection="0"/>
    <xf numFmtId="178" fontId="5" fillId="0" borderId="0" applyFont="0" applyFill="0" applyBorder="0" applyAlignment="0" applyProtection="0"/>
    <xf numFmtId="0" fontId="111" fillId="15" borderId="71" applyNumberFormat="0" applyAlignment="0" applyProtection="0"/>
    <xf numFmtId="0" fontId="112" fillId="12" borderId="71" applyNumberFormat="0" applyAlignment="0" applyProtection="0"/>
    <xf numFmtId="179" fontId="5" fillId="0" borderId="0" applyFont="0" applyFill="0" applyBorder="0" applyAlignment="0" applyProtection="0"/>
    <xf numFmtId="0" fontId="111" fillId="15" borderId="71" applyNumberFormat="0" applyAlignment="0" applyProtection="0"/>
    <xf numFmtId="4" fontId="36" fillId="41" borderId="81" applyNumberFormat="0" applyProtection="0">
      <alignment horizontal="right" vertical="center"/>
    </xf>
    <xf numFmtId="0" fontId="5" fillId="49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0" fontId="161" fillId="0" borderId="82" applyNumberFormat="0" applyFill="0" applyAlignment="0" applyProtection="0"/>
    <xf numFmtId="0" fontId="162" fillId="0" borderId="83" applyNumberFormat="0" applyFill="0" applyAlignment="0" applyProtection="0"/>
    <xf numFmtId="0" fontId="162" fillId="0" borderId="83" applyNumberFormat="0" applyFill="0" applyAlignment="0" applyProtection="0"/>
    <xf numFmtId="0" fontId="161" fillId="0" borderId="82" applyNumberFormat="0" applyFill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60" fillId="29" borderId="71" applyNumberFormat="0" applyAlignment="0" applyProtection="0"/>
    <xf numFmtId="0" fontId="58" fillId="29" borderId="71" applyNumberFormat="0" applyAlignment="0" applyProtection="0"/>
    <xf numFmtId="0" fontId="58" fillId="29" borderId="71" applyNumberFormat="0" applyAlignment="0" applyProtection="0"/>
    <xf numFmtId="0" fontId="57" fillId="28" borderId="71" applyNumberFormat="0" applyAlignment="0" applyProtection="0"/>
    <xf numFmtId="0" fontId="162" fillId="0" borderId="83" applyNumberFormat="0" applyFill="0" applyAlignment="0" applyProtection="0"/>
    <xf numFmtId="0" fontId="161" fillId="0" borderId="82" applyNumberFormat="0" applyFill="0" applyAlignment="0" applyProtection="0"/>
    <xf numFmtId="0" fontId="161" fillId="0" borderId="83" applyNumberFormat="0" applyFill="0" applyAlignment="0" applyProtection="0"/>
    <xf numFmtId="5" fontId="53" fillId="0" borderId="69" applyAlignment="0" applyProtection="0"/>
    <xf numFmtId="5" fontId="166" fillId="0" borderId="78">
      <alignment horizontal="left" vertical="top"/>
    </xf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31" fillId="10" borderId="72" applyNumberFormat="0" applyFont="0" applyAlignment="0" applyProtection="0"/>
    <xf numFmtId="0" fontId="31" fillId="10" borderId="72" applyNumberFormat="0" applyFont="0" applyAlignment="0" applyProtection="0"/>
    <xf numFmtId="0" fontId="61" fillId="29" borderId="79" applyNumberFormat="0" applyAlignment="0" applyProtection="0"/>
    <xf numFmtId="0" fontId="28" fillId="10" borderId="72" applyNumberFormat="0" applyFont="0" applyAlignment="0" applyProtection="0"/>
    <xf numFmtId="0" fontId="31" fillId="10" borderId="72" applyNumberFormat="0" applyFont="0" applyAlignment="0" applyProtection="0"/>
    <xf numFmtId="4" fontId="36" fillId="34" borderId="73" applyNumberFormat="0" applyProtection="0">
      <alignment horizontal="left" vertical="center" indent="1"/>
    </xf>
    <xf numFmtId="0" fontId="31" fillId="10" borderId="72" applyNumberFormat="0" applyFont="0" applyAlignment="0" applyProtection="0"/>
    <xf numFmtId="0" fontId="28" fillId="10" borderId="72" applyNumberFormat="0" applyFont="0" applyAlignment="0" applyProtection="0"/>
    <xf numFmtId="0" fontId="31" fillId="10" borderId="72" applyNumberFormat="0" applyFont="0" applyAlignment="0" applyProtection="0"/>
    <xf numFmtId="0" fontId="28" fillId="10" borderId="72" applyNumberFormat="0" applyFont="0" applyAlignment="0" applyProtection="0"/>
    <xf numFmtId="0" fontId="31" fillId="10" borderId="72" applyNumberFormat="0" applyFont="0" applyAlignment="0" applyProtection="0"/>
    <xf numFmtId="0" fontId="31" fillId="10" borderId="72" applyNumberFormat="0" applyFont="0" applyAlignment="0" applyProtection="0"/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5" fillId="10" borderId="72" applyNumberFormat="0" applyFont="0" applyAlignment="0" applyProtection="0"/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40" fillId="29" borderId="73" applyNumberFormat="0" applyAlignment="0" applyProtection="0"/>
    <xf numFmtId="0" fontId="140" fillId="29" borderId="73" applyNumberFormat="0" applyAlignment="0" applyProtection="0"/>
    <xf numFmtId="0" fontId="139" fillId="28" borderId="73" applyNumberFormat="0" applyAlignment="0" applyProtection="0"/>
    <xf numFmtId="0" fontId="140" fillId="29" borderId="73" applyNumberFormat="0" applyAlignment="0" applyProtection="0"/>
    <xf numFmtId="0" fontId="141" fillId="29" borderId="73" applyNumberForma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39" fillId="29" borderId="73" applyNumberForma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4" fontId="36" fillId="39" borderId="73" applyNumberFormat="0" applyProtection="0">
      <alignment horizontal="right" vertical="center"/>
    </xf>
    <xf numFmtId="4" fontId="36" fillId="39" borderId="73" applyNumberFormat="0" applyProtection="0">
      <alignment horizontal="right" vertical="center"/>
    </xf>
    <xf numFmtId="4" fontId="36" fillId="42" borderId="73" applyNumberFormat="0" applyProtection="0">
      <alignment horizontal="right" vertical="center"/>
    </xf>
    <xf numFmtId="4" fontId="36" fillId="42" borderId="73" applyNumberFormat="0" applyProtection="0">
      <alignment horizontal="right" vertical="center"/>
    </xf>
    <xf numFmtId="4" fontId="146" fillId="45" borderId="73" applyNumberFormat="0" applyProtection="0">
      <alignment horizontal="left" vertical="center" indent="1"/>
    </xf>
    <xf numFmtId="0" fontId="61" fillId="29" borderId="79" applyNumberFormat="0" applyAlignment="0" applyProtection="0"/>
    <xf numFmtId="4" fontId="36" fillId="46" borderId="73" applyNumberFormat="0" applyProtection="0">
      <alignment horizontal="left" vertical="center" indent="1"/>
    </xf>
    <xf numFmtId="4" fontId="36" fillId="46" borderId="73" applyNumberFormat="0" applyProtection="0">
      <alignment horizontal="left" vertical="center" indent="1"/>
    </xf>
    <xf numFmtId="4" fontId="36" fillId="48" borderId="73" applyNumberFormat="0" applyProtection="0">
      <alignment horizontal="left" vertical="center" indent="1"/>
    </xf>
    <xf numFmtId="4" fontId="36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4" fontId="36" fillId="33" borderId="73" applyNumberFormat="0" applyProtection="0">
      <alignment vertical="center"/>
    </xf>
    <xf numFmtId="4" fontId="36" fillId="33" borderId="73" applyNumberFormat="0" applyProtection="0">
      <alignment vertical="center"/>
    </xf>
    <xf numFmtId="4" fontId="145" fillId="33" borderId="73" applyNumberFormat="0" applyProtection="0">
      <alignment vertical="center"/>
    </xf>
    <xf numFmtId="4" fontId="145" fillId="33" borderId="73" applyNumberFormat="0" applyProtection="0">
      <alignment vertical="center"/>
    </xf>
    <xf numFmtId="4" fontId="36" fillId="33" borderId="73" applyNumberFormat="0" applyProtection="0">
      <alignment horizontal="left" vertical="center" indent="1"/>
    </xf>
    <xf numFmtId="4" fontId="36" fillId="33" borderId="73" applyNumberFormat="0" applyProtection="0">
      <alignment horizontal="left" vertical="center" indent="1"/>
    </xf>
    <xf numFmtId="4" fontId="36" fillId="33" borderId="73" applyNumberFormat="0" applyProtection="0">
      <alignment horizontal="left" vertical="center" indent="1"/>
    </xf>
    <xf numFmtId="4" fontId="36" fillId="33" borderId="73" applyNumberFormat="0" applyProtection="0">
      <alignment horizontal="left" vertical="center" indent="1"/>
    </xf>
    <xf numFmtId="4" fontId="145" fillId="46" borderId="73" applyNumberFormat="0" applyProtection="0">
      <alignment horizontal="right" vertical="center"/>
    </xf>
    <xf numFmtId="4" fontId="145" fillId="46" borderId="73" applyNumberFormat="0" applyProtection="0">
      <alignment horizontal="right" vertical="center"/>
    </xf>
    <xf numFmtId="0" fontId="5" fillId="35" borderId="73" applyNumberFormat="0" applyProtection="0">
      <alignment horizontal="left" vertical="center" indent="1"/>
    </xf>
    <xf numFmtId="0" fontId="61" fillId="29" borderId="79" applyNumberFormat="0" applyAlignment="0" applyProtection="0"/>
    <xf numFmtId="4" fontId="149" fillId="46" borderId="73" applyNumberFormat="0" applyProtection="0">
      <alignment horizontal="right" vertical="center"/>
    </xf>
    <xf numFmtId="4" fontId="149" fillId="46" borderId="73" applyNumberFormat="0" applyProtection="0">
      <alignment horizontal="right" vertical="center"/>
    </xf>
    <xf numFmtId="0" fontId="58" fillId="29" borderId="79" applyNumberFormat="0" applyAlignment="0" applyProtection="0"/>
    <xf numFmtId="0" fontId="58" fillId="29" borderId="79" applyNumberFormat="0" applyAlignment="0" applyProtection="0"/>
    <xf numFmtId="0" fontId="57" fillId="28" borderId="79" applyNumberFormat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61" fillId="29" borderId="71" applyNumberFormat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59" fillId="29" borderId="71" applyNumberFormat="0" applyAlignment="0" applyProtection="0"/>
    <xf numFmtId="0" fontId="58" fillId="29" borderId="71" applyNumberFormat="0" applyAlignment="0" applyProtection="0"/>
    <xf numFmtId="0" fontId="58" fillId="29" borderId="71" applyNumberFormat="0" applyAlignment="0" applyProtection="0"/>
    <xf numFmtId="0" fontId="58" fillId="29" borderId="71" applyNumberFormat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162" fillId="0" borderId="75" applyNumberFormat="0" applyFill="0" applyAlignment="0" applyProtection="0"/>
    <xf numFmtId="0" fontId="162" fillId="0" borderId="75" applyNumberFormat="0" applyFill="0" applyAlignment="0" applyProtection="0"/>
    <xf numFmtId="0" fontId="161" fillId="0" borderId="74" applyNumberFormat="0" applyFill="0" applyAlignment="0" applyProtection="0"/>
    <xf numFmtId="0" fontId="162" fillId="0" borderId="75" applyNumberFormat="0" applyFill="0" applyAlignment="0" applyProtection="0"/>
    <xf numFmtId="0" fontId="163" fillId="0" borderId="75" applyNumberFormat="0" applyFill="0" applyAlignment="0" applyProtection="0"/>
    <xf numFmtId="0" fontId="161" fillId="0" borderId="74" applyNumberFormat="0" applyFill="0" applyAlignment="0" applyProtection="0"/>
    <xf numFmtId="0" fontId="164" fillId="0" borderId="75" applyNumberFormat="0" applyFill="0" applyAlignment="0" applyProtection="0"/>
    <xf numFmtId="0" fontId="161" fillId="0" borderId="74" applyNumberFormat="0" applyFill="0" applyAlignment="0" applyProtection="0"/>
    <xf numFmtId="0" fontId="161" fillId="0" borderId="75" applyNumberFormat="0" applyFill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4" fontId="36" fillId="34" borderId="73" applyNumberFormat="0" applyProtection="0">
      <alignment vertical="center"/>
    </xf>
    <xf numFmtId="4" fontId="145" fillId="34" borderId="73" applyNumberFormat="0" applyProtection="0">
      <alignment vertical="center"/>
    </xf>
    <xf numFmtId="4" fontId="36" fillId="34" borderId="73" applyNumberFormat="0" applyProtection="0">
      <alignment horizontal="left" vertical="center" indent="1"/>
    </xf>
    <xf numFmtId="4" fontId="36" fillId="34" borderId="73" applyNumberFormat="0" applyProtection="0">
      <alignment horizontal="left" vertical="center" indent="1"/>
    </xf>
    <xf numFmtId="4" fontId="36" fillId="34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4" fontId="36" fillId="36" borderId="73" applyNumberFormat="0" applyProtection="0">
      <alignment horizontal="right" vertical="center"/>
    </xf>
    <xf numFmtId="4" fontId="36" fillId="36" borderId="73" applyNumberFormat="0" applyProtection="0">
      <alignment horizontal="right" vertical="center"/>
    </xf>
    <xf numFmtId="4" fontId="36" fillId="37" borderId="73" applyNumberFormat="0" applyProtection="0">
      <alignment horizontal="right" vertical="center"/>
    </xf>
    <xf numFmtId="4" fontId="36" fillId="37" borderId="73" applyNumberFormat="0" applyProtection="0">
      <alignment horizontal="right" vertical="center"/>
    </xf>
    <xf numFmtId="4" fontId="36" fillId="38" borderId="73" applyNumberFormat="0" applyProtection="0">
      <alignment horizontal="right" vertical="center"/>
    </xf>
    <xf numFmtId="4" fontId="36" fillId="38" borderId="73" applyNumberFormat="0" applyProtection="0">
      <alignment horizontal="right" vertical="center"/>
    </xf>
    <xf numFmtId="4" fontId="36" fillId="39" borderId="73" applyNumberFormat="0" applyProtection="0">
      <alignment horizontal="right" vertical="center"/>
    </xf>
    <xf numFmtId="4" fontId="36" fillId="39" borderId="73" applyNumberFormat="0" applyProtection="0">
      <alignment horizontal="right" vertical="center"/>
    </xf>
    <xf numFmtId="4" fontId="36" fillId="40" borderId="73" applyNumberFormat="0" applyProtection="0">
      <alignment horizontal="right" vertical="center"/>
    </xf>
    <xf numFmtId="4" fontId="36" fillId="40" borderId="73" applyNumberFormat="0" applyProtection="0">
      <alignment horizontal="right" vertical="center"/>
    </xf>
    <xf numFmtId="4" fontId="36" fillId="41" borderId="73" applyNumberFormat="0" applyProtection="0">
      <alignment horizontal="right" vertical="center"/>
    </xf>
    <xf numFmtId="4" fontId="36" fillId="41" borderId="73" applyNumberFormat="0" applyProtection="0">
      <alignment horizontal="right" vertical="center"/>
    </xf>
    <xf numFmtId="4" fontId="36" fillId="42" borderId="73" applyNumberFormat="0" applyProtection="0">
      <alignment horizontal="right" vertical="center"/>
    </xf>
    <xf numFmtId="4" fontId="36" fillId="43" borderId="73" applyNumberFormat="0" applyProtection="0">
      <alignment horizontal="right" vertical="center"/>
    </xf>
    <xf numFmtId="4" fontId="145" fillId="46" borderId="89" applyNumberFormat="0" applyProtection="0">
      <alignment horizontal="right" vertical="center"/>
    </xf>
    <xf numFmtId="4" fontId="36" fillId="43" borderId="73" applyNumberFormat="0" applyProtection="0">
      <alignment horizontal="right" vertical="center"/>
    </xf>
    <xf numFmtId="4" fontId="36" fillId="44" borderId="73" applyNumberFormat="0" applyProtection="0">
      <alignment horizontal="right" vertical="center"/>
    </xf>
    <xf numFmtId="4" fontId="146" fillId="45" borderId="73" applyNumberFormat="0" applyProtection="0">
      <alignment horizontal="left" vertical="center" indent="1"/>
    </xf>
    <xf numFmtId="0" fontId="61" fillId="29" borderId="71" applyNumberFormat="0" applyAlignment="0" applyProtection="0"/>
    <xf numFmtId="0" fontId="61" fillId="29" borderId="71" applyNumberFormat="0" applyAlignment="0" applyProtection="0"/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4" fontId="36" fillId="46" borderId="73" applyNumberFormat="0" applyProtection="0">
      <alignment horizontal="left" vertical="center" indent="1"/>
    </xf>
    <xf numFmtId="4" fontId="36" fillId="46" borderId="73" applyNumberFormat="0" applyProtection="0">
      <alignment horizontal="left" vertical="center" indent="1"/>
    </xf>
    <xf numFmtId="4" fontId="36" fillId="48" borderId="73" applyNumberFormat="0" applyProtection="0">
      <alignment horizontal="left" vertical="center" indent="1"/>
    </xf>
    <xf numFmtId="4" fontId="36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4" fontId="36" fillId="33" borderId="73" applyNumberFormat="0" applyProtection="0">
      <alignment vertical="center"/>
    </xf>
    <xf numFmtId="4" fontId="36" fillId="39" borderId="89" applyNumberFormat="0" applyProtection="0">
      <alignment horizontal="right" vertical="center"/>
    </xf>
    <xf numFmtId="0" fontId="31" fillId="10" borderId="96" applyNumberFormat="0" applyFont="0" applyAlignment="0" applyProtection="0"/>
    <xf numFmtId="4" fontId="146" fillId="45" borderId="81" applyNumberFormat="0" applyProtection="0">
      <alignment horizontal="left" vertical="center" indent="1"/>
    </xf>
    <xf numFmtId="0" fontId="111" fillId="15" borderId="103" applyNumberFormat="0" applyAlignment="0" applyProtection="0"/>
    <xf numFmtId="4" fontId="36" fillId="42" borderId="81" applyNumberFormat="0" applyProtection="0">
      <alignment horizontal="right" vertical="center"/>
    </xf>
    <xf numFmtId="0" fontId="162" fillId="0" borderId="75" applyNumberFormat="0" applyFill="0" applyAlignment="0" applyProtection="0"/>
    <xf numFmtId="0" fontId="5" fillId="31" borderId="73" applyNumberFormat="0" applyProtection="0">
      <alignment horizontal="left" vertical="center" indent="1"/>
    </xf>
    <xf numFmtId="0" fontId="90" fillId="0" borderId="76">
      <alignment horizontal="left" vertical="center"/>
    </xf>
    <xf numFmtId="4" fontId="145" fillId="46" borderId="105" applyNumberFormat="0" applyProtection="0">
      <alignment horizontal="right" vertical="center"/>
    </xf>
    <xf numFmtId="0" fontId="139" fillId="28" borderId="105" applyNumberFormat="0" applyAlignment="0" applyProtection="0"/>
    <xf numFmtId="0" fontId="5" fillId="10" borderId="104" applyNumberFormat="0" applyFont="0" applyAlignment="0" applyProtection="0"/>
    <xf numFmtId="0" fontId="139" fillId="28" borderId="105" applyNumberFormat="0" applyAlignment="0" applyProtection="0"/>
    <xf numFmtId="0" fontId="28" fillId="10" borderId="104" applyNumberFormat="0" applyFont="0" applyAlignment="0" applyProtection="0"/>
    <xf numFmtId="4" fontId="36" fillId="38" borderId="105" applyNumberFormat="0" applyProtection="0">
      <alignment horizontal="right" vertical="center"/>
    </xf>
    <xf numFmtId="0" fontId="28" fillId="10" borderId="104" applyNumberFormat="0" applyFont="0" applyAlignment="0" applyProtection="0"/>
    <xf numFmtId="0" fontId="90" fillId="0" borderId="108">
      <alignment horizontal="left" vertical="center"/>
    </xf>
    <xf numFmtId="0" fontId="112" fillId="12" borderId="111" applyNumberFormat="0" applyAlignment="0" applyProtection="0"/>
    <xf numFmtId="0" fontId="111" fillId="15" borderId="103" applyNumberFormat="0" applyAlignment="0" applyProtection="0"/>
    <xf numFmtId="0" fontId="112" fillId="12" borderId="95" applyNumberFormat="0" applyAlignment="0" applyProtection="0"/>
    <xf numFmtId="0" fontId="111" fillId="15" borderId="95" applyNumberFormat="0" applyAlignment="0" applyProtection="0"/>
    <xf numFmtId="0" fontId="139" fillId="28" borderId="97" applyNumberFormat="0" applyAlignment="0" applyProtection="0"/>
    <xf numFmtId="0" fontId="139" fillId="28" borderId="97" applyNumberFormat="0" applyAlignment="0" applyProtection="0"/>
    <xf numFmtId="4" fontId="36" fillId="42" borderId="105" applyNumberFormat="0" applyProtection="0">
      <alignment horizontal="right" vertical="center"/>
    </xf>
    <xf numFmtId="0" fontId="5" fillId="31" borderId="105" applyNumberFormat="0" applyProtection="0">
      <alignment horizontal="left" vertical="center" indent="1"/>
    </xf>
    <xf numFmtId="0" fontId="5" fillId="35" borderId="105" applyNumberFormat="0" applyProtection="0">
      <alignment horizontal="left" vertical="center" indent="1"/>
    </xf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39" fillId="28" borderId="105" applyNumberFormat="0" applyAlignment="0" applyProtection="0"/>
    <xf numFmtId="0" fontId="28" fillId="10" borderId="104" applyNumberFormat="0" applyFont="0" applyAlignment="0" applyProtection="0"/>
    <xf numFmtId="0" fontId="61" fillId="29" borderId="103" applyNumberFormat="0" applyAlignment="0" applyProtection="0"/>
    <xf numFmtId="0" fontId="5" fillId="48" borderId="97" applyNumberFormat="0" applyProtection="0">
      <alignment horizontal="left" vertical="center" indent="1"/>
    </xf>
    <xf numFmtId="0" fontId="5" fillId="49" borderId="97" applyNumberFormat="0" applyProtection="0">
      <alignment horizontal="left" vertical="center" indent="1"/>
    </xf>
    <xf numFmtId="4" fontId="36" fillId="33" borderId="89" applyNumberFormat="0" applyProtection="0">
      <alignment horizontal="left" vertical="center" indent="1"/>
    </xf>
    <xf numFmtId="4" fontId="36" fillId="38" borderId="105" applyNumberFormat="0" applyProtection="0">
      <alignment horizontal="right" vertical="center"/>
    </xf>
    <xf numFmtId="0" fontId="161" fillId="0" borderId="106" applyNumberFormat="0" applyFill="0" applyAlignment="0" applyProtection="0"/>
    <xf numFmtId="0" fontId="58" fillId="29" borderId="103" applyNumberFormat="0" applyAlignment="0" applyProtection="0"/>
    <xf numFmtId="4" fontId="36" fillId="40" borderId="105" applyNumberFormat="0" applyProtection="0">
      <alignment horizontal="right" vertical="center"/>
    </xf>
    <xf numFmtId="0" fontId="58" fillId="29" borderId="95" applyNumberFormat="0" applyAlignment="0" applyProtection="0"/>
    <xf numFmtId="4" fontId="149" fillId="46" borderId="105" applyNumberFormat="0" applyProtection="0">
      <alignment horizontal="right" vertical="center"/>
    </xf>
    <xf numFmtId="0" fontId="58" fillId="29" borderId="103" applyNumberFormat="0" applyAlignment="0" applyProtection="0"/>
    <xf numFmtId="0" fontId="161" fillId="0" borderId="75" applyNumberFormat="0" applyFill="0" applyAlignment="0" applyProtection="0"/>
    <xf numFmtId="0" fontId="139" fillId="29" borderId="73" applyNumberFormat="0" applyAlignment="0" applyProtection="0"/>
    <xf numFmtId="0" fontId="5" fillId="10" borderId="72" applyNumberFormat="0" applyFont="0" applyAlignment="0" applyProtection="0"/>
    <xf numFmtId="0" fontId="111" fillId="12" borderId="71" applyNumberFormat="0" applyAlignment="0" applyProtection="0"/>
    <xf numFmtId="0" fontId="162" fillId="0" borderId="107" applyNumberFormat="0" applyFill="0" applyAlignment="0" applyProtection="0"/>
    <xf numFmtId="0" fontId="61" fillId="29" borderId="71" applyNumberFormat="0" applyAlignment="0" applyProtection="0"/>
    <xf numFmtId="4" fontId="36" fillId="43" borderId="81" applyNumberFormat="0" applyProtection="0">
      <alignment horizontal="right" vertical="center"/>
    </xf>
    <xf numFmtId="4" fontId="36" fillId="34" borderId="81" applyNumberFormat="0" applyProtection="0">
      <alignment horizontal="left" vertical="center" indent="1"/>
    </xf>
    <xf numFmtId="0" fontId="162" fillId="0" borderId="91" applyNumberFormat="0" applyFill="0" applyAlignment="0" applyProtection="0"/>
    <xf numFmtId="0" fontId="161" fillId="0" borderId="90" applyNumberFormat="0" applyFill="0" applyAlignment="0" applyProtection="0"/>
    <xf numFmtId="4" fontId="36" fillId="33" borderId="89" applyNumberFormat="0" applyProtection="0">
      <alignment vertical="center"/>
    </xf>
    <xf numFmtId="0" fontId="31" fillId="10" borderId="80" applyNumberFormat="0" applyFont="0" applyAlignment="0" applyProtection="0"/>
    <xf numFmtId="0" fontId="28" fillId="10" borderId="80" applyNumberFormat="0" applyFont="0" applyAlignment="0" applyProtection="0"/>
    <xf numFmtId="0" fontId="5" fillId="49" borderId="97" applyNumberFormat="0" applyProtection="0">
      <alignment horizontal="left" vertical="center" indent="1"/>
    </xf>
    <xf numFmtId="0" fontId="111" fillId="15" borderId="87" applyNumberFormat="0" applyAlignment="0" applyProtection="0"/>
    <xf numFmtId="0" fontId="111" fillId="15" borderId="87" applyNumberFormat="0" applyAlignment="0" applyProtection="0"/>
    <xf numFmtId="0" fontId="111" fillId="15" borderId="79" applyNumberFormat="0" applyAlignment="0" applyProtection="0"/>
    <xf numFmtId="4" fontId="145" fillId="34" borderId="97" applyNumberFormat="0" applyProtection="0">
      <alignment vertical="center"/>
    </xf>
    <xf numFmtId="0" fontId="57" fillId="28" borderId="95" applyNumberFormat="0" applyAlignment="0" applyProtection="0"/>
    <xf numFmtId="0" fontId="28" fillId="10" borderId="88" applyNumberFormat="0" applyFont="0" applyAlignment="0" applyProtection="0"/>
    <xf numFmtId="0" fontId="139" fillId="28" borderId="89" applyNumberFormat="0" applyAlignment="0" applyProtection="0"/>
    <xf numFmtId="4" fontId="36" fillId="33" borderId="89" applyNumberFormat="0" applyProtection="0">
      <alignment horizontal="left" vertical="center" indent="1"/>
    </xf>
    <xf numFmtId="0" fontId="5" fillId="0" borderId="0"/>
    <xf numFmtId="43" fontId="5" fillId="0" borderId="0" applyFont="0" applyFill="0" applyBorder="0" applyAlignment="0" applyProtection="0"/>
    <xf numFmtId="4" fontId="145" fillId="33" borderId="105" applyNumberFormat="0" applyProtection="0">
      <alignment vertical="center"/>
    </xf>
    <xf numFmtId="178" fontId="5" fillId="0" borderId="0" applyFont="0" applyFill="0" applyBorder="0" applyAlignment="0" applyProtection="0"/>
    <xf numFmtId="179" fontId="5" fillId="0" borderId="0" applyFont="0" applyFill="0" applyBorder="0" applyAlignment="0" applyProtection="0"/>
    <xf numFmtId="0" fontId="111" fillId="15" borderId="103" applyNumberFormat="0" applyAlignment="0" applyProtection="0"/>
    <xf numFmtId="0" fontId="112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82" fillId="10" borderId="72" applyNumberFormat="0" applyFont="0" applyAlignment="0" applyProtection="0"/>
    <xf numFmtId="0" fontId="27" fillId="10" borderId="72" applyNumberFormat="0" applyFont="0" applyAlignment="0" applyProtection="0"/>
    <xf numFmtId="0" fontId="30" fillId="10" borderId="72" applyNumberFormat="0" applyFont="0" applyAlignment="0" applyProtection="0"/>
    <xf numFmtId="0" fontId="30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30" fillId="10" borderId="72" applyNumberFormat="0" applyFont="0" applyAlignment="0" applyProtection="0"/>
    <xf numFmtId="0" fontId="5" fillId="10" borderId="72" applyNumberFormat="0" applyFont="0" applyAlignment="0" applyProtection="0"/>
    <xf numFmtId="0" fontId="139" fillId="28" borderId="73" applyNumberFormat="0" applyAlignment="0" applyProtection="0"/>
    <xf numFmtId="0" fontId="140" fillId="29" borderId="73" applyNumberFormat="0" applyAlignment="0" applyProtection="0"/>
    <xf numFmtId="0" fontId="140" fillId="29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5" fillId="10" borderId="96" applyNumberFormat="0" applyFont="0" applyAlignment="0" applyProtection="0"/>
    <xf numFmtId="0" fontId="58" fillId="29" borderId="103" applyNumberFormat="0" applyAlignment="0" applyProtection="0"/>
    <xf numFmtId="0" fontId="58" fillId="29" borderId="103" applyNumberFormat="0" applyAlignment="0" applyProtection="0"/>
    <xf numFmtId="0" fontId="61" fillId="29" borderId="103" applyNumberFormat="0" applyAlignment="0" applyProtection="0"/>
    <xf numFmtId="0" fontId="61" fillId="29" borderId="103" applyNumberFormat="0" applyAlignment="0" applyProtection="0"/>
    <xf numFmtId="0" fontId="61" fillId="29" borderId="103" applyNumberFormat="0" applyAlignment="0" applyProtection="0"/>
    <xf numFmtId="5" fontId="53" fillId="0" borderId="61" applyAlignment="0" applyProtection="0"/>
    <xf numFmtId="5" fontId="166" fillId="0" borderId="102">
      <alignment horizontal="left" vertical="top"/>
    </xf>
    <xf numFmtId="0" fontId="161" fillId="0" borderId="106" applyNumberFormat="0" applyFill="0" applyAlignment="0" applyProtection="0"/>
    <xf numFmtId="0" fontId="161" fillId="0" borderId="74" applyNumberFormat="0" applyFill="0" applyAlignment="0" applyProtection="0"/>
    <xf numFmtId="0" fontId="162" fillId="0" borderId="75" applyNumberFormat="0" applyFill="0" applyAlignment="0" applyProtection="0"/>
    <xf numFmtId="0" fontId="161" fillId="0" borderId="75" applyNumberFormat="0" applyFill="0" applyAlignment="0" applyProtection="0"/>
    <xf numFmtId="0" fontId="161" fillId="0" borderId="75" applyNumberFormat="0" applyFill="0" applyAlignment="0" applyProtection="0"/>
    <xf numFmtId="0" fontId="161" fillId="0" borderId="75" applyNumberFormat="0" applyFill="0" applyAlignment="0" applyProtection="0"/>
    <xf numFmtId="0" fontId="161" fillId="0" borderId="106" applyNumberFormat="0" applyFill="0" applyAlignment="0" applyProtection="0"/>
    <xf numFmtId="0" fontId="164" fillId="0" borderId="107" applyNumberFormat="0" applyFill="0" applyAlignment="0" applyProtection="0"/>
    <xf numFmtId="0" fontId="161" fillId="0" borderId="106" applyNumberFormat="0" applyFill="0" applyAlignment="0" applyProtection="0"/>
    <xf numFmtId="0" fontId="162" fillId="0" borderId="107" applyNumberFormat="0" applyFill="0" applyAlignment="0" applyProtection="0"/>
    <xf numFmtId="0" fontId="57" fillId="28" borderId="95" applyNumberFormat="0" applyAlignment="0" applyProtection="0"/>
    <xf numFmtId="0" fontId="58" fillId="29" borderId="95" applyNumberFormat="0" applyAlignment="0" applyProtection="0"/>
    <xf numFmtId="0" fontId="57" fillId="28" borderId="95" applyNumberFormat="0" applyAlignment="0" applyProtection="0"/>
    <xf numFmtId="0" fontId="57" fillId="28" borderId="95" applyNumberFormat="0" applyAlignment="0" applyProtection="0"/>
    <xf numFmtId="0" fontId="60" fillId="29" borderId="95" applyNumberFormat="0" applyAlignment="0" applyProtection="0"/>
    <xf numFmtId="0" fontId="61" fillId="29" borderId="95" applyNumberFormat="0" applyAlignment="0" applyProtection="0"/>
    <xf numFmtId="0" fontId="57" fillId="28" borderId="95" applyNumberFormat="0" applyAlignment="0" applyProtection="0"/>
    <xf numFmtId="0" fontId="57" fillId="28" borderId="95" applyNumberFormat="0" applyAlignment="0" applyProtection="0"/>
    <xf numFmtId="0" fontId="161" fillId="0" borderId="106" applyNumberFormat="0" applyFill="0" applyAlignment="0" applyProtection="0"/>
    <xf numFmtId="0" fontId="161" fillId="0" borderId="106" applyNumberFormat="0" applyFill="0" applyAlignment="0" applyProtection="0"/>
    <xf numFmtId="0" fontId="58" fillId="29" borderId="103" applyNumberFormat="0" applyAlignment="0" applyProtection="0"/>
    <xf numFmtId="0" fontId="111" fillId="15" borderId="71" applyNumberFormat="0" applyAlignment="0" applyProtection="0"/>
    <xf numFmtId="0" fontId="112" fillId="12" borderId="71" applyNumberFormat="0" applyAlignment="0" applyProtection="0"/>
    <xf numFmtId="0" fontId="112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4" fontId="149" fillId="46" borderId="105" applyNumberFormat="0" applyProtection="0">
      <alignment horizontal="right" vertical="center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5" borderId="105" applyNumberFormat="0" applyProtection="0">
      <alignment horizontal="left" vertical="center" indent="1"/>
    </xf>
    <xf numFmtId="43" fontId="31" fillId="0" borderId="0" applyFont="0" applyFill="0" applyBorder="0" applyAlignment="0" applyProtection="0"/>
    <xf numFmtId="0" fontId="5" fillId="35" borderId="105" applyNumberFormat="0" applyProtection="0">
      <alignment horizontal="left" vertical="center" indent="1"/>
    </xf>
    <xf numFmtId="4" fontId="36" fillId="46" borderId="105" applyNumberFormat="0" applyProtection="0">
      <alignment horizontal="right" vertical="center"/>
    </xf>
    <xf numFmtId="4" fontId="36" fillId="33" borderId="105" applyNumberFormat="0" applyProtection="0">
      <alignment horizontal="left" vertical="center" indent="1"/>
    </xf>
    <xf numFmtId="4" fontId="36" fillId="33" borderId="105" applyNumberFormat="0" applyProtection="0">
      <alignment horizontal="left" vertical="center" indent="1"/>
    </xf>
    <xf numFmtId="4" fontId="36" fillId="33" borderId="105" applyNumberFormat="0" applyProtection="0">
      <alignment horizontal="left" vertical="center" indent="1"/>
    </xf>
    <xf numFmtId="4" fontId="36" fillId="33" borderId="105" applyNumberFormat="0" applyProtection="0">
      <alignment horizontal="left" vertical="center" indent="1"/>
    </xf>
    <xf numFmtId="4" fontId="145" fillId="33" borderId="105" applyNumberFormat="0" applyProtection="0">
      <alignment vertical="center"/>
    </xf>
    <xf numFmtId="4" fontId="36" fillId="33" borderId="105" applyNumberFormat="0" applyProtection="0">
      <alignment vertical="center"/>
    </xf>
    <xf numFmtId="43" fontId="30" fillId="0" borderId="0" applyFont="0" applyFill="0" applyBorder="0" applyAlignment="0" applyProtection="0"/>
    <xf numFmtId="4" fontId="36" fillId="33" borderId="105" applyNumberFormat="0" applyProtection="0">
      <alignment vertical="center"/>
    </xf>
    <xf numFmtId="0" fontId="5" fillId="35" borderId="105" applyNumberFormat="0" applyProtection="0">
      <alignment horizontal="left" vertical="center" indent="1"/>
    </xf>
    <xf numFmtId="0" fontId="5" fillId="35" borderId="105" applyNumberFormat="0" applyProtection="0">
      <alignment horizontal="left" vertical="center" indent="1"/>
    </xf>
    <xf numFmtId="0" fontId="5" fillId="31" borderId="105" applyNumberFormat="0" applyProtection="0">
      <alignment horizontal="left" vertical="center" indent="1"/>
    </xf>
    <xf numFmtId="43" fontId="30" fillId="0" borderId="0" applyFont="0" applyFill="0" applyBorder="0" applyAlignment="0" applyProtection="0"/>
    <xf numFmtId="0" fontId="5" fillId="49" borderId="105" applyNumberFormat="0" applyProtection="0">
      <alignment horizontal="left" vertical="center" indent="1"/>
    </xf>
    <xf numFmtId="43" fontId="30" fillId="0" borderId="0" applyFont="0" applyFill="0" applyBorder="0" applyAlignment="0" applyProtection="0"/>
    <xf numFmtId="0" fontId="5" fillId="48" borderId="105" applyNumberFormat="0" applyProtection="0">
      <alignment horizontal="left" vertical="center" indent="1"/>
    </xf>
    <xf numFmtId="0" fontId="5" fillId="48" borderId="105" applyNumberFormat="0" applyProtection="0">
      <alignment horizontal="left" vertical="center" indent="1"/>
    </xf>
    <xf numFmtId="4" fontId="36" fillId="48" borderId="105" applyNumberFormat="0" applyProtection="0">
      <alignment horizontal="left" vertical="center" indent="1"/>
    </xf>
    <xf numFmtId="4" fontId="36" fillId="38" borderId="105" applyNumberFormat="0" applyProtection="0">
      <alignment horizontal="right" vertical="center"/>
    </xf>
    <xf numFmtId="4" fontId="36" fillId="37" borderId="105" applyNumberFormat="0" applyProtection="0">
      <alignment horizontal="right" vertical="center"/>
    </xf>
    <xf numFmtId="0" fontId="59" fillId="29" borderId="103" applyNumberFormat="0" applyAlignment="0" applyProtection="0"/>
    <xf numFmtId="0" fontId="57" fillId="28" borderId="103" applyNumberFormat="0" applyAlignment="0" applyProtection="0"/>
    <xf numFmtId="0" fontId="61" fillId="29" borderId="103" applyNumberFormat="0" applyAlignment="0" applyProtection="0"/>
    <xf numFmtId="0" fontId="57" fillId="28" borderId="103" applyNumberFormat="0" applyAlignment="0" applyProtection="0"/>
    <xf numFmtId="0" fontId="57" fillId="28" borderId="103" applyNumberFormat="0" applyAlignment="0" applyProtection="0"/>
    <xf numFmtId="0" fontId="162" fillId="0" borderId="107" applyNumberFormat="0" applyFill="0" applyAlignment="0" applyProtection="0"/>
    <xf numFmtId="4" fontId="149" fillId="46" borderId="105" applyNumberFormat="0" applyProtection="0">
      <alignment horizontal="right" vertical="center"/>
    </xf>
    <xf numFmtId="0" fontId="5" fillId="35" borderId="105" applyNumberFormat="0" applyProtection="0">
      <alignment horizontal="left" vertical="center" indent="1"/>
    </xf>
    <xf numFmtId="4" fontId="36" fillId="33" borderId="105" applyNumberFormat="0" applyProtection="0">
      <alignment horizontal="left" vertical="center" indent="1"/>
    </xf>
    <xf numFmtId="4" fontId="36" fillId="33" borderId="105" applyNumberFormat="0" applyProtection="0">
      <alignment horizontal="left" vertical="center" indent="1"/>
    </xf>
    <xf numFmtId="4" fontId="145" fillId="33" borderId="105" applyNumberFormat="0" applyProtection="0">
      <alignment vertical="center"/>
    </xf>
    <xf numFmtId="4" fontId="36" fillId="40" borderId="105" applyNumberFormat="0" applyProtection="0">
      <alignment horizontal="right" vertical="center"/>
    </xf>
    <xf numFmtId="0" fontId="139" fillId="28" borderId="105" applyNumberFormat="0" applyAlignment="0" applyProtection="0"/>
    <xf numFmtId="0" fontId="140" fillId="29" borderId="105" applyNumberFormat="0" applyAlignment="0" applyProtection="0"/>
    <xf numFmtId="0" fontId="139" fillId="28" borderId="105" applyNumberFormat="0" applyAlignment="0" applyProtection="0"/>
    <xf numFmtId="0" fontId="28" fillId="10" borderId="104" applyNumberFormat="0" applyFont="0" applyAlignment="0" applyProtection="0"/>
    <xf numFmtId="0" fontId="31" fillId="10" borderId="104" applyNumberFormat="0" applyFont="0" applyAlignment="0" applyProtection="0"/>
    <xf numFmtId="0" fontId="31" fillId="10" borderId="104" applyNumberFormat="0" applyFont="0" applyAlignment="0" applyProtection="0"/>
    <xf numFmtId="0" fontId="31" fillId="10" borderId="104" applyNumberFormat="0" applyFont="0" applyAlignment="0" applyProtection="0"/>
    <xf numFmtId="0" fontId="31" fillId="10" borderId="104" applyNumberFormat="0" applyFont="0" applyAlignment="0" applyProtection="0"/>
    <xf numFmtId="0" fontId="31" fillId="10" borderId="104" applyNumberFormat="0" applyFont="0" applyAlignment="0" applyProtection="0"/>
    <xf numFmtId="0" fontId="61" fillId="29" borderId="111" applyNumberFormat="0" applyAlignment="0" applyProtection="0"/>
    <xf numFmtId="0" fontId="57" fillId="28" borderId="111" applyNumberFormat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7" fillId="0" borderId="0" applyFont="0" applyFill="0" applyBorder="0" applyAlignment="0" applyProtection="0"/>
    <xf numFmtId="0" fontId="111" fillId="15" borderId="111" applyNumberFormat="0" applyAlignment="0" applyProtection="0"/>
    <xf numFmtId="0" fontId="111" fillId="15" borderId="111" applyNumberFormat="0" applyAlignment="0" applyProtection="0"/>
    <xf numFmtId="0" fontId="113" fillId="12" borderId="111" applyNumberFormat="0" applyAlignment="0" applyProtection="0"/>
    <xf numFmtId="0" fontId="111" fillId="15" borderId="111" applyNumberFormat="0" applyAlignment="0" applyProtection="0"/>
    <xf numFmtId="0" fontId="111" fillId="12" borderId="111" applyNumberFormat="0" applyAlignment="0" applyProtection="0"/>
    <xf numFmtId="227" fontId="70" fillId="0" borderId="0" applyFont="0" applyFill="0" applyBorder="0" applyAlignment="0" applyProtection="0"/>
    <xf numFmtId="0" fontId="111" fillId="12" borderId="111" applyNumberFormat="0" applyAlignment="0" applyProtection="0"/>
    <xf numFmtId="0" fontId="111" fillId="15" borderId="111" applyNumberFormat="0" applyAlignment="0" applyProtection="0"/>
    <xf numFmtId="0" fontId="112" fillId="12" borderId="103" applyNumberFormat="0" applyAlignment="0" applyProtection="0"/>
    <xf numFmtId="0" fontId="111" fillId="12" borderId="103" applyNumberFormat="0" applyAlignment="0" applyProtection="0"/>
    <xf numFmtId="0" fontId="113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5" borderId="95" applyNumberFormat="0" applyAlignment="0" applyProtection="0"/>
    <xf numFmtId="0" fontId="112" fillId="12" borderId="95" applyNumberFormat="0" applyAlignment="0" applyProtection="0"/>
    <xf numFmtId="0" fontId="111" fillId="15" borderId="95" applyNumberFormat="0" applyAlignment="0" applyProtection="0"/>
    <xf numFmtId="0" fontId="111" fillId="15" borderId="95" applyNumberFormat="0" applyAlignment="0" applyProtection="0"/>
    <xf numFmtId="0" fontId="111" fillId="12" borderId="95" applyNumberFormat="0" applyAlignment="0" applyProtection="0"/>
    <xf numFmtId="0" fontId="111" fillId="15" borderId="95" applyNumberFormat="0" applyAlignment="0" applyProtection="0"/>
    <xf numFmtId="0" fontId="111" fillId="15" borderId="103" applyNumberFormat="0" applyAlignment="0" applyProtection="0"/>
    <xf numFmtId="0" fontId="111" fillId="15" borderId="103" applyNumberFormat="0" applyAlignment="0" applyProtection="0"/>
    <xf numFmtId="0" fontId="111" fillId="15" borderId="103" applyNumberFormat="0" applyAlignment="0" applyProtection="0"/>
    <xf numFmtId="0" fontId="111" fillId="12" borderId="103" applyNumberFormat="0" applyAlignment="0" applyProtection="0"/>
    <xf numFmtId="0" fontId="111" fillId="15" borderId="103" applyNumberFormat="0" applyAlignment="0" applyProtection="0"/>
    <xf numFmtId="0" fontId="113" fillId="12" borderId="103" applyNumberFormat="0" applyAlignment="0" applyProtection="0"/>
    <xf numFmtId="0" fontId="111" fillId="12" borderId="103" applyNumberFormat="0" applyAlignment="0" applyProtection="0"/>
    <xf numFmtId="0" fontId="111" fillId="15" borderId="103" applyNumberFormat="0" applyAlignment="0" applyProtection="0"/>
    <xf numFmtId="0" fontId="111" fillId="15" borderId="103" applyNumberFormat="0" applyAlignment="0" applyProtection="0"/>
    <xf numFmtId="0" fontId="111" fillId="15" borderId="103" applyNumberFormat="0" applyAlignment="0" applyProtection="0"/>
    <xf numFmtId="43" fontId="5" fillId="0" borderId="0" applyFont="0" applyFill="0" applyBorder="0" applyAlignment="0" applyProtection="0"/>
    <xf numFmtId="0" fontId="111" fillId="12" borderId="103" applyNumberFormat="0" applyAlignment="0" applyProtection="0"/>
    <xf numFmtId="43" fontId="5" fillId="0" borderId="0" applyFont="0" applyFill="0" applyBorder="0" applyAlignment="0" applyProtection="0"/>
    <xf numFmtId="0" fontId="111" fillId="15" borderId="103" applyNumberFormat="0" applyAlignment="0" applyProtection="0"/>
    <xf numFmtId="0" fontId="111" fillId="15" borderId="103" applyNumberFormat="0" applyAlignment="0" applyProtection="0"/>
    <xf numFmtId="0" fontId="90" fillId="0" borderId="100">
      <alignment horizontal="left" vertical="center"/>
    </xf>
    <xf numFmtId="0" fontId="141" fillId="29" borderId="113" applyNumberFormat="0" applyAlignment="0" applyProtection="0"/>
    <xf numFmtId="0" fontId="28" fillId="10" borderId="104" applyNumberFormat="0" applyFont="0" applyAlignment="0" applyProtection="0"/>
    <xf numFmtId="0" fontId="31" fillId="10" borderId="104" applyNumberFormat="0" applyFont="0" applyAlignment="0" applyProtection="0"/>
    <xf numFmtId="4" fontId="36" fillId="40" borderId="113" applyNumberFormat="0" applyProtection="0">
      <alignment horizontal="right" vertical="center"/>
    </xf>
    <xf numFmtId="0" fontId="5" fillId="35" borderId="113" applyNumberFormat="0" applyProtection="0">
      <alignment horizontal="left" vertical="center" indent="1"/>
    </xf>
    <xf numFmtId="0" fontId="161" fillId="0" borderId="114" applyNumberFormat="0" applyFill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161" fillId="0" borderId="114" applyNumberFormat="0" applyFill="0" applyAlignment="0" applyProtection="0"/>
    <xf numFmtId="0" fontId="57" fillId="28" borderId="103" applyNumberFormat="0" applyAlignment="0" applyProtection="0"/>
    <xf numFmtId="0" fontId="60" fillId="29" borderId="103" applyNumberFormat="0" applyAlignment="0" applyProtection="0"/>
    <xf numFmtId="0" fontId="58" fillId="29" borderId="103" applyNumberFormat="0" applyAlignment="0" applyProtection="0"/>
    <xf numFmtId="0" fontId="161" fillId="0" borderId="114" applyNumberFormat="0" applyFill="0" applyAlignment="0" applyProtection="0"/>
    <xf numFmtId="0" fontId="28" fillId="10" borderId="96" applyNumberFormat="0" applyFont="0" applyAlignment="0" applyProtection="0"/>
    <xf numFmtId="0" fontId="31" fillId="10" borderId="96" applyNumberFormat="0" applyFont="0" applyAlignment="0" applyProtection="0"/>
    <xf numFmtId="0" fontId="31" fillId="10" borderId="96" applyNumberFormat="0" applyFont="0" applyAlignment="0" applyProtection="0"/>
    <xf numFmtId="43" fontId="5" fillId="0" borderId="0" applyFont="0" applyFill="0" applyBorder="0" applyAlignment="0" applyProtection="0"/>
    <xf numFmtId="4" fontId="36" fillId="36" borderId="105" applyNumberFormat="0" applyProtection="0">
      <alignment horizontal="right" vertical="center"/>
    </xf>
    <xf numFmtId="0" fontId="31" fillId="10" borderId="96" applyNumberFormat="0" applyFont="0" applyAlignment="0" applyProtection="0"/>
    <xf numFmtId="4" fontId="36" fillId="37" borderId="105" applyNumberFormat="0" applyProtection="0">
      <alignment horizontal="right" vertical="center"/>
    </xf>
    <xf numFmtId="0" fontId="31" fillId="10" borderId="96" applyNumberFormat="0" applyFont="0" applyAlignment="0" applyProtection="0"/>
    <xf numFmtId="0" fontId="28" fillId="10" borderId="96" applyNumberFormat="0" applyFont="0" applyAlignment="0" applyProtection="0"/>
    <xf numFmtId="0" fontId="28" fillId="10" borderId="96" applyNumberFormat="0" applyFont="0" applyAlignment="0" applyProtection="0"/>
    <xf numFmtId="0" fontId="5" fillId="10" borderId="96" applyNumberFormat="0" applyFont="0" applyAlignment="0" applyProtection="0"/>
    <xf numFmtId="0" fontId="28" fillId="10" borderId="96" applyNumberFormat="0" applyFont="0" applyAlignment="0" applyProtection="0"/>
    <xf numFmtId="0" fontId="28" fillId="10" borderId="96" applyNumberFormat="0" applyFont="0" applyAlignment="0" applyProtection="0"/>
    <xf numFmtId="0" fontId="140" fillId="29" borderId="97" applyNumberFormat="0" applyAlignment="0" applyProtection="0"/>
    <xf numFmtId="0" fontId="139" fillId="28" borderId="97" applyNumberFormat="0" applyAlignment="0" applyProtection="0"/>
    <xf numFmtId="0" fontId="139" fillId="28" borderId="97" applyNumberFormat="0" applyAlignment="0" applyProtection="0"/>
    <xf numFmtId="4" fontId="36" fillId="46" borderId="105" applyNumberFormat="0" applyProtection="0">
      <alignment horizontal="left" vertical="center" indent="1"/>
    </xf>
    <xf numFmtId="0" fontId="5" fillId="48" borderId="105" applyNumberFormat="0" applyProtection="0">
      <alignment horizontal="left" vertical="center" indent="1"/>
    </xf>
    <xf numFmtId="0" fontId="5" fillId="49" borderId="105" applyNumberFormat="0" applyProtection="0">
      <alignment horizontal="left" vertical="center" indent="1"/>
    </xf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5" fillId="31" borderId="105" applyNumberFormat="0" applyProtection="0">
      <alignment horizontal="left" vertical="center" indent="1"/>
    </xf>
    <xf numFmtId="4" fontId="145" fillId="33" borderId="105" applyNumberFormat="0" applyProtection="0">
      <alignment vertical="center"/>
    </xf>
    <xf numFmtId="43" fontId="72" fillId="0" borderId="0" applyFont="0" applyFill="0" applyBorder="0" applyAlignment="0" applyProtection="0"/>
    <xf numFmtId="4" fontId="36" fillId="33" borderId="105" applyNumberFormat="0" applyProtection="0">
      <alignment horizontal="left" vertical="center" indent="1"/>
    </xf>
    <xf numFmtId="0" fontId="5" fillId="35" borderId="105" applyNumberFormat="0" applyProtection="0">
      <alignment horizontal="left" vertical="center" indent="1"/>
    </xf>
    <xf numFmtId="0" fontId="58" fillId="29" borderId="111" applyNumberFormat="0" applyAlignment="0" applyProtection="0"/>
    <xf numFmtId="0" fontId="161" fillId="0" borderId="106" applyNumberFormat="0" applyFill="0" applyAlignment="0" applyProtection="0"/>
    <xf numFmtId="43" fontId="72" fillId="0" borderId="0" applyFont="0" applyFill="0" applyBorder="0" applyAlignment="0" applyProtection="0"/>
    <xf numFmtId="0" fontId="57" fillId="28" borderId="103" applyNumberFormat="0" applyAlignment="0" applyProtection="0"/>
    <xf numFmtId="0" fontId="57" fillId="28" borderId="103" applyNumberFormat="0" applyAlignment="0" applyProtection="0"/>
    <xf numFmtId="0" fontId="58" fillId="29" borderId="103" applyNumberFormat="0" applyAlignment="0" applyProtection="0"/>
    <xf numFmtId="0" fontId="57" fillId="28" borderId="103" applyNumberFormat="0" applyAlignment="0" applyProtection="0"/>
    <xf numFmtId="0" fontId="161" fillId="0" borderId="106" applyNumberFormat="0" applyFill="0" applyAlignment="0" applyProtection="0"/>
    <xf numFmtId="5" fontId="53" fillId="0" borderId="101" applyAlignment="0" applyProtection="0"/>
    <xf numFmtId="0" fontId="161" fillId="0" borderId="106" applyNumberFormat="0" applyFill="0" applyAlignment="0" applyProtection="0"/>
    <xf numFmtId="4" fontId="36" fillId="34" borderId="97" applyNumberFormat="0" applyProtection="0">
      <alignment horizontal="left" vertical="center" indent="1"/>
    </xf>
    <xf numFmtId="43" fontId="31" fillId="0" borderId="0" applyFont="0" applyFill="0" applyBorder="0" applyAlignment="0" applyProtection="0"/>
    <xf numFmtId="4" fontId="36" fillId="43" borderId="97" applyNumberFormat="0" applyProtection="0">
      <alignment horizontal="right" vertical="center"/>
    </xf>
    <xf numFmtId="4" fontId="36" fillId="48" borderId="97" applyNumberFormat="0" applyProtection="0">
      <alignment horizontal="left" vertical="center" indent="1"/>
    </xf>
    <xf numFmtId="0" fontId="5" fillId="31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43" fontId="73" fillId="0" borderId="0" applyFont="0" applyFill="0" applyBorder="0" applyAlignment="0" applyProtection="0"/>
    <xf numFmtId="0" fontId="5" fillId="35" borderId="97" applyNumberFormat="0" applyProtection="0">
      <alignment horizontal="left" vertical="center" indent="1"/>
    </xf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207" fontId="5" fillId="0" borderId="0" applyFont="0" applyFill="0" applyBorder="0" applyAlignment="0" applyProtection="0"/>
    <xf numFmtId="227" fontId="31" fillId="0" borderId="0" applyFont="0" applyFill="0" applyBorder="0" applyAlignment="0" applyProtection="0"/>
    <xf numFmtId="227" fontId="31" fillId="0" borderId="0" applyFont="0" applyFill="0" applyBorder="0" applyAlignment="0" applyProtection="0"/>
    <xf numFmtId="0" fontId="57" fillId="28" borderId="71" applyNumberFormat="0" applyAlignment="0" applyProtection="0"/>
    <xf numFmtId="0" fontId="58" fillId="29" borderId="71" applyNumberFormat="0" applyAlignment="0" applyProtection="0"/>
    <xf numFmtId="0" fontId="58" fillId="29" borderId="71" applyNumberFormat="0" applyAlignment="0" applyProtection="0"/>
    <xf numFmtId="0" fontId="61" fillId="29" borderId="71" applyNumberFormat="0" applyAlignment="0" applyProtection="0"/>
    <xf numFmtId="0" fontId="61" fillId="29" borderId="71" applyNumberFormat="0" applyAlignment="0" applyProtection="0"/>
    <xf numFmtId="0" fontId="61" fillId="29" borderId="71" applyNumberFormat="0" applyAlignment="0" applyProtection="0"/>
    <xf numFmtId="0" fontId="61" fillId="29" borderId="71" applyNumberFormat="0" applyAlignment="0" applyProtection="0"/>
    <xf numFmtId="0" fontId="61" fillId="29" borderId="71" applyNumberFormat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0" fontId="162" fillId="0" borderId="75" applyNumberFormat="0" applyFill="0" applyAlignment="0" applyProtection="0"/>
    <xf numFmtId="0" fontId="162" fillId="0" borderId="75" applyNumberFormat="0" applyFill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4" fontId="149" fillId="46" borderId="73" applyNumberFormat="0" applyProtection="0">
      <alignment horizontal="right" vertical="center"/>
    </xf>
    <xf numFmtId="4" fontId="149" fillId="46" borderId="73" applyNumberFormat="0" applyProtection="0">
      <alignment horizontal="right" vertical="center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4" fontId="145" fillId="46" borderId="73" applyNumberFormat="0" applyProtection="0">
      <alignment horizontal="right" vertical="center"/>
    </xf>
    <xf numFmtId="4" fontId="145" fillId="46" borderId="73" applyNumberFormat="0" applyProtection="0">
      <alignment horizontal="right" vertical="center"/>
    </xf>
    <xf numFmtId="4" fontId="36" fillId="46" borderId="73" applyNumberFormat="0" applyProtection="0">
      <alignment horizontal="right" vertical="center"/>
    </xf>
    <xf numFmtId="4" fontId="36" fillId="33" borderId="73" applyNumberFormat="0" applyProtection="0">
      <alignment horizontal="left" vertical="center" indent="1"/>
    </xf>
    <xf numFmtId="4" fontId="36" fillId="33" borderId="73" applyNumberFormat="0" applyProtection="0">
      <alignment horizontal="left" vertical="center" indent="1"/>
    </xf>
    <xf numFmtId="4" fontId="36" fillId="33" borderId="73" applyNumberFormat="0" applyProtection="0">
      <alignment horizontal="left" vertical="center" indent="1"/>
    </xf>
    <xf numFmtId="4" fontId="36" fillId="33" borderId="73" applyNumberFormat="0" applyProtection="0">
      <alignment horizontal="left" vertical="center" indent="1"/>
    </xf>
    <xf numFmtId="4" fontId="36" fillId="33" borderId="73" applyNumberFormat="0" applyProtection="0">
      <alignment vertical="center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4" fontId="36" fillId="48" borderId="73" applyNumberFormat="0" applyProtection="0">
      <alignment horizontal="left" vertical="center" indent="1"/>
    </xf>
    <xf numFmtId="4" fontId="36" fillId="48" borderId="73" applyNumberFormat="0" applyProtection="0">
      <alignment horizontal="left" vertical="center" indent="1"/>
    </xf>
    <xf numFmtId="4" fontId="36" fillId="46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4" fontId="146" fillId="45" borderId="73" applyNumberFormat="0" applyProtection="0">
      <alignment horizontal="left" vertical="center" indent="1"/>
    </xf>
    <xf numFmtId="4" fontId="36" fillId="44" borderId="73" applyNumberFormat="0" applyProtection="0">
      <alignment horizontal="right" vertical="center"/>
    </xf>
    <xf numFmtId="4" fontId="36" fillId="44" borderId="73" applyNumberFormat="0" applyProtection="0">
      <alignment horizontal="right" vertical="center"/>
    </xf>
    <xf numFmtId="4" fontId="36" fillId="43" borderId="73" applyNumberFormat="0" applyProtection="0">
      <alignment horizontal="right" vertical="center"/>
    </xf>
    <xf numFmtId="4" fontId="36" fillId="43" borderId="73" applyNumberFormat="0" applyProtection="0">
      <alignment horizontal="right" vertical="center"/>
    </xf>
    <xf numFmtId="4" fontId="36" fillId="42" borderId="73" applyNumberFormat="0" applyProtection="0">
      <alignment horizontal="right" vertical="center"/>
    </xf>
    <xf numFmtId="4" fontId="36" fillId="42" borderId="73" applyNumberFormat="0" applyProtection="0">
      <alignment horizontal="right" vertical="center"/>
    </xf>
    <xf numFmtId="4" fontId="36" fillId="41" borderId="73" applyNumberFormat="0" applyProtection="0">
      <alignment horizontal="right" vertical="center"/>
    </xf>
    <xf numFmtId="4" fontId="36" fillId="41" borderId="73" applyNumberFormat="0" applyProtection="0">
      <alignment horizontal="right" vertical="center"/>
    </xf>
    <xf numFmtId="4" fontId="36" fillId="40" borderId="73" applyNumberFormat="0" applyProtection="0">
      <alignment horizontal="right" vertical="center"/>
    </xf>
    <xf numFmtId="4" fontId="36" fillId="40" borderId="73" applyNumberFormat="0" applyProtection="0">
      <alignment horizontal="right" vertical="center"/>
    </xf>
    <xf numFmtId="4" fontId="36" fillId="39" borderId="73" applyNumberFormat="0" applyProtection="0">
      <alignment horizontal="right" vertical="center"/>
    </xf>
    <xf numFmtId="4" fontId="36" fillId="38" borderId="73" applyNumberFormat="0" applyProtection="0">
      <alignment horizontal="right" vertical="center"/>
    </xf>
    <xf numFmtId="4" fontId="36" fillId="38" borderId="73" applyNumberFormat="0" applyProtection="0">
      <alignment horizontal="right" vertical="center"/>
    </xf>
    <xf numFmtId="4" fontId="36" fillId="37" borderId="73" applyNumberFormat="0" applyProtection="0">
      <alignment horizontal="right" vertical="center"/>
    </xf>
    <xf numFmtId="4" fontId="36" fillId="36" borderId="73" applyNumberFormat="0" applyProtection="0">
      <alignment horizontal="right" vertical="center"/>
    </xf>
    <xf numFmtId="4" fontId="36" fillId="36" borderId="73" applyNumberFormat="0" applyProtection="0">
      <alignment horizontal="right" vertical="center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4" fontId="36" fillId="34" borderId="73" applyNumberFormat="0" applyProtection="0">
      <alignment horizontal="left" vertical="center" indent="1"/>
    </xf>
    <xf numFmtId="4" fontId="36" fillId="34" borderId="73" applyNumberFormat="0" applyProtection="0">
      <alignment horizontal="left" vertical="center" indent="1"/>
    </xf>
    <xf numFmtId="4" fontId="36" fillId="34" borderId="73" applyNumberFormat="0" applyProtection="0">
      <alignment horizontal="left" vertical="center" indent="1"/>
    </xf>
    <xf numFmtId="4" fontId="145" fillId="34" borderId="73" applyNumberFormat="0" applyProtection="0">
      <alignment vertical="center"/>
    </xf>
    <xf numFmtId="4" fontId="145" fillId="34" borderId="73" applyNumberFormat="0" applyProtection="0">
      <alignment vertical="center"/>
    </xf>
    <xf numFmtId="4" fontId="36" fillId="34" borderId="73" applyNumberFormat="0" applyProtection="0">
      <alignment vertical="center"/>
    </xf>
    <xf numFmtId="0" fontId="139" fillId="28" borderId="73" applyNumberForma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42" fillId="29" borderId="73" applyNumberFormat="0" applyAlignment="0" applyProtection="0"/>
    <xf numFmtId="0" fontId="139" fillId="28" borderId="73" applyNumberFormat="0" applyAlignment="0" applyProtection="0"/>
    <xf numFmtId="0" fontId="141" fillId="29" borderId="73" applyNumberFormat="0" applyAlignment="0" applyProtection="0"/>
    <xf numFmtId="0" fontId="140" fillId="29" borderId="73" applyNumberFormat="0" applyAlignment="0" applyProtection="0"/>
    <xf numFmtId="0" fontId="139" fillId="28" borderId="73" applyNumberFormat="0" applyAlignment="0" applyProtection="0"/>
    <xf numFmtId="0" fontId="140" fillId="29" borderId="73" applyNumberFormat="0" applyAlignment="0" applyProtection="0"/>
    <xf numFmtId="0" fontId="140" fillId="29" borderId="73" applyNumberForma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5" fillId="10" borderId="72" applyNumberFormat="0" applyFont="0" applyAlignment="0" applyProtection="0"/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31" fillId="10" borderId="72" applyNumberFormat="0" applyFont="0" applyAlignment="0" applyProtection="0"/>
    <xf numFmtId="0" fontId="31" fillId="10" borderId="72" applyNumberFormat="0" applyFont="0" applyAlignment="0" applyProtection="0"/>
    <xf numFmtId="0" fontId="28" fillId="10" borderId="72" applyNumberFormat="0" applyFont="0" applyAlignment="0" applyProtection="0"/>
    <xf numFmtId="0" fontId="31" fillId="10" borderId="72" applyNumberFormat="0" applyFont="0" applyAlignment="0" applyProtection="0"/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111" fillId="12" borderId="71" applyNumberFormat="0" applyAlignment="0" applyProtection="0"/>
    <xf numFmtId="0" fontId="112" fillId="12" borderId="71" applyNumberFormat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178" fontId="5" fillId="0" borderId="0" applyFont="0" applyFill="0" applyBorder="0" applyAlignment="0" applyProtection="0"/>
    <xf numFmtId="0" fontId="111" fillId="15" borderId="103" applyNumberFormat="0" applyAlignment="0" applyProtection="0"/>
    <xf numFmtId="0" fontId="112" fillId="12" borderId="103" applyNumberFormat="0" applyAlignment="0" applyProtection="0"/>
    <xf numFmtId="0" fontId="31" fillId="10" borderId="96" applyNumberFormat="0" applyFont="0" applyAlignment="0" applyProtection="0"/>
    <xf numFmtId="4" fontId="36" fillId="43" borderId="97" applyNumberFormat="0" applyProtection="0">
      <alignment horizontal="right" vertical="center"/>
    </xf>
    <xf numFmtId="0" fontId="5" fillId="48" borderId="97" applyNumberFormat="0" applyProtection="0">
      <alignment horizontal="left" vertical="center" indent="1"/>
    </xf>
    <xf numFmtId="0" fontId="111" fillId="12" borderId="79" applyNumberFormat="0" applyAlignment="0" applyProtection="0"/>
    <xf numFmtId="4" fontId="36" fillId="39" borderId="97" applyNumberFormat="0" applyProtection="0">
      <alignment horizontal="right" vertical="center"/>
    </xf>
    <xf numFmtId="0" fontId="57" fillId="28" borderId="71" applyNumberFormat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61" fillId="29" borderId="71" applyNumberFormat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60" fillId="29" borderId="71" applyNumberFormat="0" applyAlignment="0" applyProtection="0"/>
    <xf numFmtId="0" fontId="57" fillId="28" borderId="71" applyNumberFormat="0" applyAlignment="0" applyProtection="0"/>
    <xf numFmtId="0" fontId="59" fillId="29" borderId="71" applyNumberFormat="0" applyAlignment="0" applyProtection="0"/>
    <xf numFmtId="0" fontId="58" fillId="29" borderId="71" applyNumberFormat="0" applyAlignment="0" applyProtection="0"/>
    <xf numFmtId="0" fontId="57" fillId="28" borderId="71" applyNumberFormat="0" applyAlignment="0" applyProtection="0"/>
    <xf numFmtId="0" fontId="58" fillId="29" borderId="71" applyNumberFormat="0" applyAlignment="0" applyProtection="0"/>
    <xf numFmtId="0" fontId="57" fillId="28" borderId="71" applyNumberFormat="0" applyAlignment="0" applyProtection="0"/>
    <xf numFmtId="9" fontId="5" fillId="0" borderId="0" applyFont="0" applyFill="0" applyBorder="0" applyAlignment="0" applyProtection="0"/>
    <xf numFmtId="0" fontId="5" fillId="31" borderId="89" applyNumberFormat="0" applyProtection="0">
      <alignment horizontal="left" vertical="center" indent="1"/>
    </xf>
    <xf numFmtId="4" fontId="149" fillId="46" borderId="105" applyNumberFormat="0" applyProtection="0">
      <alignment horizontal="right" vertical="center"/>
    </xf>
    <xf numFmtId="0" fontId="162" fillId="0" borderId="91" applyNumberFormat="0" applyFill="0" applyAlignment="0" applyProtection="0"/>
    <xf numFmtId="4" fontId="36" fillId="33" borderId="81" applyNumberFormat="0" applyProtection="0">
      <alignment vertical="center"/>
    </xf>
    <xf numFmtId="0" fontId="5" fillId="35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1" borderId="81" applyNumberFormat="0" applyProtection="0">
      <alignment horizontal="left" vertical="center" indent="1"/>
    </xf>
    <xf numFmtId="41" fontId="30" fillId="0" borderId="0" applyFont="0" applyFill="0" applyBorder="0" applyAlignment="0" applyProtection="0"/>
    <xf numFmtId="0" fontId="5" fillId="49" borderId="81" applyNumberFormat="0" applyProtection="0">
      <alignment horizontal="left" vertical="center" indent="1"/>
    </xf>
    <xf numFmtId="0" fontId="5" fillId="49" borderId="81" applyNumberFormat="0" applyProtection="0">
      <alignment horizontal="left" vertical="center" indent="1"/>
    </xf>
    <xf numFmtId="41" fontId="30" fillId="0" borderId="0" applyFont="0" applyFill="0" applyBorder="0" applyAlignment="0" applyProtection="0"/>
    <xf numFmtId="0" fontId="5" fillId="48" borderId="81" applyNumberFormat="0" applyProtection="0">
      <alignment horizontal="left" vertical="center" indent="1"/>
    </xf>
    <xf numFmtId="0" fontId="5" fillId="48" borderId="81" applyNumberFormat="0" applyProtection="0">
      <alignment horizontal="left" vertical="center" indent="1"/>
    </xf>
    <xf numFmtId="0" fontId="5" fillId="48" borderId="81" applyNumberFormat="0" applyProtection="0">
      <alignment horizontal="left" vertical="center" indent="1"/>
    </xf>
    <xf numFmtId="4" fontId="36" fillId="48" borderId="81" applyNumberFormat="0" applyProtection="0">
      <alignment horizontal="left" vertical="center" indent="1"/>
    </xf>
    <xf numFmtId="4" fontId="36" fillId="48" borderId="81" applyNumberFormat="0" applyProtection="0">
      <alignment horizontal="left" vertical="center" indent="1"/>
    </xf>
    <xf numFmtId="4" fontId="36" fillId="46" borderId="81" applyNumberFormat="0" applyProtection="0">
      <alignment horizontal="left" vertical="center" indent="1"/>
    </xf>
    <xf numFmtId="4" fontId="36" fillId="46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43" fontId="5" fillId="0" borderId="0" applyFont="0" applyFill="0" applyBorder="0" applyAlignment="0" applyProtection="0"/>
    <xf numFmtId="0" fontId="5" fillId="35" borderId="81" applyNumberFormat="0" applyProtection="0">
      <alignment horizontal="left" vertical="center" indent="1"/>
    </xf>
    <xf numFmtId="0" fontId="61" fillId="29" borderId="87" applyNumberFormat="0" applyAlignment="0" applyProtection="0"/>
    <xf numFmtId="4" fontId="146" fillId="45" borderId="81" applyNumberFormat="0" applyProtection="0">
      <alignment horizontal="left" vertical="center" indent="1"/>
    </xf>
    <xf numFmtId="4" fontId="36" fillId="44" borderId="81" applyNumberFormat="0" applyProtection="0">
      <alignment horizontal="right" vertical="center"/>
    </xf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" fontId="36" fillId="43" borderId="81" applyNumberFormat="0" applyProtection="0">
      <alignment horizontal="right" vertical="center"/>
    </xf>
    <xf numFmtId="4" fontId="36" fillId="42" borderId="81" applyNumberFormat="0" applyProtection="0">
      <alignment horizontal="right" vertical="center"/>
    </xf>
    <xf numFmtId="4" fontId="36" fillId="41" borderId="81" applyNumberFormat="0" applyProtection="0">
      <alignment horizontal="right" vertical="center"/>
    </xf>
    <xf numFmtId="4" fontId="36" fillId="41" borderId="81" applyNumberFormat="0" applyProtection="0">
      <alignment horizontal="right" vertical="center"/>
    </xf>
    <xf numFmtId="4" fontId="36" fillId="40" borderId="81" applyNumberFormat="0" applyProtection="0">
      <alignment horizontal="right" vertical="center"/>
    </xf>
    <xf numFmtId="4" fontId="36" fillId="40" borderId="81" applyNumberFormat="0" applyProtection="0">
      <alignment horizontal="right" vertical="center"/>
    </xf>
    <xf numFmtId="4" fontId="36" fillId="39" borderId="81" applyNumberFormat="0" applyProtection="0">
      <alignment horizontal="right" vertical="center"/>
    </xf>
    <xf numFmtId="4" fontId="36" fillId="39" borderId="81" applyNumberFormat="0" applyProtection="0">
      <alignment horizontal="right" vertical="center"/>
    </xf>
    <xf numFmtId="4" fontId="36" fillId="38" borderId="81" applyNumberFormat="0" applyProtection="0">
      <alignment horizontal="right" vertical="center"/>
    </xf>
    <xf numFmtId="4" fontId="36" fillId="38" borderId="81" applyNumberFormat="0" applyProtection="0">
      <alignment horizontal="right" vertical="center"/>
    </xf>
    <xf numFmtId="4" fontId="36" fillId="37" borderId="81" applyNumberFormat="0" applyProtection="0">
      <alignment horizontal="right" vertical="center"/>
    </xf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" fontId="36" fillId="37" borderId="81" applyNumberFormat="0" applyProtection="0">
      <alignment horizontal="right" vertical="center"/>
    </xf>
    <xf numFmtId="4" fontId="36" fillId="36" borderId="81" applyNumberFormat="0" applyProtection="0">
      <alignment horizontal="right" vertical="center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5" fillId="35" borderId="81" applyNumberFormat="0" applyProtection="0">
      <alignment horizontal="left" vertical="center" indent="1"/>
    </xf>
    <xf numFmtId="4" fontId="36" fillId="34" borderId="81" applyNumberFormat="0" applyProtection="0">
      <alignment horizontal="left" vertical="center" indent="1"/>
    </xf>
    <xf numFmtId="4" fontId="145" fillId="34" borderId="81" applyNumberFormat="0" applyProtection="0">
      <alignment vertical="center"/>
    </xf>
    <xf numFmtId="4" fontId="36" fillId="34" borderId="81" applyNumberFormat="0" applyProtection="0">
      <alignment vertical="center"/>
    </xf>
    <xf numFmtId="0" fontId="161" fillId="0" borderId="90" applyNumberFormat="0" applyFill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161" fillId="0" borderId="90" applyNumberFormat="0" applyFill="0" applyAlignment="0" applyProtection="0"/>
    <xf numFmtId="0" fontId="161" fillId="0" borderId="90" applyNumberFormat="0" applyFill="0" applyAlignment="0" applyProtection="0"/>
    <xf numFmtId="0" fontId="161" fillId="0" borderId="91" applyNumberFormat="0" applyFill="0" applyAlignment="0" applyProtection="0"/>
    <xf numFmtId="0" fontId="161" fillId="0" borderId="90" applyNumberFormat="0" applyFill="0" applyAlignment="0" applyProtection="0"/>
    <xf numFmtId="0" fontId="164" fillId="0" borderId="91" applyNumberFormat="0" applyFill="0" applyAlignment="0" applyProtection="0"/>
    <xf numFmtId="0" fontId="161" fillId="0" borderId="90" applyNumberFormat="0" applyFill="0" applyAlignment="0" applyProtection="0"/>
    <xf numFmtId="43" fontId="45" fillId="0" borderId="0" applyFont="0" applyFill="0" applyBorder="0" applyAlignment="0" applyProtection="0"/>
    <xf numFmtId="0" fontId="162" fillId="0" borderId="91" applyNumberFormat="0" applyFill="0" applyAlignment="0" applyProtection="0"/>
    <xf numFmtId="0" fontId="57" fillId="28" borderId="87" applyNumberFormat="0" applyAlignment="0" applyProtection="0"/>
    <xf numFmtId="0" fontId="57" fillId="28" borderId="87" applyNumberFormat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8" fillId="29" borderId="87" applyNumberFormat="0" applyAlignment="0" applyProtection="0"/>
    <xf numFmtId="0" fontId="58" fillId="29" borderId="87" applyNumberFormat="0" applyAlignment="0" applyProtection="0"/>
    <xf numFmtId="0" fontId="59" fillId="29" borderId="87" applyNumberFormat="0" applyAlignment="0" applyProtection="0"/>
    <xf numFmtId="0" fontId="60" fillId="29" borderId="87" applyNumberFormat="0" applyAlignment="0" applyProtection="0"/>
    <xf numFmtId="0" fontId="57" fillId="28" borderId="87" applyNumberFormat="0" applyAlignment="0" applyProtection="0"/>
    <xf numFmtId="0" fontId="57" fillId="28" borderId="87" applyNumberFormat="0" applyAlignment="0" applyProtection="0"/>
    <xf numFmtId="0" fontId="57" fillId="28" borderId="87" applyNumberFormat="0" applyAlignment="0" applyProtection="0"/>
    <xf numFmtId="0" fontId="57" fillId="28" borderId="87" applyNumberFormat="0" applyAlignment="0" applyProtection="0"/>
    <xf numFmtId="0" fontId="161" fillId="0" borderId="90" applyNumberFormat="0" applyFill="0" applyAlignment="0" applyProtection="0"/>
    <xf numFmtId="0" fontId="161" fillId="0" borderId="90" applyNumberFormat="0" applyFill="0" applyAlignment="0" applyProtection="0"/>
    <xf numFmtId="0" fontId="57" fillId="28" borderId="95" applyNumberFormat="0" applyAlignment="0" applyProtection="0"/>
    <xf numFmtId="0" fontId="58" fillId="29" borderId="95" applyNumberFormat="0" applyAlignment="0" applyProtection="0"/>
    <xf numFmtId="0" fontId="58" fillId="29" borderId="95" applyNumberFormat="0" applyAlignment="0" applyProtection="0"/>
    <xf numFmtId="4" fontId="149" fillId="46" borderId="89" applyNumberFormat="0" applyProtection="0">
      <alignment horizontal="right" vertical="center"/>
    </xf>
    <xf numFmtId="4" fontId="149" fillId="46" borderId="89" applyNumberFormat="0" applyProtection="0">
      <alignment horizontal="right" vertical="center"/>
    </xf>
    <xf numFmtId="0" fontId="61" fillId="29" borderId="95" applyNumberFormat="0" applyAlignment="0" applyProtection="0"/>
    <xf numFmtId="0" fontId="5" fillId="35" borderId="89" applyNumberFormat="0" applyProtection="0">
      <alignment horizontal="left" vertical="center" indent="1"/>
    </xf>
    <xf numFmtId="0" fontId="5" fillId="35" borderId="89" applyNumberFormat="0" applyProtection="0">
      <alignment horizontal="left" vertical="center" indent="1"/>
    </xf>
    <xf numFmtId="4" fontId="145" fillId="46" borderId="89" applyNumberFormat="0" applyProtection="0">
      <alignment horizontal="right" vertical="center"/>
    </xf>
    <xf numFmtId="4" fontId="145" fillId="46" borderId="89" applyNumberFormat="0" applyProtection="0">
      <alignment horizontal="right" vertical="center"/>
    </xf>
    <xf numFmtId="43" fontId="5" fillId="0" borderId="0" applyFont="0" applyFill="0" applyBorder="0" applyAlignment="0" applyProtection="0"/>
    <xf numFmtId="4" fontId="36" fillId="33" borderId="89" applyNumberFormat="0" applyProtection="0">
      <alignment horizontal="left" vertical="center" indent="1"/>
    </xf>
    <xf numFmtId="4" fontId="36" fillId="33" borderId="89" applyNumberFormat="0" applyProtection="0">
      <alignment horizontal="left" vertical="center" indent="1"/>
    </xf>
    <xf numFmtId="4" fontId="145" fillId="33" borderId="89" applyNumberFormat="0" applyProtection="0">
      <alignment vertical="center"/>
    </xf>
    <xf numFmtId="43" fontId="5" fillId="0" borderId="0" applyFont="0" applyFill="0" applyBorder="0" applyAlignment="0" applyProtection="0"/>
    <xf numFmtId="4" fontId="145" fillId="33" borderId="89" applyNumberFormat="0" applyProtection="0">
      <alignment vertical="center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5" borderId="89" applyNumberFormat="0" applyProtection="0">
      <alignment horizontal="left" vertical="center" indent="1"/>
    </xf>
    <xf numFmtId="0" fontId="5" fillId="35" borderId="89" applyNumberFormat="0" applyProtection="0">
      <alignment horizontal="left" vertical="center" indent="1"/>
    </xf>
    <xf numFmtId="0" fontId="5" fillId="31" borderId="89" applyNumberFormat="0" applyProtection="0">
      <alignment horizontal="left" vertical="center" indent="1"/>
    </xf>
    <xf numFmtId="0" fontId="5" fillId="31" borderId="89" applyNumberFormat="0" applyProtection="0">
      <alignment horizontal="left" vertical="center" indent="1"/>
    </xf>
    <xf numFmtId="43" fontId="5" fillId="0" borderId="0" applyFont="0" applyFill="0" applyBorder="0" applyAlignment="0" applyProtection="0"/>
    <xf numFmtId="0" fontId="5" fillId="49" borderId="89" applyNumberFormat="0" applyProtection="0">
      <alignment horizontal="left" vertical="center" indent="1"/>
    </xf>
    <xf numFmtId="0" fontId="5" fillId="49" borderId="89" applyNumberFormat="0" applyProtection="0">
      <alignment horizontal="left" vertical="center" indent="1"/>
    </xf>
    <xf numFmtId="0" fontId="5" fillId="49" borderId="89" applyNumberFormat="0" applyProtection="0">
      <alignment horizontal="left" vertical="center" indent="1"/>
    </xf>
    <xf numFmtId="0" fontId="5" fillId="48" borderId="89" applyNumberFormat="0" applyProtection="0">
      <alignment horizontal="left" vertical="center" indent="1"/>
    </xf>
    <xf numFmtId="4" fontId="36" fillId="48" borderId="89" applyNumberFormat="0" applyProtection="0">
      <alignment horizontal="left" vertical="center" indent="1"/>
    </xf>
    <xf numFmtId="4" fontId="36" fillId="46" borderId="89" applyNumberFormat="0" applyProtection="0">
      <alignment horizontal="left" vertical="center" indent="1"/>
    </xf>
    <xf numFmtId="43" fontId="5" fillId="0" borderId="0" applyFont="0" applyFill="0" applyBorder="0" applyAlignment="0" applyProtection="0"/>
    <xf numFmtId="0" fontId="61" fillId="29" borderId="95" applyNumberFormat="0" applyAlignment="0" applyProtection="0"/>
    <xf numFmtId="43" fontId="5" fillId="0" borderId="0" applyFont="0" applyFill="0" applyBorder="0" applyAlignment="0" applyProtection="0"/>
    <xf numFmtId="4" fontId="36" fillId="42" borderId="89" applyNumberFormat="0" applyProtection="0">
      <alignment horizontal="right" vertical="center"/>
    </xf>
    <xf numFmtId="43" fontId="5" fillId="0" borderId="0" applyFont="0" applyFill="0" applyBorder="0" applyAlignment="0" applyProtection="0"/>
    <xf numFmtId="4" fontId="36" fillId="39" borderId="89" applyNumberFormat="0" applyProtection="0">
      <alignment horizontal="right" vertical="center"/>
    </xf>
    <xf numFmtId="4" fontId="36" fillId="39" borderId="89" applyNumberFormat="0" applyProtection="0">
      <alignment horizontal="right" vertical="center"/>
    </xf>
    <xf numFmtId="0" fontId="139" fillId="28" borderId="81" applyNumberFormat="0" applyAlignment="0" applyProtection="0"/>
    <xf numFmtId="0" fontId="139" fillId="28" borderId="81" applyNumberFormat="0" applyAlignment="0" applyProtection="0"/>
    <xf numFmtId="0" fontId="139" fillId="28" borderId="81" applyNumberFormat="0" applyAlignment="0" applyProtection="0"/>
    <xf numFmtId="0" fontId="139" fillId="28" borderId="81" applyNumberFormat="0" applyAlignment="0" applyProtection="0"/>
    <xf numFmtId="0" fontId="31" fillId="10" borderId="80" applyNumberFormat="0" applyFont="0" applyAlignment="0" applyProtection="0"/>
    <xf numFmtId="0" fontId="111" fillId="15" borderId="87" applyNumberFormat="0" applyAlignment="0" applyProtection="0"/>
    <xf numFmtId="0" fontId="111" fillId="15" borderId="87" applyNumberFormat="0" applyAlignment="0" applyProtection="0"/>
    <xf numFmtId="0" fontId="111" fillId="15" borderId="87" applyNumberFormat="0" applyAlignment="0" applyProtection="0"/>
    <xf numFmtId="0" fontId="112" fillId="12" borderId="87" applyNumberFormat="0" applyAlignment="0" applyProtection="0"/>
    <xf numFmtId="0" fontId="111" fillId="12" borderId="87" applyNumberFormat="0" applyAlignment="0" applyProtection="0"/>
    <xf numFmtId="0" fontId="113" fillId="12" borderId="87" applyNumberFormat="0" applyAlignment="0" applyProtection="0"/>
    <xf numFmtId="0" fontId="111" fillId="15" borderId="87" applyNumberFormat="0" applyAlignment="0" applyProtection="0"/>
    <xf numFmtId="0" fontId="111" fillId="12" borderId="87" applyNumberFormat="0" applyAlignment="0" applyProtection="0"/>
    <xf numFmtId="0" fontId="111" fillId="15" borderId="87" applyNumberFormat="0" applyAlignment="0" applyProtection="0"/>
    <xf numFmtId="0" fontId="111" fillId="12" borderId="87" applyNumberFormat="0" applyAlignment="0" applyProtection="0"/>
    <xf numFmtId="0" fontId="111" fillId="15" borderId="87" applyNumberFormat="0" applyAlignment="0" applyProtection="0"/>
    <xf numFmtId="0" fontId="111" fillId="15" borderId="87" applyNumberFormat="0" applyAlignment="0" applyProtection="0"/>
    <xf numFmtId="0" fontId="111" fillId="15" borderId="87" applyNumberFormat="0" applyAlignment="0" applyProtection="0"/>
    <xf numFmtId="0" fontId="111" fillId="15" borderId="87" applyNumberFormat="0" applyAlignment="0" applyProtection="0"/>
    <xf numFmtId="0" fontId="112" fillId="12" borderId="87" applyNumberFormat="0" applyAlignment="0" applyProtection="0"/>
    <xf numFmtId="0" fontId="111" fillId="15" borderId="87" applyNumberFormat="0" applyAlignment="0" applyProtection="0"/>
    <xf numFmtId="0" fontId="112" fillId="12" borderId="87" applyNumberFormat="0" applyAlignment="0" applyProtection="0"/>
    <xf numFmtId="0" fontId="111" fillId="12" borderId="87" applyNumberFormat="0" applyAlignment="0" applyProtection="0"/>
    <xf numFmtId="0" fontId="111" fillId="15" borderId="87" applyNumberFormat="0" applyAlignment="0" applyProtection="0"/>
    <xf numFmtId="0" fontId="111" fillId="15" borderId="87" applyNumberFormat="0" applyAlignment="0" applyProtection="0"/>
    <xf numFmtId="0" fontId="111" fillId="15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5" borderId="87" applyNumberFormat="0" applyAlignment="0" applyProtection="0"/>
    <xf numFmtId="0" fontId="111" fillId="15" borderId="87" applyNumberFormat="0" applyAlignment="0" applyProtection="0"/>
    <xf numFmtId="0" fontId="111" fillId="15" borderId="87" applyNumberFormat="0" applyAlignment="0" applyProtection="0"/>
    <xf numFmtId="0" fontId="111" fillId="15" borderId="87" applyNumberFormat="0" applyAlignment="0" applyProtection="0"/>
    <xf numFmtId="0" fontId="111" fillId="15" borderId="87" applyNumberFormat="0" applyAlignment="0" applyProtection="0"/>
    <xf numFmtId="0" fontId="111" fillId="15" borderId="95" applyNumberFormat="0" applyAlignment="0" applyProtection="0"/>
    <xf numFmtId="0" fontId="111" fillId="15" borderId="87" applyNumberFormat="0" applyAlignment="0" applyProtection="0"/>
    <xf numFmtId="0" fontId="111" fillId="15" borderId="87" applyNumberFormat="0" applyAlignment="0" applyProtection="0"/>
    <xf numFmtId="0" fontId="111" fillId="15" borderId="79" applyNumberFormat="0" applyAlignment="0" applyProtection="0"/>
    <xf numFmtId="0" fontId="111" fillId="15" borderId="79" applyNumberFormat="0" applyAlignment="0" applyProtection="0"/>
    <xf numFmtId="0" fontId="111" fillId="15" borderId="79" applyNumberFormat="0" applyAlignment="0" applyProtection="0"/>
    <xf numFmtId="0" fontId="111" fillId="12" borderId="79" applyNumberFormat="0" applyAlignment="0" applyProtection="0"/>
    <xf numFmtId="0" fontId="111" fillId="15" borderId="79" applyNumberFormat="0" applyAlignment="0" applyProtection="0"/>
    <xf numFmtId="0" fontId="111" fillId="15" borderId="79" applyNumberFormat="0" applyAlignment="0" applyProtection="0"/>
    <xf numFmtId="0" fontId="26" fillId="0" borderId="0"/>
    <xf numFmtId="0" fontId="113" fillId="12" borderId="79" applyNumberFormat="0" applyAlignment="0" applyProtection="0"/>
    <xf numFmtId="0" fontId="112" fillId="12" borderId="79" applyNumberFormat="0" applyAlignment="0" applyProtection="0"/>
    <xf numFmtId="0" fontId="111" fillId="15" borderId="79" applyNumberFormat="0" applyAlignment="0" applyProtection="0"/>
    <xf numFmtId="0" fontId="112" fillId="12" borderId="79" applyNumberFormat="0" applyAlignment="0" applyProtection="0"/>
    <xf numFmtId="0" fontId="111" fillId="15" borderId="79" applyNumberFormat="0" applyAlignment="0" applyProtection="0"/>
    <xf numFmtId="0" fontId="111" fillId="15" borderId="87" applyNumberFormat="0" applyAlignment="0" applyProtection="0"/>
    <xf numFmtId="0" fontId="111" fillId="12" borderId="87" applyNumberFormat="0" applyAlignment="0" applyProtection="0"/>
    <xf numFmtId="0" fontId="111" fillId="15" borderId="87" applyNumberFormat="0" applyAlignment="0" applyProtection="0"/>
    <xf numFmtId="0" fontId="112" fillId="12" borderId="87" applyNumberFormat="0" applyAlignment="0" applyProtection="0"/>
    <xf numFmtId="0" fontId="112" fillId="12" borderId="87" applyNumberFormat="0" applyAlignment="0" applyProtection="0"/>
    <xf numFmtId="0" fontId="111" fillId="15" borderId="87" applyNumberFormat="0" applyAlignment="0" applyProtection="0"/>
    <xf numFmtId="0" fontId="111" fillId="15" borderId="95" applyNumberFormat="0" applyAlignment="0" applyProtection="0"/>
    <xf numFmtId="0" fontId="111" fillId="15" borderId="95" applyNumberFormat="0" applyAlignment="0" applyProtection="0"/>
    <xf numFmtId="0" fontId="111" fillId="12" borderId="95" applyNumberFormat="0" applyAlignment="0" applyProtection="0"/>
    <xf numFmtId="5" fontId="53" fillId="0" borderId="77" applyAlignment="0" applyProtection="0"/>
    <xf numFmtId="0" fontId="111" fillId="15" borderId="95" applyNumberFormat="0" applyAlignment="0" applyProtection="0"/>
    <xf numFmtId="0" fontId="111" fillId="12" borderId="95" applyNumberFormat="0" applyAlignment="0" applyProtection="0"/>
    <xf numFmtId="0" fontId="111" fillId="15" borderId="95" applyNumberFormat="0" applyAlignment="0" applyProtection="0"/>
    <xf numFmtId="0" fontId="113" fillId="12" borderId="95" applyNumberFormat="0" applyAlignment="0" applyProtection="0"/>
    <xf numFmtId="0" fontId="111" fillId="15" borderId="95" applyNumberFormat="0" applyAlignment="0" applyProtection="0"/>
    <xf numFmtId="0" fontId="161" fillId="0" borderId="115" applyNumberFormat="0" applyFill="0" applyAlignment="0" applyProtection="0"/>
    <xf numFmtId="0" fontId="28" fillId="10" borderId="96" applyNumberFormat="0" applyFont="0" applyAlignment="0" applyProtection="0"/>
    <xf numFmtId="0" fontId="61" fillId="29" borderId="111" applyNumberFormat="0" applyAlignment="0" applyProtection="0"/>
    <xf numFmtId="0" fontId="111" fillId="12" borderId="95" applyNumberFormat="0" applyAlignment="0" applyProtection="0"/>
    <xf numFmtId="0" fontId="112" fillId="12" borderId="95" applyNumberFormat="0" applyAlignment="0" applyProtection="0"/>
    <xf numFmtId="0" fontId="111" fillId="15" borderId="95" applyNumberFormat="0" applyAlignment="0" applyProtection="0"/>
    <xf numFmtId="4" fontId="36" fillId="33" borderId="105" applyNumberFormat="0" applyProtection="0">
      <alignment vertical="center"/>
    </xf>
    <xf numFmtId="4" fontId="36" fillId="33" borderId="105" applyNumberFormat="0" applyProtection="0">
      <alignment horizontal="left" vertical="center" indent="1"/>
    </xf>
    <xf numFmtId="4" fontId="145" fillId="46" borderId="105" applyNumberFormat="0" applyProtection="0">
      <alignment horizontal="right" vertical="center"/>
    </xf>
    <xf numFmtId="4" fontId="149" fillId="46" borderId="105" applyNumberFormat="0" applyProtection="0">
      <alignment horizontal="right" vertical="center"/>
    </xf>
    <xf numFmtId="0" fontId="57" fillId="28" borderId="111" applyNumberFormat="0" applyAlignment="0" applyProtection="0"/>
    <xf numFmtId="0" fontId="57" fillId="28" borderId="103" applyNumberFormat="0" applyAlignment="0" applyProtection="0"/>
    <xf numFmtId="0" fontId="60" fillId="29" borderId="103" applyNumberFormat="0" applyAlignment="0" applyProtection="0"/>
    <xf numFmtId="0" fontId="57" fillId="28" borderId="103" applyNumberFormat="0" applyAlignment="0" applyProtection="0"/>
    <xf numFmtId="0" fontId="162" fillId="0" borderId="107" applyNumberFormat="0" applyFill="0" applyAlignment="0" applyProtection="0"/>
    <xf numFmtId="0" fontId="57" fillId="28" borderId="103" applyNumberFormat="0" applyAlignment="0" applyProtection="0"/>
    <xf numFmtId="0" fontId="58" fillId="29" borderId="103" applyNumberFormat="0" applyAlignment="0" applyProtection="0"/>
    <xf numFmtId="0" fontId="57" fillId="28" borderId="103" applyNumberFormat="0" applyAlignment="0" applyProtection="0"/>
    <xf numFmtId="0" fontId="164" fillId="0" borderId="107" applyNumberFormat="0" applyFill="0" applyAlignment="0" applyProtection="0"/>
    <xf numFmtId="0" fontId="161" fillId="0" borderId="106" applyNumberFormat="0" applyFill="0" applyAlignment="0" applyProtection="0"/>
    <xf numFmtId="0" fontId="161" fillId="0" borderId="106" applyNumberFormat="0" applyFill="0" applyAlignment="0" applyProtection="0"/>
    <xf numFmtId="4" fontId="145" fillId="34" borderId="97" applyNumberFormat="0" applyProtection="0">
      <alignment vertical="center"/>
    </xf>
    <xf numFmtId="4" fontId="36" fillId="34" borderId="97" applyNumberFormat="0" applyProtection="0">
      <alignment horizontal="left" vertical="center" indent="1"/>
    </xf>
    <xf numFmtId="4" fontId="36" fillId="36" borderId="97" applyNumberFormat="0" applyProtection="0">
      <alignment horizontal="right" vertical="center"/>
    </xf>
    <xf numFmtId="4" fontId="36" fillId="37" borderId="97" applyNumberFormat="0" applyProtection="0">
      <alignment horizontal="right" vertical="center"/>
    </xf>
    <xf numFmtId="0" fontId="5" fillId="31" borderId="97" applyNumberFormat="0" applyProtection="0">
      <alignment horizontal="left" vertical="center" indent="1"/>
    </xf>
    <xf numFmtId="0" fontId="5" fillId="31" borderId="97" applyNumberFormat="0" applyProtection="0">
      <alignment horizontal="left" vertical="center" indent="1"/>
    </xf>
    <xf numFmtId="0" fontId="5" fillId="31" borderId="105" applyNumberFormat="0" applyProtection="0">
      <alignment horizontal="left" vertical="center" indent="1"/>
    </xf>
    <xf numFmtId="0" fontId="90" fillId="0" borderId="92">
      <alignment horizontal="left" vertical="center"/>
    </xf>
    <xf numFmtId="0" fontId="90" fillId="0" borderId="92">
      <alignment horizontal="left" vertical="center"/>
    </xf>
    <xf numFmtId="0" fontId="26" fillId="0" borderId="0"/>
    <xf numFmtId="0" fontId="111" fillId="12" borderId="95" applyNumberFormat="0" applyAlignment="0" applyProtection="0"/>
    <xf numFmtId="0" fontId="28" fillId="10" borderId="88" applyNumberFormat="0" applyFont="0" applyAlignment="0" applyProtection="0"/>
    <xf numFmtId="0" fontId="28" fillId="10" borderId="88" applyNumberFormat="0" applyFont="0" applyAlignment="0" applyProtection="0"/>
    <xf numFmtId="0" fontId="61" fillId="29" borderId="95" applyNumberFormat="0" applyAlignment="0" applyProtection="0"/>
    <xf numFmtId="0" fontId="57" fillId="28" borderId="95" applyNumberFormat="0" applyAlignment="0" applyProtection="0"/>
    <xf numFmtId="0" fontId="57" fillId="28" borderId="95" applyNumberFormat="0" applyAlignment="0" applyProtection="0"/>
    <xf numFmtId="0" fontId="57" fillId="28" borderId="95" applyNumberFormat="0" applyAlignment="0" applyProtection="0"/>
    <xf numFmtId="0" fontId="57" fillId="28" borderId="95" applyNumberFormat="0" applyAlignment="0" applyProtection="0"/>
    <xf numFmtId="0" fontId="28" fillId="10" borderId="88" applyNumberFormat="0" applyFont="0" applyAlignment="0" applyProtection="0"/>
    <xf numFmtId="0" fontId="28" fillId="10" borderId="88" applyNumberFormat="0" applyFont="0" applyAlignment="0" applyProtection="0"/>
    <xf numFmtId="0" fontId="28" fillId="10" borderId="88" applyNumberFormat="0" applyFont="0" applyAlignment="0" applyProtection="0"/>
    <xf numFmtId="0" fontId="31" fillId="10" borderId="88" applyNumberFormat="0" applyFont="0" applyAlignment="0" applyProtection="0"/>
    <xf numFmtId="0" fontId="31" fillId="10" borderId="88" applyNumberFormat="0" applyFont="0" applyAlignment="0" applyProtection="0"/>
    <xf numFmtId="4" fontId="36" fillId="34" borderId="89" applyNumberFormat="0" applyProtection="0">
      <alignment vertical="center"/>
    </xf>
    <xf numFmtId="0" fontId="31" fillId="10" borderId="88" applyNumberFormat="0" applyFont="0" applyAlignment="0" applyProtection="0"/>
    <xf numFmtId="0" fontId="28" fillId="10" borderId="88" applyNumberFormat="0" applyFont="0" applyAlignment="0" applyProtection="0"/>
    <xf numFmtId="0" fontId="31" fillId="10" borderId="88" applyNumberFormat="0" applyFont="0" applyAlignment="0" applyProtection="0"/>
    <xf numFmtId="0" fontId="5" fillId="35" borderId="89" applyNumberFormat="0" applyProtection="0">
      <alignment horizontal="left" vertical="center" indent="1"/>
    </xf>
    <xf numFmtId="4" fontId="36" fillId="37" borderId="89" applyNumberFormat="0" applyProtection="0">
      <alignment horizontal="right" vertical="center"/>
    </xf>
    <xf numFmtId="0" fontId="31" fillId="10" borderId="88" applyNumberFormat="0" applyFont="0" applyAlignment="0" applyProtection="0"/>
    <xf numFmtId="0" fontId="31" fillId="10" borderId="88" applyNumberFormat="0" applyFont="0" applyAlignment="0" applyProtection="0"/>
    <xf numFmtId="4" fontId="36" fillId="38" borderId="89" applyNumberFormat="0" applyProtection="0">
      <alignment horizontal="right" vertical="center"/>
    </xf>
    <xf numFmtId="0" fontId="31" fillId="10" borderId="88" applyNumberFormat="0" applyFont="0" applyAlignment="0" applyProtection="0"/>
    <xf numFmtId="0" fontId="28" fillId="10" borderId="88" applyNumberFormat="0" applyFont="0" applyAlignment="0" applyProtection="0"/>
    <xf numFmtId="0" fontId="28" fillId="10" borderId="88" applyNumberFormat="0" applyFont="0" applyAlignment="0" applyProtection="0"/>
    <xf numFmtId="0" fontId="28" fillId="10" borderId="88" applyNumberFormat="0" applyFont="0" applyAlignment="0" applyProtection="0"/>
    <xf numFmtId="0" fontId="139" fillId="28" borderId="89" applyNumberFormat="0" applyAlignment="0" applyProtection="0"/>
    <xf numFmtId="0" fontId="139" fillId="28" borderId="89" applyNumberFormat="0" applyAlignment="0" applyProtection="0"/>
    <xf numFmtId="0" fontId="139" fillId="28" borderId="89" applyNumberFormat="0" applyAlignment="0" applyProtection="0"/>
    <xf numFmtId="0" fontId="140" fillId="29" borderId="89" applyNumberFormat="0" applyAlignment="0" applyProtection="0"/>
    <xf numFmtId="0" fontId="140" fillId="29" borderId="89" applyNumberFormat="0" applyAlignment="0" applyProtection="0"/>
    <xf numFmtId="0" fontId="139" fillId="28" borderId="89" applyNumberFormat="0" applyAlignment="0" applyProtection="0"/>
    <xf numFmtId="0" fontId="140" fillId="29" borderId="89" applyNumberFormat="0" applyAlignment="0" applyProtection="0"/>
    <xf numFmtId="0" fontId="5" fillId="10" borderId="88" applyNumberFormat="0" applyFont="0" applyAlignment="0" applyProtection="0"/>
    <xf numFmtId="0" fontId="139" fillId="28" borderId="89" applyNumberFormat="0" applyAlignment="0" applyProtection="0"/>
    <xf numFmtId="0" fontId="139" fillId="28" borderId="89" applyNumberFormat="0" applyAlignment="0" applyProtection="0"/>
    <xf numFmtId="0" fontId="139" fillId="29" borderId="89" applyNumberFormat="0" applyAlignment="0" applyProtection="0"/>
    <xf numFmtId="0" fontId="139" fillId="28" borderId="89" applyNumberFormat="0" applyAlignment="0" applyProtection="0"/>
    <xf numFmtId="0" fontId="139" fillId="28" borderId="89" applyNumberFormat="0" applyAlignment="0" applyProtection="0"/>
    <xf numFmtId="4" fontId="36" fillId="40" borderId="89" applyNumberFormat="0" applyProtection="0">
      <alignment horizontal="right" vertical="center"/>
    </xf>
    <xf numFmtId="4" fontId="36" fillId="40" borderId="89" applyNumberFormat="0" applyProtection="0">
      <alignment horizontal="right" vertical="center"/>
    </xf>
    <xf numFmtId="0" fontId="5" fillId="48" borderId="89" applyNumberFormat="0" applyProtection="0">
      <alignment horizontal="left" vertical="center" indent="1"/>
    </xf>
    <xf numFmtId="0" fontId="5" fillId="48" borderId="89" applyNumberFormat="0" applyProtection="0">
      <alignment horizontal="left" vertical="center" indent="1"/>
    </xf>
    <xf numFmtId="0" fontId="5" fillId="48" borderId="89" applyNumberFormat="0" applyProtection="0">
      <alignment horizontal="left" vertical="center" indent="1"/>
    </xf>
    <xf numFmtId="0" fontId="5" fillId="49" borderId="89" applyNumberFormat="0" applyProtection="0">
      <alignment horizontal="left" vertical="center" indent="1"/>
    </xf>
    <xf numFmtId="0" fontId="5" fillId="49" borderId="89" applyNumberFormat="0" applyProtection="0">
      <alignment horizontal="left" vertical="center" indent="1"/>
    </xf>
    <xf numFmtId="0" fontId="5" fillId="49" borderId="89" applyNumberFormat="0" applyProtection="0">
      <alignment horizontal="left" vertical="center" indent="1"/>
    </xf>
    <xf numFmtId="0" fontId="5" fillId="31" borderId="89" applyNumberFormat="0" applyProtection="0">
      <alignment horizontal="left" vertical="center" indent="1"/>
    </xf>
    <xf numFmtId="0" fontId="5" fillId="31" borderId="89" applyNumberFormat="0" applyProtection="0">
      <alignment horizontal="left" vertical="center" indent="1"/>
    </xf>
    <xf numFmtId="0" fontId="5" fillId="31" borderId="89" applyNumberFormat="0" applyProtection="0">
      <alignment horizontal="left" vertical="center" indent="1"/>
    </xf>
    <xf numFmtId="0" fontId="5" fillId="31" borderId="89" applyNumberFormat="0" applyProtection="0">
      <alignment horizontal="left" vertical="center" indent="1"/>
    </xf>
    <xf numFmtId="0" fontId="5" fillId="35" borderId="89" applyNumberFormat="0" applyProtection="0">
      <alignment horizontal="left" vertical="center" indent="1"/>
    </xf>
    <xf numFmtId="0" fontId="5" fillId="35" borderId="89" applyNumberFormat="0" applyProtection="0">
      <alignment horizontal="left" vertical="center" indent="1"/>
    </xf>
    <xf numFmtId="4" fontId="36" fillId="33" borderId="89" applyNumberFormat="0" applyProtection="0">
      <alignment vertical="center"/>
    </xf>
    <xf numFmtId="4" fontId="145" fillId="33" borderId="89" applyNumberFormat="0" applyProtection="0">
      <alignment vertical="center"/>
    </xf>
    <xf numFmtId="4" fontId="36" fillId="33" borderId="89" applyNumberFormat="0" applyProtection="0">
      <alignment horizontal="left" vertical="center" indent="1"/>
    </xf>
    <xf numFmtId="4" fontId="36" fillId="33" borderId="89" applyNumberFormat="0" applyProtection="0">
      <alignment horizontal="left" vertical="center" indent="1"/>
    </xf>
    <xf numFmtId="4" fontId="36" fillId="46" borderId="89" applyNumberFormat="0" applyProtection="0">
      <alignment horizontal="right" vertical="center"/>
    </xf>
    <xf numFmtId="4" fontId="145" fillId="46" borderId="89" applyNumberFormat="0" applyProtection="0">
      <alignment horizontal="right" vertical="center"/>
    </xf>
    <xf numFmtId="0" fontId="5" fillId="35" borderId="89" applyNumberFormat="0" applyProtection="0">
      <alignment horizontal="left" vertical="center" indent="1"/>
    </xf>
    <xf numFmtId="0" fontId="5" fillId="35" borderId="89" applyNumberFormat="0" applyProtection="0">
      <alignment horizontal="left" vertical="center" indent="1"/>
    </xf>
    <xf numFmtId="4" fontId="149" fillId="46" borderId="89" applyNumberFormat="0" applyProtection="0">
      <alignment horizontal="right" vertical="center"/>
    </xf>
    <xf numFmtId="4" fontId="149" fillId="46" borderId="89" applyNumberFormat="0" applyProtection="0">
      <alignment horizontal="right" vertical="center"/>
    </xf>
    <xf numFmtId="0" fontId="161" fillId="0" borderId="90" applyNumberFormat="0" applyFill="0" applyAlignment="0" applyProtection="0"/>
    <xf numFmtId="0" fontId="161" fillId="0" borderId="90" applyNumberFormat="0" applyFill="0" applyAlignment="0" applyProtection="0"/>
    <xf numFmtId="0" fontId="161" fillId="0" borderId="90" applyNumberFormat="0" applyFill="0" applyAlignment="0" applyProtection="0"/>
    <xf numFmtId="0" fontId="162" fillId="0" borderId="91" applyNumberFormat="0" applyFill="0" applyAlignment="0" applyProtection="0"/>
    <xf numFmtId="0" fontId="162" fillId="0" borderId="91" applyNumberFormat="0" applyFill="0" applyAlignment="0" applyProtection="0"/>
    <xf numFmtId="0" fontId="57" fillId="28" borderId="87" applyNumberFormat="0" applyAlignment="0" applyProtection="0"/>
    <xf numFmtId="0" fontId="57" fillId="28" borderId="87" applyNumberFormat="0" applyAlignment="0" applyProtection="0"/>
    <xf numFmtId="0" fontId="57" fillId="28" borderId="87" applyNumberFormat="0" applyAlignment="0" applyProtection="0"/>
    <xf numFmtId="0" fontId="57" fillId="28" borderId="87" applyNumberFormat="0" applyAlignment="0" applyProtection="0"/>
    <xf numFmtId="0" fontId="61" fillId="29" borderId="87" applyNumberFormat="0" applyAlignment="0" applyProtection="0"/>
    <xf numFmtId="0" fontId="57" fillId="28" borderId="87" applyNumberFormat="0" applyAlignment="0" applyProtection="0"/>
    <xf numFmtId="0" fontId="57" fillId="28" borderId="87" applyNumberFormat="0" applyAlignment="0" applyProtection="0"/>
    <xf numFmtId="0" fontId="60" fillId="29" borderId="87" applyNumberFormat="0" applyAlignment="0" applyProtection="0"/>
    <xf numFmtId="0" fontId="59" fillId="29" borderId="87" applyNumberFormat="0" applyAlignment="0" applyProtection="0"/>
    <xf numFmtId="0" fontId="58" fillId="29" borderId="87" applyNumberFormat="0" applyAlignment="0" applyProtection="0"/>
    <xf numFmtId="0" fontId="58" fillId="29" borderId="87" applyNumberFormat="0" applyAlignment="0" applyProtection="0"/>
    <xf numFmtId="0" fontId="58" fillId="29" borderId="87" applyNumberFormat="0" applyAlignment="0" applyProtection="0"/>
    <xf numFmtId="0" fontId="57" fillId="28" borderId="87" applyNumberFormat="0" applyAlignment="0" applyProtection="0"/>
    <xf numFmtId="0" fontId="57" fillId="28" borderId="87" applyNumberFormat="0" applyAlignment="0" applyProtection="0"/>
    <xf numFmtId="0" fontId="161" fillId="0" borderId="90" applyNumberFormat="0" applyFill="0" applyAlignment="0" applyProtection="0"/>
    <xf numFmtId="0" fontId="161" fillId="0" borderId="90" applyNumberFormat="0" applyFill="0" applyAlignment="0" applyProtection="0"/>
    <xf numFmtId="5" fontId="53" fillId="0" borderId="85" applyAlignment="0" applyProtection="0"/>
    <xf numFmtId="4" fontId="36" fillId="34" borderId="89" applyNumberFormat="0" applyProtection="0">
      <alignment horizontal="left" vertical="center" indent="1"/>
    </xf>
    <xf numFmtId="4" fontId="36" fillId="39" borderId="89" applyNumberFormat="0" applyProtection="0">
      <alignment horizontal="right" vertical="center"/>
    </xf>
    <xf numFmtId="179" fontId="5" fillId="0" borderId="0" applyFont="0" applyFill="0" applyBorder="0" applyAlignment="0" applyProtection="0"/>
    <xf numFmtId="178" fontId="5" fillId="0" borderId="0" applyFont="0" applyFill="0" applyBorder="0" applyAlignment="0" applyProtection="0"/>
    <xf numFmtId="0" fontId="61" fillId="29" borderId="87" applyNumberFormat="0" applyAlignment="0" applyProtection="0"/>
    <xf numFmtId="0" fontId="28" fillId="10" borderId="96" applyNumberFormat="0" applyFont="0" applyAlignment="0" applyProtection="0"/>
    <xf numFmtId="0" fontId="57" fillId="28" borderId="103" applyNumberFormat="0" applyAlignment="0" applyProtection="0"/>
    <xf numFmtId="0" fontId="112" fillId="12" borderId="103" applyNumberFormat="0" applyAlignment="0" applyProtection="0"/>
    <xf numFmtId="43" fontId="5" fillId="0" borderId="0" applyFont="0" applyFill="0" applyBorder="0" applyAlignment="0" applyProtection="0"/>
    <xf numFmtId="0" fontId="5" fillId="0" borderId="0"/>
    <xf numFmtId="43" fontId="31" fillId="0" borderId="0" applyFont="0" applyFill="0" applyBorder="0" applyAlignment="0" applyProtection="0"/>
    <xf numFmtId="4" fontId="36" fillId="37" borderId="73" applyNumberFormat="0" applyProtection="0">
      <alignment horizontal="right" vertical="center"/>
    </xf>
    <xf numFmtId="0" fontId="142" fillId="29" borderId="73" applyNumberFormat="0" applyAlignment="0" applyProtection="0"/>
    <xf numFmtId="0" fontId="5" fillId="48" borderId="73" applyNumberFormat="0" applyProtection="0">
      <alignment horizontal="left" vertical="center" indent="1"/>
    </xf>
    <xf numFmtId="4" fontId="36" fillId="46" borderId="73" applyNumberFormat="0" applyProtection="0">
      <alignment horizontal="right" vertical="center"/>
    </xf>
    <xf numFmtId="0" fontId="60" fillId="29" borderId="71" applyNumberFormat="0" applyAlignment="0" applyProtection="0"/>
    <xf numFmtId="5" fontId="53" fillId="0" borderId="69" applyAlignment="0" applyProtection="0"/>
    <xf numFmtId="9" fontId="5" fillId="0" borderId="0" applyFont="0" applyFill="0" applyBorder="0" applyAlignment="0" applyProtection="0"/>
    <xf numFmtId="4" fontId="36" fillId="42" borderId="105" applyNumberFormat="0" applyProtection="0">
      <alignment horizontal="right" vertical="center"/>
    </xf>
    <xf numFmtId="0" fontId="30" fillId="10" borderId="72" applyNumberFormat="0" applyFont="0" applyAlignment="0" applyProtection="0"/>
    <xf numFmtId="0" fontId="161" fillId="0" borderId="75" applyNumberFormat="0" applyFill="0" applyAlignment="0" applyProtection="0"/>
    <xf numFmtId="4" fontId="36" fillId="48" borderId="105" applyNumberFormat="0" applyProtection="0">
      <alignment horizontal="left" vertical="center" indent="1"/>
    </xf>
    <xf numFmtId="4" fontId="36" fillId="34" borderId="105" applyNumberFormat="0" applyProtection="0">
      <alignment horizontal="left" vertical="center" indent="1"/>
    </xf>
    <xf numFmtId="0" fontId="57" fillId="28" borderId="103" applyNumberFormat="0" applyAlignment="0" applyProtection="0"/>
    <xf numFmtId="0" fontId="162" fillId="0" borderId="107" applyNumberFormat="0" applyFill="0" applyAlignment="0" applyProtection="0"/>
    <xf numFmtId="0" fontId="5" fillId="48" borderId="105" applyNumberFormat="0" applyProtection="0">
      <alignment horizontal="left" vertical="center" indent="1"/>
    </xf>
    <xf numFmtId="0" fontId="139" fillId="28" borderId="105" applyNumberFormat="0" applyAlignment="0" applyProtection="0"/>
    <xf numFmtId="0" fontId="140" fillId="29" borderId="105" applyNumberFormat="0" applyAlignment="0" applyProtection="0"/>
    <xf numFmtId="0" fontId="5" fillId="35" borderId="105" applyNumberFormat="0" applyProtection="0">
      <alignment horizontal="left" vertical="center" indent="1"/>
    </xf>
    <xf numFmtId="0" fontId="31" fillId="10" borderId="104" applyNumberFormat="0" applyFont="0" applyAlignment="0" applyProtection="0"/>
    <xf numFmtId="43" fontId="31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5" fillId="35" borderId="105" applyNumberFormat="0" applyProtection="0">
      <alignment horizontal="left" vertical="center" indent="1"/>
    </xf>
    <xf numFmtId="43" fontId="30" fillId="0" borderId="0" applyFont="0" applyFill="0" applyBorder="0" applyAlignment="0" applyProtection="0"/>
    <xf numFmtId="4" fontId="36" fillId="33" borderId="73" applyNumberFormat="0" applyProtection="0">
      <alignment vertical="center"/>
    </xf>
    <xf numFmtId="4" fontId="36" fillId="46" borderId="73" applyNumberFormat="0" applyProtection="0">
      <alignment horizontal="left" vertical="center" indent="1"/>
    </xf>
    <xf numFmtId="4" fontId="36" fillId="39" borderId="73" applyNumberFormat="0" applyProtection="0">
      <alignment horizontal="right" vertical="center"/>
    </xf>
    <xf numFmtId="0" fontId="111" fillId="12" borderId="63" applyNumberFormat="0" applyAlignment="0" applyProtection="0"/>
    <xf numFmtId="0" fontId="57" fillId="28" borderId="71" applyNumberFormat="0" applyAlignment="0" applyProtection="0"/>
    <xf numFmtId="41" fontId="30" fillId="0" borderId="0" applyFont="0" applyFill="0" applyBorder="0" applyAlignment="0" applyProtection="0"/>
    <xf numFmtId="0" fontId="5" fillId="49" borderId="89" applyNumberFormat="0" applyProtection="0">
      <alignment horizontal="left" vertical="center" indent="1"/>
    </xf>
    <xf numFmtId="4" fontId="36" fillId="48" borderId="89" applyNumberFormat="0" applyProtection="0">
      <alignment horizontal="left" vertical="center" indent="1"/>
    </xf>
    <xf numFmtId="4" fontId="36" fillId="46" borderId="89" applyNumberFormat="0" applyProtection="0">
      <alignment horizontal="left" vertical="center" indent="1"/>
    </xf>
    <xf numFmtId="0" fontId="111" fillId="15" borderId="79" applyNumberFormat="0" applyAlignment="0" applyProtection="0"/>
    <xf numFmtId="0" fontId="5" fillId="48" borderId="81" applyNumberFormat="0" applyProtection="0">
      <alignment horizontal="left" vertical="center" indent="1"/>
    </xf>
    <xf numFmtId="0" fontId="111" fillId="12" borderId="87" applyNumberFormat="0" applyAlignment="0" applyProtection="0"/>
    <xf numFmtId="0" fontId="111" fillId="15" borderId="87" applyNumberFormat="0" applyAlignment="0" applyProtection="0"/>
    <xf numFmtId="4" fontId="36" fillId="42" borderId="97" applyNumberFormat="0" applyProtection="0">
      <alignment horizontal="right" vertical="center"/>
    </xf>
    <xf numFmtId="43" fontId="195" fillId="0" borderId="0" applyFont="0" applyFill="0" applyBorder="0" applyAlignment="0" applyProtection="0"/>
    <xf numFmtId="9" fontId="26" fillId="0" borderId="0" applyFont="0" applyFill="0" applyBorder="0" applyAlignment="0" applyProtection="0"/>
    <xf numFmtId="43" fontId="195" fillId="0" borderId="0" applyFont="0" applyFill="0" applyBorder="0" applyAlignment="0" applyProtection="0"/>
    <xf numFmtId="0" fontId="31" fillId="10" borderId="72" applyNumberFormat="0" applyFont="0" applyAlignment="0" applyProtection="0"/>
    <xf numFmtId="0" fontId="31" fillId="10" borderId="72" applyNumberFormat="0" applyFont="0" applyAlignment="0" applyProtection="0"/>
    <xf numFmtId="4" fontId="36" fillId="46" borderId="105" applyNumberFormat="0" applyProtection="0">
      <alignment horizontal="left" vertical="center" indent="1"/>
    </xf>
    <xf numFmtId="4" fontId="36" fillId="46" borderId="105" applyNumberFormat="0" applyProtection="0">
      <alignment horizontal="left" vertical="center" indent="1"/>
    </xf>
    <xf numFmtId="4" fontId="36" fillId="42" borderId="105" applyNumberFormat="0" applyProtection="0">
      <alignment horizontal="right" vertical="center"/>
    </xf>
    <xf numFmtId="4" fontId="36" fillId="42" borderId="105" applyNumberFormat="0" applyProtection="0">
      <alignment horizontal="right" vertical="center"/>
    </xf>
    <xf numFmtId="4" fontId="36" fillId="39" borderId="105" applyNumberFormat="0" applyProtection="0">
      <alignment horizontal="right" vertical="center"/>
    </xf>
    <xf numFmtId="5" fontId="53" fillId="0" borderId="101" applyAlignment="0" applyProtection="0"/>
    <xf numFmtId="0" fontId="161" fillId="0" borderId="106" applyNumberFormat="0" applyFill="0" applyAlignment="0" applyProtection="0"/>
    <xf numFmtId="0" fontId="57" fillId="28" borderId="103" applyNumberFormat="0" applyAlignment="0" applyProtection="0"/>
    <xf numFmtId="0" fontId="161" fillId="0" borderId="106" applyNumberFormat="0" applyFill="0" applyAlignment="0" applyProtection="0"/>
    <xf numFmtId="0" fontId="161" fillId="0" borderId="106" applyNumberFormat="0" applyFill="0" applyAlignment="0" applyProtection="0"/>
    <xf numFmtId="0" fontId="161" fillId="0" borderId="106" applyNumberFormat="0" applyFill="0" applyAlignment="0" applyProtection="0"/>
    <xf numFmtId="4" fontId="145" fillId="46" borderId="105" applyNumberFormat="0" applyProtection="0">
      <alignment horizontal="right" vertical="center"/>
    </xf>
    <xf numFmtId="0" fontId="5" fillId="35" borderId="105" applyNumberFormat="0" applyProtection="0">
      <alignment horizontal="left" vertical="center" indent="1"/>
    </xf>
    <xf numFmtId="0" fontId="5" fillId="35" borderId="105" applyNumberFormat="0" applyProtection="0">
      <alignment horizontal="left" vertical="center" indent="1"/>
    </xf>
    <xf numFmtId="0" fontId="5" fillId="31" borderId="105" applyNumberFormat="0" applyProtection="0">
      <alignment horizontal="left" vertical="center" indent="1"/>
    </xf>
    <xf numFmtId="0" fontId="5" fillId="31" borderId="105" applyNumberFormat="0" applyProtection="0">
      <alignment horizontal="left" vertical="center" indent="1"/>
    </xf>
    <xf numFmtId="0" fontId="5" fillId="49" borderId="105" applyNumberFormat="0" applyProtection="0">
      <alignment horizontal="left" vertical="center" indent="1"/>
    </xf>
    <xf numFmtId="0" fontId="139" fillId="29" borderId="105" applyNumberFormat="0" applyAlignment="0" applyProtection="0"/>
    <xf numFmtId="0" fontId="139" fillId="28" borderId="105" applyNumberFormat="0" applyAlignment="0" applyProtection="0"/>
    <xf numFmtId="0" fontId="139" fillId="28" borderId="105" applyNumberFormat="0" applyAlignment="0" applyProtection="0"/>
    <xf numFmtId="0" fontId="139" fillId="28" borderId="105" applyNumberFormat="0" applyAlignment="0" applyProtection="0"/>
    <xf numFmtId="0" fontId="28" fillId="10" borderId="104" applyNumberFormat="0" applyFont="0" applyAlignment="0" applyProtection="0"/>
    <xf numFmtId="0" fontId="28" fillId="10" borderId="104" applyNumberFormat="0" applyFont="0" applyAlignment="0" applyProtection="0"/>
    <xf numFmtId="0" fontId="28" fillId="10" borderId="104" applyNumberFormat="0" applyFont="0" applyAlignment="0" applyProtection="0"/>
    <xf numFmtId="0" fontId="57" fillId="28" borderId="111" applyNumberFormat="0" applyAlignment="0" applyProtection="0"/>
    <xf numFmtId="0" fontId="57" fillId="28" borderId="111" applyNumberFormat="0" applyAlignment="0" applyProtection="0"/>
    <xf numFmtId="43" fontId="2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11" fillId="12" borderId="103" applyNumberFormat="0" applyAlignment="0" applyProtection="0"/>
    <xf numFmtId="0" fontId="113" fillId="12" borderId="103" applyNumberFormat="0" applyAlignment="0" applyProtection="0"/>
    <xf numFmtId="0" fontId="111" fillId="15" borderId="103" applyNumberFormat="0" applyAlignment="0" applyProtection="0"/>
    <xf numFmtId="0" fontId="111" fillId="12" borderId="103" applyNumberFormat="0" applyAlignment="0" applyProtection="0"/>
    <xf numFmtId="43" fontId="72" fillId="0" borderId="0" applyFont="0" applyFill="0" applyBorder="0" applyAlignment="0" applyProtection="0"/>
    <xf numFmtId="4" fontId="36" fillId="36" borderId="97" applyNumberFormat="0" applyProtection="0">
      <alignment horizontal="right" vertical="center"/>
    </xf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139" fillId="29" borderId="73" applyNumberFormat="0" applyAlignment="0" applyProtection="0"/>
    <xf numFmtId="0" fontId="111" fillId="15" borderId="71" applyNumberFormat="0" applyAlignment="0" applyProtection="0"/>
    <xf numFmtId="0" fontId="111" fillId="15" borderId="71" applyNumberFormat="0" applyAlignment="0" applyProtection="0"/>
    <xf numFmtId="0" fontId="111" fillId="15" borderId="71" applyNumberFormat="0" applyAlignment="0" applyProtection="0"/>
    <xf numFmtId="0" fontId="111" fillId="12" borderId="71" applyNumberFormat="0" applyAlignment="0" applyProtection="0"/>
    <xf numFmtId="0" fontId="111" fillId="15" borderId="71" applyNumberFormat="0" applyAlignment="0" applyProtection="0"/>
    <xf numFmtId="0" fontId="111" fillId="12" borderId="71" applyNumberFormat="0" applyAlignment="0" applyProtection="0"/>
    <xf numFmtId="0" fontId="111" fillId="15" borderId="71" applyNumberFormat="0" applyAlignment="0" applyProtection="0"/>
    <xf numFmtId="0" fontId="111" fillId="15" borderId="71" applyNumberFormat="0" applyAlignment="0" applyProtection="0"/>
    <xf numFmtId="0" fontId="113" fillId="12" borderId="71" applyNumberFormat="0" applyAlignment="0" applyProtection="0"/>
    <xf numFmtId="0" fontId="111" fillId="15" borderId="71" applyNumberFormat="0" applyAlignment="0" applyProtection="0"/>
    <xf numFmtId="0" fontId="112" fillId="12" borderId="71" applyNumberFormat="0" applyAlignment="0" applyProtection="0"/>
    <xf numFmtId="0" fontId="112" fillId="12" borderId="71" applyNumberFormat="0" applyAlignment="0" applyProtection="0"/>
    <xf numFmtId="0" fontId="111" fillId="15" borderId="71" applyNumberFormat="0" applyAlignment="0" applyProtection="0"/>
    <xf numFmtId="0" fontId="111" fillId="15" borderId="71" applyNumberFormat="0" applyAlignment="0" applyProtection="0"/>
    <xf numFmtId="0" fontId="111" fillId="15" borderId="71" applyNumberFormat="0" applyAlignment="0" applyProtection="0"/>
    <xf numFmtId="0" fontId="26" fillId="0" borderId="0"/>
    <xf numFmtId="41" fontId="5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242" fontId="2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5" borderId="89" applyNumberFormat="0" applyProtection="0">
      <alignment horizontal="left" vertical="center" indent="1"/>
    </xf>
    <xf numFmtId="0" fontId="5" fillId="48" borderId="89" applyNumberFormat="0" applyProtection="0">
      <alignment horizontal="left" vertical="center" indent="1"/>
    </xf>
    <xf numFmtId="0" fontId="5" fillId="48" borderId="89" applyNumberFormat="0" applyProtection="0">
      <alignment horizontal="left" vertical="center" indent="1"/>
    </xf>
    <xf numFmtId="0" fontId="5" fillId="48" borderId="89" applyNumberFormat="0" applyProtection="0">
      <alignment horizontal="left" vertical="center" indent="1"/>
    </xf>
    <xf numFmtId="0" fontId="139" fillId="29" borderId="81" applyNumberFormat="0" applyAlignment="0" applyProtection="0"/>
    <xf numFmtId="0" fontId="139" fillId="28" borderId="81" applyNumberFormat="0" applyAlignment="0" applyProtection="0"/>
    <xf numFmtId="0" fontId="139" fillId="28" borderId="81" applyNumberFormat="0" applyAlignment="0" applyProtection="0"/>
    <xf numFmtId="0" fontId="142" fillId="29" borderId="81" applyNumberFormat="0" applyAlignment="0" applyProtection="0"/>
    <xf numFmtId="0" fontId="139" fillId="28" borderId="81" applyNumberFormat="0" applyAlignment="0" applyProtection="0"/>
    <xf numFmtId="0" fontId="141" fillId="29" borderId="81" applyNumberFormat="0" applyAlignment="0" applyProtection="0"/>
    <xf numFmtId="0" fontId="140" fillId="29" borderId="81" applyNumberFormat="0" applyAlignment="0" applyProtection="0"/>
    <xf numFmtId="0" fontId="139" fillId="28" borderId="81" applyNumberFormat="0" applyAlignment="0" applyProtection="0"/>
    <xf numFmtId="0" fontId="140" fillId="29" borderId="81" applyNumberFormat="0" applyAlignment="0" applyProtection="0"/>
    <xf numFmtId="0" fontId="140" fillId="29" borderId="81" applyNumberFormat="0" applyAlignment="0" applyProtection="0"/>
    <xf numFmtId="0" fontId="28" fillId="10" borderId="80" applyNumberFormat="0" applyFont="0" applyAlignment="0" applyProtection="0"/>
    <xf numFmtId="0" fontId="28" fillId="10" borderId="80" applyNumberFormat="0" applyFont="0" applyAlignment="0" applyProtection="0"/>
    <xf numFmtId="0" fontId="5" fillId="10" borderId="80" applyNumberFormat="0" applyFont="0" applyAlignment="0" applyProtection="0"/>
    <xf numFmtId="0" fontId="28" fillId="10" borderId="80" applyNumberFormat="0" applyFont="0" applyAlignment="0" applyProtection="0"/>
    <xf numFmtId="0" fontId="28" fillId="10" borderId="80" applyNumberFormat="0" applyFont="0" applyAlignment="0" applyProtection="0"/>
    <xf numFmtId="4" fontId="36" fillId="38" borderId="89" applyNumberFormat="0" applyProtection="0">
      <alignment horizontal="right" vertical="center"/>
    </xf>
    <xf numFmtId="0" fontId="31" fillId="10" borderId="80" applyNumberFormat="0" applyFont="0" applyAlignment="0" applyProtection="0"/>
    <xf numFmtId="0" fontId="28" fillId="10" borderId="80" applyNumberFormat="0" applyFont="0" applyAlignment="0" applyProtection="0"/>
    <xf numFmtId="0" fontId="31" fillId="10" borderId="80" applyNumberFormat="0" applyFont="0" applyAlignment="0" applyProtection="0"/>
    <xf numFmtId="4" fontId="36" fillId="37" borderId="89" applyNumberFormat="0" applyProtection="0">
      <alignment horizontal="right" vertical="center"/>
    </xf>
    <xf numFmtId="0" fontId="31" fillId="10" borderId="80" applyNumberFormat="0" applyFont="0" applyAlignment="0" applyProtection="0"/>
    <xf numFmtId="4" fontId="36" fillId="36" borderId="89" applyNumberFormat="0" applyProtection="0">
      <alignment horizontal="right" vertical="center"/>
    </xf>
    <xf numFmtId="4" fontId="36" fillId="34" borderId="89" applyNumberFormat="0" applyProtection="0">
      <alignment horizontal="left" vertical="center" indent="1"/>
    </xf>
    <xf numFmtId="4" fontId="36" fillId="34" borderId="89" applyNumberFormat="0" applyProtection="0">
      <alignment horizontal="left" vertical="center" indent="1"/>
    </xf>
    <xf numFmtId="0" fontId="31" fillId="10" borderId="80" applyNumberFormat="0" applyFont="0" applyAlignment="0" applyProtection="0"/>
    <xf numFmtId="0" fontId="28" fillId="10" borderId="80" applyNumberFormat="0" applyFont="0" applyAlignment="0" applyProtection="0"/>
    <xf numFmtId="0" fontId="31" fillId="10" borderId="80" applyNumberFormat="0" applyFont="0" applyAlignment="0" applyProtection="0"/>
    <xf numFmtId="0" fontId="31" fillId="10" borderId="80" applyNumberFormat="0" applyFont="0" applyAlignment="0" applyProtection="0"/>
    <xf numFmtId="0" fontId="31" fillId="10" borderId="80" applyNumberFormat="0" applyFont="0" applyAlignment="0" applyProtection="0"/>
    <xf numFmtId="0" fontId="28" fillId="10" borderId="80" applyNumberFormat="0" applyFont="0" applyAlignment="0" applyProtection="0"/>
    <xf numFmtId="0" fontId="28" fillId="10" borderId="80" applyNumberFormat="0" applyFont="0" applyAlignment="0" applyProtection="0"/>
    <xf numFmtId="5" fontId="166" fillId="0" borderId="94">
      <alignment horizontal="left" vertical="top"/>
    </xf>
    <xf numFmtId="5" fontId="53" fillId="0" borderId="85" applyAlignment="0" applyProtection="0"/>
    <xf numFmtId="0" fontId="161" fillId="0" borderId="99" applyNumberFormat="0" applyFill="0" applyAlignment="0" applyProtection="0"/>
    <xf numFmtId="0" fontId="161" fillId="0" borderId="98" applyNumberFormat="0" applyFill="0" applyAlignment="0" applyProtection="0"/>
    <xf numFmtId="0" fontId="162" fillId="0" borderId="99" applyNumberFormat="0" applyFill="0" applyAlignment="0" applyProtection="0"/>
    <xf numFmtId="0" fontId="57" fillId="28" borderId="87" applyNumberFormat="0" applyAlignment="0" applyProtection="0"/>
    <xf numFmtId="0" fontId="58" fillId="29" borderId="87" applyNumberFormat="0" applyAlignment="0" applyProtection="0"/>
    <xf numFmtId="0" fontId="58" fillId="29" borderId="87" applyNumberFormat="0" applyAlignment="0" applyProtection="0"/>
    <xf numFmtId="0" fontId="60" fillId="29" borderId="87" applyNumberFormat="0" applyAlignment="0" applyProtection="0"/>
    <xf numFmtId="0" fontId="57" fillId="28" borderId="87" applyNumberFormat="0" applyAlignment="0" applyProtection="0"/>
    <xf numFmtId="0" fontId="57" fillId="28" borderId="87" applyNumberFormat="0" applyAlignment="0" applyProtection="0"/>
    <xf numFmtId="0" fontId="57" fillId="28" borderId="87" applyNumberFormat="0" applyAlignment="0" applyProtection="0"/>
    <xf numFmtId="0" fontId="161" fillId="0" borderId="98" applyNumberFormat="0" applyFill="0" applyAlignment="0" applyProtection="0"/>
    <xf numFmtId="0" fontId="162" fillId="0" borderId="99" applyNumberFormat="0" applyFill="0" applyAlignment="0" applyProtection="0"/>
    <xf numFmtId="0" fontId="161" fillId="0" borderId="98" applyNumberFormat="0" applyFill="0" applyAlignment="0" applyProtection="0"/>
    <xf numFmtId="0" fontId="5" fillId="35" borderId="97" applyNumberFormat="0" applyProtection="0">
      <alignment horizontal="left" vertical="center" indent="1"/>
    </xf>
    <xf numFmtId="4" fontId="36" fillId="41" borderId="97" applyNumberFormat="0" applyProtection="0">
      <alignment horizontal="right" vertical="center"/>
    </xf>
    <xf numFmtId="4" fontId="36" fillId="40" borderId="97" applyNumberFormat="0" applyProtection="0">
      <alignment horizontal="right" vertical="center"/>
    </xf>
    <xf numFmtId="0" fontId="140" fillId="29" borderId="89" applyNumberFormat="0" applyAlignment="0" applyProtection="0"/>
    <xf numFmtId="0" fontId="31" fillId="10" borderId="88" applyNumberFormat="0" applyFont="0" applyAlignment="0" applyProtection="0"/>
    <xf numFmtId="0" fontId="28" fillId="10" borderId="88" applyNumberFormat="0" applyFont="0" applyAlignment="0" applyProtection="0"/>
    <xf numFmtId="4" fontId="36" fillId="34" borderId="97" applyNumberFormat="0" applyProtection="0">
      <alignment vertical="center"/>
    </xf>
    <xf numFmtId="0" fontId="31" fillId="10" borderId="96" applyNumberFormat="0" applyFont="0" applyAlignment="0" applyProtection="0"/>
    <xf numFmtId="0" fontId="28" fillId="10" borderId="96" applyNumberFormat="0" applyFont="0" applyAlignment="0" applyProtection="0"/>
    <xf numFmtId="0" fontId="90" fillId="0" borderId="84">
      <alignment horizontal="left" vertical="center"/>
    </xf>
    <xf numFmtId="0" fontId="90" fillId="0" borderId="84">
      <alignment horizontal="left" vertical="center"/>
    </xf>
    <xf numFmtId="0" fontId="111" fillId="12" borderId="79" applyNumberFormat="0" applyAlignment="0" applyProtection="0"/>
    <xf numFmtId="0" fontId="26" fillId="0" borderId="0"/>
    <xf numFmtId="0" fontId="161" fillId="0" borderId="106" applyNumberFormat="0" applyFill="0" applyAlignment="0" applyProtection="0"/>
    <xf numFmtId="0" fontId="57" fillId="28" borderId="103" applyNumberFormat="0" applyAlignment="0" applyProtection="0"/>
    <xf numFmtId="0" fontId="26" fillId="0" borderId="0"/>
    <xf numFmtId="0" fontId="162" fillId="0" borderId="107" applyNumberFormat="0" applyFill="0" applyAlignment="0" applyProtection="0"/>
    <xf numFmtId="0" fontId="161" fillId="0" borderId="106" applyNumberFormat="0" applyFill="0" applyAlignment="0" applyProtection="0"/>
    <xf numFmtId="0" fontId="28" fillId="10" borderId="88" applyNumberFormat="0" applyFont="0" applyAlignment="0" applyProtection="0"/>
    <xf numFmtId="43" fontId="5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0" fontId="31" fillId="10" borderId="72" applyNumberFormat="0" applyFont="0" applyAlignment="0" applyProtection="0"/>
    <xf numFmtId="9" fontId="5" fillId="0" borderId="0" applyFont="0" applyFill="0" applyBorder="0" applyAlignment="0" applyProtection="0"/>
    <xf numFmtId="0" fontId="5" fillId="49" borderId="105" applyNumberFormat="0" applyProtection="0">
      <alignment horizontal="left" vertical="center" indent="1"/>
    </xf>
    <xf numFmtId="43" fontId="21" fillId="0" borderId="0" applyFont="0" applyFill="0" applyBorder="0" applyAlignment="0" applyProtection="0"/>
    <xf numFmtId="43" fontId="28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" fontId="145" fillId="33" borderId="73" applyNumberFormat="0" applyProtection="0">
      <alignment vertical="center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1" borderId="65" applyNumberFormat="0" applyProtection="0">
      <alignment horizontal="left" vertical="center" indent="1"/>
    </xf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8" fillId="0" borderId="0" applyFont="0" applyFill="0" applyBorder="0" applyAlignment="0" applyProtection="0"/>
    <xf numFmtId="0" fontId="162" fillId="0" borderId="67" applyNumberFormat="0" applyFill="0" applyAlignment="0" applyProtection="0"/>
    <xf numFmtId="4" fontId="36" fillId="42" borderId="73" applyNumberFormat="0" applyProtection="0">
      <alignment horizontal="right" vertical="center"/>
    </xf>
    <xf numFmtId="0" fontId="5" fillId="31" borderId="89" applyNumberFormat="0" applyProtection="0">
      <alignment horizontal="left" vertical="center" indent="1"/>
    </xf>
    <xf numFmtId="43" fontId="28" fillId="0" borderId="0" applyFont="0" applyFill="0" applyBorder="0" applyAlignment="0" applyProtection="0"/>
    <xf numFmtId="4" fontId="146" fillId="45" borderId="73" applyNumberFormat="0" applyProtection="0">
      <alignment horizontal="left" vertical="center" indent="1"/>
    </xf>
    <xf numFmtId="43" fontId="30" fillId="0" borderId="0" applyFont="0" applyFill="0" applyBorder="0" applyAlignment="0" applyProtection="0"/>
    <xf numFmtId="0" fontId="161" fillId="0" borderId="90" applyNumberFormat="0" applyFill="0" applyAlignment="0" applyProtection="0"/>
    <xf numFmtId="0" fontId="112" fillId="12" borderId="71" applyNumberFormat="0" applyAlignment="0" applyProtection="0"/>
    <xf numFmtId="0" fontId="31" fillId="10" borderId="80" applyNumberFormat="0" applyFont="0" applyAlignment="0" applyProtection="0"/>
    <xf numFmtId="4" fontId="36" fillId="33" borderId="65" applyNumberFormat="0" applyProtection="0">
      <alignment vertical="center"/>
    </xf>
    <xf numFmtId="0" fontId="5" fillId="35" borderId="65" applyNumberFormat="0" applyProtection="0">
      <alignment horizontal="left" vertical="center" indent="1"/>
    </xf>
    <xf numFmtId="0" fontId="111" fillId="15" borderId="71" applyNumberFormat="0" applyAlignment="0" applyProtection="0"/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4" fontId="36" fillId="48" borderId="65" applyNumberFormat="0" applyProtection="0">
      <alignment horizontal="left" vertical="center" indent="1"/>
    </xf>
    <xf numFmtId="4" fontId="36" fillId="48" borderId="65" applyNumberFormat="0" applyProtection="0">
      <alignment horizontal="left" vertical="center" indent="1"/>
    </xf>
    <xf numFmtId="4" fontId="36" fillId="46" borderId="65" applyNumberFormat="0" applyProtection="0">
      <alignment horizontal="left" vertical="center" indent="1"/>
    </xf>
    <xf numFmtId="4" fontId="36" fillId="46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61" fillId="29" borderId="63" applyNumberFormat="0" applyAlignment="0" applyProtection="0"/>
    <xf numFmtId="0" fontId="61" fillId="29" borderId="63" applyNumberFormat="0" applyAlignment="0" applyProtection="0"/>
    <xf numFmtId="4" fontId="146" fillId="45" borderId="65" applyNumberFormat="0" applyProtection="0">
      <alignment horizontal="left" vertical="center" indent="1"/>
    </xf>
    <xf numFmtId="4" fontId="36" fillId="44" borderId="65" applyNumberFormat="0" applyProtection="0">
      <alignment horizontal="right" vertical="center"/>
    </xf>
    <xf numFmtId="4" fontId="36" fillId="43" borderId="65" applyNumberFormat="0" applyProtection="0">
      <alignment horizontal="right" vertical="center"/>
    </xf>
    <xf numFmtId="4" fontId="36" fillId="34" borderId="73" applyNumberFormat="0" applyProtection="0">
      <alignment horizontal="left" vertical="center" indent="1"/>
    </xf>
    <xf numFmtId="4" fontId="36" fillId="36" borderId="73" applyNumberFormat="0" applyProtection="0">
      <alignment horizontal="right" vertical="center"/>
    </xf>
    <xf numFmtId="4" fontId="36" fillId="43" borderId="65" applyNumberFormat="0" applyProtection="0">
      <alignment horizontal="right" vertical="center"/>
    </xf>
    <xf numFmtId="4" fontId="36" fillId="42" borderId="65" applyNumberFormat="0" applyProtection="0">
      <alignment horizontal="right" vertical="center"/>
    </xf>
    <xf numFmtId="4" fontId="36" fillId="41" borderId="65" applyNumberFormat="0" applyProtection="0">
      <alignment horizontal="right" vertical="center"/>
    </xf>
    <xf numFmtId="4" fontId="36" fillId="41" borderId="65" applyNumberFormat="0" applyProtection="0">
      <alignment horizontal="right" vertical="center"/>
    </xf>
    <xf numFmtId="4" fontId="36" fillId="40" borderId="65" applyNumberFormat="0" applyProtection="0">
      <alignment horizontal="right" vertical="center"/>
    </xf>
    <xf numFmtId="4" fontId="36" fillId="40" borderId="65" applyNumberFormat="0" applyProtection="0">
      <alignment horizontal="right" vertical="center"/>
    </xf>
    <xf numFmtId="4" fontId="36" fillId="39" borderId="65" applyNumberFormat="0" applyProtection="0">
      <alignment horizontal="right" vertical="center"/>
    </xf>
    <xf numFmtId="4" fontId="36" fillId="39" borderId="65" applyNumberFormat="0" applyProtection="0">
      <alignment horizontal="right" vertical="center"/>
    </xf>
    <xf numFmtId="4" fontId="36" fillId="38" borderId="65" applyNumberFormat="0" applyProtection="0">
      <alignment horizontal="right" vertical="center"/>
    </xf>
    <xf numFmtId="4" fontId="36" fillId="38" borderId="65" applyNumberFormat="0" applyProtection="0">
      <alignment horizontal="right" vertical="center"/>
    </xf>
    <xf numFmtId="4" fontId="36" fillId="37" borderId="65" applyNumberFormat="0" applyProtection="0">
      <alignment horizontal="right" vertical="center"/>
    </xf>
    <xf numFmtId="4" fontId="36" fillId="37" borderId="65" applyNumberFormat="0" applyProtection="0">
      <alignment horizontal="right" vertical="center"/>
    </xf>
    <xf numFmtId="4" fontId="36" fillId="36" borderId="65" applyNumberFormat="0" applyProtection="0">
      <alignment horizontal="right" vertical="center"/>
    </xf>
    <xf numFmtId="4" fontId="36" fillId="36" borderId="65" applyNumberFormat="0" applyProtection="0">
      <alignment horizontal="right" vertical="center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4" fontId="36" fillId="34" borderId="65" applyNumberFormat="0" applyProtection="0">
      <alignment horizontal="left" vertical="center" indent="1"/>
    </xf>
    <xf numFmtId="4" fontId="36" fillId="34" borderId="65" applyNumberFormat="0" applyProtection="0">
      <alignment horizontal="left" vertical="center" indent="1"/>
    </xf>
    <xf numFmtId="4" fontId="36" fillId="34" borderId="65" applyNumberFormat="0" applyProtection="0">
      <alignment horizontal="left" vertical="center" indent="1"/>
    </xf>
    <xf numFmtId="4" fontId="145" fillId="34" borderId="65" applyNumberFormat="0" applyProtection="0">
      <alignment vertical="center"/>
    </xf>
    <xf numFmtId="4" fontId="145" fillId="34" borderId="65" applyNumberFormat="0" applyProtection="0">
      <alignment vertical="center"/>
    </xf>
    <xf numFmtId="4" fontId="36" fillId="34" borderId="65" applyNumberFormat="0" applyProtection="0">
      <alignment vertical="center"/>
    </xf>
    <xf numFmtId="0" fontId="161" fillId="0" borderId="66" applyNumberFormat="0" applyFill="0" applyAlignment="0" applyProtection="0"/>
    <xf numFmtId="0" fontId="161" fillId="0" borderId="66" applyNumberFormat="0" applyFill="0" applyAlignment="0" applyProtection="0"/>
    <xf numFmtId="5" fontId="53" fillId="0" borderId="61" applyAlignment="0" applyProtection="0"/>
    <xf numFmtId="0" fontId="161" fillId="0" borderId="66" applyNumberFormat="0" applyFill="0" applyAlignment="0" applyProtection="0"/>
    <xf numFmtId="0" fontId="161" fillId="0" borderId="66" applyNumberFormat="0" applyFill="0" applyAlignment="0" applyProtection="0"/>
    <xf numFmtId="0" fontId="161" fillId="0" borderId="67" applyNumberFormat="0" applyFill="0" applyAlignment="0" applyProtection="0"/>
    <xf numFmtId="0" fontId="161" fillId="0" borderId="66" applyNumberFormat="0" applyFill="0" applyAlignment="0" applyProtection="0"/>
    <xf numFmtId="0" fontId="164" fillId="0" borderId="67" applyNumberFormat="0" applyFill="0" applyAlignment="0" applyProtection="0"/>
    <xf numFmtId="0" fontId="161" fillId="0" borderId="66" applyNumberFormat="0" applyFill="0" applyAlignment="0" applyProtection="0"/>
    <xf numFmtId="0" fontId="163" fillId="0" borderId="67" applyNumberFormat="0" applyFill="0" applyAlignment="0" applyProtection="0"/>
    <xf numFmtId="0" fontId="162" fillId="0" borderId="67" applyNumberFormat="0" applyFill="0" applyAlignment="0" applyProtection="0"/>
    <xf numFmtId="0" fontId="161" fillId="0" borderId="66" applyNumberFormat="0" applyFill="0" applyAlignment="0" applyProtection="0"/>
    <xf numFmtId="0" fontId="162" fillId="0" borderId="67" applyNumberFormat="0" applyFill="0" applyAlignment="0" applyProtection="0"/>
    <xf numFmtId="0" fontId="162" fillId="0" borderId="67" applyNumberFormat="0" applyFill="0" applyAlignment="0" applyProtection="0"/>
    <xf numFmtId="0" fontId="57" fillId="28" borderId="63" applyNumberFormat="0" applyAlignment="0" applyProtection="0"/>
    <xf numFmtId="0" fontId="57" fillId="28" borderId="63" applyNumberFormat="0" applyAlignment="0" applyProtection="0"/>
    <xf numFmtId="0" fontId="58" fillId="29" borderId="63" applyNumberFormat="0" applyAlignment="0" applyProtection="0"/>
    <xf numFmtId="0" fontId="58" fillId="29" borderId="63" applyNumberFormat="0" applyAlignment="0" applyProtection="0"/>
    <xf numFmtId="0" fontId="57" fillId="28" borderId="63" applyNumberFormat="0" applyAlignment="0" applyProtection="0"/>
    <xf numFmtId="0" fontId="58" fillId="29" borderId="63" applyNumberFormat="0" applyAlignment="0" applyProtection="0"/>
    <xf numFmtId="0" fontId="59" fillId="29" borderId="63" applyNumberFormat="0" applyAlignment="0" applyProtection="0"/>
    <xf numFmtId="0" fontId="57" fillId="28" borderId="63" applyNumberFormat="0" applyAlignment="0" applyProtection="0"/>
    <xf numFmtId="0" fontId="60" fillId="29" borderId="63" applyNumberFormat="0" applyAlignment="0" applyProtection="0"/>
    <xf numFmtId="0" fontId="57" fillId="28" borderId="63" applyNumberFormat="0" applyAlignment="0" applyProtection="0"/>
    <xf numFmtId="0" fontId="57" fillId="28" borderId="63" applyNumberFormat="0" applyAlignment="0" applyProtection="0"/>
    <xf numFmtId="0" fontId="61" fillId="29" borderId="63" applyNumberFormat="0" applyAlignment="0" applyProtection="0"/>
    <xf numFmtId="0" fontId="57" fillId="28" borderId="63" applyNumberFormat="0" applyAlignment="0" applyProtection="0"/>
    <xf numFmtId="0" fontId="57" fillId="28" borderId="63" applyNumberFormat="0" applyAlignment="0" applyProtection="0"/>
    <xf numFmtId="0" fontId="57" fillId="28" borderId="63" applyNumberFormat="0" applyAlignment="0" applyProtection="0"/>
    <xf numFmtId="0" fontId="57" fillId="28" borderId="63" applyNumberFormat="0" applyAlignment="0" applyProtection="0"/>
    <xf numFmtId="0" fontId="161" fillId="0" borderId="66" applyNumberFormat="0" applyFill="0" applyAlignment="0" applyProtection="0"/>
    <xf numFmtId="0" fontId="161" fillId="0" borderId="66" applyNumberFormat="0" applyFill="0" applyAlignment="0" applyProtection="0"/>
    <xf numFmtId="0" fontId="161" fillId="0" borderId="66" applyNumberFormat="0" applyFill="0" applyAlignment="0" applyProtection="0"/>
    <xf numFmtId="0" fontId="57" fillId="28" borderId="71" applyNumberFormat="0" applyAlignment="0" applyProtection="0"/>
    <xf numFmtId="0" fontId="58" fillId="29" borderId="71" applyNumberFormat="0" applyAlignment="0" applyProtection="0"/>
    <xf numFmtId="0" fontId="58" fillId="29" borderId="71" applyNumberFormat="0" applyAlignment="0" applyProtection="0"/>
    <xf numFmtId="4" fontId="149" fillId="46" borderId="65" applyNumberFormat="0" applyProtection="0">
      <alignment horizontal="right" vertical="center"/>
    </xf>
    <xf numFmtId="4" fontId="149" fillId="46" borderId="65" applyNumberFormat="0" applyProtection="0">
      <alignment horizontal="right" vertical="center"/>
    </xf>
    <xf numFmtId="0" fontId="61" fillId="29" borderId="71" applyNumberFormat="0" applyAlignment="0" applyProtection="0"/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4" fontId="145" fillId="46" borderId="65" applyNumberFormat="0" applyProtection="0">
      <alignment horizontal="right" vertical="center"/>
    </xf>
    <xf numFmtId="4" fontId="145" fillId="46" borderId="65" applyNumberFormat="0" applyProtection="0">
      <alignment horizontal="right" vertical="center"/>
    </xf>
    <xf numFmtId="4" fontId="36" fillId="46" borderId="65" applyNumberFormat="0" applyProtection="0">
      <alignment horizontal="right" vertical="center"/>
    </xf>
    <xf numFmtId="4" fontId="36" fillId="33" borderId="65" applyNumberFormat="0" applyProtection="0">
      <alignment horizontal="left" vertical="center" indent="1"/>
    </xf>
    <xf numFmtId="4" fontId="36" fillId="33" borderId="65" applyNumberFormat="0" applyProtection="0">
      <alignment horizontal="left" vertical="center" indent="1"/>
    </xf>
    <xf numFmtId="4" fontId="36" fillId="33" borderId="65" applyNumberFormat="0" applyProtection="0">
      <alignment horizontal="left" vertical="center" indent="1"/>
    </xf>
    <xf numFmtId="4" fontId="36" fillId="33" borderId="65" applyNumberFormat="0" applyProtection="0">
      <alignment horizontal="left" vertical="center" indent="1"/>
    </xf>
    <xf numFmtId="4" fontId="145" fillId="33" borderId="65" applyNumberFormat="0" applyProtection="0">
      <alignment vertical="center"/>
    </xf>
    <xf numFmtId="4" fontId="145" fillId="33" borderId="65" applyNumberFormat="0" applyProtection="0">
      <alignment vertical="center"/>
    </xf>
    <xf numFmtId="4" fontId="36" fillId="33" borderId="65" applyNumberFormat="0" applyProtection="0">
      <alignment vertical="center"/>
    </xf>
    <xf numFmtId="4" fontId="36" fillId="33" borderId="65" applyNumberFormat="0" applyProtection="0">
      <alignment vertical="center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4" fontId="36" fillId="48" borderId="65" applyNumberFormat="0" applyProtection="0">
      <alignment horizontal="left" vertical="center" indent="1"/>
    </xf>
    <xf numFmtId="4" fontId="36" fillId="48" borderId="65" applyNumberFormat="0" applyProtection="0">
      <alignment horizontal="left" vertical="center" indent="1"/>
    </xf>
    <xf numFmtId="4" fontId="36" fillId="46" borderId="65" applyNumberFormat="0" applyProtection="0">
      <alignment horizontal="left" vertical="center" indent="1"/>
    </xf>
    <xf numFmtId="4" fontId="36" fillId="46" borderId="65" applyNumberFormat="0" applyProtection="0">
      <alignment horizontal="left" vertical="center" indent="1"/>
    </xf>
    <xf numFmtId="0" fontId="61" fillId="29" borderId="71" applyNumberFormat="0" applyAlignment="0" applyProtection="0"/>
    <xf numFmtId="4" fontId="146" fillId="45" borderId="65" applyNumberFormat="0" applyProtection="0">
      <alignment horizontal="left" vertical="center" indent="1"/>
    </xf>
    <xf numFmtId="4" fontId="36" fillId="42" borderId="65" applyNumberFormat="0" applyProtection="0">
      <alignment horizontal="right" vertical="center"/>
    </xf>
    <xf numFmtId="4" fontId="36" fillId="42" borderId="65" applyNumberFormat="0" applyProtection="0">
      <alignment horizontal="right" vertical="center"/>
    </xf>
    <xf numFmtId="4" fontId="36" fillId="39" borderId="65" applyNumberFormat="0" applyProtection="0">
      <alignment horizontal="right" vertical="center"/>
    </xf>
    <xf numFmtId="4" fontId="36" fillId="39" borderId="65" applyNumberFormat="0" applyProtection="0">
      <alignment horizontal="right" vertical="center"/>
    </xf>
    <xf numFmtId="0" fontId="139" fillId="28" borderId="65" applyNumberFormat="0" applyAlignment="0" applyProtection="0"/>
    <xf numFmtId="0" fontId="139" fillId="28" borderId="65" applyNumberFormat="0" applyAlignment="0" applyProtection="0"/>
    <xf numFmtId="0" fontId="139" fillId="28" borderId="65" applyNumberFormat="0" applyAlignment="0" applyProtection="0"/>
    <xf numFmtId="0" fontId="139" fillId="28" borderId="65" applyNumberFormat="0" applyAlignment="0" applyProtection="0"/>
    <xf numFmtId="0" fontId="139" fillId="29" borderId="65" applyNumberFormat="0" applyAlignment="0" applyProtection="0"/>
    <xf numFmtId="0" fontId="139" fillId="28" borderId="65" applyNumberFormat="0" applyAlignment="0" applyProtection="0"/>
    <xf numFmtId="0" fontId="139" fillId="28" borderId="65" applyNumberFormat="0" applyAlignment="0" applyProtection="0"/>
    <xf numFmtId="0" fontId="142" fillId="29" borderId="65" applyNumberFormat="0" applyAlignment="0" applyProtection="0"/>
    <xf numFmtId="0" fontId="139" fillId="28" borderId="65" applyNumberFormat="0" applyAlignment="0" applyProtection="0"/>
    <xf numFmtId="0" fontId="141" fillId="29" borderId="65" applyNumberFormat="0" applyAlignment="0" applyProtection="0"/>
    <xf numFmtId="0" fontId="140" fillId="29" borderId="65" applyNumberFormat="0" applyAlignment="0" applyProtection="0"/>
    <xf numFmtId="0" fontId="139" fillId="28" borderId="65" applyNumberFormat="0" applyAlignment="0" applyProtection="0"/>
    <xf numFmtId="0" fontId="140" fillId="29" borderId="65" applyNumberFormat="0" applyAlignment="0" applyProtection="0"/>
    <xf numFmtId="0" fontId="140" fillId="29" borderId="65" applyNumberFormat="0" applyAlignment="0" applyProtection="0"/>
    <xf numFmtId="0" fontId="139" fillId="28" borderId="65" applyNumberFormat="0" applyAlignment="0" applyProtection="0"/>
    <xf numFmtId="0" fontId="139" fillId="28" borderId="65" applyNumberFormat="0" applyAlignment="0" applyProtection="0"/>
    <xf numFmtId="0" fontId="139" fillId="28" borderId="65" applyNumberFormat="0" applyAlignment="0" applyProtection="0"/>
    <xf numFmtId="0" fontId="28" fillId="10" borderId="64" applyNumberFormat="0" applyFont="0" applyAlignment="0" applyProtection="0"/>
    <xf numFmtId="0" fontId="28" fillId="10" borderId="64" applyNumberFormat="0" applyFont="0" applyAlignment="0" applyProtection="0"/>
    <xf numFmtId="0" fontId="28" fillId="10" borderId="64" applyNumberFormat="0" applyFont="0" applyAlignment="0" applyProtection="0"/>
    <xf numFmtId="0" fontId="5" fillId="10" borderId="64" applyNumberFormat="0" applyFont="0" applyAlignment="0" applyProtection="0"/>
    <xf numFmtId="0" fontId="28" fillId="10" borderId="64" applyNumberFormat="0" applyFont="0" applyAlignment="0" applyProtection="0"/>
    <xf numFmtId="0" fontId="28" fillId="10" borderId="64" applyNumberFormat="0" applyFont="0" applyAlignment="0" applyProtection="0"/>
    <xf numFmtId="0" fontId="31" fillId="10" borderId="64" applyNumberFormat="0" applyFont="0" applyAlignment="0" applyProtection="0"/>
    <xf numFmtId="4" fontId="36" fillId="38" borderId="65" applyNumberFormat="0" applyProtection="0">
      <alignment horizontal="right" vertical="center"/>
    </xf>
    <xf numFmtId="0" fontId="31" fillId="10" borderId="64" applyNumberFormat="0" applyFont="0" applyAlignment="0" applyProtection="0"/>
    <xf numFmtId="0" fontId="28" fillId="10" borderId="64" applyNumberFormat="0" applyFont="0" applyAlignment="0" applyProtection="0"/>
    <xf numFmtId="0" fontId="31" fillId="10" borderId="64" applyNumberFormat="0" applyFont="0" applyAlignment="0" applyProtection="0"/>
    <xf numFmtId="4" fontId="36" fillId="37" borderId="65" applyNumberFormat="0" applyProtection="0">
      <alignment horizontal="right" vertical="center"/>
    </xf>
    <xf numFmtId="0" fontId="31" fillId="10" borderId="64" applyNumberFormat="0" applyFont="0" applyAlignment="0" applyProtection="0"/>
    <xf numFmtId="0" fontId="28" fillId="10" borderId="64" applyNumberFormat="0" applyFont="0" applyAlignment="0" applyProtection="0"/>
    <xf numFmtId="0" fontId="31" fillId="10" borderId="64" applyNumberFormat="0" applyFont="0" applyAlignment="0" applyProtection="0"/>
    <xf numFmtId="4" fontId="36" fillId="36" borderId="65" applyNumberFormat="0" applyProtection="0">
      <alignment horizontal="right" vertical="center"/>
    </xf>
    <xf numFmtId="4" fontId="36" fillId="34" borderId="65" applyNumberFormat="0" applyProtection="0">
      <alignment horizontal="left" vertical="center" indent="1"/>
    </xf>
    <xf numFmtId="4" fontId="36" fillId="34" borderId="65" applyNumberFormat="0" applyProtection="0">
      <alignment horizontal="left" vertical="center" indent="1"/>
    </xf>
    <xf numFmtId="0" fontId="31" fillId="10" borderId="64" applyNumberFormat="0" applyFont="0" applyAlignment="0" applyProtection="0"/>
    <xf numFmtId="0" fontId="28" fillId="10" borderId="64" applyNumberFormat="0" applyFont="0" applyAlignment="0" applyProtection="0"/>
    <xf numFmtId="0" fontId="31" fillId="10" borderId="64" applyNumberFormat="0" applyFont="0" applyAlignment="0" applyProtection="0"/>
    <xf numFmtId="0" fontId="61" fillId="29" borderId="71" applyNumberFormat="0" applyAlignment="0" applyProtection="0"/>
    <xf numFmtId="0" fontId="31" fillId="10" borderId="64" applyNumberFormat="0" applyFont="0" applyAlignment="0" applyProtection="0"/>
    <xf numFmtId="0" fontId="31" fillId="10" borderId="64" applyNumberFormat="0" applyFont="0" applyAlignment="0" applyProtection="0"/>
    <xf numFmtId="0" fontId="28" fillId="10" borderId="64" applyNumberFormat="0" applyFont="0" applyAlignment="0" applyProtection="0"/>
    <xf numFmtId="0" fontId="28" fillId="10" borderId="64" applyNumberFormat="0" applyFont="0" applyAlignment="0" applyProtection="0"/>
    <xf numFmtId="0" fontId="28" fillId="10" borderId="64" applyNumberFormat="0" applyFont="0" applyAlignment="0" applyProtection="0"/>
    <xf numFmtId="5" fontId="166" fillId="0" borderId="70">
      <alignment horizontal="left" vertical="top"/>
    </xf>
    <xf numFmtId="5" fontId="53" fillId="0" borderId="61" applyAlignment="0" applyProtection="0"/>
    <xf numFmtId="0" fontId="161" fillId="0" borderId="75" applyNumberFormat="0" applyFill="0" applyAlignment="0" applyProtection="0"/>
    <xf numFmtId="0" fontId="161" fillId="0" borderId="74" applyNumberFormat="0" applyFill="0" applyAlignment="0" applyProtection="0"/>
    <xf numFmtId="0" fontId="162" fillId="0" borderId="75" applyNumberFormat="0" applyFill="0" applyAlignment="0" applyProtection="0"/>
    <xf numFmtId="0" fontId="57" fillId="28" borderId="63" applyNumberFormat="0" applyAlignment="0" applyProtection="0"/>
    <xf numFmtId="0" fontId="58" fillId="29" borderId="63" applyNumberFormat="0" applyAlignment="0" applyProtection="0"/>
    <xf numFmtId="0" fontId="58" fillId="29" borderId="63" applyNumberFormat="0" applyAlignment="0" applyProtection="0"/>
    <xf numFmtId="0" fontId="60" fillId="29" borderId="63" applyNumberFormat="0" applyAlignment="0" applyProtection="0"/>
    <xf numFmtId="0" fontId="57" fillId="28" borderId="63" applyNumberFormat="0" applyAlignment="0" applyProtection="0"/>
    <xf numFmtId="0" fontId="57" fillId="28" borderId="63" applyNumberFormat="0" applyAlignment="0" applyProtection="0"/>
    <xf numFmtId="0" fontId="57" fillId="28" borderId="63" applyNumberFormat="0" applyAlignment="0" applyProtection="0"/>
    <xf numFmtId="0" fontId="161" fillId="0" borderId="74" applyNumberFormat="0" applyFill="0" applyAlignment="0" applyProtection="0"/>
    <xf numFmtId="0" fontId="162" fillId="0" borderId="75" applyNumberFormat="0" applyFill="0" applyAlignment="0" applyProtection="0"/>
    <xf numFmtId="0" fontId="162" fillId="0" borderId="75" applyNumberFormat="0" applyFill="0" applyAlignment="0" applyProtection="0"/>
    <xf numFmtId="0" fontId="161" fillId="0" borderId="74" applyNumberFormat="0" applyFill="0" applyAlignment="0" applyProtection="0"/>
    <xf numFmtId="0" fontId="5" fillId="35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4" fontId="36" fillId="41" borderId="73" applyNumberFormat="0" applyProtection="0">
      <alignment horizontal="right" vertical="center"/>
    </xf>
    <xf numFmtId="4" fontId="36" fillId="40" borderId="73" applyNumberFormat="0" applyProtection="0">
      <alignment horizontal="right" vertical="center"/>
    </xf>
    <xf numFmtId="0" fontId="140" fillId="29" borderId="65" applyNumberFormat="0" applyAlignment="0" applyProtection="0"/>
    <xf numFmtId="0" fontId="31" fillId="10" borderId="64" applyNumberFormat="0" applyFont="0" applyAlignment="0" applyProtection="0"/>
    <xf numFmtId="0" fontId="28" fillId="10" borderId="64" applyNumberFormat="0" applyFont="0" applyAlignment="0" applyProtection="0"/>
    <xf numFmtId="4" fontId="36" fillId="34" borderId="73" applyNumberFormat="0" applyProtection="0">
      <alignment vertical="center"/>
    </xf>
    <xf numFmtId="0" fontId="31" fillId="10" borderId="72" applyNumberFormat="0" applyFont="0" applyAlignment="0" applyProtection="0"/>
    <xf numFmtId="0" fontId="141" fillId="29" borderId="73" applyNumberFormat="0" applyAlignment="0" applyProtection="0"/>
    <xf numFmtId="0" fontId="28" fillId="10" borderId="72" applyNumberFormat="0" applyFont="0" applyAlignment="0" applyProtection="0"/>
    <xf numFmtId="0" fontId="90" fillId="0" borderId="60">
      <alignment horizontal="left" vertical="center"/>
    </xf>
    <xf numFmtId="0" fontId="90" fillId="0" borderId="60">
      <alignment horizontal="left" vertical="center"/>
    </xf>
    <xf numFmtId="0" fontId="111" fillId="15" borderId="63" applyNumberFormat="0" applyAlignment="0" applyProtection="0"/>
    <xf numFmtId="0" fontId="111" fillId="15" borderId="63" applyNumberFormat="0" applyAlignment="0" applyProtection="0"/>
    <xf numFmtId="0" fontId="111" fillId="15" borderId="63" applyNumberFormat="0" applyAlignment="0" applyProtection="0"/>
    <xf numFmtId="0" fontId="112" fillId="12" borderId="63" applyNumberFormat="0" applyAlignment="0" applyProtection="0"/>
    <xf numFmtId="0" fontId="111" fillId="15" borderId="63" applyNumberFormat="0" applyAlignment="0" applyProtection="0"/>
    <xf numFmtId="0" fontId="112" fillId="12" borderId="63" applyNumberFormat="0" applyAlignment="0" applyProtection="0"/>
    <xf numFmtId="0" fontId="111" fillId="12" borderId="63" applyNumberFormat="0" applyAlignment="0" applyProtection="0"/>
    <xf numFmtId="0" fontId="111" fillId="15" borderId="63" applyNumberFormat="0" applyAlignment="0" applyProtection="0"/>
    <xf numFmtId="0" fontId="113" fillId="12" borderId="63" applyNumberFormat="0" applyAlignment="0" applyProtection="0"/>
    <xf numFmtId="0" fontId="111" fillId="15" borderId="63" applyNumberFormat="0" applyAlignment="0" applyProtection="0"/>
    <xf numFmtId="0" fontId="111" fillId="12" borderId="63" applyNumberFormat="0" applyAlignment="0" applyProtection="0"/>
    <xf numFmtId="0" fontId="111" fillId="15" borderId="63" applyNumberFormat="0" applyAlignment="0" applyProtection="0"/>
    <xf numFmtId="0" fontId="111" fillId="12" borderId="63" applyNumberFormat="0" applyAlignment="0" applyProtection="0"/>
    <xf numFmtId="0" fontId="111" fillId="15" borderId="63" applyNumberFormat="0" applyAlignment="0" applyProtection="0"/>
    <xf numFmtId="0" fontId="111" fillId="15" borderId="63" applyNumberFormat="0" applyAlignment="0" applyProtection="0"/>
    <xf numFmtId="0" fontId="111" fillId="15" borderId="63" applyNumberFormat="0" applyAlignment="0" applyProtection="0"/>
    <xf numFmtId="0" fontId="111" fillId="15" borderId="63" applyNumberFormat="0" applyAlignment="0" applyProtection="0"/>
    <xf numFmtId="0" fontId="112" fillId="12" borderId="63" applyNumberFormat="0" applyAlignment="0" applyProtection="0"/>
    <xf numFmtId="0" fontId="111" fillId="15" borderId="63" applyNumberFormat="0" applyAlignment="0" applyProtection="0"/>
    <xf numFmtId="0" fontId="112" fillId="12" borderId="63" applyNumberFormat="0" applyAlignment="0" applyProtection="0"/>
    <xf numFmtId="0" fontId="111" fillId="12" borderId="63" applyNumberFormat="0" applyAlignment="0" applyProtection="0"/>
    <xf numFmtId="0" fontId="111" fillId="15" borderId="63" applyNumberFormat="0" applyAlignment="0" applyProtection="0"/>
    <xf numFmtId="0" fontId="113" fillId="12" borderId="63" applyNumberFormat="0" applyAlignment="0" applyProtection="0"/>
    <xf numFmtId="0" fontId="111" fillId="15" borderId="63" applyNumberFormat="0" applyAlignment="0" applyProtection="0"/>
    <xf numFmtId="0" fontId="111" fillId="15" borderId="63" applyNumberFormat="0" applyAlignment="0" applyProtection="0"/>
    <xf numFmtId="0" fontId="111" fillId="12" borderId="63" applyNumberFormat="0" applyAlignment="0" applyProtection="0"/>
    <xf numFmtId="0" fontId="111" fillId="15" borderId="63" applyNumberFormat="0" applyAlignment="0" applyProtection="0"/>
    <xf numFmtId="0" fontId="111" fillId="12" borderId="63" applyNumberFormat="0" applyAlignment="0" applyProtection="0"/>
    <xf numFmtId="0" fontId="111" fillId="15" borderId="63" applyNumberFormat="0" applyAlignment="0" applyProtection="0"/>
    <xf numFmtId="0" fontId="111" fillId="15" borderId="63" applyNumberFormat="0" applyAlignment="0" applyProtection="0"/>
    <xf numFmtId="0" fontId="111" fillId="15" borderId="63" applyNumberFormat="0" applyAlignment="0" applyProtection="0"/>
    <xf numFmtId="0" fontId="111" fillId="15" borderId="63" applyNumberFormat="0" applyAlignment="0" applyProtection="0"/>
    <xf numFmtId="0" fontId="111" fillId="15" borderId="63" applyNumberFormat="0" applyAlignment="0" applyProtection="0"/>
    <xf numFmtId="0" fontId="111" fillId="15" borderId="71" applyNumberFormat="0" applyAlignment="0" applyProtection="0"/>
    <xf numFmtId="0" fontId="111" fillId="15" borderId="63" applyNumberFormat="0" applyAlignment="0" applyProtection="0"/>
    <xf numFmtId="0" fontId="111" fillId="15" borderId="63" applyNumberFormat="0" applyAlignment="0" applyProtection="0"/>
    <xf numFmtId="0" fontId="111" fillId="15" borderId="63" applyNumberFormat="0" applyAlignment="0" applyProtection="0"/>
    <xf numFmtId="0" fontId="111" fillId="15" borderId="63" applyNumberFormat="0" applyAlignment="0" applyProtection="0"/>
    <xf numFmtId="0" fontId="111" fillId="15" borderId="63" applyNumberFormat="0" applyAlignment="0" applyProtection="0"/>
    <xf numFmtId="0" fontId="111" fillId="12" borderId="63" applyNumberFormat="0" applyAlignment="0" applyProtection="0"/>
    <xf numFmtId="0" fontId="111" fillId="15" borderId="63" applyNumberFormat="0" applyAlignment="0" applyProtection="0"/>
    <xf numFmtId="0" fontId="111" fillId="12" borderId="63" applyNumberFormat="0" applyAlignment="0" applyProtection="0"/>
    <xf numFmtId="0" fontId="111" fillId="15" borderId="63" applyNumberFormat="0" applyAlignment="0" applyProtection="0"/>
    <xf numFmtId="0" fontId="111" fillId="15" borderId="63" applyNumberFormat="0" applyAlignment="0" applyProtection="0"/>
    <xf numFmtId="0" fontId="113" fillId="12" borderId="63" applyNumberFormat="0" applyAlignment="0" applyProtection="0"/>
    <xf numFmtId="0" fontId="111" fillId="15" borderId="63" applyNumberFormat="0" applyAlignment="0" applyProtection="0"/>
    <xf numFmtId="0" fontId="111" fillId="12" borderId="63" applyNumberFormat="0" applyAlignment="0" applyProtection="0"/>
    <xf numFmtId="0" fontId="112" fillId="12" borderId="63" applyNumberFormat="0" applyAlignment="0" applyProtection="0"/>
    <xf numFmtId="0" fontId="111" fillId="15" borderId="63" applyNumberFormat="0" applyAlignment="0" applyProtection="0"/>
    <xf numFmtId="0" fontId="112" fillId="12" borderId="63" applyNumberFormat="0" applyAlignment="0" applyProtection="0"/>
    <xf numFmtId="0" fontId="112" fillId="12" borderId="63" applyNumberFormat="0" applyAlignment="0" applyProtection="0"/>
    <xf numFmtId="0" fontId="111" fillId="15" borderId="63" applyNumberFormat="0" applyAlignment="0" applyProtection="0"/>
    <xf numFmtId="0" fontId="111" fillId="15" borderId="63" applyNumberFormat="0" applyAlignment="0" applyProtection="0"/>
    <xf numFmtId="0" fontId="111" fillId="15" borderId="63" applyNumberFormat="0" applyAlignment="0" applyProtection="0"/>
    <xf numFmtId="0" fontId="111" fillId="15" borderId="63" applyNumberFormat="0" applyAlignment="0" applyProtection="0"/>
    <xf numFmtId="0" fontId="111" fillId="12" borderId="63" applyNumberFormat="0" applyAlignment="0" applyProtection="0"/>
    <xf numFmtId="0" fontId="111" fillId="15" borderId="63" applyNumberFormat="0" applyAlignment="0" applyProtection="0"/>
    <xf numFmtId="0" fontId="111" fillId="12" borderId="63" applyNumberFormat="0" applyAlignment="0" applyProtection="0"/>
    <xf numFmtId="0" fontId="111" fillId="15" borderId="63" applyNumberFormat="0" applyAlignment="0" applyProtection="0"/>
    <xf numFmtId="0" fontId="113" fillId="12" borderId="63" applyNumberFormat="0" applyAlignment="0" applyProtection="0"/>
    <xf numFmtId="0" fontId="111" fillId="15" borderId="63" applyNumberFormat="0" applyAlignment="0" applyProtection="0"/>
    <xf numFmtId="0" fontId="111" fillId="12" borderId="63" applyNumberFormat="0" applyAlignment="0" applyProtection="0"/>
    <xf numFmtId="0" fontId="112" fillId="12" borderId="63" applyNumberFormat="0" applyAlignment="0" applyProtection="0"/>
    <xf numFmtId="0" fontId="111" fillId="15" borderId="63" applyNumberFormat="0" applyAlignment="0" applyProtection="0"/>
    <xf numFmtId="0" fontId="112" fillId="12" borderId="63" applyNumberFormat="0" applyAlignment="0" applyProtection="0"/>
    <xf numFmtId="0" fontId="111" fillId="15" borderId="63" applyNumberFormat="0" applyAlignment="0" applyProtection="0"/>
    <xf numFmtId="0" fontId="111" fillId="15" borderId="63" applyNumberFormat="0" applyAlignment="0" applyProtection="0"/>
    <xf numFmtId="0" fontId="111" fillId="15" borderId="63" applyNumberFormat="0" applyAlignment="0" applyProtection="0"/>
    <xf numFmtId="0" fontId="111" fillId="15" borderId="71" applyNumberFormat="0" applyAlignment="0" applyProtection="0"/>
    <xf numFmtId="0" fontId="111" fillId="15" borderId="71" applyNumberFormat="0" applyAlignment="0" applyProtection="0"/>
    <xf numFmtId="0" fontId="111" fillId="12" borderId="71" applyNumberFormat="0" applyAlignment="0" applyProtection="0"/>
    <xf numFmtId="5" fontId="53" fillId="0" borderId="61" applyAlignment="0" applyProtection="0"/>
    <xf numFmtId="0" fontId="111" fillId="15" borderId="71" applyNumberFormat="0" applyAlignment="0" applyProtection="0"/>
    <xf numFmtId="0" fontId="111" fillId="12" borderId="71" applyNumberFormat="0" applyAlignment="0" applyProtection="0"/>
    <xf numFmtId="0" fontId="111" fillId="15" borderId="71" applyNumberFormat="0" applyAlignment="0" applyProtection="0"/>
    <xf numFmtId="0" fontId="113" fillId="12" borderId="71" applyNumberFormat="0" applyAlignment="0" applyProtection="0"/>
    <xf numFmtId="0" fontId="111" fillId="15" borderId="71" applyNumberFormat="0" applyAlignment="0" applyProtection="0"/>
    <xf numFmtId="0" fontId="161" fillId="0" borderId="106" applyNumberFormat="0" applyFill="0" applyAlignment="0" applyProtection="0"/>
    <xf numFmtId="5" fontId="53" fillId="0" borderId="93" applyAlignment="0" applyProtection="0"/>
    <xf numFmtId="0" fontId="162" fillId="0" borderId="75" applyNumberFormat="0" applyFill="0" applyAlignment="0" applyProtection="0"/>
    <xf numFmtId="0" fontId="161" fillId="0" borderId="75" applyNumberFormat="0" applyFill="0" applyAlignment="0" applyProtection="0"/>
    <xf numFmtId="0" fontId="111" fillId="12" borderId="71" applyNumberFormat="0" applyAlignment="0" applyProtection="0"/>
    <xf numFmtId="0" fontId="112" fillId="12" borderId="71" applyNumberFormat="0" applyAlignment="0" applyProtection="0"/>
    <xf numFmtId="0" fontId="112" fillId="12" borderId="71" applyNumberFormat="0" applyAlignment="0" applyProtection="0"/>
    <xf numFmtId="0" fontId="112" fillId="12" borderId="71" applyNumberFormat="0" applyAlignment="0" applyProtection="0"/>
    <xf numFmtId="0" fontId="111" fillId="15" borderId="71" applyNumberFormat="0" applyAlignment="0" applyProtection="0"/>
    <xf numFmtId="0" fontId="111" fillId="15" borderId="71" applyNumberFormat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8" fillId="0" borderId="0" applyFont="0" applyFill="0" applyBorder="0" applyAlignment="0" applyProtection="0"/>
    <xf numFmtId="4" fontId="145" fillId="46" borderId="105" applyNumberFormat="0" applyProtection="0">
      <alignment horizontal="right" vertical="center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" fontId="145" fillId="33" borderId="73" applyNumberFormat="0" applyProtection="0">
      <alignment vertical="center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0" fontId="90" fillId="0" borderId="68">
      <alignment horizontal="left" vertical="center"/>
    </xf>
    <xf numFmtId="227" fontId="7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90" fillId="0" borderId="68">
      <alignment horizontal="left" vertical="center"/>
    </xf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42" fillId="29" borderId="97" applyNumberFormat="0" applyAlignment="0" applyProtection="0"/>
    <xf numFmtId="0" fontId="139" fillId="28" borderId="97" applyNumberFormat="0" applyAlignment="0" applyProtection="0"/>
    <xf numFmtId="4" fontId="146" fillId="45" borderId="105" applyNumberFormat="0" applyProtection="0">
      <alignment horizontal="left" vertical="center" indent="1"/>
    </xf>
    <xf numFmtId="4" fontId="36" fillId="48" borderId="105" applyNumberFormat="0" applyProtection="0">
      <alignment horizontal="left" vertical="center" indent="1"/>
    </xf>
    <xf numFmtId="0" fontId="5" fillId="48" borderId="105" applyNumberFormat="0" applyProtection="0">
      <alignment horizontal="left" vertical="center" indent="1"/>
    </xf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4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207" fontId="5" fillId="0" borderId="0" applyFont="0" applyFill="0" applyBorder="0" applyAlignment="0" applyProtection="0"/>
    <xf numFmtId="227" fontId="31" fillId="0" borderId="0" applyFont="0" applyFill="0" applyBorder="0" applyAlignment="0" applyProtection="0"/>
    <xf numFmtId="227" fontId="31" fillId="0" borderId="0" applyFont="0" applyFill="0" applyBorder="0" applyAlignment="0" applyProtection="0"/>
    <xf numFmtId="0" fontId="61" fillId="29" borderId="71" applyNumberFormat="0" applyAlignment="0" applyProtection="0"/>
    <xf numFmtId="0" fontId="161" fillId="0" borderId="75" applyNumberFormat="0" applyFill="0" applyAlignment="0" applyProtection="0"/>
    <xf numFmtId="0" fontId="164" fillId="0" borderId="75" applyNumberFormat="0" applyFill="0" applyAlignment="0" applyProtection="0"/>
    <xf numFmtId="0" fontId="163" fillId="0" borderId="75" applyNumberFormat="0" applyFill="0" applyAlignment="0" applyProtection="0"/>
    <xf numFmtId="0" fontId="161" fillId="0" borderId="74" applyNumberFormat="0" applyFill="0" applyAlignment="0" applyProtection="0"/>
    <xf numFmtId="0" fontId="162" fillId="0" borderId="75" applyNumberFormat="0" applyFill="0" applyAlignment="0" applyProtection="0"/>
    <xf numFmtId="0" fontId="161" fillId="0" borderId="74" applyNumberFormat="0" applyFill="0" applyAlignment="0" applyProtection="0"/>
    <xf numFmtId="0" fontId="90" fillId="0" borderId="3">
      <alignment horizontal="left" vertical="center"/>
    </xf>
    <xf numFmtId="0" fontId="90" fillId="0" borderId="3">
      <alignment horizontal="left" vertical="center"/>
    </xf>
    <xf numFmtId="207" fontId="74" fillId="33" borderId="0">
      <alignment horizontal="left" vertical="top"/>
    </xf>
    <xf numFmtId="0" fontId="28" fillId="10" borderId="64" applyNumberFormat="0" applyFont="0" applyAlignment="0" applyProtection="0"/>
    <xf numFmtId="0" fontId="140" fillId="29" borderId="65" applyNumberFormat="0" applyAlignment="0" applyProtection="0"/>
    <xf numFmtId="0" fontId="28" fillId="10" borderId="64" applyNumberFormat="0" applyFont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61" fillId="29" borderId="71" applyNumberFormat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28" fillId="10" borderId="64" applyNumberFormat="0" applyFont="0" applyAlignment="0" applyProtection="0"/>
    <xf numFmtId="0" fontId="28" fillId="10" borderId="64" applyNumberFormat="0" applyFont="0" applyAlignment="0" applyProtection="0"/>
    <xf numFmtId="0" fontId="28" fillId="10" borderId="64" applyNumberFormat="0" applyFont="0" applyAlignment="0" applyProtection="0"/>
    <xf numFmtId="0" fontId="31" fillId="10" borderId="64" applyNumberFormat="0" applyFont="0" applyAlignment="0" applyProtection="0"/>
    <xf numFmtId="0" fontId="31" fillId="10" borderId="64" applyNumberFormat="0" applyFont="0" applyAlignment="0" applyProtection="0"/>
    <xf numFmtId="4" fontId="36" fillId="34" borderId="65" applyNumberFormat="0" applyProtection="0">
      <alignment vertical="center"/>
    </xf>
    <xf numFmtId="0" fontId="31" fillId="10" borderId="64" applyNumberFormat="0" applyFont="0" applyAlignment="0" applyProtection="0"/>
    <xf numFmtId="0" fontId="28" fillId="10" borderId="64" applyNumberFormat="0" applyFont="0" applyAlignment="0" applyProtection="0"/>
    <xf numFmtId="0" fontId="31" fillId="10" borderId="64" applyNumberFormat="0" applyFont="0" applyAlignment="0" applyProtection="0"/>
    <xf numFmtId="4" fontId="36" fillId="34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4" fontId="36" fillId="37" borderId="65" applyNumberFormat="0" applyProtection="0">
      <alignment horizontal="right" vertical="center"/>
    </xf>
    <xf numFmtId="0" fontId="31" fillId="10" borderId="64" applyNumberFormat="0" applyFont="0" applyAlignment="0" applyProtection="0"/>
    <xf numFmtId="0" fontId="28" fillId="10" borderId="64" applyNumberFormat="0" applyFont="0" applyAlignment="0" applyProtection="0"/>
    <xf numFmtId="0" fontId="31" fillId="10" borderId="64" applyNumberFormat="0" applyFont="0" applyAlignment="0" applyProtection="0"/>
    <xf numFmtId="4" fontId="36" fillId="38" borderId="65" applyNumberFormat="0" applyProtection="0">
      <alignment horizontal="right" vertical="center"/>
    </xf>
    <xf numFmtId="0" fontId="31" fillId="10" borderId="64" applyNumberFormat="0" applyFont="0" applyAlignment="0" applyProtection="0"/>
    <xf numFmtId="0" fontId="28" fillId="10" borderId="64" applyNumberFormat="0" applyFont="0" applyAlignment="0" applyProtection="0"/>
    <xf numFmtId="0" fontId="28" fillId="10" borderId="64" applyNumberFormat="0" applyFont="0" applyAlignment="0" applyProtection="0"/>
    <xf numFmtId="0" fontId="28" fillId="10" borderId="64" applyNumberFormat="0" applyFont="0" applyAlignment="0" applyProtection="0"/>
    <xf numFmtId="0" fontId="28" fillId="10" borderId="64" applyNumberFormat="0" applyFont="0" applyAlignment="0" applyProtection="0"/>
    <xf numFmtId="0" fontId="28" fillId="10" borderId="64" applyNumberFormat="0" applyFont="0" applyAlignment="0" applyProtection="0"/>
    <xf numFmtId="0" fontId="139" fillId="28" borderId="65" applyNumberFormat="0" applyAlignment="0" applyProtection="0"/>
    <xf numFmtId="0" fontId="139" fillId="28" borderId="65" applyNumberFormat="0" applyAlignment="0" applyProtection="0"/>
    <xf numFmtId="0" fontId="139" fillId="28" borderId="65" applyNumberFormat="0" applyAlignment="0" applyProtection="0"/>
    <xf numFmtId="0" fontId="140" fillId="29" borderId="65" applyNumberFormat="0" applyAlignment="0" applyProtection="0"/>
    <xf numFmtId="0" fontId="140" fillId="29" borderId="65" applyNumberFormat="0" applyAlignment="0" applyProtection="0"/>
    <xf numFmtId="0" fontId="139" fillId="28" borderId="65" applyNumberFormat="0" applyAlignment="0" applyProtection="0"/>
    <xf numFmtId="0" fontId="140" fillId="29" borderId="65" applyNumberFormat="0" applyAlignment="0" applyProtection="0"/>
    <xf numFmtId="0" fontId="5" fillId="10" borderId="64" applyNumberFormat="0" applyFont="0" applyAlignment="0" applyProtection="0"/>
    <xf numFmtId="0" fontId="139" fillId="28" borderId="65" applyNumberFormat="0" applyAlignment="0" applyProtection="0"/>
    <xf numFmtId="0" fontId="139" fillId="28" borderId="65" applyNumberFormat="0" applyAlignment="0" applyProtection="0"/>
    <xf numFmtId="0" fontId="139" fillId="28" borderId="65" applyNumberFormat="0" applyAlignment="0" applyProtection="0"/>
    <xf numFmtId="0" fontId="139" fillId="29" borderId="65" applyNumberFormat="0" applyAlignment="0" applyProtection="0"/>
    <xf numFmtId="0" fontId="139" fillId="28" borderId="65" applyNumberFormat="0" applyAlignment="0" applyProtection="0"/>
    <xf numFmtId="0" fontId="139" fillId="28" borderId="65" applyNumberFormat="0" applyAlignment="0" applyProtection="0"/>
    <xf numFmtId="0" fontId="139" fillId="28" borderId="65" applyNumberFormat="0" applyAlignment="0" applyProtection="0"/>
    <xf numFmtId="4" fontId="36" fillId="40" borderId="65" applyNumberFormat="0" applyProtection="0">
      <alignment horizontal="right" vertical="center"/>
    </xf>
    <xf numFmtId="4" fontId="36" fillId="40" borderId="65" applyNumberFormat="0" applyProtection="0">
      <alignment horizontal="right" vertical="center"/>
    </xf>
    <xf numFmtId="0" fontId="5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4" fontId="36" fillId="33" borderId="65" applyNumberFormat="0" applyProtection="0">
      <alignment vertical="center"/>
    </xf>
    <xf numFmtId="4" fontId="145" fillId="33" borderId="65" applyNumberFormat="0" applyProtection="0">
      <alignment vertical="center"/>
    </xf>
    <xf numFmtId="4" fontId="36" fillId="33" borderId="65" applyNumberFormat="0" applyProtection="0">
      <alignment horizontal="left" vertical="center" indent="1"/>
    </xf>
    <xf numFmtId="4" fontId="36" fillId="33" borderId="65" applyNumberFormat="0" applyProtection="0">
      <alignment horizontal="left" vertical="center" indent="1"/>
    </xf>
    <xf numFmtId="4" fontId="36" fillId="33" borderId="65" applyNumberFormat="0" applyProtection="0">
      <alignment horizontal="left" vertical="center" indent="1"/>
    </xf>
    <xf numFmtId="4" fontId="36" fillId="33" borderId="65" applyNumberFormat="0" applyProtection="0">
      <alignment horizontal="left" vertical="center" indent="1"/>
    </xf>
    <xf numFmtId="4" fontId="36" fillId="46" borderId="65" applyNumberFormat="0" applyProtection="0">
      <alignment horizontal="right" vertical="center"/>
    </xf>
    <xf numFmtId="4" fontId="145" fillId="46" borderId="65" applyNumberFormat="0" applyProtection="0">
      <alignment horizontal="right" vertical="center"/>
    </xf>
    <xf numFmtId="4" fontId="145" fillId="46" borderId="65" applyNumberFormat="0" applyProtection="0">
      <alignment horizontal="right" vertical="center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4" fontId="149" fillId="46" borderId="65" applyNumberFormat="0" applyProtection="0">
      <alignment horizontal="right" vertical="center"/>
    </xf>
    <xf numFmtId="4" fontId="149" fillId="46" borderId="65" applyNumberFormat="0" applyProtection="0">
      <alignment horizontal="right" vertical="center"/>
    </xf>
    <xf numFmtId="0" fontId="161" fillId="0" borderId="66" applyNumberFormat="0" applyFill="0" applyAlignment="0" applyProtection="0"/>
    <xf numFmtId="0" fontId="161" fillId="0" borderId="66" applyNumberFormat="0" applyFill="0" applyAlignment="0" applyProtection="0"/>
    <xf numFmtId="0" fontId="161" fillId="0" borderId="66" applyNumberFormat="0" applyFill="0" applyAlignment="0" applyProtection="0"/>
    <xf numFmtId="0" fontId="162" fillId="0" borderId="67" applyNumberFormat="0" applyFill="0" applyAlignment="0" applyProtection="0"/>
    <xf numFmtId="0" fontId="162" fillId="0" borderId="67" applyNumberFormat="0" applyFill="0" applyAlignment="0" applyProtection="0"/>
    <xf numFmtId="0" fontId="57" fillId="28" borderId="63" applyNumberFormat="0" applyAlignment="0" applyProtection="0"/>
    <xf numFmtId="0" fontId="57" fillId="28" borderId="63" applyNumberFormat="0" applyAlignment="0" applyProtection="0"/>
    <xf numFmtId="0" fontId="57" fillId="28" borderId="63" applyNumberFormat="0" applyAlignment="0" applyProtection="0"/>
    <xf numFmtId="0" fontId="57" fillId="28" borderId="63" applyNumberFormat="0" applyAlignment="0" applyProtection="0"/>
    <xf numFmtId="0" fontId="61" fillId="29" borderId="63" applyNumberFormat="0" applyAlignment="0" applyProtection="0"/>
    <xf numFmtId="0" fontId="57" fillId="28" borderId="63" applyNumberFormat="0" applyAlignment="0" applyProtection="0"/>
    <xf numFmtId="0" fontId="57" fillId="28" borderId="63" applyNumberFormat="0" applyAlignment="0" applyProtection="0"/>
    <xf numFmtId="0" fontId="60" fillId="29" borderId="63" applyNumberFormat="0" applyAlignment="0" applyProtection="0"/>
    <xf numFmtId="0" fontId="59" fillId="29" borderId="63" applyNumberFormat="0" applyAlignment="0" applyProtection="0"/>
    <xf numFmtId="0" fontId="58" fillId="29" borderId="63" applyNumberFormat="0" applyAlignment="0" applyProtection="0"/>
    <xf numFmtId="0" fontId="58" fillId="29" borderId="63" applyNumberFormat="0" applyAlignment="0" applyProtection="0"/>
    <xf numFmtId="0" fontId="58" fillId="29" borderId="63" applyNumberFormat="0" applyAlignment="0" applyProtection="0"/>
    <xf numFmtId="0" fontId="57" fillId="28" borderId="63" applyNumberFormat="0" applyAlignment="0" applyProtection="0"/>
    <xf numFmtId="0" fontId="57" fillId="28" borderId="63" applyNumberFormat="0" applyAlignment="0" applyProtection="0"/>
    <xf numFmtId="0" fontId="161" fillId="0" borderId="66" applyNumberFormat="0" applyFill="0" applyAlignment="0" applyProtection="0"/>
    <xf numFmtId="0" fontId="161" fillId="0" borderId="66" applyNumberFormat="0" applyFill="0" applyAlignment="0" applyProtection="0"/>
    <xf numFmtId="5" fontId="53" fillId="0" borderId="61" applyAlignment="0" applyProtection="0"/>
    <xf numFmtId="4" fontId="36" fillId="34" borderId="65" applyNumberFormat="0" applyProtection="0">
      <alignment horizontal="left" vertical="center" indent="1"/>
    </xf>
    <xf numFmtId="4" fontId="36" fillId="34" borderId="65" applyNumberFormat="0" applyProtection="0">
      <alignment horizontal="left" vertical="center" indent="1"/>
    </xf>
    <xf numFmtId="4" fontId="36" fillId="36" borderId="65" applyNumberFormat="0" applyProtection="0">
      <alignment horizontal="right" vertical="center"/>
    </xf>
    <xf numFmtId="4" fontId="36" fillId="37" borderId="65" applyNumberFormat="0" applyProtection="0">
      <alignment horizontal="right" vertical="center"/>
    </xf>
    <xf numFmtId="4" fontId="36" fillId="38" borderId="65" applyNumberFormat="0" applyProtection="0">
      <alignment horizontal="right" vertical="center"/>
    </xf>
    <xf numFmtId="4" fontId="36" fillId="38" borderId="65" applyNumberFormat="0" applyProtection="0">
      <alignment horizontal="right" vertical="center"/>
    </xf>
    <xf numFmtId="4" fontId="36" fillId="39" borderId="65" applyNumberFormat="0" applyProtection="0">
      <alignment horizontal="right" vertical="center"/>
    </xf>
    <xf numFmtId="4" fontId="36" fillId="39" borderId="65" applyNumberFormat="0" applyProtection="0">
      <alignment horizontal="right" vertical="center"/>
    </xf>
    <xf numFmtId="4" fontId="36" fillId="42" borderId="65" applyNumberFormat="0" applyProtection="0">
      <alignment horizontal="right" vertical="center"/>
    </xf>
    <xf numFmtId="4" fontId="36" fillId="42" borderId="65" applyNumberFormat="0" applyProtection="0">
      <alignment horizontal="right" vertical="center"/>
    </xf>
    <xf numFmtId="0" fontId="31" fillId="10" borderId="72" applyNumberFormat="0" applyFont="0" applyAlignment="0" applyProtection="0"/>
    <xf numFmtId="0" fontId="31" fillId="10" borderId="72" applyNumberFormat="0" applyFont="0" applyAlignment="0" applyProtection="0"/>
    <xf numFmtId="0" fontId="31" fillId="10" borderId="72" applyNumberFormat="0" applyFont="0" applyAlignment="0" applyProtection="0"/>
    <xf numFmtId="0" fontId="31" fillId="10" borderId="72" applyNumberFormat="0" applyFont="0" applyAlignment="0" applyProtection="0"/>
    <xf numFmtId="0" fontId="31" fillId="10" borderId="72" applyNumberFormat="0" applyFont="0" applyAlignment="0" applyProtection="0"/>
    <xf numFmtId="0" fontId="28" fillId="10" borderId="72" applyNumberFormat="0" applyFont="0" applyAlignment="0" applyProtection="0"/>
    <xf numFmtId="0" fontId="61" fillId="29" borderId="63" applyNumberFormat="0" applyAlignment="0" applyProtection="0"/>
    <xf numFmtId="4" fontId="36" fillId="46" borderId="65" applyNumberFormat="0" applyProtection="0">
      <alignment horizontal="left" vertical="center" indent="1"/>
    </xf>
    <xf numFmtId="4" fontId="36" fillId="46" borderId="65" applyNumberFormat="0" applyProtection="0">
      <alignment horizontal="left" vertical="center" indent="1"/>
    </xf>
    <xf numFmtId="4" fontId="36" fillId="48" borderId="65" applyNumberFormat="0" applyProtection="0">
      <alignment horizontal="left" vertical="center" indent="1"/>
    </xf>
    <xf numFmtId="4" fontId="36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26" fillId="0" borderId="0"/>
    <xf numFmtId="0" fontId="5" fillId="31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4" fontId="36" fillId="33" borderId="65" applyNumberFormat="0" applyProtection="0">
      <alignment vertical="center"/>
    </xf>
    <xf numFmtId="4" fontId="36" fillId="33" borderId="65" applyNumberFormat="0" applyProtection="0">
      <alignment vertical="center"/>
    </xf>
    <xf numFmtId="4" fontId="145" fillId="33" borderId="65" applyNumberFormat="0" applyProtection="0">
      <alignment vertical="center"/>
    </xf>
    <xf numFmtId="4" fontId="145" fillId="33" borderId="65" applyNumberFormat="0" applyProtection="0">
      <alignment vertical="center"/>
    </xf>
    <xf numFmtId="4" fontId="36" fillId="33" borderId="65" applyNumberFormat="0" applyProtection="0">
      <alignment horizontal="left" vertical="center" indent="1"/>
    </xf>
    <xf numFmtId="4" fontId="36" fillId="33" borderId="65" applyNumberFormat="0" applyProtection="0">
      <alignment horizontal="left" vertical="center" indent="1"/>
    </xf>
    <xf numFmtId="4" fontId="36" fillId="33" borderId="65" applyNumberFormat="0" applyProtection="0">
      <alignment horizontal="left" vertical="center" indent="1"/>
    </xf>
    <xf numFmtId="4" fontId="36" fillId="33" borderId="65" applyNumberFormat="0" applyProtection="0">
      <alignment horizontal="left" vertical="center" indent="1"/>
    </xf>
    <xf numFmtId="4" fontId="36" fillId="46" borderId="65" applyNumberFormat="0" applyProtection="0">
      <alignment horizontal="right" vertical="center"/>
    </xf>
    <xf numFmtId="4" fontId="145" fillId="46" borderId="65" applyNumberFormat="0" applyProtection="0">
      <alignment horizontal="right" vertical="center"/>
    </xf>
    <xf numFmtId="4" fontId="145" fillId="46" borderId="65" applyNumberFormat="0" applyProtection="0">
      <alignment horizontal="right" vertical="center"/>
    </xf>
    <xf numFmtId="0" fontId="5" fillId="35" borderId="65" applyNumberFormat="0" applyProtection="0">
      <alignment horizontal="left" vertical="center" indent="1"/>
    </xf>
    <xf numFmtId="0" fontId="26" fillId="0" borderId="0"/>
    <xf numFmtId="0" fontId="5" fillId="35" borderId="65" applyNumberFormat="0" applyProtection="0">
      <alignment horizontal="left" vertical="center" indent="1"/>
    </xf>
    <xf numFmtId="4" fontId="149" fillId="46" borderId="65" applyNumberFormat="0" applyProtection="0">
      <alignment horizontal="right" vertical="center"/>
    </xf>
    <xf numFmtId="4" fontId="149" fillId="46" borderId="65" applyNumberFormat="0" applyProtection="0">
      <alignment horizontal="right" vertical="center"/>
    </xf>
    <xf numFmtId="0" fontId="61" fillId="29" borderId="63" applyNumberFormat="0" applyAlignment="0" applyProtection="0"/>
    <xf numFmtId="0" fontId="58" fillId="29" borderId="63" applyNumberFormat="0" applyAlignment="0" applyProtection="0"/>
    <xf numFmtId="0" fontId="57" fillId="28" borderId="63" applyNumberFormat="0" applyAlignment="0" applyProtection="0"/>
    <xf numFmtId="0" fontId="161" fillId="0" borderId="66" applyNumberFormat="0" applyFill="0" applyAlignment="0" applyProtection="0"/>
    <xf numFmtId="0" fontId="161" fillId="0" borderId="66" applyNumberFormat="0" applyFill="0" applyAlignment="0" applyProtection="0"/>
    <xf numFmtId="0" fontId="57" fillId="28" borderId="63" applyNumberFormat="0" applyAlignment="0" applyProtection="0"/>
    <xf numFmtId="0" fontId="57" fillId="28" borderId="63" applyNumberFormat="0" applyAlignment="0" applyProtection="0"/>
    <xf numFmtId="0" fontId="57" fillId="28" borderId="63" applyNumberFormat="0" applyAlignment="0" applyProtection="0"/>
    <xf numFmtId="0" fontId="57" fillId="28" borderId="63" applyNumberFormat="0" applyAlignment="0" applyProtection="0"/>
    <xf numFmtId="0" fontId="61" fillId="29" borderId="63" applyNumberFormat="0" applyAlignment="0" applyProtection="0"/>
    <xf numFmtId="0" fontId="57" fillId="28" borderId="63" applyNumberFormat="0" applyAlignment="0" applyProtection="0"/>
    <xf numFmtId="0" fontId="26" fillId="0" borderId="0"/>
    <xf numFmtId="0" fontId="60" fillId="29" borderId="63" applyNumberFormat="0" applyAlignment="0" applyProtection="0"/>
    <xf numFmtId="0" fontId="57" fillId="28" borderId="63" applyNumberFormat="0" applyAlignment="0" applyProtection="0"/>
    <xf numFmtId="0" fontId="58" fillId="29" borderId="63" applyNumberFormat="0" applyAlignment="0" applyProtection="0"/>
    <xf numFmtId="0" fontId="57" fillId="28" borderId="63" applyNumberFormat="0" applyAlignment="0" applyProtection="0"/>
    <xf numFmtId="0" fontId="58" fillId="29" borderId="63" applyNumberFormat="0" applyAlignment="0" applyProtection="0"/>
    <xf numFmtId="0" fontId="58" fillId="29" borderId="63" applyNumberFormat="0" applyAlignment="0" applyProtection="0"/>
    <xf numFmtId="0" fontId="57" fillId="28" borderId="63" applyNumberFormat="0" applyAlignment="0" applyProtection="0"/>
    <xf numFmtId="0" fontId="57" fillId="28" borderId="63" applyNumberFormat="0" applyAlignment="0" applyProtection="0"/>
    <xf numFmtId="0" fontId="57" fillId="28" borderId="63" applyNumberFormat="0" applyAlignment="0" applyProtection="0"/>
    <xf numFmtId="0" fontId="162" fillId="0" borderId="67" applyNumberFormat="0" applyFill="0" applyAlignment="0" applyProtection="0"/>
    <xf numFmtId="0" fontId="162" fillId="0" borderId="67" applyNumberFormat="0" applyFill="0" applyAlignment="0" applyProtection="0"/>
    <xf numFmtId="0" fontId="26" fillId="0" borderId="0"/>
    <xf numFmtId="0" fontId="161" fillId="0" borderId="66" applyNumberFormat="0" applyFill="0" applyAlignment="0" applyProtection="0"/>
    <xf numFmtId="0" fontId="164" fillId="0" borderId="67" applyNumberFormat="0" applyFill="0" applyAlignment="0" applyProtection="0"/>
    <xf numFmtId="0" fontId="161" fillId="0" borderId="66" applyNumberFormat="0" applyFill="0" applyAlignment="0" applyProtection="0"/>
    <xf numFmtId="0" fontId="161" fillId="0" borderId="66" applyNumberFormat="0" applyFill="0" applyAlignment="0" applyProtection="0"/>
    <xf numFmtId="0" fontId="161" fillId="0" borderId="67" applyNumberFormat="0" applyFill="0" applyAlignment="0" applyProtection="0"/>
    <xf numFmtId="0" fontId="161" fillId="0" borderId="66" applyNumberFormat="0" applyFill="0" applyAlignment="0" applyProtection="0"/>
    <xf numFmtId="0" fontId="161" fillId="0" borderId="66" applyNumberFormat="0" applyFill="0" applyAlignment="0" applyProtection="0"/>
    <xf numFmtId="5" fontId="53" fillId="0" borderId="61" applyAlignment="0" applyProtection="0"/>
    <xf numFmtId="0" fontId="161" fillId="0" borderId="66" applyNumberFormat="0" applyFill="0" applyAlignment="0" applyProtection="0"/>
    <xf numFmtId="0" fontId="161" fillId="0" borderId="66" applyNumberFormat="0" applyFill="0" applyAlignment="0" applyProtection="0"/>
    <xf numFmtId="5" fontId="166" fillId="0" borderId="62">
      <alignment horizontal="left" vertical="top"/>
    </xf>
    <xf numFmtId="0" fontId="26" fillId="0" borderId="0"/>
    <xf numFmtId="0" fontId="26" fillId="0" borderId="0"/>
    <xf numFmtId="0" fontId="26" fillId="0" borderId="0"/>
    <xf numFmtId="0" fontId="61" fillId="29" borderId="63" applyNumberFormat="0" applyAlignment="0" applyProtection="0"/>
    <xf numFmtId="0" fontId="61" fillId="29" borderId="63" applyNumberFormat="0" applyAlignment="0" applyProtection="0"/>
    <xf numFmtId="0" fontId="61" fillId="29" borderId="63" applyNumberFormat="0" applyAlignment="0" applyProtection="0"/>
    <xf numFmtId="0" fontId="58" fillId="29" borderId="63" applyNumberFormat="0" applyAlignment="0" applyProtection="0"/>
    <xf numFmtId="0" fontId="58" fillId="29" borderId="63" applyNumberFormat="0" applyAlignment="0" applyProtection="0"/>
    <xf numFmtId="0" fontId="111" fillId="15" borderId="71" applyNumberFormat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5" fillId="10" borderId="64" applyNumberFormat="0" applyFon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2" fillId="12" borderId="63" applyNumberFormat="0" applyAlignment="0" applyProtection="0"/>
    <xf numFmtId="0" fontId="112" fillId="12" borderId="63" applyNumberFormat="0" applyAlignment="0" applyProtection="0"/>
    <xf numFmtId="0" fontId="111" fillId="15" borderId="63" applyNumberFormat="0" applyAlignment="0" applyProtection="0"/>
    <xf numFmtId="43" fontId="5" fillId="0" borderId="0" applyFont="0" applyFill="0" applyBorder="0" applyAlignment="0" applyProtection="0"/>
    <xf numFmtId="0" fontId="161" fillId="0" borderId="106" applyNumberFormat="0" applyFill="0" applyAlignment="0" applyProtection="0"/>
    <xf numFmtId="0" fontId="111" fillId="15" borderId="103" applyNumberFormat="0" applyAlignment="0" applyProtection="0"/>
    <xf numFmtId="0" fontId="161" fillId="0" borderId="67" applyNumberFormat="0" applyFill="0" applyAlignment="0" applyProtection="0"/>
    <xf numFmtId="0" fontId="161" fillId="0" borderId="67" applyNumberFormat="0" applyFill="0" applyAlignment="0" applyProtection="0"/>
    <xf numFmtId="0" fontId="161" fillId="0" borderId="67" applyNumberFormat="0" applyFill="0" applyAlignment="0" applyProtection="0"/>
    <xf numFmtId="0" fontId="161" fillId="0" borderId="67" applyNumberFormat="0" applyFill="0" applyAlignment="0" applyProtection="0"/>
    <xf numFmtId="0" fontId="161" fillId="0" borderId="67" applyNumberFormat="0" applyFill="0" applyAlignment="0" applyProtection="0"/>
    <xf numFmtId="0" fontId="162" fillId="0" borderId="67" applyNumberFormat="0" applyFill="0" applyAlignment="0" applyProtection="0"/>
    <xf numFmtId="0" fontId="161" fillId="0" borderId="66" applyNumberFormat="0" applyFill="0" applyAlignment="0" applyProtection="0"/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139" fillId="29" borderId="65" applyNumberFormat="0" applyAlignment="0" applyProtection="0"/>
    <xf numFmtId="0" fontId="139" fillId="29" borderId="65" applyNumberFormat="0" applyAlignment="0" applyProtection="0"/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139" fillId="29" borderId="65" applyNumberFormat="0" applyAlignment="0" applyProtection="0"/>
    <xf numFmtId="0" fontId="139" fillId="29" borderId="65" applyNumberFormat="0" applyAlignment="0" applyProtection="0"/>
    <xf numFmtId="0" fontId="139" fillId="29" borderId="65" applyNumberFormat="0" applyAlignment="0" applyProtection="0"/>
    <xf numFmtId="0" fontId="139" fillId="29" borderId="65" applyNumberFormat="0" applyAlignment="0" applyProtection="0"/>
    <xf numFmtId="0" fontId="140" fillId="29" borderId="65" applyNumberFormat="0" applyAlignment="0" applyProtection="0"/>
    <xf numFmtId="0" fontId="140" fillId="29" borderId="65" applyNumberFormat="0" applyAlignment="0" applyProtection="0"/>
    <xf numFmtId="0" fontId="139" fillId="28" borderId="65" applyNumberForma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30" fillId="10" borderId="64" applyNumberFormat="0" applyFont="0" applyAlignment="0" applyProtection="0"/>
    <xf numFmtId="0" fontId="27" fillId="10" borderId="64" applyNumberFormat="0" applyFont="0" applyAlignment="0" applyProtection="0"/>
    <xf numFmtId="0" fontId="182" fillId="10" borderId="64" applyNumberFormat="0" applyFont="0" applyAlignment="0" applyProtection="0"/>
    <xf numFmtId="0" fontId="141" fillId="29" borderId="81" applyNumberFormat="0" applyAlignment="0" applyProtection="0"/>
    <xf numFmtId="4" fontId="36" fillId="40" borderId="81" applyNumberFormat="0" applyProtection="0">
      <alignment horizontal="right" vertical="center"/>
    </xf>
    <xf numFmtId="43" fontId="5" fillId="0" borderId="0" applyFont="0" applyFill="0" applyBorder="0" applyAlignment="0" applyProtection="0"/>
    <xf numFmtId="0" fontId="58" fillId="29" borderId="71" applyNumberFormat="0" applyAlignment="0" applyProtection="0"/>
    <xf numFmtId="0" fontId="57" fillId="28" borderId="71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2" fillId="12" borderId="63" applyNumberFormat="0" applyAlignment="0" applyProtection="0"/>
    <xf numFmtId="0" fontId="112" fillId="12" borderId="63" applyNumberFormat="0" applyAlignment="0" applyProtection="0"/>
    <xf numFmtId="0" fontId="111" fillId="15" borderId="63" applyNumberFormat="0" applyAlignment="0" applyProtection="0"/>
    <xf numFmtId="0" fontId="111" fillId="12" borderId="71" applyNumberFormat="0" applyAlignment="0" applyProtection="0"/>
    <xf numFmtId="0" fontId="61" fillId="29" borderId="63" applyNumberFormat="0" applyAlignment="0" applyProtection="0"/>
    <xf numFmtId="4" fontId="36" fillId="48" borderId="73" applyNumberFormat="0" applyProtection="0">
      <alignment horizontal="left" vertical="center" indent="1"/>
    </xf>
    <xf numFmtId="4" fontId="36" fillId="43" borderId="73" applyNumberFormat="0" applyProtection="0">
      <alignment horizontal="right" vertical="center"/>
    </xf>
    <xf numFmtId="4" fontId="36" fillId="39" borderId="73" applyNumberFormat="0" applyProtection="0">
      <alignment horizontal="right" vertical="center"/>
    </xf>
    <xf numFmtId="4" fontId="36" fillId="37" borderId="73" applyNumberFormat="0" applyProtection="0">
      <alignment horizontal="right" vertical="center"/>
    </xf>
    <xf numFmtId="4" fontId="36" fillId="34" borderId="73" applyNumberFormat="0" applyProtection="0">
      <alignment horizontal="left" vertical="center" indent="1"/>
    </xf>
    <xf numFmtId="4" fontId="146" fillId="45" borderId="97" applyNumberFormat="0" applyProtection="0">
      <alignment horizontal="left" vertical="center" indent="1"/>
    </xf>
    <xf numFmtId="4" fontId="36" fillId="42" borderId="97" applyNumberFormat="0" applyProtection="0">
      <alignment horizontal="right" vertical="center"/>
    </xf>
    <xf numFmtId="0" fontId="5" fillId="35" borderId="81" applyNumberFormat="0" applyProtection="0">
      <alignment horizontal="left" vertical="center" indent="1"/>
    </xf>
    <xf numFmtId="0" fontId="5" fillId="31" borderId="81" applyNumberFormat="0" applyProtection="0">
      <alignment horizontal="left" vertical="center" indent="1"/>
    </xf>
    <xf numFmtId="0" fontId="5" fillId="31" borderId="81" applyNumberFormat="0" applyProtection="0">
      <alignment horizontal="left" vertical="center" indent="1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1" fontId="30" fillId="0" borderId="0" applyFont="0" applyFill="0" applyBorder="0" applyAlignment="0" applyProtection="0"/>
    <xf numFmtId="41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11" fillId="12" borderId="63" applyNumberFormat="0" applyAlignment="0" applyProtection="0"/>
    <xf numFmtId="43" fontId="22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5" fontId="53" fillId="0" borderId="85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17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5" fillId="35" borderId="81" applyNumberFormat="0" applyProtection="0">
      <alignment horizontal="left" vertical="center" indent="1"/>
    </xf>
    <xf numFmtId="4" fontId="36" fillId="34" borderId="81" applyNumberFormat="0" applyProtection="0">
      <alignment horizontal="left" vertical="center" indent="1"/>
    </xf>
    <xf numFmtId="4" fontId="145" fillId="34" borderId="81" applyNumberFormat="0" applyProtection="0">
      <alignment vertical="center"/>
    </xf>
    <xf numFmtId="0" fontId="161" fillId="0" borderId="90" applyNumberFormat="0" applyFill="0" applyAlignment="0" applyProtection="0"/>
    <xf numFmtId="43" fontId="28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61" fillId="0" borderId="67" applyNumberFormat="0" applyFill="0" applyAlignment="0" applyProtection="0"/>
    <xf numFmtId="43" fontId="4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8" fillId="29" borderId="87" applyNumberFormat="0" applyAlignment="0" applyProtection="0"/>
    <xf numFmtId="0" fontId="57" fillId="28" borderId="87" applyNumberFormat="0" applyAlignment="0" applyProtection="0"/>
    <xf numFmtId="0" fontId="57" fillId="28" borderId="87" applyNumberFormat="0" applyAlignment="0" applyProtection="0"/>
    <xf numFmtId="0" fontId="61" fillId="29" borderId="87" applyNumberFormat="0" applyAlignment="0" applyProtection="0"/>
    <xf numFmtId="0" fontId="57" fillId="28" borderId="87" applyNumberFormat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" fontId="36" fillId="46" borderId="89" applyNumberFormat="0" applyProtection="0">
      <alignment horizontal="right" vertical="center"/>
    </xf>
    <xf numFmtId="43" fontId="5" fillId="0" borderId="0" applyFont="0" applyFill="0" applyBorder="0" applyAlignment="0" applyProtection="0"/>
    <xf numFmtId="4" fontId="36" fillId="33" borderId="89" applyNumberFormat="0" applyProtection="0">
      <alignment horizontal="left" vertical="center" indent="1"/>
    </xf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" fontId="36" fillId="33" borderId="89" applyNumberFormat="0" applyProtection="0">
      <alignment vertical="center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1" borderId="89" applyNumberFormat="0" applyProtection="0">
      <alignment horizontal="left" vertical="center" indent="1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61" fillId="0" borderId="67" applyNumberFormat="0" applyFill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0" fontId="161" fillId="0" borderId="67" applyNumberFormat="0" applyFill="0" applyAlignment="0" applyProtection="0"/>
    <xf numFmtId="0" fontId="161" fillId="0" borderId="67" applyNumberFormat="0" applyFill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" fontId="146" fillId="45" borderId="89" applyNumberFormat="0" applyProtection="0">
      <alignment horizontal="left" vertical="center" indent="1"/>
    </xf>
    <xf numFmtId="43" fontId="5" fillId="0" borderId="0" applyFont="0" applyFill="0" applyBorder="0" applyAlignment="0" applyProtection="0"/>
    <xf numFmtId="4" fontId="36" fillId="42" borderId="89" applyNumberFormat="0" applyProtection="0">
      <alignment horizontal="right" vertical="center"/>
    </xf>
    <xf numFmtId="43" fontId="5" fillId="0" borderId="0" applyFont="0" applyFill="0" applyBorder="0" applyAlignment="0" applyProtection="0"/>
    <xf numFmtId="0" fontId="139" fillId="28" borderId="81" applyNumberFormat="0" applyAlignment="0" applyProtection="0"/>
    <xf numFmtId="43" fontId="27" fillId="0" borderId="0" applyFont="0" applyFill="0" applyBorder="0" applyAlignment="0" applyProtection="0"/>
    <xf numFmtId="0" fontId="139" fillId="28" borderId="81" applyNumberFormat="0" applyAlignment="0" applyProtection="0"/>
    <xf numFmtId="0" fontId="141" fillId="29" borderId="97" applyNumberFormat="0" applyAlignment="0" applyProtection="0"/>
    <xf numFmtId="0" fontId="162" fillId="0" borderId="67" applyNumberFormat="0" applyFill="0" applyAlignment="0" applyProtection="0"/>
    <xf numFmtId="0" fontId="139" fillId="28" borderId="81" applyNumberFormat="0" applyAlignment="0" applyProtection="0"/>
    <xf numFmtId="0" fontId="28" fillId="10" borderId="80" applyNumberFormat="0" applyFont="0" applyAlignment="0" applyProtection="0"/>
    <xf numFmtId="0" fontId="161" fillId="0" borderId="66" applyNumberFormat="0" applyFill="0" applyAlignment="0" applyProtection="0"/>
    <xf numFmtId="227" fontId="28" fillId="0" borderId="0" applyFont="0" applyFill="0" applyBorder="0" applyAlignment="0" applyProtection="0"/>
    <xf numFmtId="0" fontId="5" fillId="10" borderId="64" applyNumberFormat="0" applyFont="0" applyAlignment="0" applyProtection="0"/>
    <xf numFmtId="0" fontId="139" fillId="29" borderId="65" applyNumberFormat="0" applyAlignment="0" applyProtection="0"/>
    <xf numFmtId="0" fontId="139" fillId="28" borderId="73" applyNumberFormat="0" applyAlignment="0" applyProtection="0"/>
    <xf numFmtId="0" fontId="26" fillId="0" borderId="0"/>
    <xf numFmtId="4" fontId="36" fillId="46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112" fillId="12" borderId="79" applyNumberFormat="0" applyAlignment="0" applyProtection="0"/>
    <xf numFmtId="0" fontId="111" fillId="15" borderId="79" applyNumberFormat="0" applyAlignment="0" applyProtection="0"/>
    <xf numFmtId="4" fontId="36" fillId="44" borderId="73" applyNumberFormat="0" applyProtection="0">
      <alignment horizontal="right" vertical="center"/>
    </xf>
    <xf numFmtId="0" fontId="111" fillId="15" borderId="87" applyNumberFormat="0" applyAlignment="0" applyProtection="0"/>
    <xf numFmtId="0" fontId="111" fillId="12" borderId="87" applyNumberFormat="0" applyAlignment="0" applyProtection="0"/>
    <xf numFmtId="0" fontId="111" fillId="15" borderId="87" applyNumberFormat="0" applyAlignment="0" applyProtection="0"/>
    <xf numFmtId="0" fontId="111" fillId="15" borderId="87" applyNumberFormat="0" applyAlignment="0" applyProtection="0"/>
    <xf numFmtId="0" fontId="111" fillId="15" borderId="87" applyNumberFormat="0" applyAlignment="0" applyProtection="0"/>
    <xf numFmtId="0" fontId="139" fillId="29" borderId="65" applyNumberFormat="0" applyAlignment="0" applyProtection="0"/>
    <xf numFmtId="0" fontId="139" fillId="29" borderId="65" applyNumberFormat="0" applyAlignment="0" applyProtection="0"/>
    <xf numFmtId="0" fontId="139" fillId="29" borderId="65" applyNumberFormat="0" applyAlignment="0" applyProtection="0"/>
    <xf numFmtId="0" fontId="139" fillId="29" borderId="65" applyNumberFormat="0" applyAlignment="0" applyProtection="0"/>
    <xf numFmtId="0" fontId="139" fillId="29" borderId="65" applyNumberFormat="0" applyAlignment="0" applyProtection="0"/>
    <xf numFmtId="0" fontId="139" fillId="29" borderId="65" applyNumberFormat="0" applyAlignment="0" applyProtection="0"/>
    <xf numFmtId="0" fontId="140" fillId="29" borderId="65" applyNumberFormat="0" applyAlignment="0" applyProtection="0"/>
    <xf numFmtId="0" fontId="111" fillId="15" borderId="95" applyNumberFormat="0" applyAlignment="0" applyProtection="0"/>
    <xf numFmtId="0" fontId="162" fillId="0" borderId="115" applyNumberFormat="0" applyFill="0" applyAlignment="0" applyProtection="0"/>
    <xf numFmtId="5" fontId="166" fillId="0" borderId="110">
      <alignment horizontal="left" vertical="top"/>
    </xf>
    <xf numFmtId="0" fontId="31" fillId="10" borderId="96" applyNumberFormat="0" applyFont="0" applyAlignment="0" applyProtection="0"/>
    <xf numFmtId="0" fontId="28" fillId="10" borderId="96" applyNumberFormat="0" applyFont="0" applyAlignment="0" applyProtection="0"/>
    <xf numFmtId="0" fontId="112" fillId="12" borderId="95" applyNumberFormat="0" applyAlignment="0" applyProtection="0"/>
    <xf numFmtId="0" fontId="112" fillId="12" borderId="95" applyNumberFormat="0" applyAlignment="0" applyProtection="0"/>
    <xf numFmtId="0" fontId="140" fillId="29" borderId="65" applyNumberFormat="0" applyAlignment="0" applyProtection="0"/>
    <xf numFmtId="4" fontId="36" fillId="33" borderId="105" applyNumberFormat="0" applyProtection="0">
      <alignment horizontal="left" vertical="center" indent="1"/>
    </xf>
    <xf numFmtId="4" fontId="36" fillId="46" borderId="105" applyNumberFormat="0" applyProtection="0">
      <alignment horizontal="right" vertical="center"/>
    </xf>
    <xf numFmtId="0" fontId="5" fillId="35" borderId="105" applyNumberFormat="0" applyProtection="0">
      <alignment horizontal="left" vertical="center" indent="1"/>
    </xf>
    <xf numFmtId="0" fontId="57" fillId="28" borderId="103" applyNumberFormat="0" applyAlignment="0" applyProtection="0"/>
    <xf numFmtId="0" fontId="139" fillId="28" borderId="65" applyNumberFormat="0" applyAlignment="0" applyProtection="0"/>
    <xf numFmtId="0" fontId="30" fillId="10" borderId="64" applyNumberFormat="0" applyFon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30" fillId="10" borderId="64" applyNumberFormat="0" applyFont="0" applyAlignment="0" applyProtection="0"/>
    <xf numFmtId="0" fontId="30" fillId="10" borderId="64" applyNumberFormat="0" applyFont="0" applyAlignment="0" applyProtection="0"/>
    <xf numFmtId="0" fontId="30" fillId="10" borderId="64" applyNumberFormat="0" applyFont="0" applyAlignment="0" applyProtection="0"/>
    <xf numFmtId="0" fontId="182" fillId="10" borderId="64" applyNumberFormat="0" applyFont="0" applyAlignment="0" applyProtection="0"/>
    <xf numFmtId="4" fontId="36" fillId="41" borderId="73" applyNumberFormat="0" applyProtection="0">
      <alignment horizontal="right" vertical="center"/>
    </xf>
    <xf numFmtId="4" fontId="36" fillId="37" borderId="73" applyNumberFormat="0" applyProtection="0">
      <alignment horizontal="right" vertical="center"/>
    </xf>
    <xf numFmtId="0" fontId="5" fillId="35" borderId="97" applyNumberFormat="0" applyProtection="0">
      <alignment horizontal="left" vertical="center" indent="1"/>
    </xf>
    <xf numFmtId="4" fontId="36" fillId="36" borderId="73" applyNumberFormat="0" applyProtection="0">
      <alignment horizontal="right" vertical="center"/>
    </xf>
    <xf numFmtId="4" fontId="36" fillId="46" borderId="97" applyNumberFormat="0" applyProtection="0">
      <alignment horizontal="left" vertical="center" indent="1"/>
    </xf>
    <xf numFmtId="4" fontId="36" fillId="34" borderId="73" applyNumberFormat="0" applyProtection="0">
      <alignment horizontal="left" vertical="center" indent="1"/>
    </xf>
    <xf numFmtId="0" fontId="5" fillId="48" borderId="97" applyNumberFormat="0" applyProtection="0">
      <alignment horizontal="left" vertical="center" indent="1"/>
    </xf>
    <xf numFmtId="4" fontId="36" fillId="34" borderId="73" applyNumberFormat="0" applyProtection="0">
      <alignment horizontal="left" vertical="center" indent="1"/>
    </xf>
    <xf numFmtId="4" fontId="145" fillId="34" borderId="73" applyNumberFormat="0" applyProtection="0">
      <alignment vertical="center"/>
    </xf>
    <xf numFmtId="0" fontId="90" fillId="0" borderId="3">
      <alignment horizontal="left" vertical="center"/>
    </xf>
    <xf numFmtId="0" fontId="31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35" borderId="65" applyNumberFormat="0" applyProtection="0">
      <alignment horizontal="left" vertical="center" indent="1"/>
    </xf>
    <xf numFmtId="0" fontId="57" fillId="28" borderId="63" applyNumberFormat="0" applyAlignment="0" applyProtection="0"/>
    <xf numFmtId="0" fontId="142" fillId="29" borderId="65" applyNumberFormat="0" applyAlignment="0" applyProtection="0"/>
    <xf numFmtId="0" fontId="26" fillId="0" borderId="0"/>
    <xf numFmtId="43" fontId="5" fillId="0" borderId="0" applyFont="0" applyFill="0" applyBorder="0" applyAlignment="0" applyProtection="0"/>
    <xf numFmtId="0" fontId="139" fillId="28" borderId="73" applyNumberFormat="0" applyAlignment="0" applyProtection="0"/>
    <xf numFmtId="0" fontId="161" fillId="0" borderId="67" applyNumberFormat="0" applyFill="0" applyAlignment="0" applyProtection="0"/>
    <xf numFmtId="0" fontId="61" fillId="29" borderId="63" applyNumberFormat="0" applyAlignment="0" applyProtection="0"/>
    <xf numFmtId="0" fontId="5" fillId="35" borderId="65" applyNumberFormat="0" applyProtection="0">
      <alignment horizontal="left" vertical="center" indent="1"/>
    </xf>
    <xf numFmtId="4" fontId="36" fillId="44" borderId="65" applyNumberFormat="0" applyProtection="0">
      <alignment horizontal="right" vertical="center"/>
    </xf>
    <xf numFmtId="4" fontId="36" fillId="41" borderId="65" applyNumberFormat="0" applyProtection="0">
      <alignment horizontal="right" vertical="center"/>
    </xf>
    <xf numFmtId="4" fontId="36" fillId="37" borderId="65" applyNumberFormat="0" applyProtection="0">
      <alignment horizontal="right" vertical="center"/>
    </xf>
    <xf numFmtId="4" fontId="36" fillId="36" borderId="65" applyNumberFormat="0" applyProtection="0">
      <alignment horizontal="right" vertical="center"/>
    </xf>
    <xf numFmtId="4" fontId="145" fillId="34" borderId="65" applyNumberFormat="0" applyProtection="0">
      <alignment vertical="center"/>
    </xf>
    <xf numFmtId="0" fontId="161" fillId="0" borderId="74" applyNumberFormat="0" applyFill="0" applyAlignment="0" applyProtection="0"/>
    <xf numFmtId="0" fontId="140" fillId="29" borderId="89" applyNumberFormat="0" applyAlignment="0" applyProtection="0"/>
    <xf numFmtId="0" fontId="57" fillId="28" borderId="95" applyNumberFormat="0" applyAlignment="0" applyProtection="0"/>
    <xf numFmtId="0" fontId="57" fillId="28" borderId="95" applyNumberFormat="0" applyAlignment="0" applyProtection="0"/>
    <xf numFmtId="4" fontId="145" fillId="33" borderId="73" applyNumberFormat="0" applyProtection="0">
      <alignment vertical="center"/>
    </xf>
    <xf numFmtId="0" fontId="5" fillId="49" borderId="73" applyNumberFormat="0" applyProtection="0">
      <alignment horizontal="left" vertical="center" indent="1"/>
    </xf>
    <xf numFmtId="0" fontId="111" fillId="12" borderId="63" applyNumberFormat="0" applyAlignment="0" applyProtection="0"/>
    <xf numFmtId="0" fontId="31" fillId="10" borderId="64" applyNumberFormat="0" applyFont="0" applyAlignment="0" applyProtection="0"/>
    <xf numFmtId="0" fontId="28" fillId="10" borderId="88" applyNumberFormat="0" applyFont="0" applyAlignment="0" applyProtection="0"/>
    <xf numFmtId="0" fontId="31" fillId="10" borderId="64" applyNumberFormat="0" applyFont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60" fillId="29" borderId="71" applyNumberFormat="0" applyAlignment="0" applyProtection="0"/>
    <xf numFmtId="0" fontId="58" fillId="29" borderId="71" applyNumberFormat="0" applyAlignment="0" applyProtection="0"/>
    <xf numFmtId="0" fontId="5" fillId="10" borderId="64" applyNumberFormat="0" applyFont="0" applyAlignment="0" applyProtection="0"/>
    <xf numFmtId="0" fontId="139" fillId="29" borderId="65" applyNumberFormat="0" applyAlignment="0" applyProtection="0"/>
    <xf numFmtId="0" fontId="161" fillId="0" borderId="67" applyNumberFormat="0" applyFill="0" applyAlignment="0" applyProtection="0"/>
    <xf numFmtId="0" fontId="161" fillId="0" borderId="75" applyNumberFormat="0" applyFill="0" applyAlignment="0" applyProtection="0"/>
    <xf numFmtId="0" fontId="139" fillId="28" borderId="65" applyNumberFormat="0" applyAlignment="0" applyProtection="0"/>
    <xf numFmtId="0" fontId="30" fillId="10" borderId="64" applyNumberFormat="0" applyFont="0" applyAlignment="0" applyProtection="0"/>
    <xf numFmtId="0" fontId="30" fillId="10" borderId="72" applyNumberFormat="0" applyFont="0" applyAlignment="0" applyProtection="0"/>
    <xf numFmtId="0" fontId="5" fillId="35" borderId="65" applyNumberFormat="0" applyProtection="0">
      <alignment horizontal="left" vertical="center" indent="1"/>
    </xf>
    <xf numFmtId="0" fontId="61" fillId="29" borderId="71" applyNumberFormat="0" applyAlignment="0" applyProtection="0"/>
    <xf numFmtId="0" fontId="61" fillId="29" borderId="71" applyNumberFormat="0" applyAlignment="0" applyProtection="0"/>
    <xf numFmtId="4" fontId="36" fillId="44" borderId="65" applyNumberFormat="0" applyProtection="0">
      <alignment horizontal="right" vertical="center"/>
    </xf>
    <xf numFmtId="4" fontId="36" fillId="43" borderId="65" applyNumberFormat="0" applyProtection="0">
      <alignment horizontal="right" vertical="center"/>
    </xf>
    <xf numFmtId="4" fontId="36" fillId="43" borderId="65" applyNumberFormat="0" applyProtection="0">
      <alignment horizontal="right" vertical="center"/>
    </xf>
    <xf numFmtId="0" fontId="5" fillId="10" borderId="64" applyNumberFormat="0" applyFont="0" applyAlignment="0" applyProtection="0"/>
    <xf numFmtId="4" fontId="36" fillId="41" borderId="65" applyNumberFormat="0" applyProtection="0">
      <alignment horizontal="right" vertical="center"/>
    </xf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4" fontId="36" fillId="40" borderId="65" applyNumberFormat="0" applyProtection="0">
      <alignment horizontal="right" vertical="center"/>
    </xf>
    <xf numFmtId="4" fontId="36" fillId="40" borderId="65" applyNumberFormat="0" applyProtection="0">
      <alignment horizontal="right" vertical="center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4" fontId="36" fillId="34" borderId="65" applyNumberFormat="0" applyProtection="0">
      <alignment horizontal="left" vertical="center" indent="1"/>
    </xf>
    <xf numFmtId="4" fontId="145" fillId="34" borderId="65" applyNumberFormat="0" applyProtection="0">
      <alignment vertical="center"/>
    </xf>
    <xf numFmtId="4" fontId="36" fillId="34" borderId="65" applyNumberFormat="0" applyProtection="0">
      <alignment vertical="center"/>
    </xf>
    <xf numFmtId="0" fontId="61" fillId="29" borderId="71" applyNumberFormat="0" applyAlignment="0" applyProtection="0"/>
    <xf numFmtId="0" fontId="111" fillId="15" borderId="71" applyNumberFormat="0" applyAlignment="0" applyProtection="0"/>
    <xf numFmtId="4" fontId="36" fillId="34" borderId="81" applyNumberFormat="0" applyProtection="0">
      <alignment vertical="center"/>
    </xf>
    <xf numFmtId="0" fontId="111" fillId="15" borderId="71" applyNumberFormat="0" applyAlignment="0" applyProtection="0"/>
    <xf numFmtId="0" fontId="30" fillId="10" borderId="64" applyNumberFormat="0" applyFont="0" applyAlignment="0" applyProtection="0"/>
    <xf numFmtId="0" fontId="31" fillId="10" borderId="64" applyNumberFormat="0" applyFont="0" applyAlignment="0" applyProtection="0"/>
    <xf numFmtId="0" fontId="5" fillId="35" borderId="65" applyNumberFormat="0" applyProtection="0">
      <alignment horizontal="left" vertical="center" indent="1"/>
    </xf>
    <xf numFmtId="0" fontId="57" fillId="28" borderId="63" applyNumberFormat="0" applyAlignment="0" applyProtection="0"/>
    <xf numFmtId="0" fontId="31" fillId="10" borderId="64" applyNumberFormat="0" applyFont="0" applyAlignment="0" applyProtection="0"/>
    <xf numFmtId="0" fontId="141" fillId="29" borderId="65" applyNumberFormat="0" applyAlignment="0" applyProtection="0"/>
    <xf numFmtId="0" fontId="57" fillId="28" borderId="63" applyNumberFormat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" fontId="36" fillId="38" borderId="73" applyNumberFormat="0" applyProtection="0">
      <alignment horizontal="right" vertical="center"/>
    </xf>
    <xf numFmtId="0" fontId="139" fillId="28" borderId="73" applyNumberFormat="0" applyAlignment="0" applyProtection="0"/>
    <xf numFmtId="0" fontId="5" fillId="49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7" fillId="28" borderId="71" applyNumberFormat="0" applyAlignment="0" applyProtection="0"/>
    <xf numFmtId="4" fontId="145" fillId="34" borderId="73" applyNumberFormat="0" applyProtection="0">
      <alignment vertical="center"/>
    </xf>
    <xf numFmtId="0" fontId="161" fillId="0" borderId="107" applyNumberFormat="0" applyFill="0" applyAlignment="0" applyProtection="0"/>
    <xf numFmtId="0" fontId="111" fillId="12" borderId="71" applyNumberFormat="0" applyAlignment="0" applyProtection="0"/>
    <xf numFmtId="0" fontId="61" fillId="29" borderId="103" applyNumberFormat="0" applyAlignment="0" applyProtection="0"/>
    <xf numFmtId="0" fontId="5" fillId="49" borderId="81" applyNumberFormat="0" applyProtection="0">
      <alignment horizontal="left" vertical="center" indent="1"/>
    </xf>
    <xf numFmtId="0" fontId="112" fillId="12" borderId="103" applyNumberFormat="0" applyAlignment="0" applyProtection="0"/>
    <xf numFmtId="0" fontId="5" fillId="10" borderId="72" applyNumberFormat="0" applyFont="0" applyAlignment="0" applyProtection="0"/>
    <xf numFmtId="0" fontId="161" fillId="0" borderId="75" applyNumberFormat="0" applyFill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5" fillId="35" borderId="73" applyNumberFormat="0" applyProtection="0">
      <alignment horizontal="left" vertical="center" indent="1"/>
    </xf>
    <xf numFmtId="4" fontId="36" fillId="37" borderId="73" applyNumberFormat="0" applyProtection="0">
      <alignment horizontal="right" vertical="center"/>
    </xf>
    <xf numFmtId="0" fontId="5" fillId="31" borderId="65" applyNumberFormat="0" applyProtection="0">
      <alignment horizontal="left" vertical="center" indent="1"/>
    </xf>
    <xf numFmtId="0" fontId="161" fillId="0" borderId="66" applyNumberFormat="0" applyFill="0" applyAlignment="0" applyProtection="0"/>
    <xf numFmtId="0" fontId="57" fillId="28" borderId="63" applyNumberFormat="0" applyAlignment="0" applyProtection="0"/>
    <xf numFmtId="0" fontId="59" fillId="29" borderId="63" applyNumberFormat="0" applyAlignment="0" applyProtection="0"/>
    <xf numFmtId="0" fontId="163" fillId="0" borderId="67" applyNumberFormat="0" applyFill="0" applyAlignment="0" applyProtection="0"/>
    <xf numFmtId="0" fontId="57" fillId="28" borderId="63" applyNumberFormat="0" applyAlignment="0" applyProtection="0"/>
    <xf numFmtId="41" fontId="30" fillId="0" borderId="0" applyFont="0" applyFill="0" applyBorder="0" applyAlignment="0" applyProtection="0"/>
    <xf numFmtId="43" fontId="39" fillId="0" borderId="0" applyFont="0" applyFill="0" applyBorder="0" applyAlignment="0" applyProtection="0"/>
    <xf numFmtId="0" fontId="162" fillId="0" borderId="67" applyNumberFormat="0" applyFill="0" applyAlignment="0" applyProtection="0"/>
    <xf numFmtId="43" fontId="39" fillId="0" borderId="0" applyFont="0" applyFill="0" applyBorder="0" applyAlignment="0" applyProtection="0"/>
    <xf numFmtId="0" fontId="31" fillId="10" borderId="72" applyNumberFormat="0" applyFont="0" applyAlignment="0" applyProtection="0"/>
    <xf numFmtId="0" fontId="58" fillId="29" borderId="71" applyNumberFormat="0" applyAlignment="0" applyProtection="0"/>
    <xf numFmtId="43" fontId="22" fillId="0" borderId="0" applyFont="0" applyFill="0" applyBorder="0" applyAlignment="0" applyProtection="0"/>
    <xf numFmtId="0" fontId="111" fillId="15" borderId="87" applyNumberFormat="0" applyAlignment="0" applyProtection="0"/>
    <xf numFmtId="4" fontId="36" fillId="36" borderId="73" applyNumberFormat="0" applyProtection="0">
      <alignment horizontal="right" vertical="center"/>
    </xf>
    <xf numFmtId="43" fontId="195" fillId="0" borderId="0" applyFont="0" applyFill="0" applyBorder="0" applyAlignment="0" applyProtection="0"/>
    <xf numFmtId="9" fontId="26" fillId="0" borderId="0" applyFont="0" applyFill="0" applyBorder="0" applyAlignment="0" applyProtection="0"/>
    <xf numFmtId="43" fontId="195" fillId="0" borderId="0" applyFont="0" applyFill="0" applyBorder="0" applyAlignment="0" applyProtection="0"/>
    <xf numFmtId="4" fontId="36" fillId="44" borderId="65" applyNumberFormat="0" applyProtection="0">
      <alignment horizontal="right" vertical="center"/>
    </xf>
    <xf numFmtId="4" fontId="36" fillId="42" borderId="65" applyNumberFormat="0" applyProtection="0">
      <alignment horizontal="right" vertical="center"/>
    </xf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" fontId="36" fillId="43" borderId="65" applyNumberFormat="0" applyProtection="0">
      <alignment horizontal="right" vertical="center"/>
    </xf>
    <xf numFmtId="4" fontId="36" fillId="43" borderId="65" applyNumberFormat="0" applyProtection="0">
      <alignment horizontal="right" vertical="center"/>
    </xf>
    <xf numFmtId="4" fontId="36" fillId="48" borderId="65" applyNumberFormat="0" applyProtection="0">
      <alignment horizontal="left" vertical="center" indent="1"/>
    </xf>
    <xf numFmtId="4" fontId="36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161" fillId="0" borderId="66" applyNumberFormat="0" applyFill="0" applyAlignment="0" applyProtection="0"/>
    <xf numFmtId="0" fontId="5" fillId="49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61" fillId="29" borderId="63" applyNumberFormat="0" applyAlignment="0" applyProtection="0"/>
    <xf numFmtId="0" fontId="58" fillId="29" borderId="63" applyNumberFormat="0" applyAlignment="0" applyProtection="0"/>
    <xf numFmtId="0" fontId="161" fillId="0" borderId="66" applyNumberFormat="0" applyFill="0" applyAlignment="0" applyProtection="0"/>
    <xf numFmtId="0" fontId="61" fillId="29" borderId="63" applyNumberFormat="0" applyAlignment="0" applyProtection="0"/>
    <xf numFmtId="0" fontId="61" fillId="29" borderId="63" applyNumberFormat="0" applyAlignment="0" applyProtection="0"/>
    <xf numFmtId="0" fontId="61" fillId="29" borderId="63" applyNumberFormat="0" applyAlignment="0" applyProtection="0"/>
    <xf numFmtId="0" fontId="26" fillId="0" borderId="0"/>
    <xf numFmtId="41" fontId="5" fillId="0" borderId="0" applyFont="0" applyFill="0" applyBorder="0" applyAlignment="0" applyProtection="0"/>
    <xf numFmtId="0" fontId="30" fillId="10" borderId="64" applyNumberFormat="0" applyFont="0" applyAlignment="0" applyProtection="0"/>
    <xf numFmtId="43" fontId="7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242" fontId="2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61" fillId="0" borderId="67" applyNumberFormat="0" applyFill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" fontId="36" fillId="46" borderId="73" applyNumberFormat="0" applyProtection="0">
      <alignment horizontal="left" vertical="center" indent="1"/>
    </xf>
    <xf numFmtId="0" fontId="26" fillId="0" borderId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26" fillId="0" borderId="0"/>
    <xf numFmtId="0" fontId="27" fillId="10" borderId="64" applyNumberFormat="0" applyFont="0" applyAlignment="0" applyProtection="0"/>
    <xf numFmtId="4" fontId="36" fillId="42" borderId="73" applyNumberFormat="0" applyProtection="0">
      <alignment horizontal="right" vertical="center"/>
    </xf>
    <xf numFmtId="0" fontId="28" fillId="10" borderId="64" applyNumberFormat="0" applyFont="0" applyAlignment="0" applyProtection="0"/>
    <xf numFmtId="43" fontId="5" fillId="0" borderId="0" applyFont="0" applyFill="0" applyBorder="0" applyAlignment="0" applyProtection="0"/>
    <xf numFmtId="0" fontId="26" fillId="0" borderId="0"/>
    <xf numFmtId="43" fontId="5" fillId="0" borderId="0" applyFont="0" applyFill="0" applyBorder="0" applyAlignment="0" applyProtection="0"/>
    <xf numFmtId="43" fontId="26" fillId="0" borderId="0" applyFont="0" applyFill="0" applyBorder="0" applyAlignment="0" applyProtection="0"/>
    <xf numFmtId="4" fontId="146" fillId="45" borderId="65" applyNumberFormat="0" applyProtection="0">
      <alignment horizontal="left" vertical="center" indent="1"/>
    </xf>
    <xf numFmtId="0" fontId="142" fillId="29" borderId="65" applyNumberFormat="0" applyAlignment="0" applyProtection="0"/>
    <xf numFmtId="43" fontId="5" fillId="0" borderId="0" applyFont="0" applyFill="0" applyBorder="0" applyAlignment="0" applyProtection="0"/>
    <xf numFmtId="4" fontId="36" fillId="33" borderId="65" applyNumberFormat="0" applyProtection="0">
      <alignment vertical="center"/>
    </xf>
    <xf numFmtId="4" fontId="145" fillId="33" borderId="65" applyNumberFormat="0" applyProtection="0">
      <alignment vertical="center"/>
    </xf>
    <xf numFmtId="4" fontId="145" fillId="33" borderId="65" applyNumberFormat="0" applyProtection="0">
      <alignment vertical="center"/>
    </xf>
    <xf numFmtId="4" fontId="36" fillId="33" borderId="65" applyNumberFormat="0" applyProtection="0">
      <alignment horizontal="left" vertical="center" indent="1"/>
    </xf>
    <xf numFmtId="4" fontId="36" fillId="33" borderId="65" applyNumberFormat="0" applyProtection="0">
      <alignment horizontal="left" vertical="center" indent="1"/>
    </xf>
    <xf numFmtId="4" fontId="36" fillId="33" borderId="65" applyNumberFormat="0" applyProtection="0">
      <alignment horizontal="left" vertical="center" indent="1"/>
    </xf>
    <xf numFmtId="4" fontId="36" fillId="33" borderId="65" applyNumberFormat="0" applyProtection="0">
      <alignment horizontal="left" vertical="center" indent="1"/>
    </xf>
    <xf numFmtId="4" fontId="36" fillId="46" borderId="65" applyNumberFormat="0" applyProtection="0">
      <alignment horizontal="right" vertical="center"/>
    </xf>
    <xf numFmtId="4" fontId="145" fillId="46" borderId="65" applyNumberFormat="0" applyProtection="0">
      <alignment horizontal="right" vertical="center"/>
    </xf>
    <xf numFmtId="4" fontId="145" fillId="46" borderId="65" applyNumberFormat="0" applyProtection="0">
      <alignment horizontal="right" vertical="center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61" fillId="29" borderId="63" applyNumberFormat="0" applyAlignment="0" applyProtection="0"/>
    <xf numFmtId="4" fontId="149" fillId="46" borderId="65" applyNumberFormat="0" applyProtection="0">
      <alignment horizontal="right" vertical="center"/>
    </xf>
    <xf numFmtId="4" fontId="149" fillId="46" borderId="65" applyNumberFormat="0" applyProtection="0">
      <alignment horizontal="right" vertical="center"/>
    </xf>
    <xf numFmtId="0" fontId="61" fillId="29" borderId="63" applyNumberFormat="0" applyAlignment="0" applyProtection="0"/>
    <xf numFmtId="0" fontId="61" fillId="29" borderId="63" applyNumberFormat="0" applyAlignment="0" applyProtection="0"/>
    <xf numFmtId="0" fontId="61" fillId="29" borderId="63" applyNumberFormat="0" applyAlignment="0" applyProtection="0"/>
    <xf numFmtId="0" fontId="58" fillId="29" borderId="63" applyNumberFormat="0" applyAlignment="0" applyProtection="0"/>
    <xf numFmtId="0" fontId="58" fillId="29" borderId="63" applyNumberFormat="0" applyAlignment="0" applyProtection="0"/>
    <xf numFmtId="0" fontId="161" fillId="0" borderId="66" applyNumberFormat="0" applyFill="0" applyAlignment="0" applyProtection="0"/>
    <xf numFmtId="0" fontId="161" fillId="0" borderId="66" applyNumberFormat="0" applyFill="0" applyAlignment="0" applyProtection="0"/>
    <xf numFmtId="0" fontId="161" fillId="0" borderId="66" applyNumberFormat="0" applyFill="0" applyAlignment="0" applyProtection="0"/>
    <xf numFmtId="0" fontId="162" fillId="0" borderId="67" applyNumberFormat="0" applyFill="0" applyAlignment="0" applyProtection="0"/>
    <xf numFmtId="0" fontId="162" fillId="0" borderId="67" applyNumberFormat="0" applyFill="0" applyAlignment="0" applyProtection="0"/>
    <xf numFmtId="0" fontId="161" fillId="0" borderId="66" applyNumberFormat="0" applyFill="0" applyAlignment="0" applyProtection="0"/>
    <xf numFmtId="0" fontId="162" fillId="0" borderId="67" applyNumberFormat="0" applyFill="0" applyAlignment="0" applyProtection="0"/>
    <xf numFmtId="0" fontId="163" fillId="0" borderId="67" applyNumberFormat="0" applyFill="0" applyAlignment="0" applyProtection="0"/>
    <xf numFmtId="0" fontId="161" fillId="0" borderId="66" applyNumberFormat="0" applyFill="0" applyAlignment="0" applyProtection="0"/>
    <xf numFmtId="0" fontId="164" fillId="0" borderId="67" applyNumberFormat="0" applyFill="0" applyAlignment="0" applyProtection="0"/>
    <xf numFmtId="0" fontId="161" fillId="0" borderId="66" applyNumberFormat="0" applyFill="0" applyAlignment="0" applyProtection="0"/>
    <xf numFmtId="0" fontId="161" fillId="0" borderId="66" applyNumberFormat="0" applyFill="0" applyAlignment="0" applyProtection="0"/>
    <xf numFmtId="0" fontId="161" fillId="0" borderId="67" applyNumberFormat="0" applyFill="0" applyAlignment="0" applyProtection="0"/>
    <xf numFmtId="0" fontId="161" fillId="0" borderId="66" applyNumberFormat="0" applyFill="0" applyAlignment="0" applyProtection="0"/>
    <xf numFmtId="0" fontId="161" fillId="0" borderId="66" applyNumberFormat="0" applyFill="0" applyAlignment="0" applyProtection="0"/>
    <xf numFmtId="0" fontId="161" fillId="0" borderId="66" applyNumberFormat="0" applyFill="0" applyAlignment="0" applyProtection="0"/>
    <xf numFmtId="0" fontId="161" fillId="0" borderId="66" applyNumberFormat="0" applyFill="0" applyAlignment="0" applyProtection="0"/>
    <xf numFmtId="5" fontId="166" fillId="0" borderId="62">
      <alignment horizontal="left" vertical="top"/>
    </xf>
    <xf numFmtId="0" fontId="61" fillId="29" borderId="63" applyNumberFormat="0" applyAlignment="0" applyProtection="0"/>
    <xf numFmtId="0" fontId="61" fillId="29" borderId="63" applyNumberFormat="0" applyAlignment="0" applyProtection="0"/>
    <xf numFmtId="0" fontId="61" fillId="29" borderId="63" applyNumberFormat="0" applyAlignment="0" applyProtection="0"/>
    <xf numFmtId="0" fontId="61" fillId="29" borderId="63" applyNumberFormat="0" applyAlignment="0" applyProtection="0"/>
    <xf numFmtId="0" fontId="61" fillId="29" borderId="63" applyNumberFormat="0" applyAlignment="0" applyProtection="0"/>
    <xf numFmtId="0" fontId="61" fillId="29" borderId="63" applyNumberFormat="0" applyAlignment="0" applyProtection="0"/>
    <xf numFmtId="0" fontId="58" fillId="29" borderId="63" applyNumberFormat="0" applyAlignment="0" applyProtection="0"/>
    <xf numFmtId="0" fontId="58" fillId="29" borderId="63" applyNumberFormat="0" applyAlignment="0" applyProtection="0"/>
    <xf numFmtId="0" fontId="57" fillId="28" borderId="63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2" fillId="12" borderId="71" applyNumberFormat="0" applyAlignment="0" applyProtection="0"/>
    <xf numFmtId="0" fontId="161" fillId="0" borderId="75" applyNumberFormat="0" applyFill="0" applyAlignment="0" applyProtection="0"/>
    <xf numFmtId="0" fontId="161" fillId="0" borderId="75" applyNumberFormat="0" applyFill="0" applyAlignment="0" applyProtection="0"/>
    <xf numFmtId="0" fontId="161" fillId="0" borderId="75" applyNumberFormat="0" applyFill="0" applyAlignment="0" applyProtection="0"/>
    <xf numFmtId="0" fontId="161" fillId="0" borderId="75" applyNumberFormat="0" applyFill="0" applyAlignment="0" applyProtection="0"/>
    <xf numFmtId="0" fontId="162" fillId="0" borderId="75" applyNumberFormat="0" applyFill="0" applyAlignment="0" applyProtection="0"/>
    <xf numFmtId="0" fontId="140" fillId="29" borderId="73" applyNumberFormat="0" applyAlignment="0" applyProtection="0"/>
    <xf numFmtId="0" fontId="139" fillId="28" borderId="7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2" fillId="12" borderId="63" applyNumberFormat="0" applyAlignment="0" applyProtection="0"/>
    <xf numFmtId="0" fontId="112" fillId="12" borderId="63" applyNumberFormat="0" applyAlignment="0" applyProtection="0"/>
    <xf numFmtId="0" fontId="111" fillId="15" borderId="63" applyNumberFormat="0" applyAlignment="0" applyProtection="0"/>
    <xf numFmtId="0" fontId="61" fillId="29" borderId="71" applyNumberFormat="0" applyAlignment="0" applyProtection="0"/>
    <xf numFmtId="0" fontId="161" fillId="0" borderId="67" applyNumberFormat="0" applyFill="0" applyAlignment="0" applyProtection="0"/>
    <xf numFmtId="0" fontId="161" fillId="0" borderId="67" applyNumberFormat="0" applyFill="0" applyAlignment="0" applyProtection="0"/>
    <xf numFmtId="0" fontId="161" fillId="0" borderId="67" applyNumberFormat="0" applyFill="0" applyAlignment="0" applyProtection="0"/>
    <xf numFmtId="0" fontId="161" fillId="0" borderId="67" applyNumberFormat="0" applyFill="0" applyAlignment="0" applyProtection="0"/>
    <xf numFmtId="0" fontId="161" fillId="0" borderId="67" applyNumberFormat="0" applyFill="0" applyAlignment="0" applyProtection="0"/>
    <xf numFmtId="0" fontId="162" fillId="0" borderId="67" applyNumberFormat="0" applyFill="0" applyAlignment="0" applyProtection="0"/>
    <xf numFmtId="0" fontId="161" fillId="0" borderId="66" applyNumberFormat="0" applyFill="0" applyAlignment="0" applyProtection="0"/>
    <xf numFmtId="0" fontId="139" fillId="29" borderId="73" applyNumberFormat="0" applyAlignment="0" applyProtection="0"/>
    <xf numFmtId="0" fontId="139" fillId="29" borderId="65" applyNumberFormat="0" applyAlignment="0" applyProtection="0"/>
    <xf numFmtId="0" fontId="139" fillId="29" borderId="65" applyNumberFormat="0" applyAlignment="0" applyProtection="0"/>
    <xf numFmtId="0" fontId="139" fillId="29" borderId="65" applyNumberFormat="0" applyAlignment="0" applyProtection="0"/>
    <xf numFmtId="0" fontId="139" fillId="29" borderId="65" applyNumberFormat="0" applyAlignment="0" applyProtection="0"/>
    <xf numFmtId="0" fontId="139" fillId="29" borderId="65" applyNumberFormat="0" applyAlignment="0" applyProtection="0"/>
    <xf numFmtId="0" fontId="139" fillId="29" borderId="65" applyNumberFormat="0" applyAlignment="0" applyProtection="0"/>
    <xf numFmtId="0" fontId="140" fillId="29" borderId="65" applyNumberFormat="0" applyAlignment="0" applyProtection="0"/>
    <xf numFmtId="0" fontId="140" fillId="29" borderId="65" applyNumberFormat="0" applyAlignment="0" applyProtection="0"/>
    <xf numFmtId="0" fontId="139" fillId="28" borderId="65" applyNumberForma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30" fillId="10" borderId="64" applyNumberFormat="0" applyFont="0" applyAlignment="0" applyProtection="0"/>
    <xf numFmtId="0" fontId="30" fillId="10" borderId="64" applyNumberFormat="0" applyFont="0" applyAlignment="0" applyProtection="0"/>
    <xf numFmtId="0" fontId="30" fillId="10" borderId="64" applyNumberFormat="0" applyFont="0" applyAlignment="0" applyProtection="0"/>
    <xf numFmtId="0" fontId="27" fillId="10" borderId="64" applyNumberFormat="0" applyFont="0" applyAlignment="0" applyProtection="0"/>
    <xf numFmtId="0" fontId="182" fillId="10" borderId="64" applyNumberFormat="0" applyFont="0" applyAlignment="0" applyProtection="0"/>
    <xf numFmtId="0" fontId="28" fillId="10" borderId="80" applyNumberFormat="0" applyFont="0" applyAlignment="0" applyProtection="0"/>
    <xf numFmtId="0" fontId="140" fillId="29" borderId="73" applyNumberFormat="0" applyAlignment="0" applyProtection="0"/>
    <xf numFmtId="0" fontId="5" fillId="35" borderId="73" applyNumberFormat="0" applyProtection="0">
      <alignment horizontal="left" vertical="center" indent="1"/>
    </xf>
    <xf numFmtId="0" fontId="57" fillId="28" borderId="71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2" fillId="12" borderId="63" applyNumberFormat="0" applyAlignment="0" applyProtection="0"/>
    <xf numFmtId="0" fontId="112" fillId="12" borderId="63" applyNumberFormat="0" applyAlignment="0" applyProtection="0"/>
    <xf numFmtId="0" fontId="111" fillId="15" borderId="63" applyNumberFormat="0" applyAlignment="0" applyProtection="0"/>
    <xf numFmtId="0" fontId="162" fillId="0" borderId="67" applyNumberFormat="0" applyFill="0" applyAlignment="0" applyProtection="0"/>
    <xf numFmtId="0" fontId="111" fillId="12" borderId="63" applyNumberFormat="0" applyAlignment="0" applyProtection="0"/>
    <xf numFmtId="0" fontId="61" fillId="29" borderId="63" applyNumberFormat="0" applyAlignment="0" applyProtection="0"/>
    <xf numFmtId="4" fontId="36" fillId="46" borderId="65" applyNumberFormat="0" applyProtection="0">
      <alignment horizontal="left" vertical="center" indent="1"/>
    </xf>
    <xf numFmtId="4" fontId="36" fillId="42" borderId="65" applyNumberFormat="0" applyProtection="0">
      <alignment horizontal="right" vertical="center"/>
    </xf>
    <xf numFmtId="4" fontId="36" fillId="38" borderId="65" applyNumberFormat="0" applyProtection="0">
      <alignment horizontal="right" vertical="center"/>
    </xf>
    <xf numFmtId="4" fontId="36" fillId="37" borderId="65" applyNumberFormat="0" applyProtection="0">
      <alignment horizontal="right" vertical="center"/>
    </xf>
    <xf numFmtId="4" fontId="36" fillId="34" borderId="65" applyNumberFormat="0" applyProtection="0">
      <alignment horizontal="left" vertical="center" indent="1"/>
    </xf>
    <xf numFmtId="5" fontId="53" fillId="0" borderId="69" applyAlignment="0" applyProtection="0"/>
    <xf numFmtId="0" fontId="111" fillId="12" borderId="63" applyNumberFormat="0" applyAlignment="0" applyProtection="0"/>
    <xf numFmtId="0" fontId="161" fillId="0" borderId="67" applyNumberFormat="0" applyFill="0" applyAlignment="0" applyProtection="0"/>
    <xf numFmtId="0" fontId="161" fillId="0" borderId="67" applyNumberFormat="0" applyFill="0" applyAlignment="0" applyProtection="0"/>
    <xf numFmtId="0" fontId="161" fillId="0" borderId="67" applyNumberFormat="0" applyFill="0" applyAlignment="0" applyProtection="0"/>
    <xf numFmtId="0" fontId="161" fillId="0" borderId="67" applyNumberFormat="0" applyFill="0" applyAlignment="0" applyProtection="0"/>
    <xf numFmtId="0" fontId="161" fillId="0" borderId="67" applyNumberFormat="0" applyFill="0" applyAlignment="0" applyProtection="0"/>
    <xf numFmtId="0" fontId="161" fillId="0" borderId="67" applyNumberFormat="0" applyFill="0" applyAlignment="0" applyProtection="0"/>
    <xf numFmtId="0" fontId="162" fillId="0" borderId="67" applyNumberFormat="0" applyFill="0" applyAlignment="0" applyProtection="0"/>
    <xf numFmtId="0" fontId="162" fillId="0" borderId="67" applyNumberFormat="0" applyFill="0" applyAlignment="0" applyProtection="0"/>
    <xf numFmtId="0" fontId="161" fillId="0" borderId="66" applyNumberFormat="0" applyFill="0" applyAlignment="0" applyProtection="0"/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31" fillId="10" borderId="72" applyNumberFormat="0" applyFont="0" applyAlignment="0" applyProtection="0"/>
    <xf numFmtId="0" fontId="5" fillId="10" borderId="64" applyNumberFormat="0" applyFont="0" applyAlignment="0" applyProtection="0"/>
    <xf numFmtId="0" fontId="139" fillId="29" borderId="65" applyNumberFormat="0" applyAlignment="0" applyProtection="0"/>
    <xf numFmtId="0" fontId="161" fillId="0" borderId="67" applyNumberFormat="0" applyFill="0" applyAlignment="0" applyProtection="0"/>
    <xf numFmtId="0" fontId="139" fillId="28" borderId="65" applyNumberFormat="0" applyAlignment="0" applyProtection="0"/>
    <xf numFmtId="0" fontId="27" fillId="10" borderId="72" applyNumberFormat="0" applyFont="0" applyAlignment="0" applyProtection="0"/>
    <xf numFmtId="4" fontId="36" fillId="46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4" fontId="146" fillId="45" borderId="65" applyNumberFormat="0" applyProtection="0">
      <alignment horizontal="left" vertical="center" indent="1"/>
    </xf>
    <xf numFmtId="4" fontId="36" fillId="44" borderId="65" applyNumberFormat="0" applyProtection="0">
      <alignment horizontal="right" vertical="center"/>
    </xf>
    <xf numFmtId="0" fontId="139" fillId="29" borderId="65" applyNumberFormat="0" applyAlignment="0" applyProtection="0"/>
    <xf numFmtId="0" fontId="139" fillId="29" borderId="65" applyNumberFormat="0" applyAlignment="0" applyProtection="0"/>
    <xf numFmtId="0" fontId="139" fillId="29" borderId="65" applyNumberFormat="0" applyAlignment="0" applyProtection="0"/>
    <xf numFmtId="0" fontId="139" fillId="29" borderId="65" applyNumberFormat="0" applyAlignment="0" applyProtection="0"/>
    <xf numFmtId="0" fontId="139" fillId="29" borderId="65" applyNumberFormat="0" applyAlignment="0" applyProtection="0"/>
    <xf numFmtId="0" fontId="139" fillId="29" borderId="65" applyNumberFormat="0" applyAlignment="0" applyProtection="0"/>
    <xf numFmtId="0" fontId="140" fillId="29" borderId="65" applyNumberFormat="0" applyAlignment="0" applyProtection="0"/>
    <xf numFmtId="0" fontId="140" fillId="29" borderId="65" applyNumberFormat="0" applyAlignment="0" applyProtection="0"/>
    <xf numFmtId="0" fontId="139" fillId="28" borderId="65" applyNumberFormat="0" applyAlignment="0" applyProtection="0"/>
    <xf numFmtId="0" fontId="5" fillId="10" borderId="64" applyNumberFormat="0" applyFont="0" applyAlignment="0" applyProtection="0"/>
    <xf numFmtId="0" fontId="30" fillId="10" borderId="64" applyNumberFormat="0" applyFon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30" fillId="10" borderId="64" applyNumberFormat="0" applyFont="0" applyAlignment="0" applyProtection="0"/>
    <xf numFmtId="0" fontId="30" fillId="10" borderId="64" applyNumberFormat="0" applyFont="0" applyAlignment="0" applyProtection="0"/>
    <xf numFmtId="0" fontId="30" fillId="10" borderId="64" applyNumberFormat="0" applyFont="0" applyAlignment="0" applyProtection="0"/>
    <xf numFmtId="0" fontId="27" fillId="10" borderId="64" applyNumberFormat="0" applyFont="0" applyAlignment="0" applyProtection="0"/>
    <xf numFmtId="0" fontId="182" fillId="10" borderId="64" applyNumberFormat="0" applyFont="0" applyAlignment="0" applyProtection="0"/>
    <xf numFmtId="4" fontId="36" fillId="44" borderId="65" applyNumberFormat="0" applyProtection="0">
      <alignment horizontal="right" vertical="center"/>
    </xf>
    <xf numFmtId="4" fontId="36" fillId="42" borderId="65" applyNumberFormat="0" applyProtection="0">
      <alignment horizontal="right" vertical="center"/>
    </xf>
    <xf numFmtId="4" fontId="36" fillId="41" borderId="65" applyNumberFormat="0" applyProtection="0">
      <alignment horizontal="right" vertical="center"/>
    </xf>
    <xf numFmtId="4" fontId="36" fillId="41" borderId="65" applyNumberFormat="0" applyProtection="0">
      <alignment horizontal="right" vertical="center"/>
    </xf>
    <xf numFmtId="4" fontId="36" fillId="36" borderId="65" applyNumberFormat="0" applyProtection="0">
      <alignment horizontal="right" vertical="center"/>
    </xf>
    <xf numFmtId="4" fontId="36" fillId="36" borderId="65" applyNumberFormat="0" applyProtection="0">
      <alignment horizontal="right" vertical="center"/>
    </xf>
    <xf numFmtId="0" fontId="5" fillId="35" borderId="65" applyNumberFormat="0" applyProtection="0">
      <alignment horizontal="left" vertical="center" indent="1"/>
    </xf>
    <xf numFmtId="4" fontId="36" fillId="34" borderId="65" applyNumberFormat="0" applyProtection="0">
      <alignment horizontal="left" vertical="center" indent="1"/>
    </xf>
    <xf numFmtId="4" fontId="145" fillId="34" borderId="65" applyNumberFormat="0" applyProtection="0">
      <alignment vertical="center"/>
    </xf>
    <xf numFmtId="4" fontId="145" fillId="34" borderId="65" applyNumberFormat="0" applyProtection="0">
      <alignment vertical="center"/>
    </xf>
    <xf numFmtId="0" fontId="90" fillId="0" borderId="3">
      <alignment horizontal="left" vertical="center"/>
    </xf>
    <xf numFmtId="0" fontId="28" fillId="10" borderId="72" applyNumberFormat="0" applyFont="0" applyAlignment="0" applyProtection="0"/>
    <xf numFmtId="0" fontId="5" fillId="10" borderId="64" applyNumberFormat="0" applyFont="0" applyAlignment="0" applyProtection="0"/>
    <xf numFmtId="0" fontId="5" fillId="35" borderId="65" applyNumberFormat="0" applyProtection="0">
      <alignment horizontal="left" vertical="center" indent="1"/>
    </xf>
    <xf numFmtId="0" fontId="57" fillId="28" borderId="63" applyNumberFormat="0" applyAlignment="0" applyProtection="0"/>
    <xf numFmtId="0" fontId="28" fillId="10" borderId="72" applyNumberFormat="0" applyFont="0" applyAlignment="0" applyProtection="0"/>
    <xf numFmtId="0" fontId="141" fillId="29" borderId="65" applyNumberFormat="0" applyAlignment="0" applyProtection="0"/>
    <xf numFmtId="0" fontId="57" fillId="28" borderId="63" applyNumberFormat="0" applyAlignment="0" applyProtection="0"/>
    <xf numFmtId="43" fontId="5" fillId="0" borderId="0" applyFont="0" applyFill="0" applyBorder="0" applyAlignment="0" applyProtection="0"/>
    <xf numFmtId="0" fontId="5" fillId="35" borderId="65" applyNumberFormat="0" applyProtection="0">
      <alignment horizontal="left" vertical="center" indent="1"/>
    </xf>
    <xf numFmtId="0" fontId="161" fillId="0" borderId="75" applyNumberFormat="0" applyFill="0" applyAlignment="0" applyProtection="0"/>
    <xf numFmtId="0" fontId="161" fillId="0" borderId="67" applyNumberFormat="0" applyFill="0" applyAlignment="0" applyProtection="0"/>
    <xf numFmtId="0" fontId="161" fillId="0" borderId="67" applyNumberFormat="0" applyFill="0" applyAlignment="0" applyProtection="0"/>
    <xf numFmtId="0" fontId="161" fillId="0" borderId="74" applyNumberFormat="0" applyFill="0" applyAlignment="0" applyProtection="0"/>
    <xf numFmtId="0" fontId="161" fillId="0" borderId="67" applyNumberFormat="0" applyFill="0" applyAlignment="0" applyProtection="0"/>
    <xf numFmtId="0" fontId="61" fillId="29" borderId="63" applyNumberFormat="0" applyAlignment="0" applyProtection="0"/>
    <xf numFmtId="0" fontId="5" fillId="35" borderId="65" applyNumberFormat="0" applyProtection="0">
      <alignment horizontal="left" vertical="center" indent="1"/>
    </xf>
    <xf numFmtId="4" fontId="36" fillId="44" borderId="65" applyNumberFormat="0" applyProtection="0">
      <alignment horizontal="right" vertical="center"/>
    </xf>
    <xf numFmtId="4" fontId="36" fillId="41" borderId="65" applyNumberFormat="0" applyProtection="0">
      <alignment horizontal="right" vertical="center"/>
    </xf>
    <xf numFmtId="4" fontId="36" fillId="37" borderId="65" applyNumberFormat="0" applyProtection="0">
      <alignment horizontal="right" vertical="center"/>
    </xf>
    <xf numFmtId="4" fontId="36" fillId="36" borderId="65" applyNumberFormat="0" applyProtection="0">
      <alignment horizontal="right" vertical="center"/>
    </xf>
    <xf numFmtId="4" fontId="145" fillId="34" borderId="65" applyNumberFormat="0" applyProtection="0">
      <alignment vertical="center"/>
    </xf>
    <xf numFmtId="0" fontId="161" fillId="0" borderId="66" applyNumberFormat="0" applyFill="0" applyAlignment="0" applyProtection="0"/>
    <xf numFmtId="0" fontId="164" fillId="0" borderId="67" applyNumberFormat="0" applyFill="0" applyAlignment="0" applyProtection="0"/>
    <xf numFmtId="4" fontId="145" fillId="33" borderId="65" applyNumberFormat="0" applyProtection="0">
      <alignment vertical="center"/>
    </xf>
    <xf numFmtId="0" fontId="5" fillId="49" borderId="65" applyNumberFormat="0" applyProtection="0">
      <alignment horizontal="left" vertical="center" indent="1"/>
    </xf>
    <xf numFmtId="0" fontId="111" fillId="15" borderId="71" applyNumberFormat="0" applyAlignment="0" applyProtection="0"/>
    <xf numFmtId="0" fontId="111" fillId="12" borderId="63" applyNumberFormat="0" applyAlignment="0" applyProtection="0"/>
    <xf numFmtId="0" fontId="28" fillId="10" borderId="64" applyNumberFormat="0" applyFont="0" applyAlignment="0" applyProtection="0"/>
    <xf numFmtId="0" fontId="28" fillId="10" borderId="64" applyNumberFormat="0" applyFont="0" applyAlignment="0" applyProtection="0"/>
    <xf numFmtId="0" fontId="5" fillId="35" borderId="73" applyNumberFormat="0" applyProtection="0">
      <alignment horizontal="left" vertical="center" indent="1"/>
    </xf>
    <xf numFmtId="4" fontId="149" fillId="46" borderId="73" applyNumberFormat="0" applyProtection="0">
      <alignment horizontal="right" vertical="center"/>
    </xf>
    <xf numFmtId="0" fontId="161" fillId="0" borderId="74" applyNumberFormat="0" applyFill="0" applyAlignment="0" applyProtection="0"/>
    <xf numFmtId="0" fontId="57" fillId="28" borderId="63" applyNumberFormat="0" applyAlignment="0" applyProtection="0"/>
    <xf numFmtId="0" fontId="57" fillId="28" borderId="63" applyNumberFormat="0" applyAlignment="0" applyProtection="0"/>
    <xf numFmtId="0" fontId="61" fillId="29" borderId="63" applyNumberFormat="0" applyAlignment="0" applyProtection="0"/>
    <xf numFmtId="0" fontId="57" fillId="28" borderId="63" applyNumberFormat="0" applyAlignment="0" applyProtection="0"/>
    <xf numFmtId="0" fontId="59" fillId="29" borderId="63" applyNumberFormat="0" applyAlignment="0" applyProtection="0"/>
    <xf numFmtId="0" fontId="5" fillId="10" borderId="64" applyNumberFormat="0" applyFont="0" applyAlignment="0" applyProtection="0"/>
    <xf numFmtId="0" fontId="139" fillId="29" borderId="65" applyNumberFormat="0" applyAlignment="0" applyProtection="0"/>
    <xf numFmtId="0" fontId="5" fillId="35" borderId="65" applyNumberFormat="0" applyProtection="0">
      <alignment horizontal="left" vertical="center" indent="1"/>
    </xf>
    <xf numFmtId="0" fontId="161" fillId="0" borderId="67" applyNumberFormat="0" applyFill="0" applyAlignment="0" applyProtection="0"/>
    <xf numFmtId="0" fontId="5" fillId="10" borderId="64" applyNumberFormat="0" applyFont="0" applyAlignment="0" applyProtection="0"/>
    <xf numFmtId="43" fontId="5" fillId="0" borderId="0" applyFont="0" applyFill="0" applyBorder="0" applyAlignment="0" applyProtection="0"/>
    <xf numFmtId="0" fontId="111" fillId="12" borderId="71" applyNumberFormat="0" applyAlignment="0" applyProtection="0"/>
    <xf numFmtId="0" fontId="139" fillId="28" borderId="65" applyNumberFormat="0" applyAlignment="0" applyProtection="0"/>
    <xf numFmtId="0" fontId="5" fillId="10" borderId="64" applyNumberFormat="0" applyFont="0" applyAlignment="0" applyProtection="0"/>
    <xf numFmtId="0" fontId="112" fillId="12" borderId="71" applyNumberFormat="0" applyAlignment="0" applyProtection="0"/>
    <xf numFmtId="0" fontId="30" fillId="10" borderId="64" applyNumberFormat="0" applyFont="0" applyAlignment="0" applyProtection="0"/>
    <xf numFmtId="0" fontId="5" fillId="35" borderId="65" applyNumberFormat="0" applyProtection="0">
      <alignment horizontal="left" vertical="center" indent="1"/>
    </xf>
    <xf numFmtId="0" fontId="61" fillId="29" borderId="63" applyNumberFormat="0" applyAlignment="0" applyProtection="0"/>
    <xf numFmtId="0" fontId="61" fillId="29" borderId="63" applyNumberFormat="0" applyAlignment="0" applyProtection="0"/>
    <xf numFmtId="4" fontId="36" fillId="44" borderId="65" applyNumberFormat="0" applyProtection="0">
      <alignment horizontal="right" vertical="center"/>
    </xf>
    <xf numFmtId="4" fontId="36" fillId="43" borderId="65" applyNumberFormat="0" applyProtection="0">
      <alignment horizontal="right" vertical="center"/>
    </xf>
    <xf numFmtId="4" fontId="36" fillId="43" borderId="65" applyNumberFormat="0" applyProtection="0">
      <alignment horizontal="right" vertical="center"/>
    </xf>
    <xf numFmtId="4" fontId="36" fillId="41" borderId="65" applyNumberFormat="0" applyProtection="0">
      <alignment horizontal="right" vertical="center"/>
    </xf>
    <xf numFmtId="4" fontId="36" fillId="40" borderId="65" applyNumberFormat="0" applyProtection="0">
      <alignment horizontal="right" vertical="center"/>
    </xf>
    <xf numFmtId="4" fontId="36" fillId="40" borderId="65" applyNumberFormat="0" applyProtection="0">
      <alignment horizontal="right" vertical="center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4" fontId="36" fillId="34" borderId="65" applyNumberFormat="0" applyProtection="0">
      <alignment horizontal="left" vertical="center" indent="1"/>
    </xf>
    <xf numFmtId="4" fontId="145" fillId="34" borderId="65" applyNumberFormat="0" applyProtection="0">
      <alignment vertical="center"/>
    </xf>
    <xf numFmtId="4" fontId="36" fillId="34" borderId="65" applyNumberFormat="0" applyProtection="0">
      <alignment vertical="center"/>
    </xf>
    <xf numFmtId="0" fontId="61" fillId="29" borderId="63" applyNumberFormat="0" applyAlignment="0" applyProtection="0"/>
    <xf numFmtId="0" fontId="161" fillId="0" borderId="66" applyNumberFormat="0" applyFill="0" applyAlignment="0" applyProtection="0"/>
    <xf numFmtId="0" fontId="161" fillId="0" borderId="66" applyNumberFormat="0" applyFill="0" applyAlignment="0" applyProtection="0"/>
    <xf numFmtId="0" fontId="161" fillId="0" borderId="67" applyNumberFormat="0" applyFill="0" applyAlignment="0" applyProtection="0"/>
    <xf numFmtId="0" fontId="161" fillId="0" borderId="66" applyNumberFormat="0" applyFill="0" applyAlignment="0" applyProtection="0"/>
    <xf numFmtId="0" fontId="163" fillId="0" borderId="67" applyNumberFormat="0" applyFill="0" applyAlignment="0" applyProtection="0"/>
    <xf numFmtId="0" fontId="162" fillId="0" borderId="67" applyNumberFormat="0" applyFill="0" applyAlignment="0" applyProtection="0"/>
    <xf numFmtId="0" fontId="57" fillId="28" borderId="63" applyNumberFormat="0" applyAlignment="0" applyProtection="0"/>
    <xf numFmtId="4" fontId="36" fillId="33" borderId="65" applyNumberFormat="0" applyProtection="0">
      <alignment vertical="center"/>
    </xf>
    <xf numFmtId="0" fontId="5" fillId="35" borderId="65" applyNumberFormat="0" applyProtection="0">
      <alignment horizontal="left" vertical="center" indent="1"/>
    </xf>
    <xf numFmtId="4" fontId="36" fillId="39" borderId="65" applyNumberFormat="0" applyProtection="0">
      <alignment horizontal="right" vertical="center"/>
    </xf>
    <xf numFmtId="0" fontId="31" fillId="10" borderId="64" applyNumberFormat="0" applyFont="0" applyAlignment="0" applyProtection="0"/>
    <xf numFmtId="0" fontId="28" fillId="10" borderId="64" applyNumberFormat="0" applyFont="0" applyAlignment="0" applyProtection="0"/>
    <xf numFmtId="0" fontId="31" fillId="10" borderId="64" applyNumberFormat="0" applyFon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2" fillId="12" borderId="63" applyNumberFormat="0" applyAlignment="0" applyProtection="0"/>
    <xf numFmtId="0" fontId="31" fillId="10" borderId="64" applyNumberFormat="0" applyFont="0" applyAlignment="0" applyProtection="0"/>
    <xf numFmtId="4" fontId="145" fillId="34" borderId="73" applyNumberFormat="0" applyProtection="0">
      <alignment vertical="center"/>
    </xf>
    <xf numFmtId="0" fontId="31" fillId="10" borderId="64" applyNumberFormat="0" applyFont="0" applyAlignment="0" applyProtection="0"/>
    <xf numFmtId="0" fontId="28" fillId="10" borderId="64" applyNumberFormat="0" applyFont="0" applyAlignment="0" applyProtection="0"/>
    <xf numFmtId="0" fontId="31" fillId="10" borderId="64" applyNumberFormat="0" applyFont="0" applyAlignment="0" applyProtection="0"/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4" fontId="36" fillId="38" borderId="73" applyNumberFormat="0" applyProtection="0">
      <alignment horizontal="right" vertical="center"/>
    </xf>
    <xf numFmtId="0" fontId="31" fillId="10" borderId="64" applyNumberFormat="0" applyFont="0" applyAlignment="0" applyProtection="0"/>
    <xf numFmtId="0" fontId="28" fillId="10" borderId="64" applyNumberFormat="0" applyFont="0" applyAlignment="0" applyProtection="0"/>
    <xf numFmtId="4" fontId="36" fillId="38" borderId="73" applyNumberFormat="0" applyProtection="0">
      <alignment horizontal="right" vertical="center"/>
    </xf>
    <xf numFmtId="0" fontId="31" fillId="10" borderId="64" applyNumberFormat="0" applyFont="0" applyAlignment="0" applyProtection="0"/>
    <xf numFmtId="0" fontId="28" fillId="10" borderId="64" applyNumberFormat="0" applyFont="0" applyAlignment="0" applyProtection="0"/>
    <xf numFmtId="0" fontId="28" fillId="10" borderId="64" applyNumberFormat="0" applyFont="0" applyAlignment="0" applyProtection="0"/>
    <xf numFmtId="0" fontId="28" fillId="10" borderId="64" applyNumberFormat="0" applyFont="0" applyAlignment="0" applyProtection="0"/>
    <xf numFmtId="0" fontId="28" fillId="10" borderId="64" applyNumberFormat="0" applyFont="0" applyAlignment="0" applyProtection="0"/>
    <xf numFmtId="0" fontId="28" fillId="10" borderId="64" applyNumberFormat="0" applyFont="0" applyAlignment="0" applyProtection="0"/>
    <xf numFmtId="0" fontId="139" fillId="28" borderId="65" applyNumberFormat="0" applyAlignment="0" applyProtection="0"/>
    <xf numFmtId="0" fontId="139" fillId="28" borderId="65" applyNumberFormat="0" applyAlignment="0" applyProtection="0"/>
    <xf numFmtId="0" fontId="139" fillId="28" borderId="65" applyNumberFormat="0" applyAlignment="0" applyProtection="0"/>
    <xf numFmtId="0" fontId="140" fillId="29" borderId="65" applyNumberFormat="0" applyAlignment="0" applyProtection="0"/>
    <xf numFmtId="0" fontId="139" fillId="28" borderId="65" applyNumberFormat="0" applyAlignment="0" applyProtection="0"/>
    <xf numFmtId="0" fontId="140" fillId="29" borderId="65" applyNumberFormat="0" applyAlignment="0" applyProtection="0"/>
    <xf numFmtId="0" fontId="5" fillId="10" borderId="64" applyNumberFormat="0" applyFont="0" applyAlignment="0" applyProtection="0"/>
    <xf numFmtId="0" fontId="139" fillId="28" borderId="65" applyNumberFormat="0" applyAlignment="0" applyProtection="0"/>
    <xf numFmtId="0" fontId="142" fillId="29" borderId="65" applyNumberFormat="0" applyAlignment="0" applyProtection="0"/>
    <xf numFmtId="0" fontId="139" fillId="28" borderId="65" applyNumberFormat="0" applyAlignment="0" applyProtection="0"/>
    <xf numFmtId="0" fontId="139" fillId="28" borderId="65" applyNumberFormat="0" applyAlignment="0" applyProtection="0"/>
    <xf numFmtId="0" fontId="139" fillId="29" borderId="65" applyNumberFormat="0" applyAlignment="0" applyProtection="0"/>
    <xf numFmtId="0" fontId="139" fillId="28" borderId="65" applyNumberFormat="0" applyAlignment="0" applyProtection="0"/>
    <xf numFmtId="0" fontId="139" fillId="28" borderId="65" applyNumberFormat="0" applyAlignment="0" applyProtection="0"/>
    <xf numFmtId="0" fontId="139" fillId="28" borderId="65" applyNumberFormat="0" applyAlignment="0" applyProtection="0"/>
    <xf numFmtId="4" fontId="36" fillId="43" borderId="73" applyNumberFormat="0" applyProtection="0">
      <alignment horizontal="right" vertical="center"/>
    </xf>
    <xf numFmtId="4" fontId="36" fillId="44" borderId="73" applyNumberFormat="0" applyProtection="0">
      <alignment horizontal="right" vertical="center"/>
    </xf>
    <xf numFmtId="0" fontId="5" fillId="35" borderId="73" applyNumberFormat="0" applyProtection="0">
      <alignment horizontal="left" vertical="center" indent="1"/>
    </xf>
    <xf numFmtId="4" fontId="36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4" fontId="36" fillId="33" borderId="73" applyNumberFormat="0" applyProtection="0">
      <alignment vertical="center"/>
    </xf>
    <xf numFmtId="4" fontId="145" fillId="33" borderId="73" applyNumberFormat="0" applyProtection="0">
      <alignment vertical="center"/>
    </xf>
    <xf numFmtId="4" fontId="36" fillId="33" borderId="73" applyNumberFormat="0" applyProtection="0">
      <alignment horizontal="left" vertical="center" indent="1"/>
    </xf>
    <xf numFmtId="4" fontId="36" fillId="33" borderId="73" applyNumberFormat="0" applyProtection="0">
      <alignment horizontal="left" vertical="center" indent="1"/>
    </xf>
    <xf numFmtId="4" fontId="36" fillId="33" borderId="73" applyNumberFormat="0" applyProtection="0">
      <alignment horizontal="left" vertical="center" indent="1"/>
    </xf>
    <xf numFmtId="4" fontId="36" fillId="33" borderId="73" applyNumberFormat="0" applyProtection="0">
      <alignment horizontal="left" vertical="center" indent="1"/>
    </xf>
    <xf numFmtId="4" fontId="36" fillId="46" borderId="73" applyNumberFormat="0" applyProtection="0">
      <alignment horizontal="right" vertical="center"/>
    </xf>
    <xf numFmtId="4" fontId="145" fillId="46" borderId="73" applyNumberFormat="0" applyProtection="0">
      <alignment horizontal="right" vertical="center"/>
    </xf>
    <xf numFmtId="4" fontId="145" fillId="46" borderId="73" applyNumberFormat="0" applyProtection="0">
      <alignment horizontal="right" vertical="center"/>
    </xf>
    <xf numFmtId="0" fontId="5" fillId="35" borderId="73" applyNumberFormat="0" applyProtection="0">
      <alignment horizontal="left" vertical="center" indent="1"/>
    </xf>
    <xf numFmtId="0" fontId="58" fillId="29" borderId="63" applyNumberFormat="0" applyAlignment="0" applyProtection="0"/>
    <xf numFmtId="0" fontId="57" fillId="28" borderId="63" applyNumberFormat="0" applyAlignment="0" applyProtection="0"/>
    <xf numFmtId="4" fontId="36" fillId="38" borderId="65" applyNumberFormat="0" applyProtection="0">
      <alignment horizontal="right" vertical="center"/>
    </xf>
    <xf numFmtId="0" fontId="161" fillId="0" borderId="66" applyNumberFormat="0" applyFill="0" applyAlignment="0" applyProtection="0"/>
    <xf numFmtId="0" fontId="57" fillId="28" borderId="63" applyNumberFormat="0" applyAlignment="0" applyProtection="0"/>
    <xf numFmtId="0" fontId="161" fillId="0" borderId="75" applyNumberFormat="0" applyFill="0" applyAlignment="0" applyProtection="0"/>
    <xf numFmtId="0" fontId="162" fillId="0" borderId="75" applyNumberFormat="0" applyFill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40" fillId="29" borderId="73" applyNumberFormat="0" applyAlignment="0" applyProtection="0"/>
    <xf numFmtId="0" fontId="5" fillId="10" borderId="72" applyNumberFormat="0" applyFont="0" applyAlignment="0" applyProtection="0"/>
    <xf numFmtId="0" fontId="30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30" fillId="10" borderId="72" applyNumberFormat="0" applyFont="0" applyAlignment="0" applyProtection="0"/>
    <xf numFmtId="0" fontId="30" fillId="10" borderId="72" applyNumberFormat="0" applyFont="0" applyAlignment="0" applyProtection="0"/>
    <xf numFmtId="0" fontId="182" fillId="10" borderId="72" applyNumberFormat="0" applyFont="0" applyAlignment="0" applyProtection="0"/>
    <xf numFmtId="0" fontId="162" fillId="0" borderId="67" applyNumberFormat="0" applyFill="0" applyAlignment="0" applyProtection="0"/>
    <xf numFmtId="4" fontId="149" fillId="46" borderId="73" applyNumberFormat="0" applyProtection="0">
      <alignment horizontal="right" vertical="center"/>
    </xf>
    <xf numFmtId="0" fontId="111" fillId="15" borderId="63" applyNumberFormat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0" fontId="164" fillId="0" borderId="75" applyNumberFormat="0" applyFill="0" applyAlignment="0" applyProtection="0"/>
    <xf numFmtId="0" fontId="161" fillId="0" borderId="74" applyNumberFormat="0" applyFill="0" applyAlignment="0" applyProtection="0"/>
    <xf numFmtId="0" fontId="163" fillId="0" borderId="75" applyNumberFormat="0" applyFill="0" applyAlignment="0" applyProtection="0"/>
    <xf numFmtId="0" fontId="57" fillId="28" borderId="63" applyNumberFormat="0" applyAlignment="0" applyProtection="0"/>
    <xf numFmtId="4" fontId="36" fillId="33" borderId="73" applyNumberFormat="0" applyProtection="0">
      <alignment vertical="center"/>
    </xf>
    <xf numFmtId="0" fontId="5" fillId="35" borderId="73" applyNumberFormat="0" applyProtection="0">
      <alignment horizontal="left" vertical="center" indent="1"/>
    </xf>
    <xf numFmtId="4" fontId="36" fillId="39" borderId="73" applyNumberFormat="0" applyProtection="0">
      <alignment horizontal="right" vertical="center"/>
    </xf>
    <xf numFmtId="0" fontId="31" fillId="10" borderId="64" applyNumberFormat="0" applyFont="0" applyAlignment="0" applyProtection="0"/>
    <xf numFmtId="0" fontId="28" fillId="10" borderId="64" applyNumberFormat="0" applyFont="0" applyAlignment="0" applyProtection="0"/>
    <xf numFmtId="0" fontId="31" fillId="10" borderId="64" applyNumberFormat="0" applyFon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2" fillId="12" borderId="63" applyNumberFormat="0" applyAlignment="0" applyProtection="0"/>
    <xf numFmtId="0" fontId="31" fillId="10" borderId="64" applyNumberFormat="0" applyFont="0" applyAlignment="0" applyProtection="0"/>
    <xf numFmtId="0" fontId="28" fillId="10" borderId="64" applyNumberFormat="0" applyFont="0" applyAlignment="0" applyProtection="0"/>
    <xf numFmtId="0" fontId="31" fillId="10" borderId="64" applyNumberFormat="0" applyFont="0" applyAlignment="0" applyProtection="0"/>
    <xf numFmtId="0" fontId="31" fillId="10" borderId="64" applyNumberFormat="0" applyFont="0" applyAlignment="0" applyProtection="0"/>
    <xf numFmtId="0" fontId="28" fillId="10" borderId="64" applyNumberFormat="0" applyFont="0" applyAlignment="0" applyProtection="0"/>
    <xf numFmtId="0" fontId="31" fillId="10" borderId="64" applyNumberFormat="0" applyFont="0" applyAlignment="0" applyProtection="0"/>
    <xf numFmtId="0" fontId="28" fillId="10" borderId="64" applyNumberFormat="0" applyFont="0" applyAlignment="0" applyProtection="0"/>
    <xf numFmtId="0" fontId="28" fillId="10" borderId="64" applyNumberFormat="0" applyFont="0" applyAlignment="0" applyProtection="0"/>
    <xf numFmtId="0" fontId="5" fillId="10" borderId="64" applyNumberFormat="0" applyFont="0" applyAlignment="0" applyProtection="0"/>
    <xf numFmtId="0" fontId="28" fillId="10" borderId="64" applyNumberFormat="0" applyFont="0" applyAlignment="0" applyProtection="0"/>
    <xf numFmtId="0" fontId="28" fillId="10" borderId="64" applyNumberFormat="0" applyFont="0" applyAlignment="0" applyProtection="0"/>
    <xf numFmtId="0" fontId="139" fillId="28" borderId="65" applyNumberFormat="0" applyAlignment="0" applyProtection="0"/>
    <xf numFmtId="0" fontId="139" fillId="28" borderId="65" applyNumberFormat="0" applyAlignment="0" applyProtection="0"/>
    <xf numFmtId="0" fontId="139" fillId="28" borderId="65" applyNumberFormat="0" applyAlignment="0" applyProtection="0"/>
    <xf numFmtId="0" fontId="140" fillId="29" borderId="65" applyNumberFormat="0" applyAlignment="0" applyProtection="0"/>
    <xf numFmtId="0" fontId="140" fillId="29" borderId="65" applyNumberFormat="0" applyAlignment="0" applyProtection="0"/>
    <xf numFmtId="0" fontId="139" fillId="28" borderId="65" applyNumberFormat="0" applyAlignment="0" applyProtection="0"/>
    <xf numFmtId="0" fontId="141" fillId="29" borderId="65" applyNumberFormat="0" applyAlignment="0" applyProtection="0"/>
    <xf numFmtId="0" fontId="139" fillId="28" borderId="65" applyNumberFormat="0" applyAlignment="0" applyProtection="0"/>
    <xf numFmtId="0" fontId="28" fillId="10" borderId="64" applyNumberFormat="0" applyFont="0" applyAlignment="0" applyProtection="0"/>
    <xf numFmtId="0" fontId="139" fillId="28" borderId="65" applyNumberFormat="0" applyAlignment="0" applyProtection="0"/>
    <xf numFmtId="0" fontId="139" fillId="28" borderId="65" applyNumberFormat="0" applyAlignment="0" applyProtection="0"/>
    <xf numFmtId="0" fontId="139" fillId="29" borderId="65" applyNumberFormat="0" applyAlignment="0" applyProtection="0"/>
    <xf numFmtId="0" fontId="139" fillId="28" borderId="65" applyNumberFormat="0" applyAlignment="0" applyProtection="0"/>
    <xf numFmtId="0" fontId="139" fillId="28" borderId="65" applyNumberFormat="0" applyAlignment="0" applyProtection="0"/>
    <xf numFmtId="0" fontId="139" fillId="28" borderId="65" applyNumberFormat="0" applyAlignment="0" applyProtection="0"/>
    <xf numFmtId="0" fontId="58" fillId="29" borderId="71" applyNumberFormat="0" applyAlignment="0" applyProtection="0"/>
    <xf numFmtId="4" fontId="36" fillId="39" borderId="65" applyNumberFormat="0" applyProtection="0">
      <alignment horizontal="right" vertical="center"/>
    </xf>
    <xf numFmtId="0" fontId="161" fillId="0" borderId="66" applyNumberFormat="0" applyFill="0" applyAlignment="0" applyProtection="0"/>
    <xf numFmtId="0" fontId="111" fillId="15" borderId="63" applyNumberFormat="0" applyAlignment="0" applyProtection="0"/>
    <xf numFmtId="0" fontId="59" fillId="29" borderId="71" applyNumberFormat="0" applyAlignment="0" applyProtection="0"/>
    <xf numFmtId="0" fontId="28" fillId="10" borderId="64" applyNumberFormat="0" applyFont="0" applyAlignment="0" applyProtection="0"/>
    <xf numFmtId="0" fontId="31" fillId="10" borderId="64" applyNumberFormat="0" applyFont="0" applyAlignment="0" applyProtection="0"/>
    <xf numFmtId="0" fontId="31" fillId="10" borderId="64" applyNumberFormat="0" applyFon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2" fillId="12" borderId="63" applyNumberFormat="0" applyAlignment="0" applyProtection="0"/>
    <xf numFmtId="0" fontId="28" fillId="10" borderId="72" applyNumberFormat="0" applyFont="0" applyAlignment="0" applyProtection="0"/>
    <xf numFmtId="0" fontId="31" fillId="10" borderId="72" applyNumberFormat="0" applyFont="0" applyAlignment="0" applyProtection="0"/>
    <xf numFmtId="0" fontId="31" fillId="10" borderId="72" applyNumberFormat="0" applyFont="0" applyAlignment="0" applyProtection="0"/>
    <xf numFmtId="0" fontId="28" fillId="10" borderId="72" applyNumberFormat="0" applyFont="0" applyAlignment="0" applyProtection="0"/>
    <xf numFmtId="0" fontId="31" fillId="10" borderId="72" applyNumberFormat="0" applyFont="0" applyAlignment="0" applyProtection="0"/>
    <xf numFmtId="0" fontId="31" fillId="10" borderId="72" applyNumberFormat="0" applyFont="0" applyAlignment="0" applyProtection="0"/>
    <xf numFmtId="0" fontId="31" fillId="10" borderId="72" applyNumberFormat="0" applyFont="0" applyAlignment="0" applyProtection="0"/>
    <xf numFmtId="0" fontId="5" fillId="10" borderId="72" applyNumberFormat="0" applyFont="0" applyAlignment="0" applyProtection="0"/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40" fillId="29" borderId="73" applyNumberFormat="0" applyAlignment="0" applyProtection="0"/>
    <xf numFmtId="0" fontId="140" fillId="29" borderId="73" applyNumberFormat="0" applyAlignment="0" applyProtection="0"/>
    <xf numFmtId="0" fontId="139" fillId="28" borderId="73" applyNumberFormat="0" applyAlignment="0" applyProtection="0"/>
    <xf numFmtId="0" fontId="140" fillId="29" borderId="73" applyNumberFormat="0" applyAlignment="0" applyProtection="0"/>
    <xf numFmtId="0" fontId="139" fillId="28" borderId="73" applyNumberFormat="0" applyAlignment="0" applyProtection="0"/>
    <xf numFmtId="0" fontId="142" fillId="29" borderId="73" applyNumberFormat="0" applyAlignment="0" applyProtection="0"/>
    <xf numFmtId="0" fontId="28" fillId="10" borderId="72" applyNumberFormat="0" applyFont="0" applyAlignment="0" applyProtection="0"/>
    <xf numFmtId="0" fontId="139" fillId="28" borderId="73" applyNumberFormat="0" applyAlignment="0" applyProtection="0"/>
    <xf numFmtId="0" fontId="139" fillId="29" borderId="73" applyNumberForma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4" fontId="36" fillId="40" borderId="73" applyNumberFormat="0" applyProtection="0">
      <alignment horizontal="right" vertical="center"/>
    </xf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0" fontId="5" fillId="10" borderId="72" applyNumberFormat="0" applyFont="0" applyAlignment="0" applyProtection="0"/>
    <xf numFmtId="0" fontId="111" fillId="15" borderId="71" applyNumberFormat="0" applyAlignment="0" applyProtection="0"/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31" fillId="10" borderId="72" applyNumberFormat="0" applyFon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5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1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8" fillId="10" borderId="72" applyNumberFormat="0" applyFont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11" fillId="15" borderId="71" applyNumberFormat="0" applyAlignment="0" applyProtection="0"/>
    <xf numFmtId="0" fontId="113" fillId="12" borderId="71" applyNumberFormat="0" applyAlignment="0" applyProtection="0"/>
    <xf numFmtId="0" fontId="111" fillId="15" borderId="71" applyNumberFormat="0" applyAlignment="0" applyProtection="0"/>
    <xf numFmtId="0" fontId="111" fillId="12" borderId="71" applyNumberFormat="0" applyAlignment="0" applyProtection="0"/>
    <xf numFmtId="0" fontId="111" fillId="15" borderId="71" applyNumberFormat="0" applyAlignment="0" applyProtection="0"/>
    <xf numFmtId="0" fontId="111" fillId="12" borderId="71" applyNumberFormat="0" applyAlignment="0" applyProtection="0"/>
    <xf numFmtId="0" fontId="111" fillId="15" borderId="71" applyNumberFormat="0" applyAlignment="0" applyProtection="0"/>
    <xf numFmtId="0" fontId="111" fillId="15" borderId="71" applyNumberFormat="0" applyAlignment="0" applyProtection="0"/>
    <xf numFmtId="0" fontId="111" fillId="15" borderId="71" applyNumberFormat="0" applyAlignment="0" applyProtection="0"/>
    <xf numFmtId="0" fontId="111" fillId="15" borderId="71" applyNumberFormat="0" applyAlignment="0" applyProtection="0"/>
    <xf numFmtId="0" fontId="112" fillId="12" borderId="71" applyNumberFormat="0" applyAlignment="0" applyProtection="0"/>
    <xf numFmtId="0" fontId="111" fillId="15" borderId="71" applyNumberFormat="0" applyAlignment="0" applyProtection="0"/>
    <xf numFmtId="0" fontId="112" fillId="12" borderId="71" applyNumberFormat="0" applyAlignment="0" applyProtection="0"/>
    <xf numFmtId="0" fontId="111" fillId="12" borderId="71" applyNumberFormat="0" applyAlignment="0" applyProtection="0"/>
    <xf numFmtId="0" fontId="111" fillId="15" borderId="71" applyNumberFormat="0" applyAlignment="0" applyProtection="0"/>
    <xf numFmtId="0" fontId="113" fillId="12" borderId="71" applyNumberFormat="0" applyAlignment="0" applyProtection="0"/>
    <xf numFmtId="0" fontId="111" fillId="15" borderId="71" applyNumberFormat="0" applyAlignment="0" applyProtection="0"/>
    <xf numFmtId="0" fontId="111" fillId="15" borderId="71" applyNumberFormat="0" applyAlignment="0" applyProtection="0"/>
    <xf numFmtId="0" fontId="111" fillId="12" borderId="71" applyNumberFormat="0" applyAlignment="0" applyProtection="0"/>
    <xf numFmtId="0" fontId="111" fillId="15" borderId="71" applyNumberFormat="0" applyAlignment="0" applyProtection="0"/>
    <xf numFmtId="0" fontId="111" fillId="12" borderId="71" applyNumberFormat="0" applyAlignment="0" applyProtection="0"/>
    <xf numFmtId="0" fontId="111" fillId="15" borderId="71" applyNumberFormat="0" applyAlignment="0" applyProtection="0"/>
    <xf numFmtId="0" fontId="111" fillId="15" borderId="71" applyNumberFormat="0" applyAlignment="0" applyProtection="0"/>
    <xf numFmtId="0" fontId="111" fillId="15" borderId="71" applyNumberFormat="0" applyAlignment="0" applyProtection="0"/>
    <xf numFmtId="0" fontId="111" fillId="15" borderId="71" applyNumberFormat="0" applyAlignment="0" applyProtection="0"/>
    <xf numFmtId="0" fontId="111" fillId="15" borderId="71" applyNumberFormat="0" applyAlignment="0" applyProtection="0"/>
    <xf numFmtId="0" fontId="111" fillId="15" borderId="79" applyNumberFormat="0" applyAlignment="0" applyProtection="0"/>
    <xf numFmtId="0" fontId="111" fillId="15" borderId="71" applyNumberFormat="0" applyAlignment="0" applyProtection="0"/>
    <xf numFmtId="0" fontId="111" fillId="15" borderId="71" applyNumberFormat="0" applyAlignment="0" applyProtection="0"/>
    <xf numFmtId="0" fontId="111" fillId="15" borderId="71" applyNumberFormat="0" applyAlignment="0" applyProtection="0"/>
    <xf numFmtId="0" fontId="111" fillId="15" borderId="71" applyNumberFormat="0" applyAlignment="0" applyProtection="0"/>
    <xf numFmtId="0" fontId="111" fillId="15" borderId="71" applyNumberFormat="0" applyAlignment="0" applyProtection="0"/>
    <xf numFmtId="0" fontId="111" fillId="12" borderId="71" applyNumberFormat="0" applyAlignment="0" applyProtection="0"/>
    <xf numFmtId="0" fontId="111" fillId="15" borderId="71" applyNumberFormat="0" applyAlignment="0" applyProtection="0"/>
    <xf numFmtId="0" fontId="111" fillId="12" borderId="71" applyNumberFormat="0" applyAlignment="0" applyProtection="0"/>
    <xf numFmtId="0" fontId="111" fillId="15" borderId="71" applyNumberFormat="0" applyAlignment="0" applyProtection="0"/>
    <xf numFmtId="0" fontId="111" fillId="15" borderId="71" applyNumberFormat="0" applyAlignment="0" applyProtection="0"/>
    <xf numFmtId="0" fontId="113" fillId="12" borderId="71" applyNumberFormat="0" applyAlignment="0" applyProtection="0"/>
    <xf numFmtId="0" fontId="111" fillId="15" borderId="71" applyNumberFormat="0" applyAlignment="0" applyProtection="0"/>
    <xf numFmtId="0" fontId="111" fillId="12" borderId="71" applyNumberFormat="0" applyAlignment="0" applyProtection="0"/>
    <xf numFmtId="0" fontId="112" fillId="12" borderId="71" applyNumberFormat="0" applyAlignment="0" applyProtection="0"/>
    <xf numFmtId="0" fontId="111" fillId="15" borderId="71" applyNumberFormat="0" applyAlignment="0" applyProtection="0"/>
    <xf numFmtId="0" fontId="112" fillId="12" borderId="71" applyNumberFormat="0" applyAlignment="0" applyProtection="0"/>
    <xf numFmtId="0" fontId="112" fillId="12" borderId="71" applyNumberFormat="0" applyAlignment="0" applyProtection="0"/>
    <xf numFmtId="0" fontId="111" fillId="15" borderId="71" applyNumberFormat="0" applyAlignment="0" applyProtection="0"/>
    <xf numFmtId="0" fontId="111" fillId="15" borderId="71" applyNumberFormat="0" applyAlignment="0" applyProtection="0"/>
    <xf numFmtId="0" fontId="111" fillId="15" borderId="71" applyNumberFormat="0" applyAlignment="0" applyProtection="0"/>
    <xf numFmtId="0" fontId="111" fillId="15" borderId="71" applyNumberFormat="0" applyAlignment="0" applyProtection="0"/>
    <xf numFmtId="0" fontId="111" fillId="12" borderId="71" applyNumberFormat="0" applyAlignment="0" applyProtection="0"/>
    <xf numFmtId="0" fontId="111" fillId="15" borderId="71" applyNumberFormat="0" applyAlignment="0" applyProtection="0"/>
    <xf numFmtId="0" fontId="111" fillId="12" borderId="71" applyNumberFormat="0" applyAlignment="0" applyProtection="0"/>
    <xf numFmtId="0" fontId="111" fillId="15" borderId="71" applyNumberFormat="0" applyAlignment="0" applyProtection="0"/>
    <xf numFmtId="0" fontId="113" fillId="12" borderId="71" applyNumberFormat="0" applyAlignment="0" applyProtection="0"/>
    <xf numFmtId="0" fontId="111" fillId="15" borderId="71" applyNumberFormat="0" applyAlignment="0" applyProtection="0"/>
    <xf numFmtId="0" fontId="111" fillId="12" borderId="71" applyNumberFormat="0" applyAlignment="0" applyProtection="0"/>
    <xf numFmtId="0" fontId="112" fillId="12" borderId="71" applyNumberFormat="0" applyAlignment="0" applyProtection="0"/>
    <xf numFmtId="0" fontId="111" fillId="15" borderId="71" applyNumberFormat="0" applyAlignment="0" applyProtection="0"/>
    <xf numFmtId="0" fontId="112" fillId="12" borderId="71" applyNumberFormat="0" applyAlignment="0" applyProtection="0"/>
    <xf numFmtId="0" fontId="111" fillId="15" borderId="71" applyNumberFormat="0" applyAlignment="0" applyProtection="0"/>
    <xf numFmtId="0" fontId="111" fillId="15" borderId="71" applyNumberFormat="0" applyAlignment="0" applyProtection="0"/>
    <xf numFmtId="0" fontId="111" fillId="15" borderId="71" applyNumberFormat="0" applyAlignment="0" applyProtection="0"/>
    <xf numFmtId="0" fontId="111" fillId="15" borderId="79" applyNumberFormat="0" applyAlignment="0" applyProtection="0"/>
    <xf numFmtId="0" fontId="111" fillId="15" borderId="79" applyNumberFormat="0" applyAlignment="0" applyProtection="0"/>
    <xf numFmtId="0" fontId="111" fillId="12" borderId="79" applyNumberFormat="0" applyAlignment="0" applyProtection="0"/>
    <xf numFmtId="5" fontId="53" fillId="0" borderId="77" applyAlignment="0" applyProtection="0"/>
    <xf numFmtId="0" fontId="111" fillId="15" borderId="79" applyNumberFormat="0" applyAlignment="0" applyProtection="0"/>
    <xf numFmtId="0" fontId="111" fillId="12" borderId="79" applyNumberFormat="0" applyAlignment="0" applyProtection="0"/>
    <xf numFmtId="0" fontId="111" fillId="15" borderId="79" applyNumberFormat="0" applyAlignment="0" applyProtection="0"/>
    <xf numFmtId="0" fontId="113" fillId="12" borderId="79" applyNumberFormat="0" applyAlignment="0" applyProtection="0"/>
    <xf numFmtId="0" fontId="111" fillId="15" borderId="79" applyNumberFormat="0" applyAlignment="0" applyProtection="0"/>
    <xf numFmtId="0" fontId="111" fillId="12" borderId="79" applyNumberFormat="0" applyAlignment="0" applyProtection="0"/>
    <xf numFmtId="0" fontId="112" fillId="12" borderId="79" applyNumberFormat="0" applyAlignment="0" applyProtection="0"/>
    <xf numFmtId="0" fontId="112" fillId="12" borderId="79" applyNumberFormat="0" applyAlignment="0" applyProtection="0"/>
    <xf numFmtId="0" fontId="112" fillId="12" borderId="79" applyNumberFormat="0" applyAlignment="0" applyProtection="0"/>
    <xf numFmtId="0" fontId="111" fillId="15" borderId="79" applyNumberFormat="0" applyAlignment="0" applyProtection="0"/>
    <xf numFmtId="0" fontId="111" fillId="15" borderId="79" applyNumberFormat="0" applyAlignment="0" applyProtection="0"/>
    <xf numFmtId="4" fontId="36" fillId="40" borderId="97" applyNumberFormat="0" applyProtection="0">
      <alignment horizontal="right" vertical="center"/>
    </xf>
    <xf numFmtId="4" fontId="36" fillId="41" borderId="97" applyNumberFormat="0" applyProtection="0">
      <alignment horizontal="right" vertical="center"/>
    </xf>
    <xf numFmtId="0" fontId="90" fillId="0" borderId="76">
      <alignment horizontal="left" vertical="center"/>
    </xf>
    <xf numFmtId="0" fontId="5" fillId="35" borderId="97" applyNumberFormat="0" applyProtection="0">
      <alignment horizontal="left" vertical="center" indent="1"/>
    </xf>
    <xf numFmtId="4" fontId="146" fillId="45" borderId="113" applyNumberFormat="0" applyProtection="0">
      <alignment horizontal="left" vertical="center" indent="1"/>
    </xf>
    <xf numFmtId="0" fontId="140" fillId="29" borderId="97" applyNumberFormat="0" applyAlignment="0" applyProtection="0"/>
    <xf numFmtId="4" fontId="36" fillId="38" borderId="97" applyNumberFormat="0" applyProtection="0">
      <alignment horizontal="right" vertical="center"/>
    </xf>
    <xf numFmtId="0" fontId="111" fillId="15" borderId="95" applyNumberFormat="0" applyAlignment="0" applyProtection="0"/>
    <xf numFmtId="0" fontId="112" fillId="12" borderId="111" applyNumberFormat="0" applyAlignment="0" applyProtection="0"/>
    <xf numFmtId="0" fontId="5" fillId="0" borderId="0"/>
    <xf numFmtId="0" fontId="90" fillId="0" borderId="76">
      <alignment horizontal="left" vertical="center"/>
    </xf>
    <xf numFmtId="0" fontId="90" fillId="0" borderId="76">
      <alignment horizontal="left" vertical="center"/>
    </xf>
    <xf numFmtId="0" fontId="90" fillId="0" borderId="76">
      <alignment horizontal="left" vertical="center"/>
    </xf>
    <xf numFmtId="0" fontId="90" fillId="0" borderId="76">
      <alignment horizontal="left" vertical="center"/>
    </xf>
    <xf numFmtId="0" fontId="28" fillId="10" borderId="72" applyNumberFormat="0" applyFont="0" applyAlignment="0" applyProtection="0"/>
    <xf numFmtId="0" fontId="140" fillId="29" borderId="73" applyNumberFormat="0" applyAlignment="0" applyProtection="0"/>
    <xf numFmtId="0" fontId="28" fillId="10" borderId="72" applyNumberFormat="0" applyFont="0" applyAlignment="0" applyProtection="0"/>
    <xf numFmtId="0" fontId="57" fillId="28" borderId="79" applyNumberFormat="0" applyAlignment="0" applyProtection="0"/>
    <xf numFmtId="0" fontId="57" fillId="28" borderId="79" applyNumberFormat="0" applyAlignment="0" applyProtection="0"/>
    <xf numFmtId="0" fontId="61" fillId="29" borderId="79" applyNumberFormat="0" applyAlignment="0" applyProtection="0"/>
    <xf numFmtId="0" fontId="57" fillId="28" borderId="79" applyNumberFormat="0" applyAlignment="0" applyProtection="0"/>
    <xf numFmtId="0" fontId="57" fillId="28" borderId="79" applyNumberFormat="0" applyAlignment="0" applyProtection="0"/>
    <xf numFmtId="0" fontId="57" fillId="28" borderId="79" applyNumberFormat="0" applyAlignment="0" applyProtection="0"/>
    <xf numFmtId="0" fontId="57" fillId="28" borderId="79" applyNumberFormat="0" applyAlignment="0" applyProtection="0"/>
    <xf numFmtId="0" fontId="57" fillId="28" borderId="79" applyNumberFormat="0" applyAlignment="0" applyProtection="0"/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31" fillId="10" borderId="72" applyNumberFormat="0" applyFont="0" applyAlignment="0" applyProtection="0"/>
    <xf numFmtId="0" fontId="31" fillId="10" borderId="72" applyNumberFormat="0" applyFont="0" applyAlignment="0" applyProtection="0"/>
    <xf numFmtId="4" fontId="36" fillId="34" borderId="73" applyNumberFormat="0" applyProtection="0">
      <alignment vertical="center"/>
    </xf>
    <xf numFmtId="0" fontId="31" fillId="10" borderId="72" applyNumberFormat="0" applyFont="0" applyAlignment="0" applyProtection="0"/>
    <xf numFmtId="0" fontId="28" fillId="10" borderId="72" applyNumberFormat="0" applyFont="0" applyAlignment="0" applyProtection="0"/>
    <xf numFmtId="0" fontId="31" fillId="10" borderId="72" applyNumberFormat="0" applyFont="0" applyAlignment="0" applyProtection="0"/>
    <xf numFmtId="4" fontId="36" fillId="34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4" fontId="36" fillId="37" borderId="73" applyNumberFormat="0" applyProtection="0">
      <alignment horizontal="right" vertical="center"/>
    </xf>
    <xf numFmtId="0" fontId="31" fillId="10" borderId="72" applyNumberFormat="0" applyFont="0" applyAlignment="0" applyProtection="0"/>
    <xf numFmtId="0" fontId="28" fillId="10" borderId="72" applyNumberFormat="0" applyFont="0" applyAlignment="0" applyProtection="0"/>
    <xf numFmtId="0" fontId="31" fillId="10" borderId="72" applyNumberFormat="0" applyFont="0" applyAlignment="0" applyProtection="0"/>
    <xf numFmtId="4" fontId="36" fillId="38" borderId="73" applyNumberFormat="0" applyProtection="0">
      <alignment horizontal="right" vertical="center"/>
    </xf>
    <xf numFmtId="0" fontId="31" fillId="10" borderId="72" applyNumberFormat="0" applyFont="0" applyAlignment="0" applyProtection="0"/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40" fillId="29" borderId="73" applyNumberFormat="0" applyAlignment="0" applyProtection="0"/>
    <xf numFmtId="0" fontId="140" fillId="29" borderId="73" applyNumberFormat="0" applyAlignment="0" applyProtection="0"/>
    <xf numFmtId="0" fontId="139" fillId="28" borderId="73" applyNumberFormat="0" applyAlignment="0" applyProtection="0"/>
    <xf numFmtId="0" fontId="140" fillId="29" borderId="73" applyNumberFormat="0" applyAlignment="0" applyProtection="0"/>
    <xf numFmtId="0" fontId="5" fillId="10" borderId="72" applyNumberFormat="0" applyFon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39" fillId="29" borderId="73" applyNumberForma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4" fontId="36" fillId="40" borderId="73" applyNumberFormat="0" applyProtection="0">
      <alignment horizontal="right" vertical="center"/>
    </xf>
    <xf numFmtId="4" fontId="36" fillId="40" borderId="73" applyNumberFormat="0" applyProtection="0">
      <alignment horizontal="right" vertical="center"/>
    </xf>
    <xf numFmtId="0" fontId="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4" fontId="36" fillId="33" borderId="73" applyNumberFormat="0" applyProtection="0">
      <alignment vertical="center"/>
    </xf>
    <xf numFmtId="4" fontId="145" fillId="33" borderId="73" applyNumberFormat="0" applyProtection="0">
      <alignment vertical="center"/>
    </xf>
    <xf numFmtId="4" fontId="36" fillId="33" borderId="73" applyNumberFormat="0" applyProtection="0">
      <alignment horizontal="left" vertical="center" indent="1"/>
    </xf>
    <xf numFmtId="4" fontId="36" fillId="33" borderId="73" applyNumberFormat="0" applyProtection="0">
      <alignment horizontal="left" vertical="center" indent="1"/>
    </xf>
    <xf numFmtId="4" fontId="36" fillId="33" borderId="73" applyNumberFormat="0" applyProtection="0">
      <alignment horizontal="left" vertical="center" indent="1"/>
    </xf>
    <xf numFmtId="4" fontId="36" fillId="33" borderId="73" applyNumberFormat="0" applyProtection="0">
      <alignment horizontal="left" vertical="center" indent="1"/>
    </xf>
    <xf numFmtId="4" fontId="36" fillId="46" borderId="73" applyNumberFormat="0" applyProtection="0">
      <alignment horizontal="right" vertical="center"/>
    </xf>
    <xf numFmtId="4" fontId="145" fillId="46" borderId="73" applyNumberFormat="0" applyProtection="0">
      <alignment horizontal="right" vertical="center"/>
    </xf>
    <xf numFmtId="4" fontId="145" fillId="46" borderId="73" applyNumberFormat="0" applyProtection="0">
      <alignment horizontal="right" vertical="center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4" fontId="149" fillId="46" borderId="73" applyNumberFormat="0" applyProtection="0">
      <alignment horizontal="right" vertical="center"/>
    </xf>
    <xf numFmtId="4" fontId="149" fillId="46" borderId="73" applyNumberFormat="0" applyProtection="0">
      <alignment horizontal="right" vertical="center"/>
    </xf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0" fontId="162" fillId="0" borderId="75" applyNumberFormat="0" applyFill="0" applyAlignment="0" applyProtection="0"/>
    <xf numFmtId="0" fontId="162" fillId="0" borderId="75" applyNumberFormat="0" applyFill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61" fillId="29" borderId="71" applyNumberFormat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60" fillId="29" borderId="71" applyNumberFormat="0" applyAlignment="0" applyProtection="0"/>
    <xf numFmtId="0" fontId="59" fillId="29" borderId="71" applyNumberFormat="0" applyAlignment="0" applyProtection="0"/>
    <xf numFmtId="0" fontId="58" fillId="29" borderId="71" applyNumberFormat="0" applyAlignment="0" applyProtection="0"/>
    <xf numFmtId="0" fontId="58" fillId="29" borderId="71" applyNumberFormat="0" applyAlignment="0" applyProtection="0"/>
    <xf numFmtId="0" fontId="58" fillId="29" borderId="71" applyNumberFormat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5" fontId="53" fillId="0" borderId="69" applyAlignment="0" applyProtection="0"/>
    <xf numFmtId="4" fontId="36" fillId="34" borderId="73" applyNumberFormat="0" applyProtection="0">
      <alignment horizontal="left" vertical="center" indent="1"/>
    </xf>
    <xf numFmtId="4" fontId="36" fillId="34" borderId="73" applyNumberFormat="0" applyProtection="0">
      <alignment horizontal="left" vertical="center" indent="1"/>
    </xf>
    <xf numFmtId="4" fontId="36" fillId="36" borderId="73" applyNumberFormat="0" applyProtection="0">
      <alignment horizontal="right" vertical="center"/>
    </xf>
    <xf numFmtId="4" fontId="36" fillId="37" borderId="73" applyNumberFormat="0" applyProtection="0">
      <alignment horizontal="right" vertical="center"/>
    </xf>
    <xf numFmtId="4" fontId="36" fillId="38" borderId="73" applyNumberFormat="0" applyProtection="0">
      <alignment horizontal="right" vertical="center"/>
    </xf>
    <xf numFmtId="4" fontId="36" fillId="38" borderId="73" applyNumberFormat="0" applyProtection="0">
      <alignment horizontal="right" vertical="center"/>
    </xf>
    <xf numFmtId="4" fontId="36" fillId="39" borderId="73" applyNumberFormat="0" applyProtection="0">
      <alignment horizontal="right" vertical="center"/>
    </xf>
    <xf numFmtId="4" fontId="36" fillId="39" borderId="73" applyNumberFormat="0" applyProtection="0">
      <alignment horizontal="right" vertical="center"/>
    </xf>
    <xf numFmtId="4" fontId="36" fillId="42" borderId="73" applyNumberFormat="0" applyProtection="0">
      <alignment horizontal="right" vertical="center"/>
    </xf>
    <xf numFmtId="4" fontId="36" fillId="42" borderId="73" applyNumberFormat="0" applyProtection="0">
      <alignment horizontal="right" vertical="center"/>
    </xf>
    <xf numFmtId="0" fontId="61" fillId="29" borderId="71" applyNumberFormat="0" applyAlignment="0" applyProtection="0"/>
    <xf numFmtId="4" fontId="36" fillId="46" borderId="73" applyNumberFormat="0" applyProtection="0">
      <alignment horizontal="left" vertical="center" indent="1"/>
    </xf>
    <xf numFmtId="4" fontId="36" fillId="46" borderId="73" applyNumberFormat="0" applyProtection="0">
      <alignment horizontal="left" vertical="center" indent="1"/>
    </xf>
    <xf numFmtId="4" fontId="36" fillId="48" borderId="73" applyNumberFormat="0" applyProtection="0">
      <alignment horizontal="left" vertical="center" indent="1"/>
    </xf>
    <xf numFmtId="4" fontId="36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4" fontId="36" fillId="33" borderId="73" applyNumberFormat="0" applyProtection="0">
      <alignment vertical="center"/>
    </xf>
    <xf numFmtId="4" fontId="36" fillId="33" borderId="73" applyNumberFormat="0" applyProtection="0">
      <alignment vertical="center"/>
    </xf>
    <xf numFmtId="4" fontId="145" fillId="33" borderId="73" applyNumberFormat="0" applyProtection="0">
      <alignment vertical="center"/>
    </xf>
    <xf numFmtId="4" fontId="145" fillId="33" borderId="73" applyNumberFormat="0" applyProtection="0">
      <alignment vertical="center"/>
    </xf>
    <xf numFmtId="4" fontId="36" fillId="33" borderId="73" applyNumberFormat="0" applyProtection="0">
      <alignment horizontal="left" vertical="center" indent="1"/>
    </xf>
    <xf numFmtId="4" fontId="36" fillId="33" borderId="73" applyNumberFormat="0" applyProtection="0">
      <alignment horizontal="left" vertical="center" indent="1"/>
    </xf>
    <xf numFmtId="4" fontId="36" fillId="33" borderId="73" applyNumberFormat="0" applyProtection="0">
      <alignment horizontal="left" vertical="center" indent="1"/>
    </xf>
    <xf numFmtId="4" fontId="36" fillId="33" borderId="73" applyNumberFormat="0" applyProtection="0">
      <alignment horizontal="left" vertical="center" indent="1"/>
    </xf>
    <xf numFmtId="4" fontId="36" fillId="46" borderId="73" applyNumberFormat="0" applyProtection="0">
      <alignment horizontal="right" vertical="center"/>
    </xf>
    <xf numFmtId="4" fontId="145" fillId="46" borderId="73" applyNumberFormat="0" applyProtection="0">
      <alignment horizontal="right" vertical="center"/>
    </xf>
    <xf numFmtId="4" fontId="145" fillId="46" borderId="73" applyNumberFormat="0" applyProtection="0">
      <alignment horizontal="right" vertical="center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4" fontId="149" fillId="46" borderId="73" applyNumberFormat="0" applyProtection="0">
      <alignment horizontal="right" vertical="center"/>
    </xf>
    <xf numFmtId="4" fontId="149" fillId="46" borderId="73" applyNumberFormat="0" applyProtection="0">
      <alignment horizontal="right" vertical="center"/>
    </xf>
    <xf numFmtId="0" fontId="61" fillId="29" borderId="71" applyNumberFormat="0" applyAlignment="0" applyProtection="0"/>
    <xf numFmtId="0" fontId="58" fillId="29" borderId="71" applyNumberFormat="0" applyAlignment="0" applyProtection="0"/>
    <xf numFmtId="0" fontId="57" fillId="28" borderId="71" applyNumberFormat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61" fillId="29" borderId="71" applyNumberFormat="0" applyAlignment="0" applyProtection="0"/>
    <xf numFmtId="0" fontId="57" fillId="28" borderId="71" applyNumberFormat="0" applyAlignment="0" applyProtection="0"/>
    <xf numFmtId="0" fontId="60" fillId="29" borderId="71" applyNumberFormat="0" applyAlignment="0" applyProtection="0"/>
    <xf numFmtId="0" fontId="57" fillId="28" borderId="71" applyNumberFormat="0" applyAlignment="0" applyProtection="0"/>
    <xf numFmtId="0" fontId="58" fillId="29" borderId="71" applyNumberFormat="0" applyAlignment="0" applyProtection="0"/>
    <xf numFmtId="0" fontId="57" fillId="28" borderId="71" applyNumberFormat="0" applyAlignment="0" applyProtection="0"/>
    <xf numFmtId="0" fontId="58" fillId="29" borderId="71" applyNumberFormat="0" applyAlignment="0" applyProtection="0"/>
    <xf numFmtId="0" fontId="58" fillId="29" borderId="71" applyNumberFormat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162" fillId="0" borderId="75" applyNumberFormat="0" applyFill="0" applyAlignment="0" applyProtection="0"/>
    <xf numFmtId="0" fontId="162" fillId="0" borderId="75" applyNumberFormat="0" applyFill="0" applyAlignment="0" applyProtection="0"/>
    <xf numFmtId="0" fontId="161" fillId="0" borderId="74" applyNumberFormat="0" applyFill="0" applyAlignment="0" applyProtection="0"/>
    <xf numFmtId="0" fontId="164" fillId="0" borderId="75" applyNumberFormat="0" applyFill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0" fontId="161" fillId="0" borderId="75" applyNumberFormat="0" applyFill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5" fontId="53" fillId="0" borderId="77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5" fontId="166" fillId="0" borderId="70">
      <alignment horizontal="left" vertical="top"/>
    </xf>
    <xf numFmtId="0" fontId="61" fillId="29" borderId="71" applyNumberFormat="0" applyAlignment="0" applyProtection="0"/>
    <xf numFmtId="0" fontId="61" fillId="29" borderId="71" applyNumberFormat="0" applyAlignment="0" applyProtection="0"/>
    <xf numFmtId="0" fontId="61" fillId="29" borderId="71" applyNumberFormat="0" applyAlignment="0" applyProtection="0"/>
    <xf numFmtId="0" fontId="58" fillId="29" borderId="71" applyNumberFormat="0" applyAlignment="0" applyProtection="0"/>
    <xf numFmtId="0" fontId="58" fillId="29" borderId="71" applyNumberFormat="0" applyAlignment="0" applyProtection="0"/>
    <xf numFmtId="0" fontId="5" fillId="10" borderId="72" applyNumberFormat="0" applyFon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2" fillId="12" borderId="71" applyNumberFormat="0" applyAlignment="0" applyProtection="0"/>
    <xf numFmtId="0" fontId="112" fillId="12" borderId="71" applyNumberFormat="0" applyAlignment="0" applyProtection="0"/>
    <xf numFmtId="0" fontId="111" fillId="15" borderId="71" applyNumberFormat="0" applyAlignment="0" applyProtection="0"/>
    <xf numFmtId="0" fontId="161" fillId="0" borderId="75" applyNumberFormat="0" applyFill="0" applyAlignment="0" applyProtection="0"/>
    <xf numFmtId="0" fontId="161" fillId="0" borderId="75" applyNumberFormat="0" applyFill="0" applyAlignment="0" applyProtection="0"/>
    <xf numFmtId="0" fontId="161" fillId="0" borderId="75" applyNumberFormat="0" applyFill="0" applyAlignment="0" applyProtection="0"/>
    <xf numFmtId="0" fontId="161" fillId="0" borderId="75" applyNumberFormat="0" applyFill="0" applyAlignment="0" applyProtection="0"/>
    <xf numFmtId="0" fontId="161" fillId="0" borderId="75" applyNumberFormat="0" applyFill="0" applyAlignment="0" applyProtection="0"/>
    <xf numFmtId="0" fontId="162" fillId="0" borderId="75" applyNumberFormat="0" applyFill="0" applyAlignment="0" applyProtection="0"/>
    <xf numFmtId="0" fontId="161" fillId="0" borderId="74" applyNumberFormat="0" applyFill="0" applyAlignment="0" applyProtection="0"/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139" fillId="29" borderId="73" applyNumberFormat="0" applyAlignment="0" applyProtection="0"/>
    <xf numFmtId="0" fontId="139" fillId="29" borderId="73" applyNumberFormat="0" applyAlignment="0" applyProtection="0"/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139" fillId="29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40" fillId="29" borderId="73" applyNumberFormat="0" applyAlignment="0" applyProtection="0"/>
    <xf numFmtId="0" fontId="140" fillId="29" borderId="73" applyNumberFormat="0" applyAlignment="0" applyProtection="0"/>
    <xf numFmtId="0" fontId="139" fillId="28" borderId="73" applyNumberForma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30" fillId="10" borderId="72" applyNumberFormat="0" applyFont="0" applyAlignment="0" applyProtection="0"/>
    <xf numFmtId="0" fontId="27" fillId="10" borderId="72" applyNumberFormat="0" applyFont="0" applyAlignment="0" applyProtection="0"/>
    <xf numFmtId="0" fontId="182" fillId="10" borderId="72" applyNumberFormat="0" applyFont="0" applyAlignment="0" applyProtection="0"/>
    <xf numFmtId="4" fontId="36" fillId="42" borderId="89" applyNumberFormat="0" applyProtection="0">
      <alignment horizontal="right" vertical="center"/>
    </xf>
    <xf numFmtId="4" fontId="36" fillId="34" borderId="89" applyNumberFormat="0" applyProtection="0">
      <alignment horizontal="left" vertical="center" indent="1"/>
    </xf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2" fillId="12" borderId="71" applyNumberFormat="0" applyAlignment="0" applyProtection="0"/>
    <xf numFmtId="0" fontId="112" fillId="12" borderId="71" applyNumberFormat="0" applyAlignment="0" applyProtection="0"/>
    <xf numFmtId="0" fontId="111" fillId="15" borderId="71" applyNumberFormat="0" applyAlignment="0" applyProtection="0"/>
    <xf numFmtId="0" fontId="111" fillId="12" borderId="79" applyNumberFormat="0" applyAlignment="0" applyProtection="0"/>
    <xf numFmtId="0" fontId="61" fillId="29" borderId="71" applyNumberFormat="0" applyAlignment="0" applyProtection="0"/>
    <xf numFmtId="4" fontId="36" fillId="48" borderId="81" applyNumberFormat="0" applyProtection="0">
      <alignment horizontal="left" vertical="center" indent="1"/>
    </xf>
    <xf numFmtId="4" fontId="36" fillId="43" borderId="81" applyNumberFormat="0" applyProtection="0">
      <alignment horizontal="right" vertical="center"/>
    </xf>
    <xf numFmtId="4" fontId="36" fillId="39" borderId="81" applyNumberFormat="0" applyProtection="0">
      <alignment horizontal="right" vertical="center"/>
    </xf>
    <xf numFmtId="4" fontId="36" fillId="37" borderId="81" applyNumberFormat="0" applyProtection="0">
      <alignment horizontal="right" vertical="center"/>
    </xf>
    <xf numFmtId="4" fontId="36" fillId="34" borderId="81" applyNumberFormat="0" applyProtection="0">
      <alignment horizontal="left" vertical="center" indent="1"/>
    </xf>
    <xf numFmtId="0" fontId="111" fillId="12" borderId="71" applyNumberFormat="0" applyAlignment="0" applyProtection="0"/>
    <xf numFmtId="0" fontId="61" fillId="29" borderId="111" applyNumberFormat="0" applyAlignment="0" applyProtection="0"/>
    <xf numFmtId="4" fontId="36" fillId="34" borderId="97" applyNumberFormat="0" applyProtection="0">
      <alignment vertical="center"/>
    </xf>
    <xf numFmtId="0" fontId="5" fillId="35" borderId="97" applyNumberFormat="0" applyProtection="0">
      <alignment horizontal="left" vertical="center" indent="1"/>
    </xf>
    <xf numFmtId="4" fontId="36" fillId="48" borderId="97" applyNumberFormat="0" applyProtection="0">
      <alignment horizontal="left" vertical="center" indent="1"/>
    </xf>
    <xf numFmtId="4" fontId="36" fillId="37" borderId="97" applyNumberFormat="0" applyProtection="0">
      <alignment horizontal="right" vertical="center"/>
    </xf>
    <xf numFmtId="0" fontId="5" fillId="35" borderId="97" applyNumberFormat="0" applyProtection="0">
      <alignment horizontal="left" vertical="center" indent="1"/>
    </xf>
    <xf numFmtId="4" fontId="36" fillId="34" borderId="97" applyNumberFormat="0" applyProtection="0">
      <alignment horizontal="left" vertical="center" indent="1"/>
    </xf>
    <xf numFmtId="0" fontId="58" fillId="29" borderId="111" applyNumberFormat="0" applyAlignment="0" applyProtection="0"/>
    <xf numFmtId="0" fontId="163" fillId="0" borderId="107" applyNumberFormat="0" applyFill="0" applyAlignment="0" applyProtection="0"/>
    <xf numFmtId="0" fontId="162" fillId="0" borderId="107" applyNumberFormat="0" applyFill="0" applyAlignment="0" applyProtection="0"/>
    <xf numFmtId="0" fontId="58" fillId="29" borderId="103" applyNumberFormat="0" applyAlignment="0" applyProtection="0"/>
    <xf numFmtId="0" fontId="59" fillId="29" borderId="103" applyNumberFormat="0" applyAlignment="0" applyProtection="0"/>
    <xf numFmtId="0" fontId="61" fillId="29" borderId="103" applyNumberFormat="0" applyAlignment="0" applyProtection="0"/>
    <xf numFmtId="0" fontId="57" fillId="28" borderId="103" applyNumberFormat="0" applyAlignment="0" applyProtection="0"/>
    <xf numFmtId="0" fontId="161" fillId="0" borderId="106" applyNumberFormat="0" applyFill="0" applyAlignment="0" applyProtection="0"/>
    <xf numFmtId="0" fontId="61" fillId="29" borderId="111" applyNumberFormat="0" applyAlignment="0" applyProtection="0"/>
    <xf numFmtId="4" fontId="145" fillId="46" borderId="105" applyNumberFormat="0" applyProtection="0">
      <alignment horizontal="right" vertical="center"/>
    </xf>
    <xf numFmtId="4" fontId="36" fillId="33" borderId="105" applyNumberFormat="0" applyProtection="0">
      <alignment horizontal="left" vertical="center" indent="1"/>
    </xf>
    <xf numFmtId="4" fontId="36" fillId="33" borderId="105" applyNumberFormat="0" applyProtection="0">
      <alignment vertical="center"/>
    </xf>
    <xf numFmtId="0" fontId="5" fillId="35" borderId="105" applyNumberFormat="0" applyProtection="0">
      <alignment horizontal="left" vertical="center" indent="1"/>
    </xf>
    <xf numFmtId="0" fontId="5" fillId="31" borderId="105" applyNumberFormat="0" applyProtection="0">
      <alignment horizontal="left" vertical="center" indent="1"/>
    </xf>
    <xf numFmtId="0" fontId="5" fillId="49" borderId="105" applyNumberFormat="0" applyProtection="0">
      <alignment horizontal="left" vertical="center" indent="1"/>
    </xf>
    <xf numFmtId="0" fontId="5" fillId="49" borderId="105" applyNumberFormat="0" applyProtection="0">
      <alignment horizontal="left" vertical="center" indent="1"/>
    </xf>
    <xf numFmtId="0" fontId="5" fillId="48" borderId="105" applyNumberFormat="0" applyProtection="0">
      <alignment horizontal="left" vertical="center" indent="1"/>
    </xf>
    <xf numFmtId="0" fontId="5" fillId="48" borderId="105" applyNumberFormat="0" applyProtection="0">
      <alignment horizontal="left" vertical="center" indent="1"/>
    </xf>
    <xf numFmtId="4" fontId="36" fillId="48" borderId="105" applyNumberFormat="0" applyProtection="0">
      <alignment horizontal="left" vertical="center" indent="1"/>
    </xf>
    <xf numFmtId="4" fontId="36" fillId="46" borderId="105" applyNumberFormat="0" applyProtection="0">
      <alignment horizontal="left" vertical="center" indent="1"/>
    </xf>
    <xf numFmtId="0" fontId="139" fillId="28" borderId="97" applyNumberFormat="0" applyAlignment="0" applyProtection="0"/>
    <xf numFmtId="0" fontId="139" fillId="28" borderId="97" applyNumberFormat="0" applyAlignment="0" applyProtection="0"/>
    <xf numFmtId="0" fontId="139" fillId="29" borderId="97" applyNumberFormat="0" applyAlignment="0" applyProtection="0"/>
    <xf numFmtId="0" fontId="139" fillId="28" borderId="97" applyNumberFormat="0" applyAlignment="0" applyProtection="0"/>
    <xf numFmtId="0" fontId="139" fillId="28" borderId="97" applyNumberFormat="0" applyAlignment="0" applyProtection="0"/>
    <xf numFmtId="0" fontId="139" fillId="28" borderId="97" applyNumberFormat="0" applyAlignment="0" applyProtection="0"/>
    <xf numFmtId="0" fontId="28" fillId="10" borderId="96" applyNumberFormat="0" applyFont="0" applyAlignment="0" applyProtection="0"/>
    <xf numFmtId="0" fontId="161" fillId="0" borderId="75" applyNumberFormat="0" applyFill="0" applyAlignment="0" applyProtection="0"/>
    <xf numFmtId="4" fontId="36" fillId="34" borderId="105" applyNumberFormat="0" applyProtection="0">
      <alignment horizontal="left" vertical="center" indent="1"/>
    </xf>
    <xf numFmtId="0" fontId="28" fillId="10" borderId="96" applyNumberFormat="0" applyFont="0" applyAlignment="0" applyProtection="0"/>
    <xf numFmtId="4" fontId="36" fillId="34" borderId="105" applyNumberFormat="0" applyProtection="0">
      <alignment horizontal="left" vertical="center" indent="1"/>
    </xf>
    <xf numFmtId="0" fontId="162" fillId="0" borderId="115" applyNumberFormat="0" applyFill="0" applyAlignment="0" applyProtection="0"/>
    <xf numFmtId="0" fontId="28" fillId="10" borderId="96" applyNumberFormat="0" applyFont="0" applyAlignment="0" applyProtection="0"/>
    <xf numFmtId="5" fontId="53" fillId="0" borderId="101" applyAlignment="0" applyProtection="0"/>
    <xf numFmtId="0" fontId="57" fillId="28" borderId="103" applyNumberFormat="0" applyAlignment="0" applyProtection="0"/>
    <xf numFmtId="0" fontId="58" fillId="29" borderId="103" applyNumberFormat="0" applyAlignment="0" applyProtection="0"/>
    <xf numFmtId="0" fontId="57" fillId="28" borderId="103" applyNumberFormat="0" applyAlignment="0" applyProtection="0"/>
    <xf numFmtId="0" fontId="57" fillId="28" borderId="103" applyNumberFormat="0" applyAlignment="0" applyProtection="0"/>
    <xf numFmtId="0" fontId="162" fillId="0" borderId="115" applyNumberFormat="0" applyFill="0" applyAlignment="0" applyProtection="0"/>
    <xf numFmtId="4" fontId="36" fillId="41" borderId="113" applyNumberFormat="0" applyProtection="0">
      <alignment horizontal="right" vertical="center"/>
    </xf>
    <xf numFmtId="0" fontId="5" fillId="49" borderId="113" applyNumberFormat="0" applyProtection="0">
      <alignment horizontal="left" vertical="center" indent="1"/>
    </xf>
    <xf numFmtId="0" fontId="140" fillId="29" borderId="105" applyNumberFormat="0" applyAlignment="0" applyProtection="0"/>
    <xf numFmtId="0" fontId="31" fillId="10" borderId="112" applyNumberFormat="0" applyFont="0" applyAlignment="0" applyProtection="0"/>
    <xf numFmtId="4" fontId="36" fillId="34" borderId="113" applyNumberFormat="0" applyProtection="0">
      <alignment vertical="center"/>
    </xf>
    <xf numFmtId="0" fontId="28" fillId="10" borderId="112" applyNumberFormat="0" applyFont="0" applyAlignment="0" applyProtection="0"/>
    <xf numFmtId="0" fontId="111" fillId="15" borderId="103" applyNumberFormat="0" applyAlignment="0" applyProtection="0"/>
    <xf numFmtId="0" fontId="111" fillId="15" borderId="103" applyNumberFormat="0" applyAlignment="0" applyProtection="0"/>
    <xf numFmtId="0" fontId="112" fillId="12" borderId="103" applyNumberFormat="0" applyAlignment="0" applyProtection="0"/>
    <xf numFmtId="0" fontId="111" fillId="15" borderId="95" applyNumberFormat="0" applyAlignment="0" applyProtection="0"/>
    <xf numFmtId="0" fontId="111" fillId="15" borderId="103" applyNumberFormat="0" applyAlignment="0" applyProtection="0"/>
    <xf numFmtId="0" fontId="111" fillId="15" borderId="103" applyNumberFormat="0" applyAlignment="0" applyProtection="0"/>
    <xf numFmtId="0" fontId="111" fillId="15" borderId="103" applyNumberFormat="0" applyAlignment="0" applyProtection="0"/>
    <xf numFmtId="0" fontId="111" fillId="15" borderId="103" applyNumberFormat="0" applyAlignment="0" applyProtection="0"/>
    <xf numFmtId="0" fontId="112" fillId="12" borderId="103" applyNumberFormat="0" applyAlignment="0" applyProtection="0"/>
    <xf numFmtId="0" fontId="112" fillId="12" borderId="103" applyNumberFormat="0" applyAlignment="0" applyProtection="0"/>
    <xf numFmtId="0" fontId="111" fillId="15" borderId="103" applyNumberFormat="0" applyAlignment="0" applyProtection="0"/>
    <xf numFmtId="0" fontId="111" fillId="15" borderId="103" applyNumberFormat="0" applyAlignment="0" applyProtection="0"/>
    <xf numFmtId="0" fontId="111" fillId="12" borderId="103" applyNumberFormat="0" applyAlignment="0" applyProtection="0"/>
    <xf numFmtId="0" fontId="111" fillId="15" borderId="103" applyNumberFormat="0" applyAlignment="0" applyProtection="0"/>
    <xf numFmtId="0" fontId="111" fillId="15" borderId="111" applyNumberFormat="0" applyAlignment="0" applyProtection="0"/>
    <xf numFmtId="0" fontId="111" fillId="15" borderId="103" applyNumberFormat="0" applyAlignment="0" applyProtection="0"/>
    <xf numFmtId="0" fontId="111" fillId="15" borderId="103" applyNumberFormat="0" applyAlignment="0" applyProtection="0"/>
    <xf numFmtId="0" fontId="111" fillId="15" borderId="95" applyNumberFormat="0" applyAlignment="0" applyProtection="0"/>
    <xf numFmtId="0" fontId="111" fillId="15" borderId="95" applyNumberFormat="0" applyAlignment="0" applyProtection="0"/>
    <xf numFmtId="0" fontId="111" fillId="12" borderId="95" applyNumberFormat="0" applyAlignment="0" applyProtection="0"/>
    <xf numFmtId="0" fontId="112" fillId="12" borderId="95" applyNumberFormat="0" applyAlignment="0" applyProtection="0"/>
    <xf numFmtId="0" fontId="111" fillId="15" borderId="95" applyNumberFormat="0" applyAlignment="0" applyProtection="0"/>
    <xf numFmtId="0" fontId="111" fillId="15" borderId="103" applyNumberFormat="0" applyAlignment="0" applyProtection="0"/>
    <xf numFmtId="0" fontId="111" fillId="15" borderId="103" applyNumberFormat="0" applyAlignment="0" applyProtection="0"/>
    <xf numFmtId="0" fontId="111" fillId="15" borderId="103" applyNumberFormat="0" applyAlignment="0" applyProtection="0"/>
    <xf numFmtId="0" fontId="111" fillId="15" borderId="103" applyNumberFormat="0" applyAlignment="0" applyProtection="0"/>
    <xf numFmtId="0" fontId="111" fillId="15" borderId="111" applyNumberFormat="0" applyAlignment="0" applyProtection="0"/>
    <xf numFmtId="0" fontId="111" fillId="15" borderId="111" applyNumberFormat="0" applyAlignment="0" applyProtection="0"/>
    <xf numFmtId="5" fontId="53" fillId="0" borderId="93" applyAlignment="0" applyProtection="0"/>
    <xf numFmtId="0" fontId="161" fillId="0" borderId="75" applyNumberFormat="0" applyFill="0" applyAlignment="0" applyProtection="0"/>
    <xf numFmtId="0" fontId="111" fillId="15" borderId="111" applyNumberFormat="0" applyAlignment="0" applyProtection="0"/>
    <xf numFmtId="0" fontId="161" fillId="0" borderId="75" applyNumberFormat="0" applyFill="0" applyAlignment="0" applyProtection="0"/>
    <xf numFmtId="0" fontId="161" fillId="0" borderId="75" applyNumberFormat="0" applyFill="0" applyAlignment="0" applyProtection="0"/>
    <xf numFmtId="0" fontId="162" fillId="0" borderId="75" applyNumberFormat="0" applyFill="0" applyAlignment="0" applyProtection="0"/>
    <xf numFmtId="0" fontId="161" fillId="0" borderId="74" applyNumberFormat="0" applyFill="0" applyAlignment="0" applyProtection="0"/>
    <xf numFmtId="0" fontId="5" fillId="10" borderId="72" applyNumberFormat="0" applyFont="0" applyAlignment="0" applyProtection="0"/>
    <xf numFmtId="0" fontId="139" fillId="29" borderId="73" applyNumberFormat="0" applyAlignment="0" applyProtection="0"/>
    <xf numFmtId="0" fontId="139" fillId="28" borderId="81" applyNumberFormat="0" applyAlignment="0" applyProtection="0"/>
    <xf numFmtId="4" fontId="36" fillId="46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4" fontId="36" fillId="44" borderId="81" applyNumberFormat="0" applyProtection="0">
      <alignment horizontal="right" vertical="center"/>
    </xf>
    <xf numFmtId="0" fontId="139" fillId="29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40" fillId="29" borderId="73" applyNumberFormat="0" applyAlignment="0" applyProtection="0"/>
    <xf numFmtId="4" fontId="36" fillId="34" borderId="105" applyNumberFormat="0" applyProtection="0">
      <alignment vertical="center"/>
    </xf>
    <xf numFmtId="0" fontId="28" fillId="10" borderId="104" applyNumberFormat="0" applyFont="0" applyAlignment="0" applyProtection="0"/>
    <xf numFmtId="0" fontId="57" fillId="28" borderId="111" applyNumberFormat="0" applyAlignment="0" applyProtection="0"/>
    <xf numFmtId="0" fontId="57" fillId="28" borderId="111" applyNumberFormat="0" applyAlignment="0" applyProtection="0"/>
    <xf numFmtId="0" fontId="57" fillId="28" borderId="111" applyNumberFormat="0" applyAlignment="0" applyProtection="0"/>
    <xf numFmtId="0" fontId="28" fillId="10" borderId="104" applyNumberFormat="0" applyFont="0" applyAlignment="0" applyProtection="0"/>
    <xf numFmtId="0" fontId="31" fillId="10" borderId="104" applyNumberFormat="0" applyFont="0" applyAlignment="0" applyProtection="0"/>
    <xf numFmtId="0" fontId="140" fillId="29" borderId="73" applyNumberFormat="0" applyAlignment="0" applyProtection="0"/>
    <xf numFmtId="0" fontId="28" fillId="10" borderId="104" applyNumberFormat="0" applyFont="0" applyAlignment="0" applyProtection="0"/>
    <xf numFmtId="4" fontId="36" fillId="34" borderId="105" applyNumberFormat="0" applyProtection="0">
      <alignment horizontal="left" vertical="center" indent="1"/>
    </xf>
    <xf numFmtId="4" fontId="36" fillId="37" borderId="105" applyNumberFormat="0" applyProtection="0">
      <alignment horizontal="right" vertical="center"/>
    </xf>
    <xf numFmtId="0" fontId="28" fillId="10" borderId="104" applyNumberFormat="0" applyFont="0" applyAlignment="0" applyProtection="0"/>
    <xf numFmtId="0" fontId="139" fillId="28" borderId="73" applyNumberFormat="0" applyAlignment="0" applyProtection="0"/>
    <xf numFmtId="0" fontId="30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30" fillId="10" borderId="72" applyNumberFormat="0" applyFont="0" applyAlignment="0" applyProtection="0"/>
    <xf numFmtId="0" fontId="30" fillId="10" borderId="72" applyNumberFormat="0" applyFont="0" applyAlignment="0" applyProtection="0"/>
    <xf numFmtId="0" fontId="30" fillId="10" borderId="72" applyNumberFormat="0" applyFont="0" applyAlignment="0" applyProtection="0"/>
    <xf numFmtId="0" fontId="182" fillId="10" borderId="72" applyNumberFormat="0" applyFont="0" applyAlignment="0" applyProtection="0"/>
    <xf numFmtId="4" fontId="36" fillId="41" borderId="81" applyNumberFormat="0" applyProtection="0">
      <alignment horizontal="right" vertical="center"/>
    </xf>
    <xf numFmtId="4" fontId="36" fillId="37" borderId="81" applyNumberFormat="0" applyProtection="0">
      <alignment horizontal="right" vertical="center"/>
    </xf>
    <xf numFmtId="0" fontId="139" fillId="28" borderId="105" applyNumberFormat="0" applyAlignment="0" applyProtection="0"/>
    <xf numFmtId="4" fontId="36" fillId="36" borderId="81" applyNumberFormat="0" applyProtection="0">
      <alignment horizontal="right" vertical="center"/>
    </xf>
    <xf numFmtId="0" fontId="5" fillId="48" borderId="105" applyNumberFormat="0" applyProtection="0">
      <alignment horizontal="left" vertical="center" indent="1"/>
    </xf>
    <xf numFmtId="4" fontId="36" fillId="34" borderId="81" applyNumberFormat="0" applyProtection="0">
      <alignment horizontal="left" vertical="center" indent="1"/>
    </xf>
    <xf numFmtId="0" fontId="5" fillId="49" borderId="105" applyNumberFormat="0" applyProtection="0">
      <alignment horizontal="left" vertical="center" indent="1"/>
    </xf>
    <xf numFmtId="0" fontId="5" fillId="31" borderId="105" applyNumberFormat="0" applyProtection="0">
      <alignment horizontal="left" vertical="center" indent="1"/>
    </xf>
    <xf numFmtId="0" fontId="5" fillId="31" borderId="105" applyNumberFormat="0" applyProtection="0">
      <alignment horizontal="left" vertical="center" indent="1"/>
    </xf>
    <xf numFmtId="0" fontId="5" fillId="35" borderId="105" applyNumberFormat="0" applyProtection="0">
      <alignment horizontal="left" vertical="center" indent="1"/>
    </xf>
    <xf numFmtId="4" fontId="36" fillId="33" borderId="105" applyNumberFormat="0" applyProtection="0">
      <alignment vertical="center"/>
    </xf>
    <xf numFmtId="4" fontId="36" fillId="33" borderId="105" applyNumberFormat="0" applyProtection="0">
      <alignment horizontal="left" vertical="center" indent="1"/>
    </xf>
    <xf numFmtId="4" fontId="36" fillId="33" borderId="105" applyNumberFormat="0" applyProtection="0">
      <alignment horizontal="left" vertical="center" indent="1"/>
    </xf>
    <xf numFmtId="4" fontId="36" fillId="46" borderId="105" applyNumberFormat="0" applyProtection="0">
      <alignment horizontal="right" vertical="center"/>
    </xf>
    <xf numFmtId="4" fontId="145" fillId="46" borderId="105" applyNumberFormat="0" applyProtection="0">
      <alignment horizontal="right" vertical="center"/>
    </xf>
    <xf numFmtId="4" fontId="36" fillId="34" borderId="81" applyNumberFormat="0" applyProtection="0">
      <alignment horizontal="left" vertical="center" indent="1"/>
    </xf>
    <xf numFmtId="4" fontId="149" fillId="46" borderId="105" applyNumberFormat="0" applyProtection="0">
      <alignment horizontal="right" vertical="center"/>
    </xf>
    <xf numFmtId="0" fontId="5" fillId="35" borderId="105" applyNumberFormat="0" applyProtection="0">
      <alignment horizontal="left" vertical="center" indent="1"/>
    </xf>
    <xf numFmtId="4" fontId="145" fillId="34" borderId="81" applyNumberFormat="0" applyProtection="0">
      <alignment vertical="center"/>
    </xf>
    <xf numFmtId="4" fontId="36" fillId="37" borderId="89" applyNumberFormat="0" applyProtection="0">
      <alignment horizontal="right" vertical="center"/>
    </xf>
    <xf numFmtId="0" fontId="60" fillId="29" borderId="103" applyNumberFormat="0" applyAlignment="0" applyProtection="0"/>
    <xf numFmtId="0" fontId="5" fillId="10" borderId="80" applyNumberFormat="0" applyFont="0" applyAlignment="0" applyProtection="0"/>
    <xf numFmtId="0" fontId="57" fillId="28" borderId="103" applyNumberFormat="0" applyAlignment="0" applyProtection="0"/>
    <xf numFmtId="0" fontId="161" fillId="0" borderId="106" applyNumberFormat="0" applyFill="0" applyAlignment="0" applyProtection="0"/>
    <xf numFmtId="4" fontId="36" fillId="34" borderId="105" applyNumberFormat="0" applyProtection="0">
      <alignment horizontal="left" vertical="center" indent="1"/>
    </xf>
    <xf numFmtId="4" fontId="36" fillId="36" borderId="105" applyNumberFormat="0" applyProtection="0">
      <alignment horizontal="right" vertical="center"/>
    </xf>
    <xf numFmtId="4" fontId="36" fillId="38" borderId="105" applyNumberFormat="0" applyProtection="0">
      <alignment horizontal="right" vertical="center"/>
    </xf>
    <xf numFmtId="4" fontId="36" fillId="39" borderId="105" applyNumberFormat="0" applyProtection="0">
      <alignment horizontal="right" vertical="center"/>
    </xf>
    <xf numFmtId="0" fontId="61" fillId="29" borderId="103" applyNumberFormat="0" applyAlignment="0" applyProtection="0"/>
    <xf numFmtId="0" fontId="5" fillId="48" borderId="105" applyNumberFormat="0" applyProtection="0">
      <alignment horizontal="left" vertical="center" indent="1"/>
    </xf>
    <xf numFmtId="0" fontId="5" fillId="48" borderId="105" applyNumberFormat="0" applyProtection="0">
      <alignment horizontal="left" vertical="center" indent="1"/>
    </xf>
    <xf numFmtId="0" fontId="5" fillId="49" borderId="105" applyNumberFormat="0" applyProtection="0">
      <alignment horizontal="left" vertical="center" indent="1"/>
    </xf>
    <xf numFmtId="0" fontId="5" fillId="49" borderId="105" applyNumberFormat="0" applyProtection="0">
      <alignment horizontal="left" vertical="center" indent="1"/>
    </xf>
    <xf numFmtId="0" fontId="5" fillId="35" borderId="105" applyNumberFormat="0" applyProtection="0">
      <alignment horizontal="left" vertical="center" indent="1"/>
    </xf>
    <xf numFmtId="0" fontId="5" fillId="35" borderId="105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4" fontId="145" fillId="33" borderId="105" applyNumberFormat="0" applyProtection="0">
      <alignment vertical="center"/>
    </xf>
    <xf numFmtId="0" fontId="57" fillId="28" borderId="71" applyNumberFormat="0" applyAlignment="0" applyProtection="0"/>
    <xf numFmtId="0" fontId="142" fillId="29" borderId="73" applyNumberFormat="0" applyAlignment="0" applyProtection="0"/>
    <xf numFmtId="0" fontId="139" fillId="28" borderId="81" applyNumberFormat="0" applyAlignment="0" applyProtection="0"/>
    <xf numFmtId="0" fontId="161" fillId="0" borderId="75" applyNumberFormat="0" applyFill="0" applyAlignment="0" applyProtection="0"/>
    <xf numFmtId="0" fontId="61" fillId="29" borderId="71" applyNumberFormat="0" applyAlignment="0" applyProtection="0"/>
    <xf numFmtId="0" fontId="5" fillId="35" borderId="73" applyNumberFormat="0" applyProtection="0">
      <alignment horizontal="left" vertical="center" indent="1"/>
    </xf>
    <xf numFmtId="4" fontId="36" fillId="44" borderId="73" applyNumberFormat="0" applyProtection="0">
      <alignment horizontal="right" vertical="center"/>
    </xf>
    <xf numFmtId="0" fontId="57" fillId="28" borderId="95" applyNumberFormat="0" applyAlignment="0" applyProtection="0"/>
    <xf numFmtId="0" fontId="57" fillId="28" borderId="95" applyNumberFormat="0" applyAlignment="0" applyProtection="0"/>
    <xf numFmtId="4" fontId="36" fillId="41" borderId="73" applyNumberFormat="0" applyProtection="0">
      <alignment horizontal="right" vertical="center"/>
    </xf>
    <xf numFmtId="4" fontId="36" fillId="37" borderId="73" applyNumberFormat="0" applyProtection="0">
      <alignment horizontal="right" vertical="center"/>
    </xf>
    <xf numFmtId="4" fontId="36" fillId="36" borderId="73" applyNumberFormat="0" applyProtection="0">
      <alignment horizontal="right" vertical="center"/>
    </xf>
    <xf numFmtId="4" fontId="145" fillId="34" borderId="73" applyNumberFormat="0" applyProtection="0">
      <alignment vertical="center"/>
    </xf>
    <xf numFmtId="0" fontId="58" fillId="29" borderId="95" applyNumberFormat="0" applyAlignment="0" applyProtection="0"/>
    <xf numFmtId="0" fontId="57" fillId="28" borderId="95" applyNumberFormat="0" applyAlignment="0" applyProtection="0"/>
    <xf numFmtId="0" fontId="57" fillId="28" borderId="95" applyNumberFormat="0" applyAlignment="0" applyProtection="0"/>
    <xf numFmtId="0" fontId="162" fillId="0" borderId="107" applyNumberFormat="0" applyFill="0" applyAlignment="0" applyProtection="0"/>
    <xf numFmtId="0" fontId="161" fillId="0" borderId="82" applyNumberFormat="0" applyFill="0" applyAlignment="0" applyProtection="0"/>
    <xf numFmtId="0" fontId="161" fillId="0" borderId="106" applyNumberFormat="0" applyFill="0" applyAlignment="0" applyProtection="0"/>
    <xf numFmtId="4" fontId="145" fillId="33" borderId="81" applyNumberFormat="0" applyProtection="0">
      <alignment vertical="center"/>
    </xf>
    <xf numFmtId="0" fontId="5" fillId="49" borderId="81" applyNumberFormat="0" applyProtection="0">
      <alignment horizontal="left" vertical="center" indent="1"/>
    </xf>
    <xf numFmtId="0" fontId="111" fillId="12" borderId="71" applyNumberFormat="0" applyAlignment="0" applyProtection="0"/>
    <xf numFmtId="0" fontId="31" fillId="10" borderId="72" applyNumberFormat="0" applyFont="0" applyAlignment="0" applyProtection="0"/>
    <xf numFmtId="0" fontId="31" fillId="10" borderId="72" applyNumberFormat="0" applyFont="0" applyAlignment="0" applyProtection="0"/>
    <xf numFmtId="0" fontId="57" fillId="28" borderId="79" applyNumberFormat="0" applyAlignment="0" applyProtection="0"/>
    <xf numFmtId="0" fontId="57" fillId="28" borderId="79" applyNumberFormat="0" applyAlignment="0" applyProtection="0"/>
    <xf numFmtId="0" fontId="57" fillId="28" borderId="79" applyNumberFormat="0" applyAlignment="0" applyProtection="0"/>
    <xf numFmtId="0" fontId="60" fillId="29" borderId="79" applyNumberFormat="0" applyAlignment="0" applyProtection="0"/>
    <xf numFmtId="0" fontId="58" fillId="29" borderId="79" applyNumberFormat="0" applyAlignment="0" applyProtection="0"/>
    <xf numFmtId="0" fontId="5" fillId="10" borderId="72" applyNumberFormat="0" applyFont="0" applyAlignment="0" applyProtection="0"/>
    <xf numFmtId="0" fontId="139" fillId="29" borderId="73" applyNumberFormat="0" applyAlignment="0" applyProtection="0"/>
    <xf numFmtId="0" fontId="161" fillId="0" borderId="75" applyNumberFormat="0" applyFill="0" applyAlignment="0" applyProtection="0"/>
    <xf numFmtId="0" fontId="161" fillId="0" borderId="83" applyNumberFormat="0" applyFill="0" applyAlignment="0" applyProtection="0"/>
    <xf numFmtId="0" fontId="139" fillId="28" borderId="73" applyNumberFormat="0" applyAlignment="0" applyProtection="0"/>
    <xf numFmtId="0" fontId="30" fillId="10" borderId="72" applyNumberFormat="0" applyFont="0" applyAlignment="0" applyProtection="0"/>
    <xf numFmtId="0" fontId="30" fillId="10" borderId="80" applyNumberFormat="0" applyFont="0" applyAlignment="0" applyProtection="0"/>
    <xf numFmtId="0" fontId="5" fillId="35" borderId="73" applyNumberFormat="0" applyProtection="0">
      <alignment horizontal="left" vertical="center" indent="1"/>
    </xf>
    <xf numFmtId="0" fontId="61" fillId="29" borderId="79" applyNumberFormat="0" applyAlignment="0" applyProtection="0"/>
    <xf numFmtId="0" fontId="61" fillId="29" borderId="79" applyNumberFormat="0" applyAlignment="0" applyProtection="0"/>
    <xf numFmtId="4" fontId="36" fillId="44" borderId="73" applyNumberFormat="0" applyProtection="0">
      <alignment horizontal="right" vertical="center"/>
    </xf>
    <xf numFmtId="4" fontId="36" fillId="43" borderId="73" applyNumberFormat="0" applyProtection="0">
      <alignment horizontal="right" vertical="center"/>
    </xf>
    <xf numFmtId="4" fontId="36" fillId="43" borderId="73" applyNumberFormat="0" applyProtection="0">
      <alignment horizontal="right" vertical="center"/>
    </xf>
    <xf numFmtId="0" fontId="5" fillId="10" borderId="72" applyNumberFormat="0" applyFont="0" applyAlignment="0" applyProtection="0"/>
    <xf numFmtId="4" fontId="36" fillId="41" borderId="73" applyNumberFormat="0" applyProtection="0">
      <alignment horizontal="right" vertical="center"/>
    </xf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4" fontId="36" fillId="40" borderId="73" applyNumberFormat="0" applyProtection="0">
      <alignment horizontal="right" vertical="center"/>
    </xf>
    <xf numFmtId="4" fontId="36" fillId="40" borderId="73" applyNumberFormat="0" applyProtection="0">
      <alignment horizontal="right" vertical="center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4" fontId="36" fillId="34" borderId="73" applyNumberFormat="0" applyProtection="0">
      <alignment horizontal="left" vertical="center" indent="1"/>
    </xf>
    <xf numFmtId="4" fontId="145" fillId="34" borderId="73" applyNumberFormat="0" applyProtection="0">
      <alignment vertical="center"/>
    </xf>
    <xf numFmtId="4" fontId="36" fillId="34" borderId="73" applyNumberFormat="0" applyProtection="0">
      <alignment vertical="center"/>
    </xf>
    <xf numFmtId="0" fontId="61" fillId="29" borderId="79" applyNumberFormat="0" applyAlignment="0" applyProtection="0"/>
    <xf numFmtId="4" fontId="36" fillId="38" borderId="89" applyNumberFormat="0" applyProtection="0">
      <alignment horizontal="right" vertical="center"/>
    </xf>
    <xf numFmtId="0" fontId="111" fillId="15" borderId="79" applyNumberFormat="0" applyAlignment="0" applyProtection="0"/>
    <xf numFmtId="0" fontId="30" fillId="10" borderId="72" applyNumberFormat="0" applyFont="0" applyAlignment="0" applyProtection="0"/>
    <xf numFmtId="0" fontId="31" fillId="10" borderId="72" applyNumberFormat="0" applyFont="0" applyAlignment="0" applyProtection="0"/>
    <xf numFmtId="0" fontId="5" fillId="35" borderId="73" applyNumberFormat="0" applyProtection="0">
      <alignment horizontal="left" vertical="center" indent="1"/>
    </xf>
    <xf numFmtId="0" fontId="57" fillId="28" borderId="71" applyNumberFormat="0" applyAlignment="0" applyProtection="0"/>
    <xf numFmtId="0" fontId="31" fillId="10" borderId="72" applyNumberFormat="0" applyFont="0" applyAlignment="0" applyProtection="0"/>
    <xf numFmtId="0" fontId="141" fillId="29" borderId="73" applyNumberFormat="0" applyAlignment="0" applyProtection="0"/>
    <xf numFmtId="0" fontId="57" fillId="28" borderId="71" applyNumberFormat="0" applyAlignment="0" applyProtection="0"/>
    <xf numFmtId="0" fontId="5" fillId="35" borderId="89" applyNumberFormat="0" applyProtection="0">
      <alignment horizontal="left" vertical="center" indent="1"/>
    </xf>
    <xf numFmtId="0" fontId="139" fillId="28" borderId="89" applyNumberFormat="0" applyAlignment="0" applyProtection="0"/>
    <xf numFmtId="4" fontId="36" fillId="34" borderId="89" applyNumberFormat="0" applyProtection="0">
      <alignment horizontal="left" vertical="center" indent="1"/>
    </xf>
    <xf numFmtId="0" fontId="161" fillId="0" borderId="106" applyNumberFormat="0" applyFill="0" applyAlignment="0" applyProtection="0"/>
    <xf numFmtId="0" fontId="111" fillId="12" borderId="79" applyNumberFormat="0" applyAlignment="0" applyProtection="0"/>
    <xf numFmtId="0" fontId="113" fillId="12" borderId="87" applyNumberFormat="0" applyAlignment="0" applyProtection="0"/>
    <xf numFmtId="0" fontId="112" fillId="12" borderId="87" applyNumberFormat="0" applyAlignment="0" applyProtection="0"/>
    <xf numFmtId="0" fontId="162" fillId="0" borderId="99" applyNumberFormat="0" applyFill="0" applyAlignment="0" applyProtection="0"/>
    <xf numFmtId="0" fontId="61" fillId="29" borderId="95" applyNumberFormat="0" applyAlignment="0" applyProtection="0"/>
    <xf numFmtId="0" fontId="28" fillId="10" borderId="80" applyNumberFormat="0" applyFont="0" applyAlignment="0" applyProtection="0"/>
    <xf numFmtId="4" fontId="36" fillId="33" borderId="89" applyNumberFormat="0" applyProtection="0">
      <alignment horizontal="left" vertical="center" indent="1"/>
    </xf>
    <xf numFmtId="0" fontId="57" fillId="28" borderId="87" applyNumberFormat="0" applyAlignment="0" applyProtection="0"/>
    <xf numFmtId="0" fontId="163" fillId="0" borderId="91" applyNumberFormat="0" applyFill="0" applyAlignment="0" applyProtection="0"/>
    <xf numFmtId="4" fontId="36" fillId="36" borderId="81" applyNumberFormat="0" applyProtection="0">
      <alignment horizontal="right" vertical="center"/>
    </xf>
    <xf numFmtId="0" fontId="61" fillId="29" borderId="87" applyNumberFormat="0" applyAlignment="0" applyProtection="0"/>
    <xf numFmtId="0" fontId="5" fillId="31" borderId="81" applyNumberFormat="0" applyProtection="0">
      <alignment horizontal="left" vertical="center" indent="1"/>
    </xf>
    <xf numFmtId="0" fontId="61" fillId="29" borderId="71" applyNumberFormat="0" applyAlignment="0" applyProtection="0"/>
    <xf numFmtId="0" fontId="111" fillId="12" borderId="71" applyNumberFormat="0" applyAlignment="0" applyProtection="0"/>
    <xf numFmtId="0" fontId="5" fillId="31" borderId="73" applyNumberFormat="0" applyProtection="0">
      <alignment horizontal="left" vertical="center" indent="1"/>
    </xf>
    <xf numFmtId="0" fontId="161" fillId="0" borderId="74" applyNumberFormat="0" applyFill="0" applyAlignment="0" applyProtection="0"/>
    <xf numFmtId="0" fontId="57" fillId="28" borderId="71" applyNumberFormat="0" applyAlignment="0" applyProtection="0"/>
    <xf numFmtId="0" fontId="59" fillId="29" borderId="71" applyNumberFormat="0" applyAlignment="0" applyProtection="0"/>
    <xf numFmtId="0" fontId="163" fillId="0" borderId="75" applyNumberFormat="0" applyFill="0" applyAlignment="0" applyProtection="0"/>
    <xf numFmtId="0" fontId="57" fillId="28" borderId="71" applyNumberFormat="0" applyAlignment="0" applyProtection="0"/>
    <xf numFmtId="0" fontId="5" fillId="10" borderId="72" applyNumberFormat="0" applyFont="0" applyAlignment="0" applyProtection="0"/>
    <xf numFmtId="0" fontId="139" fillId="29" borderId="73" applyNumberFormat="0" applyAlignment="0" applyProtection="0"/>
    <xf numFmtId="0" fontId="161" fillId="0" borderId="75" applyNumberFormat="0" applyFill="0" applyAlignment="0" applyProtection="0"/>
    <xf numFmtId="0" fontId="162" fillId="0" borderId="75" applyNumberFormat="0" applyFill="0" applyAlignment="0" applyProtection="0"/>
    <xf numFmtId="0" fontId="31" fillId="10" borderId="80" applyNumberFormat="0" applyFont="0" applyAlignment="0" applyProtection="0"/>
    <xf numFmtId="0" fontId="58" fillId="29" borderId="79" applyNumberFormat="0" applyAlignment="0" applyProtection="0"/>
    <xf numFmtId="4" fontId="36" fillId="36" borderId="81" applyNumberFormat="0" applyProtection="0">
      <alignment horizontal="right" vertical="center"/>
    </xf>
    <xf numFmtId="0" fontId="161" fillId="0" borderId="107" applyNumberFormat="0" applyFill="0" applyAlignment="0" applyProtection="0"/>
    <xf numFmtId="0" fontId="31" fillId="10" borderId="96" applyNumberFormat="0" applyFont="0" applyAlignment="0" applyProtection="0"/>
    <xf numFmtId="4" fontId="36" fillId="44" borderId="73" applyNumberFormat="0" applyProtection="0">
      <alignment horizontal="right" vertical="center"/>
    </xf>
    <xf numFmtId="4" fontId="36" fillId="42" borderId="73" applyNumberFormat="0" applyProtection="0">
      <alignment horizontal="right" vertical="center"/>
    </xf>
    <xf numFmtId="0" fontId="5" fillId="49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4" fontId="146" fillId="45" borderId="97" applyNumberFormat="0" applyProtection="0">
      <alignment horizontal="left" vertical="center" indent="1"/>
    </xf>
    <xf numFmtId="0" fontId="5" fillId="49" borderId="105" applyNumberFormat="0" applyProtection="0">
      <alignment horizontal="left" vertical="center" indent="1"/>
    </xf>
    <xf numFmtId="0" fontId="58" fillId="29" borderId="103" applyNumberFormat="0" applyAlignment="0" applyProtection="0"/>
    <xf numFmtId="4" fontId="36" fillId="43" borderId="73" applyNumberFormat="0" applyProtection="0">
      <alignment horizontal="right" vertical="center"/>
    </xf>
    <xf numFmtId="4" fontId="36" fillId="43" borderId="73" applyNumberFormat="0" applyProtection="0">
      <alignment horizontal="right" vertical="center"/>
    </xf>
    <xf numFmtId="4" fontId="36" fillId="48" borderId="73" applyNumberFormat="0" applyProtection="0">
      <alignment horizontal="left" vertical="center" indent="1"/>
    </xf>
    <xf numFmtId="4" fontId="36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161" fillId="0" borderId="74" applyNumberFormat="0" applyFill="0" applyAlignment="0" applyProtection="0"/>
    <xf numFmtId="0" fontId="5" fillId="49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61" fillId="29" borderId="71" applyNumberFormat="0" applyAlignment="0" applyProtection="0"/>
    <xf numFmtId="0" fontId="58" fillId="29" borderId="71" applyNumberFormat="0" applyAlignment="0" applyProtection="0"/>
    <xf numFmtId="0" fontId="161" fillId="0" borderId="74" applyNumberFormat="0" applyFill="0" applyAlignment="0" applyProtection="0"/>
    <xf numFmtId="0" fontId="61" fillId="29" borderId="71" applyNumberFormat="0" applyAlignment="0" applyProtection="0"/>
    <xf numFmtId="0" fontId="61" fillId="29" borderId="71" applyNumberFormat="0" applyAlignment="0" applyProtection="0"/>
    <xf numFmtId="0" fontId="61" fillId="29" borderId="71" applyNumberFormat="0" applyAlignment="0" applyProtection="0"/>
    <xf numFmtId="0" fontId="30" fillId="10" borderId="72" applyNumberFormat="0" applyFont="0" applyAlignment="0" applyProtection="0"/>
    <xf numFmtId="0" fontId="161" fillId="0" borderId="106" applyNumberFormat="0" applyFill="0" applyAlignment="0" applyProtection="0"/>
    <xf numFmtId="0" fontId="5" fillId="35" borderId="105" applyNumberFormat="0" applyProtection="0">
      <alignment horizontal="left" vertical="center" indent="1"/>
    </xf>
    <xf numFmtId="0" fontId="5" fillId="31" borderId="105" applyNumberFormat="0" applyProtection="0">
      <alignment horizontal="left" vertical="center" indent="1"/>
    </xf>
    <xf numFmtId="4" fontId="36" fillId="39" borderId="105" applyNumberFormat="0" applyProtection="0">
      <alignment horizontal="right" vertical="center"/>
    </xf>
    <xf numFmtId="4" fontId="36" fillId="39" borderId="105" applyNumberFormat="0" applyProtection="0">
      <alignment horizontal="right" vertical="center"/>
    </xf>
    <xf numFmtId="0" fontId="140" fillId="29" borderId="97" applyNumberFormat="0" applyAlignment="0" applyProtection="0"/>
    <xf numFmtId="0" fontId="139" fillId="28" borderId="97" applyNumberFormat="0" applyAlignment="0" applyProtection="0"/>
    <xf numFmtId="0" fontId="111" fillId="12" borderId="95" applyNumberFormat="0" applyAlignment="0" applyProtection="0"/>
    <xf numFmtId="0" fontId="111" fillId="15" borderId="95" applyNumberFormat="0" applyAlignment="0" applyProtection="0"/>
    <xf numFmtId="0" fontId="161" fillId="0" borderId="75" applyNumberFormat="0" applyFill="0" applyAlignment="0" applyProtection="0"/>
    <xf numFmtId="0" fontId="111" fillId="12" borderId="111" applyNumberFormat="0" applyAlignment="0" applyProtection="0"/>
    <xf numFmtId="0" fontId="112" fillId="12" borderId="111" applyNumberFormat="0" applyAlignment="0" applyProtection="0"/>
    <xf numFmtId="0" fontId="90" fillId="0" borderId="108">
      <alignment horizontal="left" vertical="center"/>
    </xf>
    <xf numFmtId="4" fontId="36" fillId="46" borderId="81" applyNumberFormat="0" applyProtection="0">
      <alignment horizontal="left" vertical="center" indent="1"/>
    </xf>
    <xf numFmtId="0" fontId="140" fillId="29" borderId="105" applyNumberForma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140" fillId="29" borderId="105" applyNumberFormat="0" applyAlignment="0" applyProtection="0"/>
    <xf numFmtId="0" fontId="27" fillId="10" borderId="72" applyNumberFormat="0" applyFont="0" applyAlignment="0" applyProtection="0"/>
    <xf numFmtId="4" fontId="36" fillId="42" borderId="81" applyNumberFormat="0" applyProtection="0">
      <alignment horizontal="right" vertical="center"/>
    </xf>
    <xf numFmtId="0" fontId="28" fillId="10" borderId="72" applyNumberFormat="0" applyFont="0" applyAlignment="0" applyProtection="0"/>
    <xf numFmtId="4" fontId="146" fillId="45" borderId="73" applyNumberFormat="0" applyProtection="0">
      <alignment horizontal="left" vertical="center" indent="1"/>
    </xf>
    <xf numFmtId="0" fontId="142" fillId="29" borderId="73" applyNumberFormat="0" applyAlignment="0" applyProtection="0"/>
    <xf numFmtId="4" fontId="36" fillId="33" borderId="73" applyNumberFormat="0" applyProtection="0">
      <alignment vertical="center"/>
    </xf>
    <xf numFmtId="4" fontId="145" fillId="33" borderId="73" applyNumberFormat="0" applyProtection="0">
      <alignment vertical="center"/>
    </xf>
    <xf numFmtId="4" fontId="145" fillId="33" borderId="73" applyNumberFormat="0" applyProtection="0">
      <alignment vertical="center"/>
    </xf>
    <xf numFmtId="4" fontId="36" fillId="33" borderId="73" applyNumberFormat="0" applyProtection="0">
      <alignment horizontal="left" vertical="center" indent="1"/>
    </xf>
    <xf numFmtId="4" fontId="36" fillId="33" borderId="73" applyNumberFormat="0" applyProtection="0">
      <alignment horizontal="left" vertical="center" indent="1"/>
    </xf>
    <xf numFmtId="4" fontId="36" fillId="33" borderId="73" applyNumberFormat="0" applyProtection="0">
      <alignment horizontal="left" vertical="center" indent="1"/>
    </xf>
    <xf numFmtId="4" fontId="36" fillId="33" borderId="73" applyNumberFormat="0" applyProtection="0">
      <alignment horizontal="left" vertical="center" indent="1"/>
    </xf>
    <xf numFmtId="4" fontId="36" fillId="46" borderId="73" applyNumberFormat="0" applyProtection="0">
      <alignment horizontal="right" vertical="center"/>
    </xf>
    <xf numFmtId="4" fontId="145" fillId="46" borderId="73" applyNumberFormat="0" applyProtection="0">
      <alignment horizontal="right" vertical="center"/>
    </xf>
    <xf numFmtId="4" fontId="145" fillId="46" borderId="73" applyNumberFormat="0" applyProtection="0">
      <alignment horizontal="right" vertical="center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61" fillId="29" borderId="71" applyNumberFormat="0" applyAlignment="0" applyProtection="0"/>
    <xf numFmtId="4" fontId="149" fillId="46" borderId="73" applyNumberFormat="0" applyProtection="0">
      <alignment horizontal="right" vertical="center"/>
    </xf>
    <xf numFmtId="4" fontId="149" fillId="46" borderId="73" applyNumberFormat="0" applyProtection="0">
      <alignment horizontal="right" vertical="center"/>
    </xf>
    <xf numFmtId="0" fontId="61" fillId="29" borderId="71" applyNumberFormat="0" applyAlignment="0" applyProtection="0"/>
    <xf numFmtId="0" fontId="61" fillId="29" borderId="71" applyNumberFormat="0" applyAlignment="0" applyProtection="0"/>
    <xf numFmtId="0" fontId="61" fillId="29" borderId="71" applyNumberFormat="0" applyAlignment="0" applyProtection="0"/>
    <xf numFmtId="0" fontId="58" fillId="29" borderId="71" applyNumberFormat="0" applyAlignment="0" applyProtection="0"/>
    <xf numFmtId="0" fontId="58" fillId="29" borderId="71" applyNumberFormat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0" fontId="162" fillId="0" borderId="75" applyNumberFormat="0" applyFill="0" applyAlignment="0" applyProtection="0"/>
    <xf numFmtId="0" fontId="162" fillId="0" borderId="75" applyNumberFormat="0" applyFill="0" applyAlignment="0" applyProtection="0"/>
    <xf numFmtId="0" fontId="161" fillId="0" borderId="74" applyNumberFormat="0" applyFill="0" applyAlignment="0" applyProtection="0"/>
    <xf numFmtId="0" fontId="162" fillId="0" borderId="75" applyNumberFormat="0" applyFill="0" applyAlignment="0" applyProtection="0"/>
    <xf numFmtId="0" fontId="163" fillId="0" borderId="75" applyNumberFormat="0" applyFill="0" applyAlignment="0" applyProtection="0"/>
    <xf numFmtId="0" fontId="161" fillId="0" borderId="74" applyNumberFormat="0" applyFill="0" applyAlignment="0" applyProtection="0"/>
    <xf numFmtId="0" fontId="164" fillId="0" borderId="75" applyNumberFormat="0" applyFill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0" fontId="161" fillId="0" borderId="75" applyNumberFormat="0" applyFill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5" fontId="166" fillId="0" borderId="78">
      <alignment horizontal="left" vertical="top"/>
    </xf>
    <xf numFmtId="0" fontId="61" fillId="29" borderId="71" applyNumberFormat="0" applyAlignment="0" applyProtection="0"/>
    <xf numFmtId="0" fontId="61" fillId="29" borderId="71" applyNumberFormat="0" applyAlignment="0" applyProtection="0"/>
    <xf numFmtId="0" fontId="61" fillId="29" borderId="71" applyNumberFormat="0" applyAlignment="0" applyProtection="0"/>
    <xf numFmtId="0" fontId="61" fillId="29" borderId="71" applyNumberFormat="0" applyAlignment="0" applyProtection="0"/>
    <xf numFmtId="0" fontId="61" fillId="29" borderId="71" applyNumberFormat="0" applyAlignment="0" applyProtection="0"/>
    <xf numFmtId="0" fontId="61" fillId="29" borderId="71" applyNumberFormat="0" applyAlignment="0" applyProtection="0"/>
    <xf numFmtId="0" fontId="58" fillId="29" borderId="71" applyNumberFormat="0" applyAlignment="0" applyProtection="0"/>
    <xf numFmtId="0" fontId="58" fillId="29" borderId="71" applyNumberFormat="0" applyAlignment="0" applyProtection="0"/>
    <xf numFmtId="0" fontId="57" fillId="28" borderId="71" applyNumberFormat="0" applyAlignment="0" applyProtection="0"/>
    <xf numFmtId="0" fontId="111" fillId="12" borderId="79" applyNumberFormat="0" applyAlignment="0" applyProtection="0"/>
    <xf numFmtId="0" fontId="111" fillId="12" borderId="79" applyNumberFormat="0" applyAlignment="0" applyProtection="0"/>
    <xf numFmtId="0" fontId="111" fillId="12" borderId="79" applyNumberFormat="0" applyAlignment="0" applyProtection="0"/>
    <xf numFmtId="0" fontId="111" fillId="12" borderId="79" applyNumberFormat="0" applyAlignment="0" applyProtection="0"/>
    <xf numFmtId="0" fontId="111" fillId="12" borderId="79" applyNumberFormat="0" applyAlignment="0" applyProtection="0"/>
    <xf numFmtId="0" fontId="112" fillId="12" borderId="79" applyNumberFormat="0" applyAlignment="0" applyProtection="0"/>
    <xf numFmtId="0" fontId="161" fillId="0" borderId="83" applyNumberFormat="0" applyFill="0" applyAlignment="0" applyProtection="0"/>
    <xf numFmtId="0" fontId="161" fillId="0" borderId="83" applyNumberFormat="0" applyFill="0" applyAlignment="0" applyProtection="0"/>
    <xf numFmtId="0" fontId="161" fillId="0" borderId="83" applyNumberFormat="0" applyFill="0" applyAlignment="0" applyProtection="0"/>
    <xf numFmtId="0" fontId="161" fillId="0" borderId="83" applyNumberFormat="0" applyFill="0" applyAlignment="0" applyProtection="0"/>
    <xf numFmtId="0" fontId="162" fillId="0" borderId="83" applyNumberFormat="0" applyFill="0" applyAlignment="0" applyProtection="0"/>
    <xf numFmtId="0" fontId="140" fillId="29" borderId="81" applyNumberFormat="0" applyAlignment="0" applyProtection="0"/>
    <xf numFmtId="0" fontId="139" fillId="28" borderId="8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2" fillId="12" borderId="71" applyNumberFormat="0" applyAlignment="0" applyProtection="0"/>
    <xf numFmtId="0" fontId="112" fillId="12" borderId="71" applyNumberFormat="0" applyAlignment="0" applyProtection="0"/>
    <xf numFmtId="0" fontId="111" fillId="15" borderId="71" applyNumberFormat="0" applyAlignment="0" applyProtection="0"/>
    <xf numFmtId="0" fontId="61" fillId="29" borderId="79" applyNumberFormat="0" applyAlignment="0" applyProtection="0"/>
    <xf numFmtId="0" fontId="161" fillId="0" borderId="75" applyNumberFormat="0" applyFill="0" applyAlignment="0" applyProtection="0"/>
    <xf numFmtId="0" fontId="161" fillId="0" borderId="75" applyNumberFormat="0" applyFill="0" applyAlignment="0" applyProtection="0"/>
    <xf numFmtId="0" fontId="161" fillId="0" borderId="75" applyNumberFormat="0" applyFill="0" applyAlignment="0" applyProtection="0"/>
    <xf numFmtId="0" fontId="161" fillId="0" borderId="75" applyNumberFormat="0" applyFill="0" applyAlignment="0" applyProtection="0"/>
    <xf numFmtId="0" fontId="161" fillId="0" borderId="75" applyNumberFormat="0" applyFill="0" applyAlignment="0" applyProtection="0"/>
    <xf numFmtId="0" fontId="162" fillId="0" borderId="75" applyNumberFormat="0" applyFill="0" applyAlignment="0" applyProtection="0"/>
    <xf numFmtId="0" fontId="161" fillId="0" borderId="74" applyNumberFormat="0" applyFill="0" applyAlignment="0" applyProtection="0"/>
    <xf numFmtId="0" fontId="139" fillId="29" borderId="81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40" fillId="29" borderId="73" applyNumberFormat="0" applyAlignment="0" applyProtection="0"/>
    <xf numFmtId="0" fontId="140" fillId="29" borderId="73" applyNumberFormat="0" applyAlignment="0" applyProtection="0"/>
    <xf numFmtId="0" fontId="139" fillId="28" borderId="73" applyNumberForma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30" fillId="10" borderId="72" applyNumberFormat="0" applyFont="0" applyAlignment="0" applyProtection="0"/>
    <xf numFmtId="0" fontId="30" fillId="10" borderId="72" applyNumberFormat="0" applyFont="0" applyAlignment="0" applyProtection="0"/>
    <xf numFmtId="0" fontId="30" fillId="10" borderId="72" applyNumberFormat="0" applyFont="0" applyAlignment="0" applyProtection="0"/>
    <xf numFmtId="0" fontId="27" fillId="10" borderId="72" applyNumberFormat="0" applyFont="0" applyAlignment="0" applyProtection="0"/>
    <xf numFmtId="0" fontId="182" fillId="10" borderId="72" applyNumberFormat="0" applyFont="0" applyAlignment="0" applyProtection="0"/>
    <xf numFmtId="4" fontId="36" fillId="42" borderId="89" applyNumberFormat="0" applyProtection="0">
      <alignment horizontal="right" vertical="center"/>
    </xf>
    <xf numFmtId="4" fontId="36" fillId="36" borderId="89" applyNumberFormat="0" applyProtection="0">
      <alignment horizontal="right" vertical="center"/>
    </xf>
    <xf numFmtId="0" fontId="5" fillId="35" borderId="81" applyNumberFormat="0" applyProtection="0">
      <alignment horizontal="left" vertical="center" indent="1"/>
    </xf>
    <xf numFmtId="0" fontId="57" fillId="28" borderId="79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2" fillId="12" borderId="71" applyNumberFormat="0" applyAlignment="0" applyProtection="0"/>
    <xf numFmtId="0" fontId="112" fillId="12" borderId="71" applyNumberFormat="0" applyAlignment="0" applyProtection="0"/>
    <xf numFmtId="0" fontId="111" fillId="15" borderId="71" applyNumberFormat="0" applyAlignment="0" applyProtection="0"/>
    <xf numFmtId="0" fontId="162" fillId="0" borderId="75" applyNumberFormat="0" applyFill="0" applyAlignment="0" applyProtection="0"/>
    <xf numFmtId="0" fontId="111" fillId="12" borderId="71" applyNumberFormat="0" applyAlignment="0" applyProtection="0"/>
    <xf numFmtId="0" fontId="61" fillId="29" borderId="71" applyNumberFormat="0" applyAlignment="0" applyProtection="0"/>
    <xf numFmtId="4" fontId="36" fillId="46" borderId="73" applyNumberFormat="0" applyProtection="0">
      <alignment horizontal="left" vertical="center" indent="1"/>
    </xf>
    <xf numFmtId="4" fontId="36" fillId="42" borderId="73" applyNumberFormat="0" applyProtection="0">
      <alignment horizontal="right" vertical="center"/>
    </xf>
    <xf numFmtId="4" fontId="36" fillId="38" borderId="73" applyNumberFormat="0" applyProtection="0">
      <alignment horizontal="right" vertical="center"/>
    </xf>
    <xf numFmtId="4" fontId="36" fillId="37" borderId="73" applyNumberFormat="0" applyProtection="0">
      <alignment horizontal="right" vertical="center"/>
    </xf>
    <xf numFmtId="4" fontId="36" fillId="34" borderId="73" applyNumberFormat="0" applyProtection="0">
      <alignment horizontal="left" vertical="center" indent="1"/>
    </xf>
    <xf numFmtId="5" fontId="53" fillId="0" borderId="77" applyAlignment="0" applyProtection="0"/>
    <xf numFmtId="0" fontId="111" fillId="12" borderId="71" applyNumberFormat="0" applyAlignment="0" applyProtection="0"/>
    <xf numFmtId="0" fontId="161" fillId="0" borderId="75" applyNumberFormat="0" applyFill="0" applyAlignment="0" applyProtection="0"/>
    <xf numFmtId="0" fontId="161" fillId="0" borderId="75" applyNumberFormat="0" applyFill="0" applyAlignment="0" applyProtection="0"/>
    <xf numFmtId="0" fontId="161" fillId="0" borderId="75" applyNumberFormat="0" applyFill="0" applyAlignment="0" applyProtection="0"/>
    <xf numFmtId="0" fontId="161" fillId="0" borderId="75" applyNumberFormat="0" applyFill="0" applyAlignment="0" applyProtection="0"/>
    <xf numFmtId="0" fontId="161" fillId="0" borderId="75" applyNumberFormat="0" applyFill="0" applyAlignment="0" applyProtection="0"/>
    <xf numFmtId="0" fontId="161" fillId="0" borderId="75" applyNumberFormat="0" applyFill="0" applyAlignment="0" applyProtection="0"/>
    <xf numFmtId="0" fontId="162" fillId="0" borderId="75" applyNumberFormat="0" applyFill="0" applyAlignment="0" applyProtection="0"/>
    <xf numFmtId="0" fontId="162" fillId="0" borderId="75" applyNumberFormat="0" applyFill="0" applyAlignment="0" applyProtection="0"/>
    <xf numFmtId="0" fontId="161" fillId="0" borderId="74" applyNumberFormat="0" applyFill="0" applyAlignment="0" applyProtection="0"/>
    <xf numFmtId="0" fontId="28" fillId="10" borderId="80" applyNumberFormat="0" applyFont="0" applyAlignment="0" applyProtection="0"/>
    <xf numFmtId="0" fontId="28" fillId="10" borderId="80" applyNumberFormat="0" applyFont="0" applyAlignment="0" applyProtection="0"/>
    <xf numFmtId="0" fontId="31" fillId="10" borderId="80" applyNumberFormat="0" applyFont="0" applyAlignment="0" applyProtection="0"/>
    <xf numFmtId="0" fontId="5" fillId="10" borderId="72" applyNumberFormat="0" applyFont="0" applyAlignment="0" applyProtection="0"/>
    <xf numFmtId="0" fontId="139" fillId="29" borderId="73" applyNumberFormat="0" applyAlignment="0" applyProtection="0"/>
    <xf numFmtId="0" fontId="161" fillId="0" borderId="75" applyNumberFormat="0" applyFill="0" applyAlignment="0" applyProtection="0"/>
    <xf numFmtId="0" fontId="139" fillId="28" borderId="73" applyNumberFormat="0" applyAlignment="0" applyProtection="0"/>
    <xf numFmtId="0" fontId="27" fillId="10" borderId="80" applyNumberFormat="0" applyFont="0" applyAlignment="0" applyProtection="0"/>
    <xf numFmtId="4" fontId="36" fillId="46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4" fontId="146" fillId="45" borderId="73" applyNumberFormat="0" applyProtection="0">
      <alignment horizontal="left" vertical="center" indent="1"/>
    </xf>
    <xf numFmtId="4" fontId="36" fillId="44" borderId="73" applyNumberFormat="0" applyProtection="0">
      <alignment horizontal="right" vertical="center"/>
    </xf>
    <xf numFmtId="0" fontId="139" fillId="29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40" fillId="29" borderId="73" applyNumberFormat="0" applyAlignment="0" applyProtection="0"/>
    <xf numFmtId="0" fontId="140" fillId="29" borderId="73" applyNumberFormat="0" applyAlignment="0" applyProtection="0"/>
    <xf numFmtId="0" fontId="139" fillId="28" borderId="73" applyNumberFormat="0" applyAlignment="0" applyProtection="0"/>
    <xf numFmtId="0" fontId="5" fillId="10" borderId="72" applyNumberFormat="0" applyFont="0" applyAlignment="0" applyProtection="0"/>
    <xf numFmtId="0" fontId="30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30" fillId="10" borderId="72" applyNumberFormat="0" applyFont="0" applyAlignment="0" applyProtection="0"/>
    <xf numFmtId="0" fontId="30" fillId="10" borderId="72" applyNumberFormat="0" applyFont="0" applyAlignment="0" applyProtection="0"/>
    <xf numFmtId="0" fontId="30" fillId="10" borderId="72" applyNumberFormat="0" applyFont="0" applyAlignment="0" applyProtection="0"/>
    <xf numFmtId="0" fontId="27" fillId="10" borderId="72" applyNumberFormat="0" applyFont="0" applyAlignment="0" applyProtection="0"/>
    <xf numFmtId="0" fontId="182" fillId="10" borderId="72" applyNumberFormat="0" applyFont="0" applyAlignment="0" applyProtection="0"/>
    <xf numFmtId="4" fontId="36" fillId="44" borderId="73" applyNumberFormat="0" applyProtection="0">
      <alignment horizontal="right" vertical="center"/>
    </xf>
    <xf numFmtId="4" fontId="36" fillId="42" borderId="73" applyNumberFormat="0" applyProtection="0">
      <alignment horizontal="right" vertical="center"/>
    </xf>
    <xf numFmtId="4" fontId="36" fillId="41" borderId="73" applyNumberFormat="0" applyProtection="0">
      <alignment horizontal="right" vertical="center"/>
    </xf>
    <xf numFmtId="4" fontId="36" fillId="41" borderId="73" applyNumberFormat="0" applyProtection="0">
      <alignment horizontal="right" vertical="center"/>
    </xf>
    <xf numFmtId="4" fontId="36" fillId="36" borderId="73" applyNumberFormat="0" applyProtection="0">
      <alignment horizontal="right" vertical="center"/>
    </xf>
    <xf numFmtId="4" fontId="36" fillId="36" borderId="73" applyNumberFormat="0" applyProtection="0">
      <alignment horizontal="right" vertical="center"/>
    </xf>
    <xf numFmtId="0" fontId="5" fillId="35" borderId="73" applyNumberFormat="0" applyProtection="0">
      <alignment horizontal="left" vertical="center" indent="1"/>
    </xf>
    <xf numFmtId="4" fontId="36" fillId="34" borderId="73" applyNumberFormat="0" applyProtection="0">
      <alignment horizontal="left" vertical="center" indent="1"/>
    </xf>
    <xf numFmtId="4" fontId="145" fillId="34" borderId="73" applyNumberFormat="0" applyProtection="0">
      <alignment vertical="center"/>
    </xf>
    <xf numFmtId="4" fontId="145" fillId="34" borderId="73" applyNumberFormat="0" applyProtection="0">
      <alignment vertical="center"/>
    </xf>
    <xf numFmtId="4" fontId="36" fillId="38" borderId="89" applyNumberFormat="0" applyProtection="0">
      <alignment horizontal="right" vertical="center"/>
    </xf>
    <xf numFmtId="0" fontId="5" fillId="10" borderId="72" applyNumberFormat="0" applyFont="0" applyAlignment="0" applyProtection="0"/>
    <xf numFmtId="0" fontId="5" fillId="35" borderId="73" applyNumberFormat="0" applyProtection="0">
      <alignment horizontal="left" vertical="center" indent="1"/>
    </xf>
    <xf numFmtId="0" fontId="57" fillId="28" borderId="71" applyNumberFormat="0" applyAlignment="0" applyProtection="0"/>
    <xf numFmtId="0" fontId="28" fillId="10" borderId="80" applyNumberFormat="0" applyFont="0" applyAlignment="0" applyProtection="0"/>
    <xf numFmtId="0" fontId="141" fillId="29" borderId="73" applyNumberFormat="0" applyAlignment="0" applyProtection="0"/>
    <xf numFmtId="0" fontId="57" fillId="28" borderId="71" applyNumberFormat="0" applyAlignment="0" applyProtection="0"/>
    <xf numFmtId="0" fontId="5" fillId="35" borderId="73" applyNumberFormat="0" applyProtection="0">
      <alignment horizontal="left" vertical="center" indent="1"/>
    </xf>
    <xf numFmtId="0" fontId="161" fillId="0" borderId="83" applyNumberFormat="0" applyFill="0" applyAlignment="0" applyProtection="0"/>
    <xf numFmtId="0" fontId="161" fillId="0" borderId="75" applyNumberFormat="0" applyFill="0" applyAlignment="0" applyProtection="0"/>
    <xf numFmtId="0" fontId="161" fillId="0" borderId="75" applyNumberFormat="0" applyFill="0" applyAlignment="0" applyProtection="0"/>
    <xf numFmtId="0" fontId="161" fillId="0" borderId="82" applyNumberFormat="0" applyFill="0" applyAlignment="0" applyProtection="0"/>
    <xf numFmtId="0" fontId="161" fillId="0" borderId="75" applyNumberFormat="0" applyFill="0" applyAlignment="0" applyProtection="0"/>
    <xf numFmtId="0" fontId="61" fillId="29" borderId="71" applyNumberFormat="0" applyAlignment="0" applyProtection="0"/>
    <xf numFmtId="0" fontId="5" fillId="35" borderId="73" applyNumberFormat="0" applyProtection="0">
      <alignment horizontal="left" vertical="center" indent="1"/>
    </xf>
    <xf numFmtId="4" fontId="36" fillId="44" borderId="73" applyNumberFormat="0" applyProtection="0">
      <alignment horizontal="right" vertical="center"/>
    </xf>
    <xf numFmtId="4" fontId="36" fillId="41" borderId="73" applyNumberFormat="0" applyProtection="0">
      <alignment horizontal="right" vertical="center"/>
    </xf>
    <xf numFmtId="4" fontId="36" fillId="37" borderId="73" applyNumberFormat="0" applyProtection="0">
      <alignment horizontal="right" vertical="center"/>
    </xf>
    <xf numFmtId="4" fontId="36" fillId="36" borderId="73" applyNumberFormat="0" applyProtection="0">
      <alignment horizontal="right" vertical="center"/>
    </xf>
    <xf numFmtId="4" fontId="145" fillId="34" borderId="73" applyNumberFormat="0" applyProtection="0">
      <alignment vertical="center"/>
    </xf>
    <xf numFmtId="0" fontId="161" fillId="0" borderId="74" applyNumberFormat="0" applyFill="0" applyAlignment="0" applyProtection="0"/>
    <xf numFmtId="0" fontId="164" fillId="0" borderId="75" applyNumberFormat="0" applyFill="0" applyAlignment="0" applyProtection="0"/>
    <xf numFmtId="4" fontId="145" fillId="33" borderId="73" applyNumberFormat="0" applyProtection="0">
      <alignment vertical="center"/>
    </xf>
    <xf numFmtId="0" fontId="5" fillId="49" borderId="73" applyNumberFormat="0" applyProtection="0">
      <alignment horizontal="left" vertical="center" indent="1"/>
    </xf>
    <xf numFmtId="0" fontId="111" fillId="15" borderId="79" applyNumberFormat="0" applyAlignment="0" applyProtection="0"/>
    <xf numFmtId="0" fontId="111" fillId="12" borderId="71" applyNumberFormat="0" applyAlignment="0" applyProtection="0"/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5" fillId="35" borderId="81" applyNumberFormat="0" applyProtection="0">
      <alignment horizontal="left" vertical="center" indent="1"/>
    </xf>
    <xf numFmtId="4" fontId="149" fillId="46" borderId="81" applyNumberFormat="0" applyProtection="0">
      <alignment horizontal="right" vertical="center"/>
    </xf>
    <xf numFmtId="0" fontId="161" fillId="0" borderId="82" applyNumberFormat="0" applyFill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61" fillId="29" borderId="71" applyNumberFormat="0" applyAlignment="0" applyProtection="0"/>
    <xf numFmtId="0" fontId="57" fillId="28" borderId="71" applyNumberFormat="0" applyAlignment="0" applyProtection="0"/>
    <xf numFmtId="0" fontId="59" fillId="29" borderId="71" applyNumberFormat="0" applyAlignment="0" applyProtection="0"/>
    <xf numFmtId="0" fontId="5" fillId="10" borderId="72" applyNumberFormat="0" applyFont="0" applyAlignment="0" applyProtection="0"/>
    <xf numFmtId="0" fontId="139" fillId="29" borderId="73" applyNumberFormat="0" applyAlignment="0" applyProtection="0"/>
    <xf numFmtId="0" fontId="5" fillId="35" borderId="73" applyNumberFormat="0" applyProtection="0">
      <alignment horizontal="left" vertical="center" indent="1"/>
    </xf>
    <xf numFmtId="0" fontId="161" fillId="0" borderId="75" applyNumberFormat="0" applyFill="0" applyAlignment="0" applyProtection="0"/>
    <xf numFmtId="0" fontId="5" fillId="10" borderId="72" applyNumberFormat="0" applyFont="0" applyAlignment="0" applyProtection="0"/>
    <xf numFmtId="0" fontId="111" fillId="12" borderId="79" applyNumberFormat="0" applyAlignment="0" applyProtection="0"/>
    <xf numFmtId="0" fontId="139" fillId="28" borderId="73" applyNumberFormat="0" applyAlignment="0" applyProtection="0"/>
    <xf numFmtId="0" fontId="5" fillId="10" borderId="72" applyNumberFormat="0" applyFont="0" applyAlignment="0" applyProtection="0"/>
    <xf numFmtId="0" fontId="112" fillId="12" borderId="79" applyNumberFormat="0" applyAlignment="0" applyProtection="0"/>
    <xf numFmtId="0" fontId="30" fillId="10" borderId="72" applyNumberFormat="0" applyFont="0" applyAlignment="0" applyProtection="0"/>
    <xf numFmtId="0" fontId="5" fillId="35" borderId="73" applyNumberFormat="0" applyProtection="0">
      <alignment horizontal="left" vertical="center" indent="1"/>
    </xf>
    <xf numFmtId="0" fontId="61" fillId="29" borderId="71" applyNumberFormat="0" applyAlignment="0" applyProtection="0"/>
    <xf numFmtId="0" fontId="61" fillId="29" borderId="71" applyNumberFormat="0" applyAlignment="0" applyProtection="0"/>
    <xf numFmtId="4" fontId="36" fillId="44" borderId="73" applyNumberFormat="0" applyProtection="0">
      <alignment horizontal="right" vertical="center"/>
    </xf>
    <xf numFmtId="4" fontId="36" fillId="43" borderId="73" applyNumberFormat="0" applyProtection="0">
      <alignment horizontal="right" vertical="center"/>
    </xf>
    <xf numFmtId="4" fontId="36" fillId="43" borderId="73" applyNumberFormat="0" applyProtection="0">
      <alignment horizontal="right" vertical="center"/>
    </xf>
    <xf numFmtId="4" fontId="36" fillId="41" borderId="73" applyNumberFormat="0" applyProtection="0">
      <alignment horizontal="right" vertical="center"/>
    </xf>
    <xf numFmtId="4" fontId="36" fillId="40" borderId="73" applyNumberFormat="0" applyProtection="0">
      <alignment horizontal="right" vertical="center"/>
    </xf>
    <xf numFmtId="4" fontId="36" fillId="40" borderId="73" applyNumberFormat="0" applyProtection="0">
      <alignment horizontal="right" vertical="center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4" fontId="36" fillId="34" borderId="73" applyNumberFormat="0" applyProtection="0">
      <alignment horizontal="left" vertical="center" indent="1"/>
    </xf>
    <xf numFmtId="4" fontId="145" fillId="34" borderId="73" applyNumberFormat="0" applyProtection="0">
      <alignment vertical="center"/>
    </xf>
    <xf numFmtId="4" fontId="36" fillId="34" borderId="73" applyNumberFormat="0" applyProtection="0">
      <alignment vertical="center"/>
    </xf>
    <xf numFmtId="0" fontId="61" fillId="29" borderId="71" applyNumberFormat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0" fontId="161" fillId="0" borderId="75" applyNumberFormat="0" applyFill="0" applyAlignment="0" applyProtection="0"/>
    <xf numFmtId="0" fontId="161" fillId="0" borderId="74" applyNumberFormat="0" applyFill="0" applyAlignment="0" applyProtection="0"/>
    <xf numFmtId="0" fontId="163" fillId="0" borderId="75" applyNumberFormat="0" applyFill="0" applyAlignment="0" applyProtection="0"/>
    <xf numFmtId="0" fontId="162" fillId="0" borderId="75" applyNumberFormat="0" applyFill="0" applyAlignment="0" applyProtection="0"/>
    <xf numFmtId="0" fontId="57" fillId="28" borderId="71" applyNumberFormat="0" applyAlignment="0" applyProtection="0"/>
    <xf numFmtId="4" fontId="36" fillId="33" borderId="73" applyNumberFormat="0" applyProtection="0">
      <alignment vertical="center"/>
    </xf>
    <xf numFmtId="0" fontId="5" fillId="35" borderId="73" applyNumberFormat="0" applyProtection="0">
      <alignment horizontal="left" vertical="center" indent="1"/>
    </xf>
    <xf numFmtId="4" fontId="36" fillId="39" borderId="73" applyNumberFormat="0" applyProtection="0">
      <alignment horizontal="right" vertical="center"/>
    </xf>
    <xf numFmtId="0" fontId="31" fillId="10" borderId="72" applyNumberFormat="0" applyFont="0" applyAlignment="0" applyProtection="0"/>
    <xf numFmtId="0" fontId="28" fillId="10" borderId="72" applyNumberFormat="0" applyFont="0" applyAlignment="0" applyProtection="0"/>
    <xf numFmtId="0" fontId="31" fillId="10" borderId="72" applyNumberFormat="0" applyFon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2" fillId="12" borderId="71" applyNumberFormat="0" applyAlignment="0" applyProtection="0"/>
    <xf numFmtId="0" fontId="31" fillId="10" borderId="72" applyNumberFormat="0" applyFont="0" applyAlignment="0" applyProtection="0"/>
    <xf numFmtId="4" fontId="145" fillId="34" borderId="81" applyNumberFormat="0" applyProtection="0">
      <alignment vertical="center"/>
    </xf>
    <xf numFmtId="0" fontId="31" fillId="10" borderId="72" applyNumberFormat="0" applyFont="0" applyAlignment="0" applyProtection="0"/>
    <xf numFmtId="0" fontId="28" fillId="10" borderId="72" applyNumberFormat="0" applyFont="0" applyAlignment="0" applyProtection="0"/>
    <xf numFmtId="0" fontId="31" fillId="10" borderId="72" applyNumberFormat="0" applyFont="0" applyAlignment="0" applyProtection="0"/>
    <xf numFmtId="0" fontId="5" fillId="35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4" fontId="36" fillId="38" borderId="81" applyNumberFormat="0" applyProtection="0">
      <alignment horizontal="right" vertical="center"/>
    </xf>
    <xf numFmtId="0" fontId="31" fillId="10" borderId="72" applyNumberFormat="0" applyFont="0" applyAlignment="0" applyProtection="0"/>
    <xf numFmtId="0" fontId="28" fillId="10" borderId="72" applyNumberFormat="0" applyFont="0" applyAlignment="0" applyProtection="0"/>
    <xf numFmtId="4" fontId="36" fillId="38" borderId="81" applyNumberFormat="0" applyProtection="0">
      <alignment horizontal="right" vertical="center"/>
    </xf>
    <xf numFmtId="0" fontId="31" fillId="10" borderId="72" applyNumberFormat="0" applyFont="0" applyAlignment="0" applyProtection="0"/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40" fillId="29" borderId="73" applyNumberFormat="0" applyAlignment="0" applyProtection="0"/>
    <xf numFmtId="0" fontId="139" fillId="28" borderId="73" applyNumberFormat="0" applyAlignment="0" applyProtection="0"/>
    <xf numFmtId="0" fontId="140" fillId="29" borderId="73" applyNumberFormat="0" applyAlignment="0" applyProtection="0"/>
    <xf numFmtId="0" fontId="5" fillId="10" borderId="72" applyNumberFormat="0" applyFont="0" applyAlignment="0" applyProtection="0"/>
    <xf numFmtId="0" fontId="139" fillId="28" borderId="73" applyNumberFormat="0" applyAlignment="0" applyProtection="0"/>
    <xf numFmtId="0" fontId="142" fillId="29" borderId="73" applyNumberForma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39" fillId="29" borderId="73" applyNumberForma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4" fontId="36" fillId="43" borderId="81" applyNumberFormat="0" applyProtection="0">
      <alignment horizontal="right" vertical="center"/>
    </xf>
    <xf numFmtId="4" fontId="36" fillId="44" borderId="81" applyNumberFormat="0" applyProtection="0">
      <alignment horizontal="right" vertical="center"/>
    </xf>
    <xf numFmtId="0" fontId="5" fillId="35" borderId="81" applyNumberFormat="0" applyProtection="0">
      <alignment horizontal="left" vertical="center" indent="1"/>
    </xf>
    <xf numFmtId="4" fontId="36" fillId="48" borderId="81" applyNumberFormat="0" applyProtection="0">
      <alignment horizontal="left" vertical="center" indent="1"/>
    </xf>
    <xf numFmtId="0" fontId="5" fillId="48" borderId="81" applyNumberFormat="0" applyProtection="0">
      <alignment horizontal="left" vertical="center" indent="1"/>
    </xf>
    <xf numFmtId="0" fontId="5" fillId="48" borderId="81" applyNumberFormat="0" applyProtection="0">
      <alignment horizontal="left" vertical="center" indent="1"/>
    </xf>
    <xf numFmtId="0" fontId="5" fillId="48" borderId="81" applyNumberFormat="0" applyProtection="0">
      <alignment horizontal="left" vertical="center" indent="1"/>
    </xf>
    <xf numFmtId="0" fontId="5" fillId="48" borderId="81" applyNumberFormat="0" applyProtection="0">
      <alignment horizontal="left" vertical="center" indent="1"/>
    </xf>
    <xf numFmtId="0" fontId="5" fillId="49" borderId="81" applyNumberFormat="0" applyProtection="0">
      <alignment horizontal="left" vertical="center" indent="1"/>
    </xf>
    <xf numFmtId="0" fontId="5" fillId="49" borderId="81" applyNumberFormat="0" applyProtection="0">
      <alignment horizontal="left" vertical="center" indent="1"/>
    </xf>
    <xf numFmtId="0" fontId="5" fillId="31" borderId="81" applyNumberFormat="0" applyProtection="0">
      <alignment horizontal="left" vertical="center" indent="1"/>
    </xf>
    <xf numFmtId="0" fontId="5" fillId="31" borderId="81" applyNumberFormat="0" applyProtection="0">
      <alignment horizontal="left" vertical="center" indent="1"/>
    </xf>
    <xf numFmtId="0" fontId="5" fillId="31" borderId="81" applyNumberFormat="0" applyProtection="0">
      <alignment horizontal="left" vertical="center" indent="1"/>
    </xf>
    <xf numFmtId="0" fontId="5" fillId="31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4" fontId="36" fillId="33" borderId="81" applyNumberFormat="0" applyProtection="0">
      <alignment vertical="center"/>
    </xf>
    <xf numFmtId="4" fontId="145" fillId="33" borderId="81" applyNumberFormat="0" applyProtection="0">
      <alignment vertical="center"/>
    </xf>
    <xf numFmtId="4" fontId="36" fillId="33" borderId="81" applyNumberFormat="0" applyProtection="0">
      <alignment horizontal="left" vertical="center" indent="1"/>
    </xf>
    <xf numFmtId="4" fontId="36" fillId="33" borderId="81" applyNumberFormat="0" applyProtection="0">
      <alignment horizontal="left" vertical="center" indent="1"/>
    </xf>
    <xf numFmtId="4" fontId="36" fillId="33" borderId="81" applyNumberFormat="0" applyProtection="0">
      <alignment horizontal="left" vertical="center" indent="1"/>
    </xf>
    <xf numFmtId="4" fontId="36" fillId="33" borderId="81" applyNumberFormat="0" applyProtection="0">
      <alignment horizontal="left" vertical="center" indent="1"/>
    </xf>
    <xf numFmtId="4" fontId="36" fillId="46" borderId="81" applyNumberFormat="0" applyProtection="0">
      <alignment horizontal="right" vertical="center"/>
    </xf>
    <xf numFmtId="4" fontId="145" fillId="46" borderId="81" applyNumberFormat="0" applyProtection="0">
      <alignment horizontal="right" vertical="center"/>
    </xf>
    <xf numFmtId="4" fontId="145" fillId="46" borderId="81" applyNumberFormat="0" applyProtection="0">
      <alignment horizontal="right" vertical="center"/>
    </xf>
    <xf numFmtId="0" fontId="5" fillId="35" borderId="81" applyNumberFormat="0" applyProtection="0">
      <alignment horizontal="left" vertical="center" indent="1"/>
    </xf>
    <xf numFmtId="0" fontId="58" fillId="29" borderId="71" applyNumberFormat="0" applyAlignment="0" applyProtection="0"/>
    <xf numFmtId="0" fontId="57" fillId="28" borderId="71" applyNumberFormat="0" applyAlignment="0" applyProtection="0"/>
    <xf numFmtId="4" fontId="36" fillId="38" borderId="73" applyNumberFormat="0" applyProtection="0">
      <alignment horizontal="right" vertical="center"/>
    </xf>
    <xf numFmtId="0" fontId="161" fillId="0" borderId="74" applyNumberFormat="0" applyFill="0" applyAlignment="0" applyProtection="0"/>
    <xf numFmtId="0" fontId="57" fillId="28" borderId="71" applyNumberFormat="0" applyAlignment="0" applyProtection="0"/>
    <xf numFmtId="0" fontId="161" fillId="0" borderId="83" applyNumberFormat="0" applyFill="0" applyAlignment="0" applyProtection="0"/>
    <xf numFmtId="0" fontId="162" fillId="0" borderId="83" applyNumberFormat="0" applyFill="0" applyAlignment="0" applyProtection="0"/>
    <xf numFmtId="0" fontId="139" fillId="29" borderId="81" applyNumberFormat="0" applyAlignment="0" applyProtection="0"/>
    <xf numFmtId="0" fontId="139" fillId="29" borderId="81" applyNumberFormat="0" applyAlignment="0" applyProtection="0"/>
    <xf numFmtId="0" fontId="139" fillId="29" borderId="81" applyNumberFormat="0" applyAlignment="0" applyProtection="0"/>
    <xf numFmtId="0" fontId="139" fillId="29" borderId="81" applyNumberFormat="0" applyAlignment="0" applyProtection="0"/>
    <xf numFmtId="0" fontId="139" fillId="29" borderId="81" applyNumberFormat="0" applyAlignment="0" applyProtection="0"/>
    <xf numFmtId="0" fontId="139" fillId="29" borderId="81" applyNumberFormat="0" applyAlignment="0" applyProtection="0"/>
    <xf numFmtId="0" fontId="140" fillId="29" borderId="81" applyNumberFormat="0" applyAlignment="0" applyProtection="0"/>
    <xf numFmtId="0" fontId="5" fillId="10" borderId="80" applyNumberFormat="0" applyFont="0" applyAlignment="0" applyProtection="0"/>
    <xf numFmtId="0" fontId="30" fillId="10" borderId="80" applyNumberFormat="0" applyFont="0" applyAlignment="0" applyProtection="0"/>
    <xf numFmtId="0" fontId="5" fillId="10" borderId="80" applyNumberFormat="0" applyFont="0" applyAlignment="0" applyProtection="0"/>
    <xf numFmtId="0" fontId="5" fillId="10" borderId="80" applyNumberFormat="0" applyFont="0" applyAlignment="0" applyProtection="0"/>
    <xf numFmtId="0" fontId="5" fillId="10" borderId="80" applyNumberFormat="0" applyFont="0" applyAlignment="0" applyProtection="0"/>
    <xf numFmtId="0" fontId="5" fillId="10" borderId="80" applyNumberFormat="0" applyFont="0" applyAlignment="0" applyProtection="0"/>
    <xf numFmtId="0" fontId="30" fillId="10" borderId="80" applyNumberFormat="0" applyFont="0" applyAlignment="0" applyProtection="0"/>
    <xf numFmtId="0" fontId="30" fillId="10" borderId="80" applyNumberFormat="0" applyFont="0" applyAlignment="0" applyProtection="0"/>
    <xf numFmtId="0" fontId="182" fillId="10" borderId="80" applyNumberFormat="0" applyFont="0" applyAlignment="0" applyProtection="0"/>
    <xf numFmtId="0" fontId="162" fillId="0" borderId="75" applyNumberFormat="0" applyFill="0" applyAlignment="0" applyProtection="0"/>
    <xf numFmtId="4" fontId="149" fillId="46" borderId="81" applyNumberFormat="0" applyProtection="0">
      <alignment horizontal="right" vertical="center"/>
    </xf>
    <xf numFmtId="0" fontId="111" fillId="15" borderId="71" applyNumberFormat="0" applyAlignment="0" applyProtection="0"/>
    <xf numFmtId="0" fontId="161" fillId="0" borderId="82" applyNumberFormat="0" applyFill="0" applyAlignment="0" applyProtection="0"/>
    <xf numFmtId="0" fontId="161" fillId="0" borderId="82" applyNumberFormat="0" applyFill="0" applyAlignment="0" applyProtection="0"/>
    <xf numFmtId="0" fontId="161" fillId="0" borderId="82" applyNumberFormat="0" applyFill="0" applyAlignment="0" applyProtection="0"/>
    <xf numFmtId="0" fontId="164" fillId="0" borderId="83" applyNumberFormat="0" applyFill="0" applyAlignment="0" applyProtection="0"/>
    <xf numFmtId="0" fontId="161" fillId="0" borderId="82" applyNumberFormat="0" applyFill="0" applyAlignment="0" applyProtection="0"/>
    <xf numFmtId="0" fontId="163" fillId="0" borderId="83" applyNumberFormat="0" applyFill="0" applyAlignment="0" applyProtection="0"/>
    <xf numFmtId="0" fontId="57" fillId="28" borderId="71" applyNumberFormat="0" applyAlignment="0" applyProtection="0"/>
    <xf numFmtId="4" fontId="36" fillId="33" borderId="81" applyNumberFormat="0" applyProtection="0">
      <alignment vertical="center"/>
    </xf>
    <xf numFmtId="0" fontId="5" fillId="35" borderId="81" applyNumberFormat="0" applyProtection="0">
      <alignment horizontal="left" vertical="center" indent="1"/>
    </xf>
    <xf numFmtId="4" fontId="36" fillId="39" borderId="81" applyNumberFormat="0" applyProtection="0">
      <alignment horizontal="right" vertical="center"/>
    </xf>
    <xf numFmtId="0" fontId="31" fillId="10" borderId="72" applyNumberFormat="0" applyFont="0" applyAlignment="0" applyProtection="0"/>
    <xf numFmtId="0" fontId="28" fillId="10" borderId="72" applyNumberFormat="0" applyFont="0" applyAlignment="0" applyProtection="0"/>
    <xf numFmtId="0" fontId="31" fillId="10" borderId="72" applyNumberFormat="0" applyFon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2" fillId="12" borderId="71" applyNumberFormat="0" applyAlignment="0" applyProtection="0"/>
    <xf numFmtId="0" fontId="31" fillId="10" borderId="72" applyNumberFormat="0" applyFont="0" applyAlignment="0" applyProtection="0"/>
    <xf numFmtId="0" fontId="28" fillId="10" borderId="72" applyNumberFormat="0" applyFont="0" applyAlignment="0" applyProtection="0"/>
    <xf numFmtId="0" fontId="31" fillId="10" borderId="72" applyNumberFormat="0" applyFont="0" applyAlignment="0" applyProtection="0"/>
    <xf numFmtId="0" fontId="31" fillId="10" borderId="72" applyNumberFormat="0" applyFont="0" applyAlignment="0" applyProtection="0"/>
    <xf numFmtId="0" fontId="28" fillId="10" borderId="72" applyNumberFormat="0" applyFont="0" applyAlignment="0" applyProtection="0"/>
    <xf numFmtId="0" fontId="31" fillId="10" borderId="72" applyNumberFormat="0" applyFont="0" applyAlignment="0" applyProtection="0"/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5" fillId="10" borderId="72" applyNumberFormat="0" applyFont="0" applyAlignment="0" applyProtection="0"/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40" fillId="29" borderId="73" applyNumberFormat="0" applyAlignment="0" applyProtection="0"/>
    <xf numFmtId="0" fontId="140" fillId="29" borderId="73" applyNumberFormat="0" applyAlignment="0" applyProtection="0"/>
    <xf numFmtId="0" fontId="139" fillId="28" borderId="73" applyNumberFormat="0" applyAlignment="0" applyProtection="0"/>
    <xf numFmtId="0" fontId="141" fillId="29" borderId="73" applyNumberFormat="0" applyAlignment="0" applyProtection="0"/>
    <xf numFmtId="0" fontId="139" fillId="28" borderId="73" applyNumberFormat="0" applyAlignment="0" applyProtection="0"/>
    <xf numFmtId="0" fontId="28" fillId="10" borderId="72" applyNumberFormat="0" applyFon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39" fillId="29" borderId="73" applyNumberForma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58" fillId="29" borderId="79" applyNumberFormat="0" applyAlignment="0" applyProtection="0"/>
    <xf numFmtId="4" fontId="36" fillId="39" borderId="73" applyNumberFormat="0" applyProtection="0">
      <alignment horizontal="right" vertical="center"/>
    </xf>
    <xf numFmtId="0" fontId="161" fillId="0" borderId="74" applyNumberFormat="0" applyFill="0" applyAlignment="0" applyProtection="0"/>
    <xf numFmtId="0" fontId="111" fillId="15" borderId="71" applyNumberFormat="0" applyAlignment="0" applyProtection="0"/>
    <xf numFmtId="0" fontId="59" fillId="29" borderId="79" applyNumberFormat="0" applyAlignment="0" applyProtection="0"/>
    <xf numFmtId="0" fontId="28" fillId="10" borderId="72" applyNumberFormat="0" applyFont="0" applyAlignment="0" applyProtection="0"/>
    <xf numFmtId="0" fontId="31" fillId="10" borderId="72" applyNumberFormat="0" applyFont="0" applyAlignment="0" applyProtection="0"/>
    <xf numFmtId="0" fontId="31" fillId="10" borderId="72" applyNumberFormat="0" applyFon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2" fillId="12" borderId="71" applyNumberFormat="0" applyAlignment="0" applyProtection="0"/>
    <xf numFmtId="0" fontId="28" fillId="10" borderId="80" applyNumberFormat="0" applyFont="0" applyAlignment="0" applyProtection="0"/>
    <xf numFmtId="0" fontId="31" fillId="10" borderId="80" applyNumberFormat="0" applyFont="0" applyAlignment="0" applyProtection="0"/>
    <xf numFmtId="0" fontId="31" fillId="10" borderId="80" applyNumberFormat="0" applyFont="0" applyAlignment="0" applyProtection="0"/>
    <xf numFmtId="0" fontId="28" fillId="10" borderId="80" applyNumberFormat="0" applyFont="0" applyAlignment="0" applyProtection="0"/>
    <xf numFmtId="0" fontId="31" fillId="10" borderId="80" applyNumberFormat="0" applyFont="0" applyAlignment="0" applyProtection="0"/>
    <xf numFmtId="0" fontId="31" fillId="10" borderId="80" applyNumberFormat="0" applyFont="0" applyAlignment="0" applyProtection="0"/>
    <xf numFmtId="0" fontId="31" fillId="10" borderId="80" applyNumberFormat="0" applyFont="0" applyAlignment="0" applyProtection="0"/>
    <xf numFmtId="0" fontId="5" fillId="10" borderId="80" applyNumberFormat="0" applyFont="0" applyAlignment="0" applyProtection="0"/>
    <xf numFmtId="0" fontId="28" fillId="10" borderId="80" applyNumberFormat="0" applyFont="0" applyAlignment="0" applyProtection="0"/>
    <xf numFmtId="0" fontId="28" fillId="10" borderId="80" applyNumberFormat="0" applyFont="0" applyAlignment="0" applyProtection="0"/>
    <xf numFmtId="0" fontId="139" fillId="28" borderId="81" applyNumberFormat="0" applyAlignment="0" applyProtection="0"/>
    <xf numFmtId="0" fontId="139" fillId="28" borderId="81" applyNumberFormat="0" applyAlignment="0" applyProtection="0"/>
    <xf numFmtId="0" fontId="139" fillId="28" borderId="81" applyNumberFormat="0" applyAlignment="0" applyProtection="0"/>
    <xf numFmtId="0" fontId="140" fillId="29" borderId="81" applyNumberFormat="0" applyAlignment="0" applyProtection="0"/>
    <xf numFmtId="0" fontId="140" fillId="29" borderId="81" applyNumberFormat="0" applyAlignment="0" applyProtection="0"/>
    <xf numFmtId="0" fontId="139" fillId="28" borderId="81" applyNumberFormat="0" applyAlignment="0" applyProtection="0"/>
    <xf numFmtId="0" fontId="140" fillId="29" borderId="81" applyNumberFormat="0" applyAlignment="0" applyProtection="0"/>
    <xf numFmtId="0" fontId="139" fillId="28" borderId="81" applyNumberFormat="0" applyAlignment="0" applyProtection="0"/>
    <xf numFmtId="0" fontId="142" fillId="29" borderId="81" applyNumberFormat="0" applyAlignment="0" applyProtection="0"/>
    <xf numFmtId="0" fontId="28" fillId="10" borderId="80" applyNumberFormat="0" applyFont="0" applyAlignment="0" applyProtection="0"/>
    <xf numFmtId="0" fontId="139" fillId="28" borderId="81" applyNumberFormat="0" applyAlignment="0" applyProtection="0"/>
    <xf numFmtId="0" fontId="139" fillId="29" borderId="81" applyNumberFormat="0" applyAlignment="0" applyProtection="0"/>
    <xf numFmtId="0" fontId="139" fillId="28" borderId="81" applyNumberFormat="0" applyAlignment="0" applyProtection="0"/>
    <xf numFmtId="0" fontId="139" fillId="28" borderId="81" applyNumberFormat="0" applyAlignment="0" applyProtection="0"/>
    <xf numFmtId="0" fontId="139" fillId="28" borderId="81" applyNumberFormat="0" applyAlignment="0" applyProtection="0"/>
    <xf numFmtId="4" fontId="36" fillId="40" borderId="81" applyNumberFormat="0" applyProtection="0">
      <alignment horizontal="right" vertical="center"/>
    </xf>
    <xf numFmtId="0" fontId="161" fillId="0" borderId="82" applyNumberFormat="0" applyFill="0" applyAlignment="0" applyProtection="0"/>
    <xf numFmtId="0" fontId="161" fillId="0" borderId="82" applyNumberFormat="0" applyFill="0" applyAlignment="0" applyProtection="0"/>
    <xf numFmtId="0" fontId="5" fillId="10" borderId="80" applyNumberFormat="0" applyFont="0" applyAlignment="0" applyProtection="0"/>
    <xf numFmtId="0" fontId="111" fillId="15" borderId="79" applyNumberFormat="0" applyAlignment="0" applyProtection="0"/>
    <xf numFmtId="0" fontId="28" fillId="10" borderId="80" applyNumberFormat="0" applyFont="0" applyAlignment="0" applyProtection="0"/>
    <xf numFmtId="0" fontId="28" fillId="10" borderId="80" applyNumberFormat="0" applyFont="0" applyAlignment="0" applyProtection="0"/>
    <xf numFmtId="0" fontId="31" fillId="10" borderId="80" applyNumberFormat="0" applyFon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5" borderId="79" applyNumberFormat="0" applyAlignment="0" applyProtection="0"/>
    <xf numFmtId="0" fontId="111" fillId="12" borderId="79" applyNumberFormat="0" applyAlignment="0" applyProtection="0"/>
    <xf numFmtId="0" fontId="111" fillId="12" borderId="79" applyNumberFormat="0" applyAlignment="0" applyProtection="0"/>
    <xf numFmtId="0" fontId="111" fillId="12" borderId="79" applyNumberFormat="0" applyAlignment="0" applyProtection="0"/>
    <xf numFmtId="0" fontId="111" fillId="12" borderId="79" applyNumberFormat="0" applyAlignment="0" applyProtection="0"/>
    <xf numFmtId="0" fontId="111" fillId="12" borderId="79" applyNumberFormat="0" applyAlignment="0" applyProtection="0"/>
    <xf numFmtId="0" fontId="111" fillId="12" borderId="79" applyNumberFormat="0" applyAlignment="0" applyProtection="0"/>
    <xf numFmtId="0" fontId="111" fillId="12" borderId="79" applyNumberFormat="0" applyAlignment="0" applyProtection="0"/>
    <xf numFmtId="179" fontId="5" fillId="0" borderId="0" applyFont="0" applyFill="0" applyBorder="0" applyAlignment="0" applyProtection="0"/>
    <xf numFmtId="4" fontId="36" fillId="46" borderId="89" applyNumberFormat="0" applyProtection="0">
      <alignment horizontal="left" vertical="center" indent="1"/>
    </xf>
    <xf numFmtId="4" fontId="36" fillId="46" borderId="89" applyNumberFormat="0" applyProtection="0">
      <alignment horizontal="left" vertical="center" indent="1"/>
    </xf>
    <xf numFmtId="4" fontId="36" fillId="48" borderId="89" applyNumberFormat="0" applyProtection="0">
      <alignment horizontal="left" vertical="center" indent="1"/>
    </xf>
    <xf numFmtId="4" fontId="36" fillId="48" borderId="89" applyNumberFormat="0" applyProtection="0">
      <alignment horizontal="left" vertical="center" indent="1"/>
    </xf>
    <xf numFmtId="0" fontId="5" fillId="48" borderId="89" applyNumberFormat="0" applyProtection="0">
      <alignment horizontal="left" vertical="center" indent="1"/>
    </xf>
    <xf numFmtId="0" fontId="5" fillId="48" borderId="89" applyNumberFormat="0" applyProtection="0">
      <alignment horizontal="left" vertical="center" indent="1"/>
    </xf>
    <xf numFmtId="0" fontId="5" fillId="48" borderId="89" applyNumberFormat="0" applyProtection="0">
      <alignment horizontal="left" vertical="center" indent="1"/>
    </xf>
    <xf numFmtId="0" fontId="5" fillId="48" borderId="89" applyNumberFormat="0" applyProtection="0">
      <alignment horizontal="left" vertical="center" indent="1"/>
    </xf>
    <xf numFmtId="0" fontId="5" fillId="49" borderId="89" applyNumberFormat="0" applyProtection="0">
      <alignment horizontal="left" vertical="center" indent="1"/>
    </xf>
    <xf numFmtId="0" fontId="5" fillId="49" borderId="89" applyNumberFormat="0" applyProtection="0">
      <alignment horizontal="left" vertical="center" indent="1"/>
    </xf>
    <xf numFmtId="0" fontId="5" fillId="49" borderId="89" applyNumberFormat="0" applyProtection="0">
      <alignment horizontal="left" vertical="center" indent="1"/>
    </xf>
    <xf numFmtId="0" fontId="5" fillId="31" borderId="89" applyNumberFormat="0" applyProtection="0">
      <alignment horizontal="left" vertical="center" indent="1"/>
    </xf>
    <xf numFmtId="0" fontId="5" fillId="35" borderId="89" applyNumberFormat="0" applyProtection="0">
      <alignment horizontal="left" vertical="center" indent="1"/>
    </xf>
    <xf numFmtId="0" fontId="5" fillId="35" borderId="89" applyNumberFormat="0" applyProtection="0">
      <alignment horizontal="left" vertical="center" indent="1"/>
    </xf>
    <xf numFmtId="0" fontId="5" fillId="35" borderId="89" applyNumberFormat="0" applyProtection="0">
      <alignment horizontal="left" vertical="center" indent="1"/>
    </xf>
    <xf numFmtId="0" fontId="5" fillId="35" borderId="89" applyNumberFormat="0" applyProtection="0">
      <alignment horizontal="left" vertical="center" indent="1"/>
    </xf>
    <xf numFmtId="4" fontId="36" fillId="33" borderId="89" applyNumberFormat="0" applyProtection="0">
      <alignment vertical="center"/>
    </xf>
    <xf numFmtId="4" fontId="36" fillId="33" borderId="89" applyNumberFormat="0" applyProtection="0">
      <alignment vertical="center"/>
    </xf>
    <xf numFmtId="4" fontId="145" fillId="33" borderId="89" applyNumberFormat="0" applyProtection="0">
      <alignment vertical="center"/>
    </xf>
    <xf numFmtId="4" fontId="145" fillId="33" borderId="89" applyNumberFormat="0" applyProtection="0">
      <alignment vertical="center"/>
    </xf>
    <xf numFmtId="4" fontId="36" fillId="33" borderId="89" applyNumberFormat="0" applyProtection="0">
      <alignment horizontal="left" vertical="center" indent="1"/>
    </xf>
    <xf numFmtId="4" fontId="36" fillId="33" borderId="89" applyNumberFormat="0" applyProtection="0">
      <alignment horizontal="left" vertical="center" indent="1"/>
    </xf>
    <xf numFmtId="4" fontId="36" fillId="33" borderId="89" applyNumberFormat="0" applyProtection="0">
      <alignment horizontal="left" vertical="center" indent="1"/>
    </xf>
    <xf numFmtId="4" fontId="36" fillId="33" borderId="89" applyNumberFormat="0" applyProtection="0">
      <alignment horizontal="left" vertical="center" indent="1"/>
    </xf>
    <xf numFmtId="4" fontId="36" fillId="46" borderId="89" applyNumberFormat="0" applyProtection="0">
      <alignment horizontal="right" vertical="center"/>
    </xf>
    <xf numFmtId="4" fontId="145" fillId="46" borderId="89" applyNumberFormat="0" applyProtection="0">
      <alignment horizontal="right" vertical="center"/>
    </xf>
    <xf numFmtId="4" fontId="145" fillId="46" borderId="89" applyNumberFormat="0" applyProtection="0">
      <alignment horizontal="right" vertical="center"/>
    </xf>
    <xf numFmtId="0" fontId="5" fillId="35" borderId="89" applyNumberFormat="0" applyProtection="0">
      <alignment horizontal="left" vertical="center" indent="1"/>
    </xf>
    <xf numFmtId="0" fontId="5" fillId="35" borderId="89" applyNumberFormat="0" applyProtection="0">
      <alignment horizontal="left" vertical="center" indent="1"/>
    </xf>
    <xf numFmtId="4" fontId="149" fillId="46" borderId="89" applyNumberFormat="0" applyProtection="0">
      <alignment horizontal="right" vertical="center"/>
    </xf>
    <xf numFmtId="4" fontId="149" fillId="46" borderId="89" applyNumberFormat="0" applyProtection="0">
      <alignment horizontal="right" vertical="center"/>
    </xf>
    <xf numFmtId="0" fontId="61" fillId="29" borderId="87" applyNumberFormat="0" applyAlignment="0" applyProtection="0"/>
    <xf numFmtId="0" fontId="58" fillId="29" borderId="87" applyNumberFormat="0" applyAlignment="0" applyProtection="0"/>
    <xf numFmtId="0" fontId="57" fillId="28" borderId="87" applyNumberFormat="0" applyAlignment="0" applyProtection="0"/>
    <xf numFmtId="0" fontId="161" fillId="0" borderId="90" applyNumberFormat="0" applyFill="0" applyAlignment="0" applyProtection="0"/>
    <xf numFmtId="0" fontId="161" fillId="0" borderId="90" applyNumberFormat="0" applyFill="0" applyAlignment="0" applyProtection="0"/>
    <xf numFmtId="0" fontId="57" fillId="28" borderId="79" applyNumberFormat="0" applyAlignment="0" applyProtection="0"/>
    <xf numFmtId="0" fontId="57" fillId="28" borderId="79" applyNumberFormat="0" applyAlignment="0" applyProtection="0"/>
    <xf numFmtId="0" fontId="57" fillId="28" borderId="79" applyNumberFormat="0" applyAlignment="0" applyProtection="0"/>
    <xf numFmtId="0" fontId="57" fillId="28" borderId="79" applyNumberFormat="0" applyAlignment="0" applyProtection="0"/>
    <xf numFmtId="0" fontId="61" fillId="29" borderId="79" applyNumberFormat="0" applyAlignment="0" applyProtection="0"/>
    <xf numFmtId="0" fontId="57" fillId="28" borderId="79" applyNumberFormat="0" applyAlignment="0" applyProtection="0"/>
    <xf numFmtId="0" fontId="60" fillId="29" borderId="79" applyNumberFormat="0" applyAlignment="0" applyProtection="0"/>
    <xf numFmtId="0" fontId="57" fillId="28" borderId="79" applyNumberFormat="0" applyAlignment="0" applyProtection="0"/>
    <xf numFmtId="0" fontId="58" fillId="29" borderId="79" applyNumberFormat="0" applyAlignment="0" applyProtection="0"/>
    <xf numFmtId="0" fontId="57" fillId="28" borderId="79" applyNumberFormat="0" applyAlignment="0" applyProtection="0"/>
    <xf numFmtId="0" fontId="58" fillId="29" borderId="79" applyNumberFormat="0" applyAlignment="0" applyProtection="0"/>
    <xf numFmtId="0" fontId="58" fillId="29" borderId="79" applyNumberFormat="0" applyAlignment="0" applyProtection="0"/>
    <xf numFmtId="0" fontId="57" fillId="28" borderId="79" applyNumberFormat="0" applyAlignment="0" applyProtection="0"/>
    <xf numFmtId="0" fontId="57" fillId="28" borderId="79" applyNumberFormat="0" applyAlignment="0" applyProtection="0"/>
    <xf numFmtId="0" fontId="57" fillId="28" borderId="79" applyNumberFormat="0" applyAlignment="0" applyProtection="0"/>
    <xf numFmtId="0" fontId="162" fillId="0" borderId="91" applyNumberFormat="0" applyFill="0" applyAlignment="0" applyProtection="0"/>
    <xf numFmtId="0" fontId="162" fillId="0" borderId="91" applyNumberFormat="0" applyFill="0" applyAlignment="0" applyProtection="0"/>
    <xf numFmtId="0" fontId="161" fillId="0" borderId="90" applyNumberFormat="0" applyFill="0" applyAlignment="0" applyProtection="0"/>
    <xf numFmtId="0" fontId="164" fillId="0" borderId="91" applyNumberFormat="0" applyFill="0" applyAlignment="0" applyProtection="0"/>
    <xf numFmtId="0" fontId="161" fillId="0" borderId="90" applyNumberFormat="0" applyFill="0" applyAlignment="0" applyProtection="0"/>
    <xf numFmtId="0" fontId="161" fillId="0" borderId="90" applyNumberFormat="0" applyFill="0" applyAlignment="0" applyProtection="0"/>
    <xf numFmtId="0" fontId="161" fillId="0" borderId="91" applyNumberFormat="0" applyFill="0" applyAlignment="0" applyProtection="0"/>
    <xf numFmtId="0" fontId="161" fillId="0" borderId="90" applyNumberFormat="0" applyFill="0" applyAlignment="0" applyProtection="0"/>
    <xf numFmtId="0" fontId="161" fillId="0" borderId="90" applyNumberFormat="0" applyFill="0" applyAlignment="0" applyProtection="0"/>
    <xf numFmtId="5" fontId="53" fillId="0" borderId="77" applyAlignment="0" applyProtection="0"/>
    <xf numFmtId="0" fontId="161" fillId="0" borderId="90" applyNumberFormat="0" applyFill="0" applyAlignment="0" applyProtection="0"/>
    <xf numFmtId="0" fontId="161" fillId="0" borderId="90" applyNumberFormat="0" applyFill="0" applyAlignment="0" applyProtection="0"/>
    <xf numFmtId="5" fontId="166" fillId="0" borderId="86">
      <alignment horizontal="left" vertical="top"/>
    </xf>
    <xf numFmtId="0" fontId="61" fillId="29" borderId="87" applyNumberFormat="0" applyAlignment="0" applyProtection="0"/>
    <xf numFmtId="0" fontId="61" fillId="29" borderId="87" applyNumberFormat="0" applyAlignment="0" applyProtection="0"/>
    <xf numFmtId="0" fontId="61" fillId="29" borderId="87" applyNumberFormat="0" applyAlignment="0" applyProtection="0"/>
    <xf numFmtId="0" fontId="58" fillId="29" borderId="87" applyNumberFormat="0" applyAlignment="0" applyProtection="0"/>
    <xf numFmtId="0" fontId="58" fillId="29" borderId="87" applyNumberFormat="0" applyAlignment="0" applyProtection="0"/>
    <xf numFmtId="0" fontId="5" fillId="10" borderId="80" applyNumberFormat="0" applyFon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2" fillId="12" borderId="87" applyNumberFormat="0" applyAlignment="0" applyProtection="0"/>
    <xf numFmtId="0" fontId="112" fillId="12" borderId="87" applyNumberFormat="0" applyAlignment="0" applyProtection="0"/>
    <xf numFmtId="0" fontId="111" fillId="15" borderId="87" applyNumberFormat="0" applyAlignment="0" applyProtection="0"/>
    <xf numFmtId="0" fontId="161" fillId="0" borderId="91" applyNumberFormat="0" applyFill="0" applyAlignment="0" applyProtection="0"/>
    <xf numFmtId="0" fontId="161" fillId="0" borderId="91" applyNumberFormat="0" applyFill="0" applyAlignment="0" applyProtection="0"/>
    <xf numFmtId="0" fontId="161" fillId="0" borderId="91" applyNumberFormat="0" applyFill="0" applyAlignment="0" applyProtection="0"/>
    <xf numFmtId="0" fontId="161" fillId="0" borderId="91" applyNumberFormat="0" applyFill="0" applyAlignment="0" applyProtection="0"/>
    <xf numFmtId="0" fontId="161" fillId="0" borderId="91" applyNumberFormat="0" applyFill="0" applyAlignment="0" applyProtection="0"/>
    <xf numFmtId="0" fontId="162" fillId="0" borderId="91" applyNumberFormat="0" applyFill="0" applyAlignment="0" applyProtection="0"/>
    <xf numFmtId="0" fontId="161" fillId="0" borderId="90" applyNumberFormat="0" applyFill="0" applyAlignment="0" applyProtection="0"/>
    <xf numFmtId="0" fontId="5" fillId="35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0" fontId="5" fillId="48" borderId="81" applyNumberFormat="0" applyProtection="0">
      <alignment horizontal="left" vertical="center" indent="1"/>
    </xf>
    <xf numFmtId="0" fontId="5" fillId="48" borderId="81" applyNumberFormat="0" applyProtection="0">
      <alignment horizontal="left" vertical="center" indent="1"/>
    </xf>
    <xf numFmtId="0" fontId="5" fillId="48" borderId="81" applyNumberFormat="0" applyProtection="0">
      <alignment horizontal="left" vertical="center" indent="1"/>
    </xf>
    <xf numFmtId="0" fontId="5" fillId="48" borderId="81" applyNumberFormat="0" applyProtection="0">
      <alignment horizontal="left" vertical="center" indent="1"/>
    </xf>
    <xf numFmtId="0" fontId="5" fillId="49" borderId="81" applyNumberFormat="0" applyProtection="0">
      <alignment horizontal="left" vertical="center" indent="1"/>
    </xf>
    <xf numFmtId="0" fontId="5" fillId="49" borderId="81" applyNumberFormat="0" applyProtection="0">
      <alignment horizontal="left" vertical="center" indent="1"/>
    </xf>
    <xf numFmtId="0" fontId="5" fillId="49" borderId="81" applyNumberFormat="0" applyProtection="0">
      <alignment horizontal="left" vertical="center" indent="1"/>
    </xf>
    <xf numFmtId="0" fontId="5" fillId="49" borderId="81" applyNumberFormat="0" applyProtection="0">
      <alignment horizontal="left" vertical="center" indent="1"/>
    </xf>
    <xf numFmtId="0" fontId="5" fillId="31" borderId="81" applyNumberFormat="0" applyProtection="0">
      <alignment horizontal="left" vertical="center" indent="1"/>
    </xf>
    <xf numFmtId="0" fontId="5" fillId="31" borderId="81" applyNumberFormat="0" applyProtection="0">
      <alignment horizontal="left" vertical="center" indent="1"/>
    </xf>
    <xf numFmtId="0" fontId="5" fillId="31" borderId="81" applyNumberFormat="0" applyProtection="0">
      <alignment horizontal="left" vertical="center" indent="1"/>
    </xf>
    <xf numFmtId="0" fontId="5" fillId="31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0" fontId="139" fillId="29" borderId="89" applyNumberFormat="0" applyAlignment="0" applyProtection="0"/>
    <xf numFmtId="0" fontId="139" fillId="29" borderId="89" applyNumberFormat="0" applyAlignment="0" applyProtection="0"/>
    <xf numFmtId="0" fontId="5" fillId="35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0" fontId="139" fillId="29" borderId="89" applyNumberFormat="0" applyAlignment="0" applyProtection="0"/>
    <xf numFmtId="0" fontId="139" fillId="29" borderId="89" applyNumberFormat="0" applyAlignment="0" applyProtection="0"/>
    <xf numFmtId="0" fontId="139" fillId="29" borderId="89" applyNumberFormat="0" applyAlignment="0" applyProtection="0"/>
    <xf numFmtId="0" fontId="139" fillId="29" borderId="89" applyNumberFormat="0" applyAlignment="0" applyProtection="0"/>
    <xf numFmtId="0" fontId="140" fillId="29" borderId="89" applyNumberFormat="0" applyAlignment="0" applyProtection="0"/>
    <xf numFmtId="0" fontId="140" fillId="29" borderId="89" applyNumberFormat="0" applyAlignment="0" applyProtection="0"/>
    <xf numFmtId="0" fontId="139" fillId="28" borderId="89" applyNumberFormat="0" applyAlignment="0" applyProtection="0"/>
    <xf numFmtId="0" fontId="5" fillId="10" borderId="88" applyNumberFormat="0" applyFont="0" applyAlignment="0" applyProtection="0"/>
    <xf numFmtId="0" fontId="5" fillId="10" borderId="88" applyNumberFormat="0" applyFont="0" applyAlignment="0" applyProtection="0"/>
    <xf numFmtId="0" fontId="5" fillId="10" borderId="88" applyNumberFormat="0" applyFont="0" applyAlignment="0" applyProtection="0"/>
    <xf numFmtId="0" fontId="5" fillId="10" borderId="88" applyNumberFormat="0" applyFont="0" applyAlignment="0" applyProtection="0"/>
    <xf numFmtId="0" fontId="5" fillId="10" borderId="88" applyNumberFormat="0" applyFont="0" applyAlignment="0" applyProtection="0"/>
    <xf numFmtId="0" fontId="30" fillId="10" borderId="88" applyNumberFormat="0" applyFont="0" applyAlignment="0" applyProtection="0"/>
    <xf numFmtId="0" fontId="27" fillId="10" borderId="88" applyNumberFormat="0" applyFont="0" applyAlignment="0" applyProtection="0"/>
    <xf numFmtId="0" fontId="182" fillId="10" borderId="88" applyNumberFormat="0" applyFon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2" fillId="12" borderId="87" applyNumberFormat="0" applyAlignment="0" applyProtection="0"/>
    <xf numFmtId="0" fontId="112" fillId="12" borderId="87" applyNumberFormat="0" applyAlignment="0" applyProtection="0"/>
    <xf numFmtId="0" fontId="111" fillId="15" borderId="87" applyNumberFormat="0" applyAlignment="0" applyProtection="0"/>
    <xf numFmtId="0" fontId="111" fillId="12" borderId="95" applyNumberFormat="0" applyAlignment="0" applyProtection="0"/>
    <xf numFmtId="0" fontId="61" fillId="29" borderId="87" applyNumberFormat="0" applyAlignment="0" applyProtection="0"/>
    <xf numFmtId="4" fontId="36" fillId="48" borderId="97" applyNumberFormat="0" applyProtection="0">
      <alignment horizontal="left" vertical="center" indent="1"/>
    </xf>
    <xf numFmtId="4" fontId="36" fillId="43" borderId="97" applyNumberFormat="0" applyProtection="0">
      <alignment horizontal="right" vertical="center"/>
    </xf>
    <xf numFmtId="4" fontId="36" fillId="39" borderId="97" applyNumberFormat="0" applyProtection="0">
      <alignment horizontal="right" vertical="center"/>
    </xf>
    <xf numFmtId="4" fontId="36" fillId="37" borderId="97" applyNumberFormat="0" applyProtection="0">
      <alignment horizontal="right" vertical="center"/>
    </xf>
    <xf numFmtId="4" fontId="36" fillId="34" borderId="97" applyNumberFormat="0" applyProtection="0">
      <alignment horizontal="left" vertical="center" indent="1"/>
    </xf>
    <xf numFmtId="0" fontId="111" fillId="12" borderId="87" applyNumberFormat="0" applyAlignment="0" applyProtection="0"/>
    <xf numFmtId="0" fontId="161" fillId="0" borderId="91" applyNumberFormat="0" applyFill="0" applyAlignment="0" applyProtection="0"/>
    <xf numFmtId="0" fontId="161" fillId="0" borderId="91" applyNumberFormat="0" applyFill="0" applyAlignment="0" applyProtection="0"/>
    <xf numFmtId="0" fontId="161" fillId="0" borderId="91" applyNumberFormat="0" applyFill="0" applyAlignment="0" applyProtection="0"/>
    <xf numFmtId="0" fontId="161" fillId="0" borderId="91" applyNumberFormat="0" applyFill="0" applyAlignment="0" applyProtection="0"/>
    <xf numFmtId="0" fontId="162" fillId="0" borderId="91" applyNumberFormat="0" applyFill="0" applyAlignment="0" applyProtection="0"/>
    <xf numFmtId="0" fontId="161" fillId="0" borderId="90" applyNumberFormat="0" applyFill="0" applyAlignment="0" applyProtection="0"/>
    <xf numFmtId="0" fontId="5" fillId="10" borderId="88" applyNumberFormat="0" applyFont="0" applyAlignment="0" applyProtection="0"/>
    <xf numFmtId="0" fontId="139" fillId="29" borderId="89" applyNumberFormat="0" applyAlignment="0" applyProtection="0"/>
    <xf numFmtId="0" fontId="139" fillId="28" borderId="97" applyNumberFormat="0" applyAlignment="0" applyProtection="0"/>
    <xf numFmtId="4" fontId="36" fillId="46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4" fontId="36" fillId="44" borderId="97" applyNumberFormat="0" applyProtection="0">
      <alignment horizontal="right" vertical="center"/>
    </xf>
    <xf numFmtId="0" fontId="139" fillId="29" borderId="89" applyNumberFormat="0" applyAlignment="0" applyProtection="0"/>
    <xf numFmtId="0" fontId="139" fillId="29" borderId="89" applyNumberFormat="0" applyAlignment="0" applyProtection="0"/>
    <xf numFmtId="0" fontId="139" fillId="29" borderId="89" applyNumberFormat="0" applyAlignment="0" applyProtection="0"/>
    <xf numFmtId="0" fontId="139" fillId="29" borderId="89" applyNumberFormat="0" applyAlignment="0" applyProtection="0"/>
    <xf numFmtId="0" fontId="139" fillId="29" borderId="89" applyNumberFormat="0" applyAlignment="0" applyProtection="0"/>
    <xf numFmtId="0" fontId="139" fillId="29" borderId="89" applyNumberFormat="0" applyAlignment="0" applyProtection="0"/>
    <xf numFmtId="0" fontId="140" fillId="29" borderId="89" applyNumberFormat="0" applyAlignment="0" applyProtection="0"/>
    <xf numFmtId="0" fontId="140" fillId="29" borderId="89" applyNumberFormat="0" applyAlignment="0" applyProtection="0"/>
    <xf numFmtId="0" fontId="139" fillId="28" borderId="89" applyNumberFormat="0" applyAlignment="0" applyProtection="0"/>
    <xf numFmtId="0" fontId="30" fillId="10" borderId="88" applyNumberFormat="0" applyFont="0" applyAlignment="0" applyProtection="0"/>
    <xf numFmtId="0" fontId="5" fillId="10" borderId="88" applyNumberFormat="0" applyFont="0" applyAlignment="0" applyProtection="0"/>
    <xf numFmtId="0" fontId="5" fillId="10" borderId="88" applyNumberFormat="0" applyFont="0" applyAlignment="0" applyProtection="0"/>
    <xf numFmtId="0" fontId="5" fillId="10" borderId="88" applyNumberFormat="0" applyFont="0" applyAlignment="0" applyProtection="0"/>
    <xf numFmtId="0" fontId="5" fillId="10" borderId="88" applyNumberFormat="0" applyFont="0" applyAlignment="0" applyProtection="0"/>
    <xf numFmtId="0" fontId="30" fillId="10" borderId="88" applyNumberFormat="0" applyFont="0" applyAlignment="0" applyProtection="0"/>
    <xf numFmtId="0" fontId="30" fillId="10" borderId="88" applyNumberFormat="0" applyFont="0" applyAlignment="0" applyProtection="0"/>
    <xf numFmtId="0" fontId="30" fillId="10" borderId="88" applyNumberFormat="0" applyFont="0" applyAlignment="0" applyProtection="0"/>
    <xf numFmtId="0" fontId="182" fillId="10" borderId="88" applyNumberFormat="0" applyFont="0" applyAlignment="0" applyProtection="0"/>
    <xf numFmtId="4" fontId="36" fillId="41" borderId="97" applyNumberFormat="0" applyProtection="0">
      <alignment horizontal="right" vertical="center"/>
    </xf>
    <xf numFmtId="4" fontId="36" fillId="37" borderId="97" applyNumberFormat="0" applyProtection="0">
      <alignment horizontal="right" vertical="center"/>
    </xf>
    <xf numFmtId="4" fontId="36" fillId="36" borderId="97" applyNumberFormat="0" applyProtection="0">
      <alignment horizontal="right" vertical="center"/>
    </xf>
    <xf numFmtId="4" fontId="36" fillId="34" borderId="97" applyNumberFormat="0" applyProtection="0">
      <alignment horizontal="left" vertical="center" indent="1"/>
    </xf>
    <xf numFmtId="4" fontId="36" fillId="34" borderId="97" applyNumberFormat="0" applyProtection="0">
      <alignment horizontal="left" vertical="center" indent="1"/>
    </xf>
    <xf numFmtId="4" fontId="145" fillId="34" borderId="97" applyNumberFormat="0" applyProtection="0">
      <alignment vertical="center"/>
    </xf>
    <xf numFmtId="0" fontId="5" fillId="10" borderId="96" applyNumberFormat="0" applyFont="0" applyAlignment="0" applyProtection="0"/>
    <xf numFmtId="0" fontId="5" fillId="35" borderId="89" applyNumberFormat="0" applyProtection="0">
      <alignment horizontal="left" vertical="center" indent="1"/>
    </xf>
    <xf numFmtId="0" fontId="57" fillId="28" borderId="87" applyNumberFormat="0" applyAlignment="0" applyProtection="0"/>
    <xf numFmtId="0" fontId="142" fillId="29" borderId="89" applyNumberFormat="0" applyAlignment="0" applyProtection="0"/>
    <xf numFmtId="0" fontId="139" fillId="28" borderId="97" applyNumberFormat="0" applyAlignment="0" applyProtection="0"/>
    <xf numFmtId="0" fontId="161" fillId="0" borderId="91" applyNumberFormat="0" applyFill="0" applyAlignment="0" applyProtection="0"/>
    <xf numFmtId="0" fontId="61" fillId="29" borderId="87" applyNumberFormat="0" applyAlignment="0" applyProtection="0"/>
    <xf numFmtId="0" fontId="5" fillId="35" borderId="89" applyNumberFormat="0" applyProtection="0">
      <alignment horizontal="left" vertical="center" indent="1"/>
    </xf>
    <xf numFmtId="4" fontId="36" fillId="44" borderId="89" applyNumberFormat="0" applyProtection="0">
      <alignment horizontal="right" vertical="center"/>
    </xf>
    <xf numFmtId="4" fontId="36" fillId="41" borderId="89" applyNumberFormat="0" applyProtection="0">
      <alignment horizontal="right" vertical="center"/>
    </xf>
    <xf numFmtId="4" fontId="36" fillId="37" borderId="89" applyNumberFormat="0" applyProtection="0">
      <alignment horizontal="right" vertical="center"/>
    </xf>
    <xf numFmtId="4" fontId="36" fillId="36" borderId="89" applyNumberFormat="0" applyProtection="0">
      <alignment horizontal="right" vertical="center"/>
    </xf>
    <xf numFmtId="4" fontId="145" fillId="34" borderId="89" applyNumberFormat="0" applyProtection="0">
      <alignment vertical="center"/>
    </xf>
    <xf numFmtId="0" fontId="161" fillId="0" borderId="98" applyNumberFormat="0" applyFill="0" applyAlignment="0" applyProtection="0"/>
    <xf numFmtId="4" fontId="145" fillId="33" borderId="97" applyNumberFormat="0" applyProtection="0">
      <alignment vertical="center"/>
    </xf>
    <xf numFmtId="0" fontId="5" fillId="49" borderId="97" applyNumberFormat="0" applyProtection="0">
      <alignment horizontal="left" vertical="center" indent="1"/>
    </xf>
    <xf numFmtId="0" fontId="111" fillId="12" borderId="87" applyNumberFormat="0" applyAlignment="0" applyProtection="0"/>
    <xf numFmtId="0" fontId="31" fillId="10" borderId="88" applyNumberFormat="0" applyFont="0" applyAlignment="0" applyProtection="0"/>
    <xf numFmtId="0" fontId="31" fillId="10" borderId="88" applyNumberFormat="0" applyFont="0" applyAlignment="0" applyProtection="0"/>
    <xf numFmtId="0" fontId="57" fillId="28" borderId="95" applyNumberFormat="0" applyAlignment="0" applyProtection="0"/>
    <xf numFmtId="0" fontId="57" fillId="28" borderId="95" applyNumberFormat="0" applyAlignment="0" applyProtection="0"/>
    <xf numFmtId="0" fontId="57" fillId="28" borderId="95" applyNumberFormat="0" applyAlignment="0" applyProtection="0"/>
    <xf numFmtId="0" fontId="60" fillId="29" borderId="95" applyNumberFormat="0" applyAlignment="0" applyProtection="0"/>
    <xf numFmtId="0" fontId="58" fillId="29" borderId="95" applyNumberFormat="0" applyAlignment="0" applyProtection="0"/>
    <xf numFmtId="0" fontId="5" fillId="10" borderId="88" applyNumberFormat="0" applyFont="0" applyAlignment="0" applyProtection="0"/>
    <xf numFmtId="0" fontId="139" fillId="29" borderId="89" applyNumberFormat="0" applyAlignment="0" applyProtection="0"/>
    <xf numFmtId="0" fontId="161" fillId="0" borderId="91" applyNumberFormat="0" applyFill="0" applyAlignment="0" applyProtection="0"/>
    <xf numFmtId="0" fontId="161" fillId="0" borderId="99" applyNumberFormat="0" applyFill="0" applyAlignment="0" applyProtection="0"/>
    <xf numFmtId="0" fontId="139" fillId="28" borderId="89" applyNumberFormat="0" applyAlignment="0" applyProtection="0"/>
    <xf numFmtId="0" fontId="30" fillId="10" borderId="88" applyNumberFormat="0" applyFont="0" applyAlignment="0" applyProtection="0"/>
    <xf numFmtId="0" fontId="30" fillId="10" borderId="96" applyNumberFormat="0" applyFont="0" applyAlignment="0" applyProtection="0"/>
    <xf numFmtId="0" fontId="5" fillId="35" borderId="89" applyNumberFormat="0" applyProtection="0">
      <alignment horizontal="left" vertical="center" indent="1"/>
    </xf>
    <xf numFmtId="0" fontId="61" fillId="29" borderId="95" applyNumberFormat="0" applyAlignment="0" applyProtection="0"/>
    <xf numFmtId="0" fontId="61" fillId="29" borderId="95" applyNumberFormat="0" applyAlignment="0" applyProtection="0"/>
    <xf numFmtId="4" fontId="36" fillId="44" borderId="89" applyNumberFormat="0" applyProtection="0">
      <alignment horizontal="right" vertical="center"/>
    </xf>
    <xf numFmtId="4" fontId="36" fillId="43" borderId="89" applyNumberFormat="0" applyProtection="0">
      <alignment horizontal="right" vertical="center"/>
    </xf>
    <xf numFmtId="4" fontId="36" fillId="43" borderId="89" applyNumberFormat="0" applyProtection="0">
      <alignment horizontal="right" vertical="center"/>
    </xf>
    <xf numFmtId="0" fontId="5" fillId="10" borderId="80" applyNumberFormat="0" applyFont="0" applyAlignment="0" applyProtection="0"/>
    <xf numFmtId="4" fontId="36" fillId="41" borderId="89" applyNumberFormat="0" applyProtection="0">
      <alignment horizontal="right" vertical="center"/>
    </xf>
    <xf numFmtId="0" fontId="5" fillId="10" borderId="80" applyNumberFormat="0" applyFont="0" applyAlignment="0" applyProtection="0"/>
    <xf numFmtId="0" fontId="5" fillId="10" borderId="80" applyNumberFormat="0" applyFont="0" applyAlignment="0" applyProtection="0"/>
    <xf numFmtId="0" fontId="5" fillId="10" borderId="80" applyNumberFormat="0" applyFont="0" applyAlignment="0" applyProtection="0"/>
    <xf numFmtId="0" fontId="5" fillId="10" borderId="80" applyNumberFormat="0" applyFont="0" applyAlignment="0" applyProtection="0"/>
    <xf numFmtId="0" fontId="5" fillId="10" borderId="80" applyNumberFormat="0" applyFont="0" applyAlignment="0" applyProtection="0"/>
    <xf numFmtId="4" fontId="36" fillId="40" borderId="89" applyNumberFormat="0" applyProtection="0">
      <alignment horizontal="right" vertical="center"/>
    </xf>
    <xf numFmtId="4" fontId="36" fillId="40" borderId="89" applyNumberFormat="0" applyProtection="0">
      <alignment horizontal="right" vertical="center"/>
    </xf>
    <xf numFmtId="0" fontId="5" fillId="35" borderId="89" applyNumberFormat="0" applyProtection="0">
      <alignment horizontal="left" vertical="center" indent="1"/>
    </xf>
    <xf numFmtId="0" fontId="5" fillId="35" borderId="89" applyNumberFormat="0" applyProtection="0">
      <alignment horizontal="left" vertical="center" indent="1"/>
    </xf>
    <xf numFmtId="4" fontId="36" fillId="34" borderId="89" applyNumberFormat="0" applyProtection="0">
      <alignment horizontal="left" vertical="center" indent="1"/>
    </xf>
    <xf numFmtId="4" fontId="145" fillId="34" borderId="89" applyNumberFormat="0" applyProtection="0">
      <alignment vertical="center"/>
    </xf>
    <xf numFmtId="4" fontId="36" fillId="34" borderId="89" applyNumberFormat="0" applyProtection="0">
      <alignment vertical="center"/>
    </xf>
    <xf numFmtId="0" fontId="61" fillId="29" borderId="95" applyNumberFormat="0" applyAlignment="0" applyProtection="0"/>
    <xf numFmtId="0" fontId="111" fillId="15" borderId="95" applyNumberFormat="0" applyAlignment="0" applyProtection="0"/>
    <xf numFmtId="0" fontId="30" fillId="10" borderId="88" applyNumberFormat="0" applyFont="0" applyAlignment="0" applyProtection="0"/>
    <xf numFmtId="0" fontId="31" fillId="10" borderId="88" applyNumberFormat="0" applyFont="0" applyAlignment="0" applyProtection="0"/>
    <xf numFmtId="0" fontId="5" fillId="35" borderId="89" applyNumberFormat="0" applyProtection="0">
      <alignment horizontal="left" vertical="center" indent="1"/>
    </xf>
    <xf numFmtId="0" fontId="57" fillId="28" borderId="87" applyNumberFormat="0" applyAlignment="0" applyProtection="0"/>
    <xf numFmtId="0" fontId="31" fillId="10" borderId="88" applyNumberFormat="0" applyFont="0" applyAlignment="0" applyProtection="0"/>
    <xf numFmtId="0" fontId="141" fillId="29" borderId="89" applyNumberFormat="0" applyAlignment="0" applyProtection="0"/>
    <xf numFmtId="0" fontId="57" fillId="28" borderId="87" applyNumberFormat="0" applyAlignment="0" applyProtection="0"/>
    <xf numFmtId="0" fontId="57" fillId="28" borderId="95" applyNumberFormat="0" applyAlignment="0" applyProtection="0"/>
    <xf numFmtId="0" fontId="57" fillId="28" borderId="103" applyNumberFormat="0" applyAlignment="0" applyProtection="0"/>
    <xf numFmtId="0" fontId="57" fillId="28" borderId="103" applyNumberFormat="0" applyAlignment="0" applyProtection="0"/>
    <xf numFmtId="0" fontId="5" fillId="48" borderId="105" applyNumberFormat="0" applyProtection="0">
      <alignment horizontal="left" vertical="center" indent="1"/>
    </xf>
    <xf numFmtId="0" fontId="28" fillId="10" borderId="104" applyNumberFormat="0" applyFont="0" applyAlignment="0" applyProtection="0"/>
    <xf numFmtId="0" fontId="57" fillId="28" borderId="111" applyNumberFormat="0" applyAlignment="0" applyProtection="0"/>
    <xf numFmtId="0" fontId="111" fillId="15" borderId="103" applyNumberFormat="0" applyAlignment="0" applyProtection="0"/>
    <xf numFmtId="0" fontId="113" fillId="12" borderId="95" applyNumberFormat="0" applyAlignment="0" applyProtection="0"/>
    <xf numFmtId="0" fontId="111" fillId="15" borderId="103" applyNumberFormat="0" applyAlignment="0" applyProtection="0"/>
    <xf numFmtId="0" fontId="90" fillId="0" borderId="100">
      <alignment horizontal="left" vertical="center"/>
    </xf>
    <xf numFmtId="0" fontId="31" fillId="10" borderId="96" applyNumberFormat="0" applyFont="0" applyAlignment="0" applyProtection="0"/>
    <xf numFmtId="0" fontId="141" fillId="29" borderId="97" applyNumberFormat="0" applyAlignment="0" applyProtection="0"/>
    <xf numFmtId="4" fontId="36" fillId="38" borderId="97" applyNumberFormat="0" applyProtection="0">
      <alignment horizontal="right" vertical="center"/>
    </xf>
    <xf numFmtId="4" fontId="36" fillId="44" borderId="97" applyNumberFormat="0" applyProtection="0">
      <alignment horizontal="right" vertical="center"/>
    </xf>
    <xf numFmtId="0" fontId="5" fillId="48" borderId="97" applyNumberFormat="0" applyProtection="0">
      <alignment horizontal="left" vertical="center" indent="1"/>
    </xf>
    <xf numFmtId="4" fontId="36" fillId="33" borderId="97" applyNumberFormat="0" applyProtection="0">
      <alignment vertical="center"/>
    </xf>
    <xf numFmtId="0" fontId="5" fillId="31" borderId="89" applyNumberFormat="0" applyProtection="0">
      <alignment horizontal="left" vertical="center" indent="1"/>
    </xf>
    <xf numFmtId="0" fontId="161" fillId="0" borderId="90" applyNumberFormat="0" applyFill="0" applyAlignment="0" applyProtection="0"/>
    <xf numFmtId="0" fontId="57" fillId="28" borderId="79" applyNumberFormat="0" applyAlignment="0" applyProtection="0"/>
    <xf numFmtId="0" fontId="59" fillId="29" borderId="79" applyNumberFormat="0" applyAlignment="0" applyProtection="0"/>
    <xf numFmtId="0" fontId="163" fillId="0" borderId="91" applyNumberFormat="0" applyFill="0" applyAlignment="0" applyProtection="0"/>
    <xf numFmtId="0" fontId="57" fillId="28" borderId="87" applyNumberFormat="0" applyAlignment="0" applyProtection="0"/>
    <xf numFmtId="0" fontId="162" fillId="0" borderId="91" applyNumberFormat="0" applyFill="0" applyAlignment="0" applyProtection="0"/>
    <xf numFmtId="0" fontId="31" fillId="10" borderId="96" applyNumberFormat="0" applyFont="0" applyAlignment="0" applyProtection="0"/>
    <xf numFmtId="0" fontId="58" fillId="29" borderId="95" applyNumberFormat="0" applyAlignment="0" applyProtection="0"/>
    <xf numFmtId="4" fontId="36" fillId="36" borderId="97" applyNumberFormat="0" applyProtection="0">
      <alignment horizontal="right" vertical="center"/>
    </xf>
    <xf numFmtId="4" fontId="36" fillId="44" borderId="81" applyNumberFormat="0" applyProtection="0">
      <alignment horizontal="right" vertical="center"/>
    </xf>
    <xf numFmtId="4" fontId="36" fillId="42" borderId="81" applyNumberFormat="0" applyProtection="0">
      <alignment horizontal="right" vertical="center"/>
    </xf>
    <xf numFmtId="4" fontId="36" fillId="39" borderId="97" applyNumberFormat="0" applyProtection="0">
      <alignment horizontal="right" vertical="center"/>
    </xf>
    <xf numFmtId="4" fontId="36" fillId="40" borderId="97" applyNumberFormat="0" applyProtection="0">
      <alignment horizontal="right" vertical="center"/>
    </xf>
    <xf numFmtId="4" fontId="36" fillId="41" borderId="97" applyNumberFormat="0" applyProtection="0">
      <alignment horizontal="right" vertical="center"/>
    </xf>
    <xf numFmtId="0" fontId="61" fillId="29" borderId="103" applyNumberFormat="0" applyAlignment="0" applyProtection="0"/>
    <xf numFmtId="0" fontId="5" fillId="35" borderId="97" applyNumberFormat="0" applyProtection="0">
      <alignment horizontal="left" vertical="center" indent="1"/>
    </xf>
    <xf numFmtId="4" fontId="36" fillId="46" borderId="97" applyNumberFormat="0" applyProtection="0">
      <alignment horizontal="left" vertical="center" indent="1"/>
    </xf>
    <xf numFmtId="0" fontId="5" fillId="49" borderId="97" applyNumberFormat="0" applyProtection="0">
      <alignment horizontal="left" vertical="center" indent="1"/>
    </xf>
    <xf numFmtId="0" fontId="5" fillId="49" borderId="97" applyNumberFormat="0" applyProtection="0">
      <alignment horizontal="left" vertical="center" indent="1"/>
    </xf>
    <xf numFmtId="0" fontId="5" fillId="31" borderId="97" applyNumberFormat="0" applyProtection="0">
      <alignment horizontal="left" vertical="center" indent="1"/>
    </xf>
    <xf numFmtId="4" fontId="36" fillId="42" borderId="113" applyNumberFormat="0" applyProtection="0">
      <alignment horizontal="right" vertical="center"/>
    </xf>
    <xf numFmtId="9" fontId="5" fillId="0" borderId="0" applyFont="0" applyFill="0" applyBorder="0" applyAlignment="0" applyProtection="0"/>
    <xf numFmtId="4" fontId="36" fillId="43" borderId="89" applyNumberFormat="0" applyProtection="0">
      <alignment horizontal="right" vertical="center"/>
    </xf>
    <xf numFmtId="4" fontId="36" fillId="43" borderId="89" applyNumberFormat="0" applyProtection="0">
      <alignment horizontal="right" vertical="center"/>
    </xf>
    <xf numFmtId="4" fontId="36" fillId="48" borderId="89" applyNumberFormat="0" applyProtection="0">
      <alignment horizontal="left" vertical="center" indent="1"/>
    </xf>
    <xf numFmtId="4" fontId="36" fillId="48" borderId="89" applyNumberFormat="0" applyProtection="0">
      <alignment horizontal="left" vertical="center" indent="1"/>
    </xf>
    <xf numFmtId="0" fontId="5" fillId="48" borderId="89" applyNumberFormat="0" applyProtection="0">
      <alignment horizontal="left" vertical="center" indent="1"/>
    </xf>
    <xf numFmtId="0" fontId="161" fillId="0" borderId="90" applyNumberFormat="0" applyFill="0" applyAlignment="0" applyProtection="0"/>
    <xf numFmtId="0" fontId="5" fillId="49" borderId="89" applyNumberFormat="0" applyProtection="0">
      <alignment horizontal="left" vertical="center" indent="1"/>
    </xf>
    <xf numFmtId="0" fontId="5" fillId="31" borderId="89" applyNumberFormat="0" applyProtection="0">
      <alignment horizontal="left" vertical="center" indent="1"/>
    </xf>
    <xf numFmtId="0" fontId="5" fillId="35" borderId="89" applyNumberFormat="0" applyProtection="0">
      <alignment horizontal="left" vertical="center" indent="1"/>
    </xf>
    <xf numFmtId="0" fontId="61" fillId="29" borderId="87" applyNumberFormat="0" applyAlignment="0" applyProtection="0"/>
    <xf numFmtId="0" fontId="58" fillId="29" borderId="87" applyNumberFormat="0" applyAlignment="0" applyProtection="0"/>
    <xf numFmtId="0" fontId="161" fillId="0" borderId="90" applyNumberFormat="0" applyFill="0" applyAlignment="0" applyProtection="0"/>
    <xf numFmtId="0" fontId="61" fillId="29" borderId="87" applyNumberFormat="0" applyAlignment="0" applyProtection="0"/>
    <xf numFmtId="0" fontId="61" fillId="29" borderId="87" applyNumberFormat="0" applyAlignment="0" applyProtection="0"/>
    <xf numFmtId="0" fontId="61" fillId="29" borderId="87" applyNumberFormat="0" applyAlignment="0" applyProtection="0"/>
    <xf numFmtId="0" fontId="30" fillId="10" borderId="88" applyNumberFormat="0" applyFont="0" applyAlignment="0" applyProtection="0"/>
    <xf numFmtId="0" fontId="161" fillId="0" borderId="91" applyNumberFormat="0" applyFill="0" applyAlignment="0" applyProtection="0"/>
    <xf numFmtId="4" fontId="36" fillId="46" borderId="97" applyNumberFormat="0" applyProtection="0">
      <alignment horizontal="left" vertical="center" indent="1"/>
    </xf>
    <xf numFmtId="0" fontId="5" fillId="10" borderId="88" applyNumberFormat="0" applyFont="0" applyAlignment="0" applyProtection="0"/>
    <xf numFmtId="0" fontId="5" fillId="10" borderId="88" applyNumberFormat="0" applyFont="0" applyAlignment="0" applyProtection="0"/>
    <xf numFmtId="0" fontId="27" fillId="10" borderId="88" applyNumberFormat="0" applyFont="0" applyAlignment="0" applyProtection="0"/>
    <xf numFmtId="4" fontId="36" fillId="42" borderId="97" applyNumberFormat="0" applyProtection="0">
      <alignment horizontal="right" vertical="center"/>
    </xf>
    <xf numFmtId="0" fontId="28" fillId="10" borderId="88" applyNumberFormat="0" applyFont="0" applyAlignment="0" applyProtection="0"/>
    <xf numFmtId="4" fontId="146" fillId="45" borderId="89" applyNumberFormat="0" applyProtection="0">
      <alignment horizontal="left" vertical="center" indent="1"/>
    </xf>
    <xf numFmtId="0" fontId="142" fillId="29" borderId="89" applyNumberFormat="0" applyAlignment="0" applyProtection="0"/>
    <xf numFmtId="4" fontId="36" fillId="33" borderId="81" applyNumberFormat="0" applyProtection="0">
      <alignment vertical="center"/>
    </xf>
    <xf numFmtId="4" fontId="145" fillId="33" borderId="81" applyNumberFormat="0" applyProtection="0">
      <alignment vertical="center"/>
    </xf>
    <xf numFmtId="4" fontId="145" fillId="33" borderId="81" applyNumberFormat="0" applyProtection="0">
      <alignment vertical="center"/>
    </xf>
    <xf numFmtId="4" fontId="36" fillId="33" borderId="81" applyNumberFormat="0" applyProtection="0">
      <alignment horizontal="left" vertical="center" indent="1"/>
    </xf>
    <xf numFmtId="4" fontId="36" fillId="33" borderId="81" applyNumberFormat="0" applyProtection="0">
      <alignment horizontal="left" vertical="center" indent="1"/>
    </xf>
    <xf numFmtId="4" fontId="36" fillId="33" borderId="81" applyNumberFormat="0" applyProtection="0">
      <alignment horizontal="left" vertical="center" indent="1"/>
    </xf>
    <xf numFmtId="4" fontId="36" fillId="33" borderId="81" applyNumberFormat="0" applyProtection="0">
      <alignment horizontal="left" vertical="center" indent="1"/>
    </xf>
    <xf numFmtId="4" fontId="36" fillId="46" borderId="81" applyNumberFormat="0" applyProtection="0">
      <alignment horizontal="right" vertical="center"/>
    </xf>
    <xf numFmtId="4" fontId="145" fillId="46" borderId="81" applyNumberFormat="0" applyProtection="0">
      <alignment horizontal="right" vertical="center"/>
    </xf>
    <xf numFmtId="4" fontId="145" fillId="46" borderId="81" applyNumberFormat="0" applyProtection="0">
      <alignment horizontal="right" vertical="center"/>
    </xf>
    <xf numFmtId="0" fontId="5" fillId="35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0" fontId="61" fillId="29" borderId="87" applyNumberFormat="0" applyAlignment="0" applyProtection="0"/>
    <xf numFmtId="4" fontId="149" fillId="46" borderId="81" applyNumberFormat="0" applyProtection="0">
      <alignment horizontal="right" vertical="center"/>
    </xf>
    <xf numFmtId="4" fontId="149" fillId="46" borderId="81" applyNumberFormat="0" applyProtection="0">
      <alignment horizontal="right" vertical="center"/>
    </xf>
    <xf numFmtId="0" fontId="61" fillId="29" borderId="87" applyNumberFormat="0" applyAlignment="0" applyProtection="0"/>
    <xf numFmtId="0" fontId="61" fillId="29" borderId="87" applyNumberFormat="0" applyAlignment="0" applyProtection="0"/>
    <xf numFmtId="0" fontId="61" fillId="29" borderId="87" applyNumberFormat="0" applyAlignment="0" applyProtection="0"/>
    <xf numFmtId="0" fontId="58" fillId="29" borderId="87" applyNumberFormat="0" applyAlignment="0" applyProtection="0"/>
    <xf numFmtId="0" fontId="58" fillId="29" borderId="87" applyNumberFormat="0" applyAlignment="0" applyProtection="0"/>
    <xf numFmtId="0" fontId="161" fillId="0" borderId="82" applyNumberFormat="0" applyFill="0" applyAlignment="0" applyProtection="0"/>
    <xf numFmtId="0" fontId="161" fillId="0" borderId="82" applyNumberFormat="0" applyFill="0" applyAlignment="0" applyProtection="0"/>
    <xf numFmtId="0" fontId="161" fillId="0" borderId="82" applyNumberFormat="0" applyFill="0" applyAlignment="0" applyProtection="0"/>
    <xf numFmtId="0" fontId="162" fillId="0" borderId="83" applyNumberFormat="0" applyFill="0" applyAlignment="0" applyProtection="0"/>
    <xf numFmtId="0" fontId="162" fillId="0" borderId="83" applyNumberFormat="0" applyFill="0" applyAlignment="0" applyProtection="0"/>
    <xf numFmtId="0" fontId="161" fillId="0" borderId="82" applyNumberFormat="0" applyFill="0" applyAlignment="0" applyProtection="0"/>
    <xf numFmtId="0" fontId="162" fillId="0" borderId="83" applyNumberFormat="0" applyFill="0" applyAlignment="0" applyProtection="0"/>
    <xf numFmtId="0" fontId="163" fillId="0" borderId="83" applyNumberFormat="0" applyFill="0" applyAlignment="0" applyProtection="0"/>
    <xf numFmtId="0" fontId="161" fillId="0" borderId="82" applyNumberFormat="0" applyFill="0" applyAlignment="0" applyProtection="0"/>
    <xf numFmtId="0" fontId="164" fillId="0" borderId="83" applyNumberFormat="0" applyFill="0" applyAlignment="0" applyProtection="0"/>
    <xf numFmtId="0" fontId="161" fillId="0" borderId="82" applyNumberFormat="0" applyFill="0" applyAlignment="0" applyProtection="0"/>
    <xf numFmtId="0" fontId="161" fillId="0" borderId="82" applyNumberFormat="0" applyFill="0" applyAlignment="0" applyProtection="0"/>
    <xf numFmtId="0" fontId="161" fillId="0" borderId="83" applyNumberFormat="0" applyFill="0" applyAlignment="0" applyProtection="0"/>
    <xf numFmtId="0" fontId="161" fillId="0" borderId="82" applyNumberFormat="0" applyFill="0" applyAlignment="0" applyProtection="0"/>
    <xf numFmtId="0" fontId="161" fillId="0" borderId="82" applyNumberFormat="0" applyFill="0" applyAlignment="0" applyProtection="0"/>
    <xf numFmtId="0" fontId="161" fillId="0" borderId="82" applyNumberFormat="0" applyFill="0" applyAlignment="0" applyProtection="0"/>
    <xf numFmtId="0" fontId="161" fillId="0" borderId="82" applyNumberFormat="0" applyFill="0" applyAlignment="0" applyProtection="0"/>
    <xf numFmtId="5" fontId="166" fillId="0" borderId="78">
      <alignment horizontal="left" vertical="top"/>
    </xf>
    <xf numFmtId="0" fontId="61" fillId="29" borderId="79" applyNumberFormat="0" applyAlignment="0" applyProtection="0"/>
    <xf numFmtId="0" fontId="61" fillId="29" borderId="79" applyNumberFormat="0" applyAlignment="0" applyProtection="0"/>
    <xf numFmtId="0" fontId="61" fillId="29" borderId="79" applyNumberFormat="0" applyAlignment="0" applyProtection="0"/>
    <xf numFmtId="0" fontId="61" fillId="29" borderId="79" applyNumberFormat="0" applyAlignment="0" applyProtection="0"/>
    <xf numFmtId="0" fontId="61" fillId="29" borderId="79" applyNumberFormat="0" applyAlignment="0" applyProtection="0"/>
    <xf numFmtId="0" fontId="61" fillId="29" borderId="79" applyNumberFormat="0" applyAlignment="0" applyProtection="0"/>
    <xf numFmtId="0" fontId="58" fillId="29" borderId="79" applyNumberFormat="0" applyAlignment="0" applyProtection="0"/>
    <xf numFmtId="0" fontId="58" fillId="29" borderId="79" applyNumberFormat="0" applyAlignment="0" applyProtection="0"/>
    <xf numFmtId="0" fontId="57" fillId="28" borderId="79" applyNumberFormat="0" applyAlignment="0" applyProtection="0"/>
    <xf numFmtId="0" fontId="111" fillId="12" borderId="95" applyNumberFormat="0" applyAlignment="0" applyProtection="0"/>
    <xf numFmtId="0" fontId="111" fillId="12" borderId="95" applyNumberFormat="0" applyAlignment="0" applyProtection="0"/>
    <xf numFmtId="0" fontId="111" fillId="12" borderId="95" applyNumberFormat="0" applyAlignment="0" applyProtection="0"/>
    <xf numFmtId="0" fontId="111" fillId="12" borderId="95" applyNumberFormat="0" applyAlignment="0" applyProtection="0"/>
    <xf numFmtId="0" fontId="111" fillId="12" borderId="95" applyNumberFormat="0" applyAlignment="0" applyProtection="0"/>
    <xf numFmtId="0" fontId="112" fillId="12" borderId="95" applyNumberFormat="0" applyAlignment="0" applyProtection="0"/>
    <xf numFmtId="0" fontId="161" fillId="0" borderId="99" applyNumberFormat="0" applyFill="0" applyAlignment="0" applyProtection="0"/>
    <xf numFmtId="0" fontId="161" fillId="0" borderId="99" applyNumberFormat="0" applyFill="0" applyAlignment="0" applyProtection="0"/>
    <xf numFmtId="0" fontId="161" fillId="0" borderId="99" applyNumberFormat="0" applyFill="0" applyAlignment="0" applyProtection="0"/>
    <xf numFmtId="0" fontId="161" fillId="0" borderId="99" applyNumberFormat="0" applyFill="0" applyAlignment="0" applyProtection="0"/>
    <xf numFmtId="0" fontId="162" fillId="0" borderId="99" applyNumberFormat="0" applyFill="0" applyAlignment="0" applyProtection="0"/>
    <xf numFmtId="0" fontId="140" fillId="29" borderId="97" applyNumberFormat="0" applyAlignment="0" applyProtection="0"/>
    <xf numFmtId="0" fontId="139" fillId="28" borderId="9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2" fillId="12" borderId="87" applyNumberFormat="0" applyAlignment="0" applyProtection="0"/>
    <xf numFmtId="0" fontId="112" fillId="12" borderId="87" applyNumberFormat="0" applyAlignment="0" applyProtection="0"/>
    <xf numFmtId="0" fontId="111" fillId="15" borderId="87" applyNumberFormat="0" applyAlignment="0" applyProtection="0"/>
    <xf numFmtId="0" fontId="61" fillId="29" borderId="95" applyNumberFormat="0" applyAlignment="0" applyProtection="0"/>
    <xf numFmtId="0" fontId="161" fillId="0" borderId="91" applyNumberFormat="0" applyFill="0" applyAlignment="0" applyProtection="0"/>
    <xf numFmtId="0" fontId="161" fillId="0" borderId="91" applyNumberFormat="0" applyFill="0" applyAlignment="0" applyProtection="0"/>
    <xf numFmtId="0" fontId="161" fillId="0" borderId="91" applyNumberFormat="0" applyFill="0" applyAlignment="0" applyProtection="0"/>
    <xf numFmtId="0" fontId="161" fillId="0" borderId="91" applyNumberFormat="0" applyFill="0" applyAlignment="0" applyProtection="0"/>
    <xf numFmtId="0" fontId="161" fillId="0" borderId="91" applyNumberFormat="0" applyFill="0" applyAlignment="0" applyProtection="0"/>
    <xf numFmtId="0" fontId="162" fillId="0" borderId="91" applyNumberFormat="0" applyFill="0" applyAlignment="0" applyProtection="0"/>
    <xf numFmtId="0" fontId="161" fillId="0" borderId="90" applyNumberFormat="0" applyFill="0" applyAlignment="0" applyProtection="0"/>
    <xf numFmtId="0" fontId="139" fillId="29" borderId="97" applyNumberFormat="0" applyAlignment="0" applyProtection="0"/>
    <xf numFmtId="0" fontId="139" fillId="29" borderId="89" applyNumberFormat="0" applyAlignment="0" applyProtection="0"/>
    <xf numFmtId="0" fontId="139" fillId="29" borderId="89" applyNumberFormat="0" applyAlignment="0" applyProtection="0"/>
    <xf numFmtId="0" fontId="139" fillId="29" borderId="89" applyNumberFormat="0" applyAlignment="0" applyProtection="0"/>
    <xf numFmtId="0" fontId="139" fillId="29" borderId="89" applyNumberFormat="0" applyAlignment="0" applyProtection="0"/>
    <xf numFmtId="0" fontId="139" fillId="29" borderId="89" applyNumberFormat="0" applyAlignment="0" applyProtection="0"/>
    <xf numFmtId="0" fontId="139" fillId="29" borderId="89" applyNumberFormat="0" applyAlignment="0" applyProtection="0"/>
    <xf numFmtId="0" fontId="140" fillId="29" borderId="89" applyNumberFormat="0" applyAlignment="0" applyProtection="0"/>
    <xf numFmtId="0" fontId="140" fillId="29" borderId="89" applyNumberFormat="0" applyAlignment="0" applyProtection="0"/>
    <xf numFmtId="0" fontId="139" fillId="28" borderId="89" applyNumberFormat="0" applyAlignment="0" applyProtection="0"/>
    <xf numFmtId="0" fontId="5" fillId="10" borderId="88" applyNumberFormat="0" applyFont="0" applyAlignment="0" applyProtection="0"/>
    <xf numFmtId="0" fontId="5" fillId="10" borderId="88" applyNumberFormat="0" applyFont="0" applyAlignment="0" applyProtection="0"/>
    <xf numFmtId="0" fontId="5" fillId="10" borderId="88" applyNumberFormat="0" applyFont="0" applyAlignment="0" applyProtection="0"/>
    <xf numFmtId="0" fontId="5" fillId="10" borderId="88" applyNumberFormat="0" applyFont="0" applyAlignment="0" applyProtection="0"/>
    <xf numFmtId="0" fontId="30" fillId="10" borderId="88" applyNumberFormat="0" applyFont="0" applyAlignment="0" applyProtection="0"/>
    <xf numFmtId="0" fontId="30" fillId="10" borderId="88" applyNumberFormat="0" applyFont="0" applyAlignment="0" applyProtection="0"/>
    <xf numFmtId="0" fontId="30" fillId="10" borderId="88" applyNumberFormat="0" applyFont="0" applyAlignment="0" applyProtection="0"/>
    <xf numFmtId="0" fontId="27" fillId="10" borderId="88" applyNumberFormat="0" applyFont="0" applyAlignment="0" applyProtection="0"/>
    <xf numFmtId="0" fontId="182" fillId="10" borderId="88" applyNumberFormat="0" applyFont="0" applyAlignment="0" applyProtection="0"/>
    <xf numFmtId="0" fontId="5" fillId="35" borderId="97" applyNumberFormat="0" applyProtection="0">
      <alignment horizontal="left" vertical="center" indent="1"/>
    </xf>
    <xf numFmtId="0" fontId="57" fillId="28" borderId="95" applyNumberFormat="0" applyAlignment="0" applyProtection="0"/>
    <xf numFmtId="0" fontId="111" fillId="12" borderId="79" applyNumberFormat="0" applyAlignment="0" applyProtection="0"/>
    <xf numFmtId="0" fontId="111" fillId="12" borderId="79" applyNumberFormat="0" applyAlignment="0" applyProtection="0"/>
    <xf numFmtId="0" fontId="111" fillId="12" borderId="79" applyNumberFormat="0" applyAlignment="0" applyProtection="0"/>
    <xf numFmtId="0" fontId="111" fillId="12" borderId="79" applyNumberFormat="0" applyAlignment="0" applyProtection="0"/>
    <xf numFmtId="0" fontId="111" fillId="12" borderId="79" applyNumberFormat="0" applyAlignment="0" applyProtection="0"/>
    <xf numFmtId="0" fontId="111" fillId="12" borderId="79" applyNumberFormat="0" applyAlignment="0" applyProtection="0"/>
    <xf numFmtId="0" fontId="112" fillId="12" borderId="79" applyNumberFormat="0" applyAlignment="0" applyProtection="0"/>
    <xf numFmtId="0" fontId="112" fillId="12" borderId="79" applyNumberFormat="0" applyAlignment="0" applyProtection="0"/>
    <xf numFmtId="0" fontId="111" fillId="15" borderId="79" applyNumberFormat="0" applyAlignment="0" applyProtection="0"/>
    <xf numFmtId="0" fontId="162" fillId="0" borderId="91" applyNumberFormat="0" applyFill="0" applyAlignment="0" applyProtection="0"/>
    <xf numFmtId="0" fontId="111" fillId="12" borderId="87" applyNumberFormat="0" applyAlignment="0" applyProtection="0"/>
    <xf numFmtId="0" fontId="61" fillId="29" borderId="87" applyNumberFormat="0" applyAlignment="0" applyProtection="0"/>
    <xf numFmtId="4" fontId="36" fillId="46" borderId="89" applyNumberFormat="0" applyProtection="0">
      <alignment horizontal="left" vertical="center" indent="1"/>
    </xf>
    <xf numFmtId="4" fontId="36" fillId="42" borderId="89" applyNumberFormat="0" applyProtection="0">
      <alignment horizontal="right" vertical="center"/>
    </xf>
    <xf numFmtId="4" fontId="36" fillId="38" borderId="89" applyNumberFormat="0" applyProtection="0">
      <alignment horizontal="right" vertical="center"/>
    </xf>
    <xf numFmtId="4" fontId="36" fillId="37" borderId="89" applyNumberFormat="0" applyProtection="0">
      <alignment horizontal="right" vertical="center"/>
    </xf>
    <xf numFmtId="4" fontId="36" fillId="34" borderId="89" applyNumberFormat="0" applyProtection="0">
      <alignment horizontal="left" vertical="center" indent="1"/>
    </xf>
    <xf numFmtId="5" fontId="53" fillId="0" borderId="93" applyAlignment="0" applyProtection="0"/>
    <xf numFmtId="0" fontId="111" fillId="12" borderId="87" applyNumberFormat="0" applyAlignment="0" applyProtection="0"/>
    <xf numFmtId="0" fontId="161" fillId="0" borderId="83" applyNumberFormat="0" applyFill="0" applyAlignment="0" applyProtection="0"/>
    <xf numFmtId="0" fontId="161" fillId="0" borderId="83" applyNumberFormat="0" applyFill="0" applyAlignment="0" applyProtection="0"/>
    <xf numFmtId="0" fontId="161" fillId="0" borderId="83" applyNumberFormat="0" applyFill="0" applyAlignment="0" applyProtection="0"/>
    <xf numFmtId="0" fontId="161" fillId="0" borderId="83" applyNumberFormat="0" applyFill="0" applyAlignment="0" applyProtection="0"/>
    <xf numFmtId="0" fontId="161" fillId="0" borderId="83" applyNumberFormat="0" applyFill="0" applyAlignment="0" applyProtection="0"/>
    <xf numFmtId="0" fontId="161" fillId="0" borderId="83" applyNumberFormat="0" applyFill="0" applyAlignment="0" applyProtection="0"/>
    <xf numFmtId="0" fontId="162" fillId="0" borderId="83" applyNumberFormat="0" applyFill="0" applyAlignment="0" applyProtection="0"/>
    <xf numFmtId="0" fontId="162" fillId="0" borderId="83" applyNumberFormat="0" applyFill="0" applyAlignment="0" applyProtection="0"/>
    <xf numFmtId="0" fontId="161" fillId="0" borderId="82" applyNumberFormat="0" applyFill="0" applyAlignment="0" applyProtection="0"/>
    <xf numFmtId="0" fontId="28" fillId="10" borderId="96" applyNumberFormat="0" applyFont="0" applyAlignment="0" applyProtection="0"/>
    <xf numFmtId="0" fontId="28" fillId="10" borderId="96" applyNumberFormat="0" applyFont="0" applyAlignment="0" applyProtection="0"/>
    <xf numFmtId="0" fontId="31" fillId="10" borderId="96" applyNumberFormat="0" applyFont="0" applyAlignment="0" applyProtection="0"/>
    <xf numFmtId="0" fontId="5" fillId="10" borderId="88" applyNumberFormat="0" applyFont="0" applyAlignment="0" applyProtection="0"/>
    <xf numFmtId="0" fontId="139" fillId="29" borderId="89" applyNumberFormat="0" applyAlignment="0" applyProtection="0"/>
    <xf numFmtId="0" fontId="161" fillId="0" borderId="91" applyNumberFormat="0" applyFill="0" applyAlignment="0" applyProtection="0"/>
    <xf numFmtId="0" fontId="139" fillId="28" borderId="89" applyNumberFormat="0" applyAlignment="0" applyProtection="0"/>
    <xf numFmtId="0" fontId="27" fillId="10" borderId="96" applyNumberFormat="0" applyFont="0" applyAlignment="0" applyProtection="0"/>
    <xf numFmtId="4" fontId="36" fillId="46" borderId="89" applyNumberFormat="0" applyProtection="0">
      <alignment horizontal="left" vertical="center" indent="1"/>
    </xf>
    <xf numFmtId="0" fontId="5" fillId="35" borderId="89" applyNumberFormat="0" applyProtection="0">
      <alignment horizontal="left" vertical="center" indent="1"/>
    </xf>
    <xf numFmtId="0" fontId="5" fillId="35" borderId="89" applyNumberFormat="0" applyProtection="0">
      <alignment horizontal="left" vertical="center" indent="1"/>
    </xf>
    <xf numFmtId="4" fontId="146" fillId="45" borderId="89" applyNumberFormat="0" applyProtection="0">
      <alignment horizontal="left" vertical="center" indent="1"/>
    </xf>
    <xf numFmtId="4" fontId="36" fillId="44" borderId="89" applyNumberFormat="0" applyProtection="0">
      <alignment horizontal="right" vertical="center"/>
    </xf>
    <xf numFmtId="0" fontId="139" fillId="29" borderId="81" applyNumberFormat="0" applyAlignment="0" applyProtection="0"/>
    <xf numFmtId="0" fontId="139" fillId="29" borderId="81" applyNumberFormat="0" applyAlignment="0" applyProtection="0"/>
    <xf numFmtId="0" fontId="139" fillId="29" borderId="81" applyNumberFormat="0" applyAlignment="0" applyProtection="0"/>
    <xf numFmtId="0" fontId="139" fillId="29" borderId="81" applyNumberFormat="0" applyAlignment="0" applyProtection="0"/>
    <xf numFmtId="0" fontId="139" fillId="29" borderId="81" applyNumberFormat="0" applyAlignment="0" applyProtection="0"/>
    <xf numFmtId="0" fontId="139" fillId="29" borderId="81" applyNumberFormat="0" applyAlignment="0" applyProtection="0"/>
    <xf numFmtId="0" fontId="140" fillId="29" borderId="81" applyNumberFormat="0" applyAlignment="0" applyProtection="0"/>
    <xf numFmtId="0" fontId="140" fillId="29" borderId="81" applyNumberFormat="0" applyAlignment="0" applyProtection="0"/>
    <xf numFmtId="0" fontId="139" fillId="28" borderId="81" applyNumberFormat="0" applyAlignment="0" applyProtection="0"/>
    <xf numFmtId="0" fontId="5" fillId="10" borderId="80" applyNumberFormat="0" applyFont="0" applyAlignment="0" applyProtection="0"/>
    <xf numFmtId="0" fontId="30" fillId="10" borderId="80" applyNumberFormat="0" applyFont="0" applyAlignment="0" applyProtection="0"/>
    <xf numFmtId="0" fontId="5" fillId="10" borderId="80" applyNumberFormat="0" applyFont="0" applyAlignment="0" applyProtection="0"/>
    <xf numFmtId="0" fontId="5" fillId="10" borderId="80" applyNumberFormat="0" applyFont="0" applyAlignment="0" applyProtection="0"/>
    <xf numFmtId="0" fontId="5" fillId="10" borderId="80" applyNumberFormat="0" applyFont="0" applyAlignment="0" applyProtection="0"/>
    <xf numFmtId="0" fontId="5" fillId="10" borderId="80" applyNumberFormat="0" applyFont="0" applyAlignment="0" applyProtection="0"/>
    <xf numFmtId="0" fontId="5" fillId="10" borderId="80" applyNumberFormat="0" applyFont="0" applyAlignment="0" applyProtection="0"/>
    <xf numFmtId="0" fontId="30" fillId="10" borderId="80" applyNumberFormat="0" applyFont="0" applyAlignment="0" applyProtection="0"/>
    <xf numFmtId="0" fontId="30" fillId="10" borderId="80" applyNumberFormat="0" applyFont="0" applyAlignment="0" applyProtection="0"/>
    <xf numFmtId="0" fontId="30" fillId="10" borderId="80" applyNumberFormat="0" applyFont="0" applyAlignment="0" applyProtection="0"/>
    <xf numFmtId="0" fontId="27" fillId="10" borderId="80" applyNumberFormat="0" applyFont="0" applyAlignment="0" applyProtection="0"/>
    <xf numFmtId="0" fontId="182" fillId="10" borderId="80" applyNumberFormat="0" applyFont="0" applyAlignment="0" applyProtection="0"/>
    <xf numFmtId="4" fontId="36" fillId="44" borderId="89" applyNumberFormat="0" applyProtection="0">
      <alignment horizontal="right" vertical="center"/>
    </xf>
    <xf numFmtId="4" fontId="36" fillId="42" borderId="89" applyNumberFormat="0" applyProtection="0">
      <alignment horizontal="right" vertical="center"/>
    </xf>
    <xf numFmtId="4" fontId="36" fillId="41" borderId="89" applyNumberFormat="0" applyProtection="0">
      <alignment horizontal="right" vertical="center"/>
    </xf>
    <xf numFmtId="4" fontId="36" fillId="41" borderId="89" applyNumberFormat="0" applyProtection="0">
      <alignment horizontal="right" vertical="center"/>
    </xf>
    <xf numFmtId="4" fontId="36" fillId="36" borderId="89" applyNumberFormat="0" applyProtection="0">
      <alignment horizontal="right" vertical="center"/>
    </xf>
    <xf numFmtId="4" fontId="36" fillId="36" borderId="89" applyNumberFormat="0" applyProtection="0">
      <alignment horizontal="right" vertical="center"/>
    </xf>
    <xf numFmtId="0" fontId="5" fillId="35" borderId="89" applyNumberFormat="0" applyProtection="0">
      <alignment horizontal="left" vertical="center" indent="1"/>
    </xf>
    <xf numFmtId="4" fontId="36" fillId="34" borderId="89" applyNumberFormat="0" applyProtection="0">
      <alignment horizontal="left" vertical="center" indent="1"/>
    </xf>
    <xf numFmtId="4" fontId="145" fillId="34" borderId="89" applyNumberFormat="0" applyProtection="0">
      <alignment vertical="center"/>
    </xf>
    <xf numFmtId="4" fontId="145" fillId="34" borderId="89" applyNumberFormat="0" applyProtection="0">
      <alignment vertical="center"/>
    </xf>
    <xf numFmtId="0" fontId="5" fillId="10" borderId="88" applyNumberFormat="0" applyFont="0" applyAlignment="0" applyProtection="0"/>
    <xf numFmtId="0" fontId="5" fillId="35" borderId="89" applyNumberFormat="0" applyProtection="0">
      <alignment horizontal="left" vertical="center" indent="1"/>
    </xf>
    <xf numFmtId="0" fontId="57" fillId="28" borderId="87" applyNumberFormat="0" applyAlignment="0" applyProtection="0"/>
    <xf numFmtId="0" fontId="28" fillId="10" borderId="96" applyNumberFormat="0" applyFont="0" applyAlignment="0" applyProtection="0"/>
    <xf numFmtId="0" fontId="141" fillId="29" borderId="89" applyNumberFormat="0" applyAlignment="0" applyProtection="0"/>
    <xf numFmtId="0" fontId="57" fillId="28" borderId="87" applyNumberFormat="0" applyAlignment="0" applyProtection="0"/>
    <xf numFmtId="0" fontId="5" fillId="35" borderId="89" applyNumberFormat="0" applyProtection="0">
      <alignment horizontal="left" vertical="center" indent="1"/>
    </xf>
    <xf numFmtId="0" fontId="161" fillId="0" borderId="99" applyNumberFormat="0" applyFill="0" applyAlignment="0" applyProtection="0"/>
    <xf numFmtId="0" fontId="161" fillId="0" borderId="91" applyNumberFormat="0" applyFill="0" applyAlignment="0" applyProtection="0"/>
    <xf numFmtId="0" fontId="161" fillId="0" borderId="91" applyNumberFormat="0" applyFill="0" applyAlignment="0" applyProtection="0"/>
    <xf numFmtId="0" fontId="161" fillId="0" borderId="98" applyNumberFormat="0" applyFill="0" applyAlignment="0" applyProtection="0"/>
    <xf numFmtId="0" fontId="161" fillId="0" borderId="91" applyNumberFormat="0" applyFill="0" applyAlignment="0" applyProtection="0"/>
    <xf numFmtId="0" fontId="61" fillId="29" borderId="79" applyNumberFormat="0" applyAlignment="0" applyProtection="0"/>
    <xf numFmtId="0" fontId="5" fillId="35" borderId="89" applyNumberFormat="0" applyProtection="0">
      <alignment horizontal="left" vertical="center" indent="1"/>
    </xf>
    <xf numFmtId="4" fontId="36" fillId="44" borderId="89" applyNumberFormat="0" applyProtection="0">
      <alignment horizontal="right" vertical="center"/>
    </xf>
    <xf numFmtId="4" fontId="36" fillId="41" borderId="89" applyNumberFormat="0" applyProtection="0">
      <alignment horizontal="right" vertical="center"/>
    </xf>
    <xf numFmtId="4" fontId="36" fillId="37" borderId="89" applyNumberFormat="0" applyProtection="0">
      <alignment horizontal="right" vertical="center"/>
    </xf>
    <xf numFmtId="4" fontId="36" fillId="36" borderId="89" applyNumberFormat="0" applyProtection="0">
      <alignment horizontal="right" vertical="center"/>
    </xf>
    <xf numFmtId="4" fontId="145" fillId="34" borderId="89" applyNumberFormat="0" applyProtection="0">
      <alignment vertical="center"/>
    </xf>
    <xf numFmtId="0" fontId="161" fillId="0" borderId="90" applyNumberFormat="0" applyFill="0" applyAlignment="0" applyProtection="0"/>
    <xf numFmtId="0" fontId="164" fillId="0" borderId="91" applyNumberFormat="0" applyFill="0" applyAlignment="0" applyProtection="0"/>
    <xf numFmtId="4" fontId="145" fillId="33" borderId="89" applyNumberFormat="0" applyProtection="0">
      <alignment vertical="center"/>
    </xf>
    <xf numFmtId="0" fontId="5" fillId="49" borderId="89" applyNumberFormat="0" applyProtection="0">
      <alignment horizontal="left" vertical="center" indent="1"/>
    </xf>
    <xf numFmtId="0" fontId="111" fillId="15" borderId="95" applyNumberFormat="0" applyAlignment="0" applyProtection="0"/>
    <xf numFmtId="0" fontId="111" fillId="12" borderId="79" applyNumberFormat="0" applyAlignment="0" applyProtection="0"/>
    <xf numFmtId="0" fontId="28" fillId="10" borderId="88" applyNumberFormat="0" applyFont="0" applyAlignment="0" applyProtection="0"/>
    <xf numFmtId="0" fontId="28" fillId="10" borderId="88" applyNumberFormat="0" applyFont="0" applyAlignment="0" applyProtection="0"/>
    <xf numFmtId="0" fontId="5" fillId="35" borderId="97" applyNumberFormat="0" applyProtection="0">
      <alignment horizontal="left" vertical="center" indent="1"/>
    </xf>
    <xf numFmtId="4" fontId="149" fillId="46" borderId="97" applyNumberFormat="0" applyProtection="0">
      <alignment horizontal="right" vertical="center"/>
    </xf>
    <xf numFmtId="0" fontId="161" fillId="0" borderId="98" applyNumberFormat="0" applyFill="0" applyAlignment="0" applyProtection="0"/>
    <xf numFmtId="0" fontId="57" fillId="28" borderId="87" applyNumberFormat="0" applyAlignment="0" applyProtection="0"/>
    <xf numFmtId="0" fontId="57" fillId="28" borderId="87" applyNumberFormat="0" applyAlignment="0" applyProtection="0"/>
    <xf numFmtId="0" fontId="61" fillId="29" borderId="87" applyNumberFormat="0" applyAlignment="0" applyProtection="0"/>
    <xf numFmtId="0" fontId="57" fillId="28" borderId="87" applyNumberFormat="0" applyAlignment="0" applyProtection="0"/>
    <xf numFmtId="0" fontId="59" fillId="29" borderId="87" applyNumberFormat="0" applyAlignment="0" applyProtection="0"/>
    <xf numFmtId="0" fontId="5" fillId="10" borderId="80" applyNumberFormat="0" applyFont="0" applyAlignment="0" applyProtection="0"/>
    <xf numFmtId="0" fontId="139" fillId="29" borderId="81" applyNumberFormat="0" applyAlignment="0" applyProtection="0"/>
    <xf numFmtId="0" fontId="5" fillId="35" borderId="89" applyNumberFormat="0" applyProtection="0">
      <alignment horizontal="left" vertical="center" indent="1"/>
    </xf>
    <xf numFmtId="0" fontId="161" fillId="0" borderId="83" applyNumberFormat="0" applyFill="0" applyAlignment="0" applyProtection="0"/>
    <xf numFmtId="0" fontId="5" fillId="10" borderId="88" applyNumberFormat="0" applyFont="0" applyAlignment="0" applyProtection="0"/>
    <xf numFmtId="0" fontId="111" fillId="12" borderId="95" applyNumberFormat="0" applyAlignment="0" applyProtection="0"/>
    <xf numFmtId="0" fontId="139" fillId="28" borderId="89" applyNumberFormat="0" applyAlignment="0" applyProtection="0"/>
    <xf numFmtId="0" fontId="5" fillId="10" borderId="88" applyNumberFormat="0" applyFont="0" applyAlignment="0" applyProtection="0"/>
    <xf numFmtId="0" fontId="112" fillId="12" borderId="95" applyNumberFormat="0" applyAlignment="0" applyProtection="0"/>
    <xf numFmtId="0" fontId="30" fillId="10" borderId="88" applyNumberFormat="0" applyFont="0" applyAlignment="0" applyProtection="0"/>
    <xf numFmtId="0" fontId="5" fillId="35" borderId="89" applyNumberFormat="0" applyProtection="0">
      <alignment horizontal="left" vertical="center" indent="1"/>
    </xf>
    <xf numFmtId="0" fontId="61" fillId="29" borderId="87" applyNumberFormat="0" applyAlignment="0" applyProtection="0"/>
    <xf numFmtId="0" fontId="61" fillId="29" borderId="87" applyNumberFormat="0" applyAlignment="0" applyProtection="0"/>
    <xf numFmtId="4" fontId="36" fillId="44" borderId="89" applyNumberFormat="0" applyProtection="0">
      <alignment horizontal="right" vertical="center"/>
    </xf>
    <xf numFmtId="4" fontId="36" fillId="43" borderId="89" applyNumberFormat="0" applyProtection="0">
      <alignment horizontal="right" vertical="center"/>
    </xf>
    <xf numFmtId="4" fontId="36" fillId="43" borderId="89" applyNumberFormat="0" applyProtection="0">
      <alignment horizontal="right" vertical="center"/>
    </xf>
    <xf numFmtId="4" fontId="36" fillId="41" borderId="89" applyNumberFormat="0" applyProtection="0">
      <alignment horizontal="right" vertical="center"/>
    </xf>
    <xf numFmtId="4" fontId="36" fillId="40" borderId="89" applyNumberFormat="0" applyProtection="0">
      <alignment horizontal="right" vertical="center"/>
    </xf>
    <xf numFmtId="4" fontId="36" fillId="40" borderId="89" applyNumberFormat="0" applyProtection="0">
      <alignment horizontal="right" vertical="center"/>
    </xf>
    <xf numFmtId="0" fontId="5" fillId="35" borderId="89" applyNumberFormat="0" applyProtection="0">
      <alignment horizontal="left" vertical="center" indent="1"/>
    </xf>
    <xf numFmtId="0" fontId="5" fillId="35" borderId="89" applyNumberFormat="0" applyProtection="0">
      <alignment horizontal="left" vertical="center" indent="1"/>
    </xf>
    <xf numFmtId="4" fontId="36" fillId="34" borderId="89" applyNumberFormat="0" applyProtection="0">
      <alignment horizontal="left" vertical="center" indent="1"/>
    </xf>
    <xf numFmtId="4" fontId="145" fillId="34" borderId="89" applyNumberFormat="0" applyProtection="0">
      <alignment vertical="center"/>
    </xf>
    <xf numFmtId="4" fontId="36" fillId="34" borderId="89" applyNumberFormat="0" applyProtection="0">
      <alignment vertical="center"/>
    </xf>
    <xf numFmtId="0" fontId="61" fillId="29" borderId="87" applyNumberFormat="0" applyAlignment="0" applyProtection="0"/>
    <xf numFmtId="0" fontId="161" fillId="0" borderId="90" applyNumberFormat="0" applyFill="0" applyAlignment="0" applyProtection="0"/>
    <xf numFmtId="0" fontId="161" fillId="0" borderId="90" applyNumberFormat="0" applyFill="0" applyAlignment="0" applyProtection="0"/>
    <xf numFmtId="0" fontId="161" fillId="0" borderId="91" applyNumberFormat="0" applyFill="0" applyAlignment="0" applyProtection="0"/>
    <xf numFmtId="0" fontId="161" fillId="0" borderId="90" applyNumberFormat="0" applyFill="0" applyAlignment="0" applyProtection="0"/>
    <xf numFmtId="0" fontId="163" fillId="0" borderId="91" applyNumberFormat="0" applyFill="0" applyAlignment="0" applyProtection="0"/>
    <xf numFmtId="0" fontId="162" fillId="0" borderId="91" applyNumberFormat="0" applyFill="0" applyAlignment="0" applyProtection="0"/>
    <xf numFmtId="0" fontId="57" fillId="28" borderId="87" applyNumberFormat="0" applyAlignment="0" applyProtection="0"/>
    <xf numFmtId="4" fontId="36" fillId="33" borderId="89" applyNumberFormat="0" applyProtection="0">
      <alignment vertical="center"/>
    </xf>
    <xf numFmtId="0" fontId="5" fillId="35" borderId="89" applyNumberFormat="0" applyProtection="0">
      <alignment horizontal="left" vertical="center" indent="1"/>
    </xf>
    <xf numFmtId="4" fontId="36" fillId="39" borderId="89" applyNumberFormat="0" applyProtection="0">
      <alignment horizontal="right" vertical="center"/>
    </xf>
    <xf numFmtId="0" fontId="31" fillId="10" borderId="88" applyNumberFormat="0" applyFont="0" applyAlignment="0" applyProtection="0"/>
    <xf numFmtId="0" fontId="28" fillId="10" borderId="88" applyNumberFormat="0" applyFont="0" applyAlignment="0" applyProtection="0"/>
    <xf numFmtId="0" fontId="31" fillId="10" borderId="88" applyNumberFormat="0" applyFont="0" applyAlignment="0" applyProtection="0"/>
    <xf numFmtId="0" fontId="111" fillId="12" borderId="79" applyNumberFormat="0" applyAlignment="0" applyProtection="0"/>
    <xf numFmtId="0" fontId="111" fillId="12" borderId="79" applyNumberFormat="0" applyAlignment="0" applyProtection="0"/>
    <xf numFmtId="0" fontId="111" fillId="12" borderId="79" applyNumberFormat="0" applyAlignment="0" applyProtection="0"/>
    <xf numFmtId="0" fontId="111" fillId="12" borderId="79" applyNumberFormat="0" applyAlignment="0" applyProtection="0"/>
    <xf numFmtId="0" fontId="111" fillId="12" borderId="79" applyNumberFormat="0" applyAlignment="0" applyProtection="0"/>
    <xf numFmtId="0" fontId="111" fillId="12" borderId="79" applyNumberFormat="0" applyAlignment="0" applyProtection="0"/>
    <xf numFmtId="0" fontId="111" fillId="12" borderId="79" applyNumberFormat="0" applyAlignment="0" applyProtection="0"/>
    <xf numFmtId="0" fontId="112" fillId="12" borderId="87" applyNumberFormat="0" applyAlignment="0" applyProtection="0"/>
    <xf numFmtId="0" fontId="31" fillId="10" borderId="88" applyNumberFormat="0" applyFont="0" applyAlignment="0" applyProtection="0"/>
    <xf numFmtId="4" fontId="145" fillId="34" borderId="97" applyNumberFormat="0" applyProtection="0">
      <alignment vertical="center"/>
    </xf>
    <xf numFmtId="0" fontId="31" fillId="10" borderId="88" applyNumberFormat="0" applyFont="0" applyAlignment="0" applyProtection="0"/>
    <xf numFmtId="0" fontId="28" fillId="10" borderId="88" applyNumberFormat="0" applyFont="0" applyAlignment="0" applyProtection="0"/>
    <xf numFmtId="0" fontId="31" fillId="10" borderId="88" applyNumberFormat="0" applyFont="0" applyAlignment="0" applyProtection="0"/>
    <xf numFmtId="0" fontId="5" fillId="35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4" fontId="36" fillId="38" borderId="97" applyNumberFormat="0" applyProtection="0">
      <alignment horizontal="right" vertical="center"/>
    </xf>
    <xf numFmtId="0" fontId="31" fillId="10" borderId="88" applyNumberFormat="0" applyFont="0" applyAlignment="0" applyProtection="0"/>
    <xf numFmtId="0" fontId="28" fillId="10" borderId="88" applyNumberFormat="0" applyFont="0" applyAlignment="0" applyProtection="0"/>
    <xf numFmtId="4" fontId="36" fillId="38" borderId="97" applyNumberFormat="0" applyProtection="0">
      <alignment horizontal="right" vertical="center"/>
    </xf>
    <xf numFmtId="0" fontId="31" fillId="10" borderId="88" applyNumberFormat="0" applyFont="0" applyAlignment="0" applyProtection="0"/>
    <xf numFmtId="0" fontId="28" fillId="10" borderId="88" applyNumberFormat="0" applyFont="0" applyAlignment="0" applyProtection="0"/>
    <xf numFmtId="0" fontId="28" fillId="10" borderId="88" applyNumberFormat="0" applyFont="0" applyAlignment="0" applyProtection="0"/>
    <xf numFmtId="0" fontId="28" fillId="10" borderId="88" applyNumberFormat="0" applyFont="0" applyAlignment="0" applyProtection="0"/>
    <xf numFmtId="0" fontId="28" fillId="10" borderId="88" applyNumberFormat="0" applyFont="0" applyAlignment="0" applyProtection="0"/>
    <xf numFmtId="0" fontId="28" fillId="10" borderId="88" applyNumberFormat="0" applyFont="0" applyAlignment="0" applyProtection="0"/>
    <xf numFmtId="0" fontId="139" fillId="28" borderId="89" applyNumberFormat="0" applyAlignment="0" applyProtection="0"/>
    <xf numFmtId="0" fontId="139" fillId="28" borderId="89" applyNumberFormat="0" applyAlignment="0" applyProtection="0"/>
    <xf numFmtId="0" fontId="139" fillId="28" borderId="89" applyNumberFormat="0" applyAlignment="0" applyProtection="0"/>
    <xf numFmtId="0" fontId="140" fillId="29" borderId="89" applyNumberFormat="0" applyAlignment="0" applyProtection="0"/>
    <xf numFmtId="0" fontId="139" fillId="28" borderId="89" applyNumberFormat="0" applyAlignment="0" applyProtection="0"/>
    <xf numFmtId="0" fontId="140" fillId="29" borderId="89" applyNumberFormat="0" applyAlignment="0" applyProtection="0"/>
    <xf numFmtId="0" fontId="5" fillId="10" borderId="88" applyNumberFormat="0" applyFont="0" applyAlignment="0" applyProtection="0"/>
    <xf numFmtId="0" fontId="139" fillId="28" borderId="89" applyNumberFormat="0" applyAlignment="0" applyProtection="0"/>
    <xf numFmtId="0" fontId="142" fillId="29" borderId="89" applyNumberFormat="0" applyAlignment="0" applyProtection="0"/>
    <xf numFmtId="0" fontId="139" fillId="28" borderId="89" applyNumberFormat="0" applyAlignment="0" applyProtection="0"/>
    <xf numFmtId="0" fontId="139" fillId="28" borderId="89" applyNumberFormat="0" applyAlignment="0" applyProtection="0"/>
    <xf numFmtId="0" fontId="139" fillId="29" borderId="89" applyNumberFormat="0" applyAlignment="0" applyProtection="0"/>
    <xf numFmtId="0" fontId="139" fillId="28" borderId="89" applyNumberFormat="0" applyAlignment="0" applyProtection="0"/>
    <xf numFmtId="0" fontId="139" fillId="28" borderId="89" applyNumberFormat="0" applyAlignment="0" applyProtection="0"/>
    <xf numFmtId="0" fontId="139" fillId="28" borderId="89" applyNumberFormat="0" applyAlignment="0" applyProtection="0"/>
    <xf numFmtId="4" fontId="36" fillId="43" borderId="97" applyNumberFormat="0" applyProtection="0">
      <alignment horizontal="right" vertical="center"/>
    </xf>
    <xf numFmtId="4" fontId="36" fillId="44" borderId="97" applyNumberFormat="0" applyProtection="0">
      <alignment horizontal="right" vertical="center"/>
    </xf>
    <xf numFmtId="0" fontId="5" fillId="35" borderId="97" applyNumberFormat="0" applyProtection="0">
      <alignment horizontal="left" vertical="center" indent="1"/>
    </xf>
    <xf numFmtId="4" fontId="36" fillId="48" borderId="97" applyNumberFormat="0" applyProtection="0">
      <alignment horizontal="left" vertical="center" indent="1"/>
    </xf>
    <xf numFmtId="0" fontId="5" fillId="48" borderId="97" applyNumberFormat="0" applyProtection="0">
      <alignment horizontal="left" vertical="center" indent="1"/>
    </xf>
    <xf numFmtId="0" fontId="5" fillId="48" borderId="97" applyNumberFormat="0" applyProtection="0">
      <alignment horizontal="left" vertical="center" indent="1"/>
    </xf>
    <xf numFmtId="0" fontId="5" fillId="48" borderId="97" applyNumberFormat="0" applyProtection="0">
      <alignment horizontal="left" vertical="center" indent="1"/>
    </xf>
    <xf numFmtId="0" fontId="5" fillId="48" borderId="97" applyNumberFormat="0" applyProtection="0">
      <alignment horizontal="left" vertical="center" indent="1"/>
    </xf>
    <xf numFmtId="0" fontId="5" fillId="49" borderId="97" applyNumberFormat="0" applyProtection="0">
      <alignment horizontal="left" vertical="center" indent="1"/>
    </xf>
    <xf numFmtId="0" fontId="5" fillId="49" borderId="97" applyNumberFormat="0" applyProtection="0">
      <alignment horizontal="left" vertical="center" indent="1"/>
    </xf>
    <xf numFmtId="0" fontId="5" fillId="31" borderId="97" applyNumberFormat="0" applyProtection="0">
      <alignment horizontal="left" vertical="center" indent="1"/>
    </xf>
    <xf numFmtId="0" fontId="5" fillId="31" borderId="97" applyNumberFormat="0" applyProtection="0">
      <alignment horizontal="left" vertical="center" indent="1"/>
    </xf>
    <xf numFmtId="0" fontId="5" fillId="31" borderId="97" applyNumberFormat="0" applyProtection="0">
      <alignment horizontal="left" vertical="center" indent="1"/>
    </xf>
    <xf numFmtId="0" fontId="5" fillId="31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4" fontId="36" fillId="33" borderId="97" applyNumberFormat="0" applyProtection="0">
      <alignment vertical="center"/>
    </xf>
    <xf numFmtId="4" fontId="145" fillId="33" borderId="97" applyNumberFormat="0" applyProtection="0">
      <alignment vertical="center"/>
    </xf>
    <xf numFmtId="4" fontId="36" fillId="33" borderId="97" applyNumberFormat="0" applyProtection="0">
      <alignment horizontal="left" vertical="center" indent="1"/>
    </xf>
    <xf numFmtId="4" fontId="36" fillId="33" borderId="97" applyNumberFormat="0" applyProtection="0">
      <alignment horizontal="left" vertical="center" indent="1"/>
    </xf>
    <xf numFmtId="4" fontId="36" fillId="33" borderId="97" applyNumberFormat="0" applyProtection="0">
      <alignment horizontal="left" vertical="center" indent="1"/>
    </xf>
    <xf numFmtId="4" fontId="36" fillId="33" borderId="97" applyNumberFormat="0" applyProtection="0">
      <alignment horizontal="left" vertical="center" indent="1"/>
    </xf>
    <xf numFmtId="4" fontId="36" fillId="46" borderId="97" applyNumberFormat="0" applyProtection="0">
      <alignment horizontal="right" vertical="center"/>
    </xf>
    <xf numFmtId="4" fontId="145" fillId="46" borderId="97" applyNumberFormat="0" applyProtection="0">
      <alignment horizontal="right" vertical="center"/>
    </xf>
    <xf numFmtId="4" fontId="145" fillId="46" borderId="97" applyNumberFormat="0" applyProtection="0">
      <alignment horizontal="right" vertical="center"/>
    </xf>
    <xf numFmtId="0" fontId="5" fillId="35" borderId="97" applyNumberFormat="0" applyProtection="0">
      <alignment horizontal="left" vertical="center" indent="1"/>
    </xf>
    <xf numFmtId="0" fontId="58" fillId="29" borderId="87" applyNumberFormat="0" applyAlignment="0" applyProtection="0"/>
    <xf numFmtId="0" fontId="57" fillId="28" borderId="87" applyNumberFormat="0" applyAlignment="0" applyProtection="0"/>
    <xf numFmtId="4" fontId="36" fillId="38" borderId="89" applyNumberFormat="0" applyProtection="0">
      <alignment horizontal="right" vertical="center"/>
    </xf>
    <xf numFmtId="0" fontId="161" fillId="0" borderId="90" applyNumberFormat="0" applyFill="0" applyAlignment="0" applyProtection="0"/>
    <xf numFmtId="0" fontId="57" fillId="28" borderId="87" applyNumberFormat="0" applyAlignment="0" applyProtection="0"/>
    <xf numFmtId="0" fontId="161" fillId="0" borderId="99" applyNumberFormat="0" applyFill="0" applyAlignment="0" applyProtection="0"/>
    <xf numFmtId="0" fontId="162" fillId="0" borderId="99" applyNumberFormat="0" applyFill="0" applyAlignment="0" applyProtection="0"/>
    <xf numFmtId="0" fontId="139" fillId="29" borderId="97" applyNumberFormat="0" applyAlignment="0" applyProtection="0"/>
    <xf numFmtId="0" fontId="139" fillId="29" borderId="97" applyNumberFormat="0" applyAlignment="0" applyProtection="0"/>
    <xf numFmtId="0" fontId="139" fillId="29" borderId="97" applyNumberFormat="0" applyAlignment="0" applyProtection="0"/>
    <xf numFmtId="0" fontId="139" fillId="29" borderId="97" applyNumberFormat="0" applyAlignment="0" applyProtection="0"/>
    <xf numFmtId="0" fontId="139" fillId="29" borderId="97" applyNumberFormat="0" applyAlignment="0" applyProtection="0"/>
    <xf numFmtId="0" fontId="139" fillId="29" borderId="97" applyNumberFormat="0" applyAlignment="0" applyProtection="0"/>
    <xf numFmtId="0" fontId="140" fillId="29" borderId="97" applyNumberFormat="0" applyAlignment="0" applyProtection="0"/>
    <xf numFmtId="0" fontId="5" fillId="10" borderId="96" applyNumberFormat="0" applyFont="0" applyAlignment="0" applyProtection="0"/>
    <xf numFmtId="0" fontId="30" fillId="10" borderId="96" applyNumberFormat="0" applyFont="0" applyAlignment="0" applyProtection="0"/>
    <xf numFmtId="0" fontId="5" fillId="10" borderId="96" applyNumberFormat="0" applyFont="0" applyAlignment="0" applyProtection="0"/>
    <xf numFmtId="0" fontId="5" fillId="10" borderId="96" applyNumberFormat="0" applyFont="0" applyAlignment="0" applyProtection="0"/>
    <xf numFmtId="0" fontId="5" fillId="10" borderId="96" applyNumberFormat="0" applyFont="0" applyAlignment="0" applyProtection="0"/>
    <xf numFmtId="0" fontId="5" fillId="10" borderId="96" applyNumberFormat="0" applyFont="0" applyAlignment="0" applyProtection="0"/>
    <xf numFmtId="0" fontId="30" fillId="10" borderId="96" applyNumberFormat="0" applyFont="0" applyAlignment="0" applyProtection="0"/>
    <xf numFmtId="0" fontId="30" fillId="10" borderId="96" applyNumberFormat="0" applyFont="0" applyAlignment="0" applyProtection="0"/>
    <xf numFmtId="0" fontId="182" fillId="10" borderId="96" applyNumberFormat="0" applyFont="0" applyAlignment="0" applyProtection="0"/>
    <xf numFmtId="0" fontId="162" fillId="0" borderId="91" applyNumberFormat="0" applyFill="0" applyAlignment="0" applyProtection="0"/>
    <xf numFmtId="4" fontId="149" fillId="46" borderId="97" applyNumberFormat="0" applyProtection="0">
      <alignment horizontal="right" vertical="center"/>
    </xf>
    <xf numFmtId="0" fontId="111" fillId="15" borderId="87" applyNumberFormat="0" applyAlignment="0" applyProtection="0"/>
    <xf numFmtId="0" fontId="161" fillId="0" borderId="98" applyNumberFormat="0" applyFill="0" applyAlignment="0" applyProtection="0"/>
    <xf numFmtId="0" fontId="161" fillId="0" borderId="98" applyNumberFormat="0" applyFill="0" applyAlignment="0" applyProtection="0"/>
    <xf numFmtId="0" fontId="161" fillId="0" borderId="98" applyNumberFormat="0" applyFill="0" applyAlignment="0" applyProtection="0"/>
    <xf numFmtId="0" fontId="164" fillId="0" borderId="99" applyNumberFormat="0" applyFill="0" applyAlignment="0" applyProtection="0"/>
    <xf numFmtId="0" fontId="161" fillId="0" borderId="98" applyNumberFormat="0" applyFill="0" applyAlignment="0" applyProtection="0"/>
    <xf numFmtId="0" fontId="163" fillId="0" borderId="99" applyNumberFormat="0" applyFill="0" applyAlignment="0" applyProtection="0"/>
    <xf numFmtId="0" fontId="57" fillId="28" borderId="87" applyNumberFormat="0" applyAlignment="0" applyProtection="0"/>
    <xf numFmtId="4" fontId="36" fillId="33" borderId="97" applyNumberFormat="0" applyProtection="0">
      <alignment vertical="center"/>
    </xf>
    <xf numFmtId="0" fontId="5" fillId="35" borderId="97" applyNumberFormat="0" applyProtection="0">
      <alignment horizontal="left" vertical="center" indent="1"/>
    </xf>
    <xf numFmtId="4" fontId="36" fillId="39" borderId="97" applyNumberFormat="0" applyProtection="0">
      <alignment horizontal="right" vertical="center"/>
    </xf>
    <xf numFmtId="0" fontId="31" fillId="10" borderId="88" applyNumberFormat="0" applyFont="0" applyAlignment="0" applyProtection="0"/>
    <xf numFmtId="0" fontId="28" fillId="10" borderId="88" applyNumberFormat="0" applyFont="0" applyAlignment="0" applyProtection="0"/>
    <xf numFmtId="0" fontId="31" fillId="10" borderId="88" applyNumberFormat="0" applyFon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2" fillId="12" borderId="87" applyNumberFormat="0" applyAlignment="0" applyProtection="0"/>
    <xf numFmtId="0" fontId="31" fillId="10" borderId="88" applyNumberFormat="0" applyFont="0" applyAlignment="0" applyProtection="0"/>
    <xf numFmtId="0" fontId="28" fillId="10" borderId="88" applyNumberFormat="0" applyFont="0" applyAlignment="0" applyProtection="0"/>
    <xf numFmtId="0" fontId="31" fillId="10" borderId="88" applyNumberFormat="0" applyFont="0" applyAlignment="0" applyProtection="0"/>
    <xf numFmtId="0" fontId="31" fillId="10" borderId="88" applyNumberFormat="0" applyFont="0" applyAlignment="0" applyProtection="0"/>
    <xf numFmtId="0" fontId="28" fillId="10" borderId="88" applyNumberFormat="0" applyFont="0" applyAlignment="0" applyProtection="0"/>
    <xf numFmtId="0" fontId="31" fillId="10" borderId="88" applyNumberFormat="0" applyFont="0" applyAlignment="0" applyProtection="0"/>
    <xf numFmtId="0" fontId="28" fillId="10" borderId="88" applyNumberFormat="0" applyFont="0" applyAlignment="0" applyProtection="0"/>
    <xf numFmtId="0" fontId="28" fillId="10" borderId="88" applyNumberFormat="0" applyFont="0" applyAlignment="0" applyProtection="0"/>
    <xf numFmtId="0" fontId="5" fillId="10" borderId="88" applyNumberFormat="0" applyFont="0" applyAlignment="0" applyProtection="0"/>
    <xf numFmtId="0" fontId="28" fillId="10" borderId="88" applyNumberFormat="0" applyFont="0" applyAlignment="0" applyProtection="0"/>
    <xf numFmtId="0" fontId="28" fillId="10" borderId="88" applyNumberFormat="0" applyFont="0" applyAlignment="0" applyProtection="0"/>
    <xf numFmtId="0" fontId="139" fillId="28" borderId="89" applyNumberFormat="0" applyAlignment="0" applyProtection="0"/>
    <xf numFmtId="0" fontId="139" fillId="28" borderId="89" applyNumberFormat="0" applyAlignment="0" applyProtection="0"/>
    <xf numFmtId="0" fontId="139" fillId="28" borderId="89" applyNumberFormat="0" applyAlignment="0" applyProtection="0"/>
    <xf numFmtId="0" fontId="140" fillId="29" borderId="89" applyNumberFormat="0" applyAlignment="0" applyProtection="0"/>
    <xf numFmtId="0" fontId="140" fillId="29" borderId="89" applyNumberFormat="0" applyAlignment="0" applyProtection="0"/>
    <xf numFmtId="0" fontId="139" fillId="28" borderId="89" applyNumberFormat="0" applyAlignment="0" applyProtection="0"/>
    <xf numFmtId="0" fontId="141" fillId="29" borderId="89" applyNumberFormat="0" applyAlignment="0" applyProtection="0"/>
    <xf numFmtId="0" fontId="139" fillId="28" borderId="89" applyNumberFormat="0" applyAlignment="0" applyProtection="0"/>
    <xf numFmtId="0" fontId="28" fillId="10" borderId="88" applyNumberFormat="0" applyFont="0" applyAlignment="0" applyProtection="0"/>
    <xf numFmtId="0" fontId="139" fillId="28" borderId="89" applyNumberFormat="0" applyAlignment="0" applyProtection="0"/>
    <xf numFmtId="0" fontId="139" fillId="28" borderId="89" applyNumberFormat="0" applyAlignment="0" applyProtection="0"/>
    <xf numFmtId="0" fontId="139" fillId="29" borderId="89" applyNumberFormat="0" applyAlignment="0" applyProtection="0"/>
    <xf numFmtId="0" fontId="139" fillId="28" borderId="89" applyNumberFormat="0" applyAlignment="0" applyProtection="0"/>
    <xf numFmtId="0" fontId="139" fillId="28" borderId="89" applyNumberFormat="0" applyAlignment="0" applyProtection="0"/>
    <xf numFmtId="0" fontId="139" fillId="28" borderId="89" applyNumberFormat="0" applyAlignment="0" applyProtection="0"/>
    <xf numFmtId="0" fontId="58" fillId="29" borderId="95" applyNumberFormat="0" applyAlignment="0" applyProtection="0"/>
    <xf numFmtId="4" fontId="36" fillId="39" borderId="89" applyNumberFormat="0" applyProtection="0">
      <alignment horizontal="right" vertical="center"/>
    </xf>
    <xf numFmtId="0" fontId="161" fillId="0" borderId="90" applyNumberFormat="0" applyFill="0" applyAlignment="0" applyProtection="0"/>
    <xf numFmtId="0" fontId="111" fillId="15" borderId="87" applyNumberFormat="0" applyAlignment="0" applyProtection="0"/>
    <xf numFmtId="0" fontId="59" fillId="29" borderId="95" applyNumberFormat="0" applyAlignment="0" applyProtection="0"/>
    <xf numFmtId="0" fontId="28" fillId="10" borderId="88" applyNumberFormat="0" applyFont="0" applyAlignment="0" applyProtection="0"/>
    <xf numFmtId="0" fontId="31" fillId="10" borderId="88" applyNumberFormat="0" applyFont="0" applyAlignment="0" applyProtection="0"/>
    <xf numFmtId="0" fontId="31" fillId="10" borderId="88" applyNumberFormat="0" applyFon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2" fillId="12" borderId="87" applyNumberFormat="0" applyAlignment="0" applyProtection="0"/>
    <xf numFmtId="0" fontId="28" fillId="10" borderId="96" applyNumberFormat="0" applyFont="0" applyAlignment="0" applyProtection="0"/>
    <xf numFmtId="0" fontId="31" fillId="10" borderId="96" applyNumberFormat="0" applyFont="0" applyAlignment="0" applyProtection="0"/>
    <xf numFmtId="0" fontId="31" fillId="10" borderId="96" applyNumberFormat="0" applyFont="0" applyAlignment="0" applyProtection="0"/>
    <xf numFmtId="0" fontId="28" fillId="10" borderId="96" applyNumberFormat="0" applyFont="0" applyAlignment="0" applyProtection="0"/>
    <xf numFmtId="0" fontId="31" fillId="10" borderId="96" applyNumberFormat="0" applyFont="0" applyAlignment="0" applyProtection="0"/>
    <xf numFmtId="0" fontId="31" fillId="10" borderId="96" applyNumberFormat="0" applyFont="0" applyAlignment="0" applyProtection="0"/>
    <xf numFmtId="0" fontId="31" fillId="10" borderId="96" applyNumberFormat="0" applyFont="0" applyAlignment="0" applyProtection="0"/>
    <xf numFmtId="0" fontId="5" fillId="10" borderId="96" applyNumberFormat="0" applyFont="0" applyAlignment="0" applyProtection="0"/>
    <xf numFmtId="0" fontId="28" fillId="10" borderId="96" applyNumberFormat="0" applyFont="0" applyAlignment="0" applyProtection="0"/>
    <xf numFmtId="0" fontId="28" fillId="10" borderId="96" applyNumberFormat="0" applyFont="0" applyAlignment="0" applyProtection="0"/>
    <xf numFmtId="0" fontId="139" fillId="28" borderId="97" applyNumberFormat="0" applyAlignment="0" applyProtection="0"/>
    <xf numFmtId="0" fontId="139" fillId="28" borderId="97" applyNumberFormat="0" applyAlignment="0" applyProtection="0"/>
    <xf numFmtId="0" fontId="139" fillId="28" borderId="97" applyNumberFormat="0" applyAlignment="0" applyProtection="0"/>
    <xf numFmtId="0" fontId="140" fillId="29" borderId="97" applyNumberFormat="0" applyAlignment="0" applyProtection="0"/>
    <xf numFmtId="0" fontId="140" fillId="29" borderId="97" applyNumberFormat="0" applyAlignment="0" applyProtection="0"/>
    <xf numFmtId="0" fontId="139" fillId="28" borderId="97" applyNumberFormat="0" applyAlignment="0" applyProtection="0"/>
    <xf numFmtId="0" fontId="140" fillId="29" borderId="97" applyNumberFormat="0" applyAlignment="0" applyProtection="0"/>
    <xf numFmtId="0" fontId="139" fillId="28" borderId="97" applyNumberFormat="0" applyAlignment="0" applyProtection="0"/>
    <xf numFmtId="0" fontId="142" fillId="29" borderId="97" applyNumberFormat="0" applyAlignment="0" applyProtection="0"/>
    <xf numFmtId="0" fontId="28" fillId="10" borderId="96" applyNumberFormat="0" applyFont="0" applyAlignment="0" applyProtection="0"/>
    <xf numFmtId="0" fontId="139" fillId="28" borderId="97" applyNumberFormat="0" applyAlignment="0" applyProtection="0"/>
    <xf numFmtId="0" fontId="139" fillId="29" borderId="97" applyNumberFormat="0" applyAlignment="0" applyProtection="0"/>
    <xf numFmtId="0" fontId="139" fillId="28" borderId="97" applyNumberFormat="0" applyAlignment="0" applyProtection="0"/>
    <xf numFmtId="0" fontId="139" fillId="28" borderId="97" applyNumberFormat="0" applyAlignment="0" applyProtection="0"/>
    <xf numFmtId="0" fontId="139" fillId="28" borderId="97" applyNumberFormat="0" applyAlignment="0" applyProtection="0"/>
    <xf numFmtId="4" fontId="36" fillId="40" borderId="97" applyNumberFormat="0" applyProtection="0">
      <alignment horizontal="right" vertical="center"/>
    </xf>
    <xf numFmtId="0" fontId="161" fillId="0" borderId="98" applyNumberFormat="0" applyFill="0" applyAlignment="0" applyProtection="0"/>
    <xf numFmtId="0" fontId="161" fillId="0" borderId="98" applyNumberFormat="0" applyFill="0" applyAlignment="0" applyProtection="0"/>
    <xf numFmtId="0" fontId="5" fillId="10" borderId="96" applyNumberFormat="0" applyFont="0" applyAlignment="0" applyProtection="0"/>
    <xf numFmtId="0" fontId="111" fillId="15" borderId="95" applyNumberFormat="0" applyAlignment="0" applyProtection="0"/>
    <xf numFmtId="0" fontId="28" fillId="10" borderId="96" applyNumberFormat="0" applyFont="0" applyAlignment="0" applyProtection="0"/>
    <xf numFmtId="0" fontId="28" fillId="10" borderId="96" applyNumberFormat="0" applyFont="0" applyAlignment="0" applyProtection="0"/>
    <xf numFmtId="0" fontId="31" fillId="10" borderId="96" applyNumberFormat="0" applyFon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5" borderId="95" applyNumberFormat="0" applyAlignment="0" applyProtection="0"/>
    <xf numFmtId="0" fontId="111" fillId="12" borderId="95" applyNumberFormat="0" applyAlignment="0" applyProtection="0"/>
    <xf numFmtId="0" fontId="111" fillId="12" borderId="95" applyNumberFormat="0" applyAlignment="0" applyProtection="0"/>
    <xf numFmtId="0" fontId="111" fillId="12" borderId="95" applyNumberFormat="0" applyAlignment="0" applyProtection="0"/>
    <xf numFmtId="0" fontId="111" fillId="12" borderId="95" applyNumberFormat="0" applyAlignment="0" applyProtection="0"/>
    <xf numFmtId="0" fontId="111" fillId="12" borderId="95" applyNumberFormat="0" applyAlignment="0" applyProtection="0"/>
    <xf numFmtId="0" fontId="111" fillId="12" borderId="95" applyNumberFormat="0" applyAlignment="0" applyProtection="0"/>
    <xf numFmtId="0" fontId="111" fillId="12" borderId="95" applyNumberFormat="0" applyAlignment="0" applyProtection="0"/>
    <xf numFmtId="0" fontId="161" fillId="0" borderId="107" applyNumberFormat="0" applyFill="0" applyAlignment="0" applyProtection="0"/>
    <xf numFmtId="0" fontId="161" fillId="0" borderId="107" applyNumberFormat="0" applyFill="0" applyAlignment="0" applyProtection="0"/>
    <xf numFmtId="0" fontId="161" fillId="0" borderId="107" applyNumberFormat="0" applyFill="0" applyAlignment="0" applyProtection="0"/>
    <xf numFmtId="0" fontId="161" fillId="0" borderId="107" applyNumberFormat="0" applyFill="0" applyAlignment="0" applyProtection="0"/>
    <xf numFmtId="0" fontId="161" fillId="0" borderId="107" applyNumberFormat="0" applyFill="0" applyAlignment="0" applyProtection="0"/>
    <xf numFmtId="0" fontId="162" fillId="0" borderId="107" applyNumberFormat="0" applyFill="0" applyAlignment="0" applyProtection="0"/>
    <xf numFmtId="0" fontId="161" fillId="0" borderId="106" applyNumberFormat="0" applyFill="0" applyAlignment="0" applyProtection="0"/>
    <xf numFmtId="0" fontId="5" fillId="35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0" fontId="5" fillId="48" borderId="97" applyNumberFormat="0" applyProtection="0">
      <alignment horizontal="left" vertical="center" indent="1"/>
    </xf>
    <xf numFmtId="0" fontId="5" fillId="48" borderId="97" applyNumberFormat="0" applyProtection="0">
      <alignment horizontal="left" vertical="center" indent="1"/>
    </xf>
    <xf numFmtId="0" fontId="5" fillId="48" borderId="97" applyNumberFormat="0" applyProtection="0">
      <alignment horizontal="left" vertical="center" indent="1"/>
    </xf>
    <xf numFmtId="0" fontId="5" fillId="48" borderId="97" applyNumberFormat="0" applyProtection="0">
      <alignment horizontal="left" vertical="center" indent="1"/>
    </xf>
    <xf numFmtId="0" fontId="5" fillId="49" borderId="97" applyNumberFormat="0" applyProtection="0">
      <alignment horizontal="left" vertical="center" indent="1"/>
    </xf>
    <xf numFmtId="0" fontId="5" fillId="49" borderId="97" applyNumberFormat="0" applyProtection="0">
      <alignment horizontal="left" vertical="center" indent="1"/>
    </xf>
    <xf numFmtId="0" fontId="5" fillId="49" borderId="97" applyNumberFormat="0" applyProtection="0">
      <alignment horizontal="left" vertical="center" indent="1"/>
    </xf>
    <xf numFmtId="0" fontId="5" fillId="49" borderId="97" applyNumberFormat="0" applyProtection="0">
      <alignment horizontal="left" vertical="center" indent="1"/>
    </xf>
    <xf numFmtId="0" fontId="5" fillId="31" borderId="97" applyNumberFormat="0" applyProtection="0">
      <alignment horizontal="left" vertical="center" indent="1"/>
    </xf>
    <xf numFmtId="0" fontId="5" fillId="31" borderId="97" applyNumberFormat="0" applyProtection="0">
      <alignment horizontal="left" vertical="center" indent="1"/>
    </xf>
    <xf numFmtId="0" fontId="5" fillId="31" borderId="97" applyNumberFormat="0" applyProtection="0">
      <alignment horizontal="left" vertical="center" indent="1"/>
    </xf>
    <xf numFmtId="0" fontId="5" fillId="31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0" fontId="139" fillId="29" borderId="105" applyNumberFormat="0" applyAlignment="0" applyProtection="0"/>
    <xf numFmtId="0" fontId="139" fillId="29" borderId="105" applyNumberFormat="0" applyAlignment="0" applyProtection="0"/>
    <xf numFmtId="0" fontId="5" fillId="35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0" fontId="139" fillId="29" borderId="105" applyNumberFormat="0" applyAlignment="0" applyProtection="0"/>
    <xf numFmtId="0" fontId="139" fillId="29" borderId="105" applyNumberFormat="0" applyAlignment="0" applyProtection="0"/>
    <xf numFmtId="0" fontId="139" fillId="29" borderId="105" applyNumberFormat="0" applyAlignment="0" applyProtection="0"/>
    <xf numFmtId="0" fontId="139" fillId="29" borderId="105" applyNumberFormat="0" applyAlignment="0" applyProtection="0"/>
    <xf numFmtId="0" fontId="140" fillId="29" borderId="105" applyNumberFormat="0" applyAlignment="0" applyProtection="0"/>
    <xf numFmtId="0" fontId="140" fillId="29" borderId="105" applyNumberFormat="0" applyAlignment="0" applyProtection="0"/>
    <xf numFmtId="0" fontId="139" fillId="28" borderId="105" applyNumberFormat="0" applyAlignment="0" applyProtection="0"/>
    <xf numFmtId="0" fontId="5" fillId="10" borderId="104" applyNumberFormat="0" applyFont="0" applyAlignment="0" applyProtection="0"/>
    <xf numFmtId="0" fontId="5" fillId="10" borderId="104" applyNumberFormat="0" applyFont="0" applyAlignment="0" applyProtection="0"/>
    <xf numFmtId="0" fontId="5" fillId="10" borderId="104" applyNumberFormat="0" applyFont="0" applyAlignment="0" applyProtection="0"/>
    <xf numFmtId="0" fontId="5" fillId="10" borderId="104" applyNumberFormat="0" applyFont="0" applyAlignment="0" applyProtection="0"/>
    <xf numFmtId="0" fontId="5" fillId="10" borderId="104" applyNumberFormat="0" applyFont="0" applyAlignment="0" applyProtection="0"/>
    <xf numFmtId="0" fontId="30" fillId="10" borderId="104" applyNumberFormat="0" applyFont="0" applyAlignment="0" applyProtection="0"/>
    <xf numFmtId="0" fontId="27" fillId="10" borderId="104" applyNumberFormat="0" applyFont="0" applyAlignment="0" applyProtection="0"/>
    <xf numFmtId="0" fontId="182" fillId="10" borderId="104" applyNumberFormat="0" applyFon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2" fillId="12" borderId="103" applyNumberFormat="0" applyAlignment="0" applyProtection="0"/>
    <xf numFmtId="0" fontId="112" fillId="12" borderId="103" applyNumberFormat="0" applyAlignment="0" applyProtection="0"/>
    <xf numFmtId="0" fontId="111" fillId="15" borderId="103" applyNumberFormat="0" applyAlignment="0" applyProtection="0"/>
    <xf numFmtId="0" fontId="111" fillId="12" borderId="111" applyNumberFormat="0" applyAlignment="0" applyProtection="0"/>
    <xf numFmtId="0" fontId="61" fillId="29" borderId="103" applyNumberFormat="0" applyAlignment="0" applyProtection="0"/>
    <xf numFmtId="4" fontId="36" fillId="48" borderId="113" applyNumberFormat="0" applyProtection="0">
      <alignment horizontal="left" vertical="center" indent="1"/>
    </xf>
    <xf numFmtId="4" fontId="36" fillId="43" borderId="113" applyNumberFormat="0" applyProtection="0">
      <alignment horizontal="right" vertical="center"/>
    </xf>
    <xf numFmtId="4" fontId="36" fillId="39" borderId="113" applyNumberFormat="0" applyProtection="0">
      <alignment horizontal="right" vertical="center"/>
    </xf>
    <xf numFmtId="4" fontId="36" fillId="37" borderId="113" applyNumberFormat="0" applyProtection="0">
      <alignment horizontal="right" vertical="center"/>
    </xf>
    <xf numFmtId="4" fontId="36" fillId="34" borderId="113" applyNumberFormat="0" applyProtection="0">
      <alignment horizontal="left" vertical="center" indent="1"/>
    </xf>
    <xf numFmtId="0" fontId="111" fillId="12" borderId="103" applyNumberFormat="0" applyAlignment="0" applyProtection="0"/>
    <xf numFmtId="0" fontId="161" fillId="0" borderId="107" applyNumberFormat="0" applyFill="0" applyAlignment="0" applyProtection="0"/>
    <xf numFmtId="0" fontId="161" fillId="0" borderId="107" applyNumberFormat="0" applyFill="0" applyAlignment="0" applyProtection="0"/>
    <xf numFmtId="0" fontId="161" fillId="0" borderId="107" applyNumberFormat="0" applyFill="0" applyAlignment="0" applyProtection="0"/>
    <xf numFmtId="0" fontId="161" fillId="0" borderId="107" applyNumberFormat="0" applyFill="0" applyAlignment="0" applyProtection="0"/>
    <xf numFmtId="0" fontId="162" fillId="0" borderId="107" applyNumberFormat="0" applyFill="0" applyAlignment="0" applyProtection="0"/>
    <xf numFmtId="0" fontId="161" fillId="0" borderId="106" applyNumberFormat="0" applyFill="0" applyAlignment="0" applyProtection="0"/>
    <xf numFmtId="0" fontId="5" fillId="10" borderId="104" applyNumberFormat="0" applyFont="0" applyAlignment="0" applyProtection="0"/>
    <xf numFmtId="0" fontId="139" fillId="29" borderId="105" applyNumberFormat="0" applyAlignment="0" applyProtection="0"/>
    <xf numFmtId="0" fontId="139" fillId="28" borderId="113" applyNumberFormat="0" applyAlignment="0" applyProtection="0"/>
    <xf numFmtId="4" fontId="36" fillId="46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4" fontId="36" fillId="44" borderId="113" applyNumberFormat="0" applyProtection="0">
      <alignment horizontal="right" vertical="center"/>
    </xf>
    <xf numFmtId="0" fontId="139" fillId="29" borderId="105" applyNumberFormat="0" applyAlignment="0" applyProtection="0"/>
    <xf numFmtId="0" fontId="139" fillId="29" borderId="105" applyNumberFormat="0" applyAlignment="0" applyProtection="0"/>
    <xf numFmtId="0" fontId="139" fillId="29" borderId="105" applyNumberFormat="0" applyAlignment="0" applyProtection="0"/>
    <xf numFmtId="0" fontId="139" fillId="29" borderId="105" applyNumberFormat="0" applyAlignment="0" applyProtection="0"/>
    <xf numFmtId="0" fontId="139" fillId="29" borderId="105" applyNumberFormat="0" applyAlignment="0" applyProtection="0"/>
    <xf numFmtId="0" fontId="139" fillId="29" borderId="105" applyNumberFormat="0" applyAlignment="0" applyProtection="0"/>
    <xf numFmtId="0" fontId="140" fillId="29" borderId="105" applyNumberFormat="0" applyAlignment="0" applyProtection="0"/>
    <xf numFmtId="0" fontId="140" fillId="29" borderId="105" applyNumberFormat="0" applyAlignment="0" applyProtection="0"/>
    <xf numFmtId="0" fontId="139" fillId="28" borderId="105" applyNumberFormat="0" applyAlignment="0" applyProtection="0"/>
    <xf numFmtId="0" fontId="30" fillId="10" borderId="104" applyNumberFormat="0" applyFont="0" applyAlignment="0" applyProtection="0"/>
    <xf numFmtId="0" fontId="5" fillId="10" borderId="104" applyNumberFormat="0" applyFont="0" applyAlignment="0" applyProtection="0"/>
    <xf numFmtId="0" fontId="5" fillId="10" borderId="104" applyNumberFormat="0" applyFont="0" applyAlignment="0" applyProtection="0"/>
    <xf numFmtId="0" fontId="5" fillId="10" borderId="104" applyNumberFormat="0" applyFont="0" applyAlignment="0" applyProtection="0"/>
    <xf numFmtId="0" fontId="5" fillId="10" borderId="104" applyNumberFormat="0" applyFont="0" applyAlignment="0" applyProtection="0"/>
    <xf numFmtId="0" fontId="30" fillId="10" borderId="104" applyNumberFormat="0" applyFont="0" applyAlignment="0" applyProtection="0"/>
    <xf numFmtId="0" fontId="30" fillId="10" borderId="104" applyNumberFormat="0" applyFont="0" applyAlignment="0" applyProtection="0"/>
    <xf numFmtId="0" fontId="30" fillId="10" borderId="104" applyNumberFormat="0" applyFont="0" applyAlignment="0" applyProtection="0"/>
    <xf numFmtId="0" fontId="182" fillId="10" borderId="104" applyNumberFormat="0" applyFont="0" applyAlignment="0" applyProtection="0"/>
    <xf numFmtId="4" fontId="36" fillId="41" borderId="113" applyNumberFormat="0" applyProtection="0">
      <alignment horizontal="right" vertical="center"/>
    </xf>
    <xf numFmtId="4" fontId="36" fillId="37" borderId="113" applyNumberFormat="0" applyProtection="0">
      <alignment horizontal="right" vertical="center"/>
    </xf>
    <xf numFmtId="4" fontId="36" fillId="36" borderId="113" applyNumberFormat="0" applyProtection="0">
      <alignment horizontal="right" vertical="center"/>
    </xf>
    <xf numFmtId="4" fontId="36" fillId="34" borderId="113" applyNumberFormat="0" applyProtection="0">
      <alignment horizontal="left" vertical="center" indent="1"/>
    </xf>
    <xf numFmtId="4" fontId="36" fillId="34" borderId="113" applyNumberFormat="0" applyProtection="0">
      <alignment horizontal="left" vertical="center" indent="1"/>
    </xf>
    <xf numFmtId="4" fontId="145" fillId="34" borderId="113" applyNumberFormat="0" applyProtection="0">
      <alignment vertical="center"/>
    </xf>
    <xf numFmtId="0" fontId="5" fillId="10" borderId="112" applyNumberFormat="0" applyFont="0" applyAlignment="0" applyProtection="0"/>
    <xf numFmtId="0" fontId="5" fillId="35" borderId="105" applyNumberFormat="0" applyProtection="0">
      <alignment horizontal="left" vertical="center" indent="1"/>
    </xf>
    <xf numFmtId="0" fontId="57" fillId="28" borderId="103" applyNumberFormat="0" applyAlignment="0" applyProtection="0"/>
    <xf numFmtId="0" fontId="142" fillId="29" borderId="105" applyNumberFormat="0" applyAlignment="0" applyProtection="0"/>
    <xf numFmtId="0" fontId="139" fillId="28" borderId="113" applyNumberFormat="0" applyAlignment="0" applyProtection="0"/>
    <xf numFmtId="0" fontId="161" fillId="0" borderId="107" applyNumberFormat="0" applyFill="0" applyAlignment="0" applyProtection="0"/>
    <xf numFmtId="0" fontId="61" fillId="29" borderId="103" applyNumberFormat="0" applyAlignment="0" applyProtection="0"/>
    <xf numFmtId="0" fontId="5" fillId="35" borderId="105" applyNumberFormat="0" applyProtection="0">
      <alignment horizontal="left" vertical="center" indent="1"/>
    </xf>
    <xf numFmtId="4" fontId="36" fillId="44" borderId="105" applyNumberFormat="0" applyProtection="0">
      <alignment horizontal="right" vertical="center"/>
    </xf>
    <xf numFmtId="4" fontId="36" fillId="41" borderId="105" applyNumberFormat="0" applyProtection="0">
      <alignment horizontal="right" vertical="center"/>
    </xf>
    <xf numFmtId="4" fontId="36" fillId="37" borderId="105" applyNumberFormat="0" applyProtection="0">
      <alignment horizontal="right" vertical="center"/>
    </xf>
    <xf numFmtId="4" fontId="36" fillId="36" borderId="105" applyNumberFormat="0" applyProtection="0">
      <alignment horizontal="right" vertical="center"/>
    </xf>
    <xf numFmtId="4" fontId="145" fillId="34" borderId="105" applyNumberFormat="0" applyProtection="0">
      <alignment vertical="center"/>
    </xf>
    <xf numFmtId="0" fontId="161" fillId="0" borderId="114" applyNumberFormat="0" applyFill="0" applyAlignment="0" applyProtection="0"/>
    <xf numFmtId="4" fontId="145" fillId="33" borderId="113" applyNumberFormat="0" applyProtection="0">
      <alignment vertical="center"/>
    </xf>
    <xf numFmtId="0" fontId="5" fillId="49" borderId="113" applyNumberFormat="0" applyProtection="0">
      <alignment horizontal="left" vertical="center" indent="1"/>
    </xf>
    <xf numFmtId="0" fontId="111" fillId="12" borderId="103" applyNumberFormat="0" applyAlignment="0" applyProtection="0"/>
    <xf numFmtId="0" fontId="31" fillId="10" borderId="104" applyNumberFormat="0" applyFont="0" applyAlignment="0" applyProtection="0"/>
    <xf numFmtId="0" fontId="31" fillId="10" borderId="104" applyNumberFormat="0" applyFont="0" applyAlignment="0" applyProtection="0"/>
    <xf numFmtId="0" fontId="57" fillId="28" borderId="111" applyNumberFormat="0" applyAlignment="0" applyProtection="0"/>
    <xf numFmtId="0" fontId="57" fillId="28" borderId="111" applyNumberFormat="0" applyAlignment="0" applyProtection="0"/>
    <xf numFmtId="0" fontId="57" fillId="28" borderId="111" applyNumberFormat="0" applyAlignment="0" applyProtection="0"/>
    <xf numFmtId="0" fontId="60" fillId="29" borderId="111" applyNumberFormat="0" applyAlignment="0" applyProtection="0"/>
    <xf numFmtId="0" fontId="58" fillId="29" borderId="111" applyNumberFormat="0" applyAlignment="0" applyProtection="0"/>
    <xf numFmtId="0" fontId="5" fillId="10" borderId="104" applyNumberFormat="0" applyFont="0" applyAlignment="0" applyProtection="0"/>
    <xf numFmtId="0" fontId="139" fillId="29" borderId="105" applyNumberFormat="0" applyAlignment="0" applyProtection="0"/>
    <xf numFmtId="0" fontId="161" fillId="0" borderId="107" applyNumberFormat="0" applyFill="0" applyAlignment="0" applyProtection="0"/>
    <xf numFmtId="0" fontId="161" fillId="0" borderId="115" applyNumberFormat="0" applyFill="0" applyAlignment="0" applyProtection="0"/>
    <xf numFmtId="0" fontId="139" fillId="28" borderId="105" applyNumberFormat="0" applyAlignment="0" applyProtection="0"/>
    <xf numFmtId="0" fontId="30" fillId="10" borderId="104" applyNumberFormat="0" applyFont="0" applyAlignment="0" applyProtection="0"/>
    <xf numFmtId="0" fontId="30" fillId="10" borderId="112" applyNumberFormat="0" applyFont="0" applyAlignment="0" applyProtection="0"/>
    <xf numFmtId="0" fontId="5" fillId="35" borderId="105" applyNumberFormat="0" applyProtection="0">
      <alignment horizontal="left" vertical="center" indent="1"/>
    </xf>
    <xf numFmtId="0" fontId="61" fillId="29" borderId="111" applyNumberFormat="0" applyAlignment="0" applyProtection="0"/>
    <xf numFmtId="0" fontId="61" fillId="29" borderId="111" applyNumberFormat="0" applyAlignment="0" applyProtection="0"/>
    <xf numFmtId="4" fontId="36" fillId="44" borderId="105" applyNumberFormat="0" applyProtection="0">
      <alignment horizontal="right" vertical="center"/>
    </xf>
    <xf numFmtId="4" fontId="36" fillId="43" borderId="105" applyNumberFormat="0" applyProtection="0">
      <alignment horizontal="right" vertical="center"/>
    </xf>
    <xf numFmtId="4" fontId="36" fillId="43" borderId="105" applyNumberFormat="0" applyProtection="0">
      <alignment horizontal="right" vertical="center"/>
    </xf>
    <xf numFmtId="0" fontId="5" fillId="10" borderId="96" applyNumberFormat="0" applyFont="0" applyAlignment="0" applyProtection="0"/>
    <xf numFmtId="4" fontId="36" fillId="41" borderId="105" applyNumberFormat="0" applyProtection="0">
      <alignment horizontal="right" vertical="center"/>
    </xf>
    <xf numFmtId="0" fontId="5" fillId="10" borderId="96" applyNumberFormat="0" applyFont="0" applyAlignment="0" applyProtection="0"/>
    <xf numFmtId="0" fontId="5" fillId="10" borderId="96" applyNumberFormat="0" applyFont="0" applyAlignment="0" applyProtection="0"/>
    <xf numFmtId="0" fontId="5" fillId="10" borderId="96" applyNumberFormat="0" applyFont="0" applyAlignment="0" applyProtection="0"/>
    <xf numFmtId="0" fontId="5" fillId="10" borderId="96" applyNumberFormat="0" applyFont="0" applyAlignment="0" applyProtection="0"/>
    <xf numFmtId="0" fontId="5" fillId="10" borderId="96" applyNumberFormat="0" applyFont="0" applyAlignment="0" applyProtection="0"/>
    <xf numFmtId="4" fontId="36" fillId="40" borderId="105" applyNumberFormat="0" applyProtection="0">
      <alignment horizontal="right" vertical="center"/>
    </xf>
    <xf numFmtId="4" fontId="36" fillId="40" borderId="105" applyNumberFormat="0" applyProtection="0">
      <alignment horizontal="right" vertical="center"/>
    </xf>
    <xf numFmtId="0" fontId="5" fillId="35" borderId="105" applyNumberFormat="0" applyProtection="0">
      <alignment horizontal="left" vertical="center" indent="1"/>
    </xf>
    <xf numFmtId="0" fontId="5" fillId="35" borderId="105" applyNumberFormat="0" applyProtection="0">
      <alignment horizontal="left" vertical="center" indent="1"/>
    </xf>
    <xf numFmtId="4" fontId="36" fillId="34" borderId="105" applyNumberFormat="0" applyProtection="0">
      <alignment horizontal="left" vertical="center" indent="1"/>
    </xf>
    <xf numFmtId="4" fontId="145" fillId="34" borderId="105" applyNumberFormat="0" applyProtection="0">
      <alignment vertical="center"/>
    </xf>
    <xf numFmtId="4" fontId="36" fillId="34" borderId="105" applyNumberFormat="0" applyProtection="0">
      <alignment vertical="center"/>
    </xf>
    <xf numFmtId="0" fontId="61" fillId="29" borderId="111" applyNumberFormat="0" applyAlignment="0" applyProtection="0"/>
    <xf numFmtId="0" fontId="111" fillId="15" borderId="111" applyNumberFormat="0" applyAlignment="0" applyProtection="0"/>
    <xf numFmtId="0" fontId="30" fillId="10" borderId="104" applyNumberFormat="0" applyFont="0" applyAlignment="0" applyProtection="0"/>
    <xf numFmtId="0" fontId="31" fillId="10" borderId="104" applyNumberFormat="0" applyFont="0" applyAlignment="0" applyProtection="0"/>
    <xf numFmtId="0" fontId="5" fillId="35" borderId="105" applyNumberFormat="0" applyProtection="0">
      <alignment horizontal="left" vertical="center" indent="1"/>
    </xf>
    <xf numFmtId="0" fontId="57" fillId="28" borderId="103" applyNumberFormat="0" applyAlignment="0" applyProtection="0"/>
    <xf numFmtId="0" fontId="31" fillId="10" borderId="104" applyNumberFormat="0" applyFont="0" applyAlignment="0" applyProtection="0"/>
    <xf numFmtId="0" fontId="141" fillId="29" borderId="105" applyNumberFormat="0" applyAlignment="0" applyProtection="0"/>
    <xf numFmtId="0" fontId="57" fillId="28" borderId="103" applyNumberFormat="0" applyAlignment="0" applyProtection="0"/>
    <xf numFmtId="0" fontId="5" fillId="31" borderId="105" applyNumberFormat="0" applyProtection="0">
      <alignment horizontal="left" vertical="center" indent="1"/>
    </xf>
    <xf numFmtId="0" fontId="161" fillId="0" borderId="106" applyNumberFormat="0" applyFill="0" applyAlignment="0" applyProtection="0"/>
    <xf numFmtId="0" fontId="57" fillId="28" borderId="95" applyNumberFormat="0" applyAlignment="0" applyProtection="0"/>
    <xf numFmtId="0" fontId="59" fillId="29" borderId="95" applyNumberFormat="0" applyAlignment="0" applyProtection="0"/>
    <xf numFmtId="0" fontId="163" fillId="0" borderId="107" applyNumberFormat="0" applyFill="0" applyAlignment="0" applyProtection="0"/>
    <xf numFmtId="0" fontId="57" fillId="28" borderId="103" applyNumberFormat="0" applyAlignment="0" applyProtection="0"/>
    <xf numFmtId="0" fontId="162" fillId="0" borderId="107" applyNumberFormat="0" applyFill="0" applyAlignment="0" applyProtection="0"/>
    <xf numFmtId="0" fontId="31" fillId="10" borderId="112" applyNumberFormat="0" applyFont="0" applyAlignment="0" applyProtection="0"/>
    <xf numFmtId="0" fontId="58" fillId="29" borderId="111" applyNumberFormat="0" applyAlignment="0" applyProtection="0"/>
    <xf numFmtId="4" fontId="36" fillId="36" borderId="113" applyNumberFormat="0" applyProtection="0">
      <alignment horizontal="right" vertical="center"/>
    </xf>
    <xf numFmtId="4" fontId="36" fillId="44" borderId="97" applyNumberFormat="0" applyProtection="0">
      <alignment horizontal="right" vertical="center"/>
    </xf>
    <xf numFmtId="4" fontId="36" fillId="42" borderId="97" applyNumberFormat="0" applyProtection="0">
      <alignment horizontal="right" vertical="center"/>
    </xf>
    <xf numFmtId="4" fontId="36" fillId="43" borderId="105" applyNumberFormat="0" applyProtection="0">
      <alignment horizontal="right" vertical="center"/>
    </xf>
    <xf numFmtId="4" fontId="36" fillId="43" borderId="105" applyNumberFormat="0" applyProtection="0">
      <alignment horizontal="right" vertical="center"/>
    </xf>
    <xf numFmtId="4" fontId="36" fillId="48" borderId="105" applyNumberFormat="0" applyProtection="0">
      <alignment horizontal="left" vertical="center" indent="1"/>
    </xf>
    <xf numFmtId="4" fontId="36" fillId="48" borderId="105" applyNumberFormat="0" applyProtection="0">
      <alignment horizontal="left" vertical="center" indent="1"/>
    </xf>
    <xf numFmtId="0" fontId="5" fillId="48" borderId="105" applyNumberFormat="0" applyProtection="0">
      <alignment horizontal="left" vertical="center" indent="1"/>
    </xf>
    <xf numFmtId="0" fontId="161" fillId="0" borderId="106" applyNumberFormat="0" applyFill="0" applyAlignment="0" applyProtection="0"/>
    <xf numFmtId="0" fontId="5" fillId="49" borderId="105" applyNumberFormat="0" applyProtection="0">
      <alignment horizontal="left" vertical="center" indent="1"/>
    </xf>
    <xf numFmtId="0" fontId="5" fillId="31" borderId="105" applyNumberFormat="0" applyProtection="0">
      <alignment horizontal="left" vertical="center" indent="1"/>
    </xf>
    <xf numFmtId="0" fontId="5" fillId="35" borderId="105" applyNumberFormat="0" applyProtection="0">
      <alignment horizontal="left" vertical="center" indent="1"/>
    </xf>
    <xf numFmtId="0" fontId="61" fillId="29" borderId="103" applyNumberFormat="0" applyAlignment="0" applyProtection="0"/>
    <xf numFmtId="0" fontId="58" fillId="29" borderId="103" applyNumberFormat="0" applyAlignment="0" applyProtection="0"/>
    <xf numFmtId="0" fontId="161" fillId="0" borderId="106" applyNumberFormat="0" applyFill="0" applyAlignment="0" applyProtection="0"/>
    <xf numFmtId="0" fontId="61" fillId="29" borderId="103" applyNumberFormat="0" applyAlignment="0" applyProtection="0"/>
    <xf numFmtId="0" fontId="61" fillId="29" borderId="103" applyNumberFormat="0" applyAlignment="0" applyProtection="0"/>
    <xf numFmtId="0" fontId="61" fillId="29" borderId="103" applyNumberFormat="0" applyAlignment="0" applyProtection="0"/>
    <xf numFmtId="0" fontId="30" fillId="10" borderId="104" applyNumberFormat="0" applyFont="0" applyAlignment="0" applyProtection="0"/>
    <xf numFmtId="0" fontId="161" fillId="0" borderId="107" applyNumberFormat="0" applyFill="0" applyAlignment="0" applyProtection="0"/>
    <xf numFmtId="4" fontId="36" fillId="46" borderId="113" applyNumberFormat="0" applyProtection="0">
      <alignment horizontal="left" vertical="center" indent="1"/>
    </xf>
    <xf numFmtId="0" fontId="5" fillId="10" borderId="104" applyNumberFormat="0" applyFont="0" applyAlignment="0" applyProtection="0"/>
    <xf numFmtId="0" fontId="5" fillId="10" borderId="104" applyNumberFormat="0" applyFont="0" applyAlignment="0" applyProtection="0"/>
    <xf numFmtId="0" fontId="27" fillId="10" borderId="104" applyNumberFormat="0" applyFont="0" applyAlignment="0" applyProtection="0"/>
    <xf numFmtId="4" fontId="36" fillId="42" borderId="113" applyNumberFormat="0" applyProtection="0">
      <alignment horizontal="right" vertical="center"/>
    </xf>
    <xf numFmtId="0" fontId="28" fillId="10" borderId="104" applyNumberFormat="0" applyFont="0" applyAlignment="0" applyProtection="0"/>
    <xf numFmtId="4" fontId="146" fillId="45" borderId="105" applyNumberFormat="0" applyProtection="0">
      <alignment horizontal="left" vertical="center" indent="1"/>
    </xf>
    <xf numFmtId="0" fontId="142" fillId="29" borderId="105" applyNumberFormat="0" applyAlignment="0" applyProtection="0"/>
    <xf numFmtId="4" fontId="36" fillId="33" borderId="97" applyNumberFormat="0" applyProtection="0">
      <alignment vertical="center"/>
    </xf>
    <xf numFmtId="4" fontId="145" fillId="33" borderId="97" applyNumberFormat="0" applyProtection="0">
      <alignment vertical="center"/>
    </xf>
    <xf numFmtId="4" fontId="145" fillId="33" borderId="97" applyNumberFormat="0" applyProtection="0">
      <alignment vertical="center"/>
    </xf>
    <xf numFmtId="4" fontId="36" fillId="33" borderId="97" applyNumberFormat="0" applyProtection="0">
      <alignment horizontal="left" vertical="center" indent="1"/>
    </xf>
    <xf numFmtId="4" fontId="36" fillId="33" borderId="97" applyNumberFormat="0" applyProtection="0">
      <alignment horizontal="left" vertical="center" indent="1"/>
    </xf>
    <xf numFmtId="4" fontId="36" fillId="33" borderId="97" applyNumberFormat="0" applyProtection="0">
      <alignment horizontal="left" vertical="center" indent="1"/>
    </xf>
    <xf numFmtId="4" fontId="36" fillId="33" borderId="97" applyNumberFormat="0" applyProtection="0">
      <alignment horizontal="left" vertical="center" indent="1"/>
    </xf>
    <xf numFmtId="4" fontId="36" fillId="46" borderId="97" applyNumberFormat="0" applyProtection="0">
      <alignment horizontal="right" vertical="center"/>
    </xf>
    <xf numFmtId="4" fontId="145" fillId="46" borderId="97" applyNumberFormat="0" applyProtection="0">
      <alignment horizontal="right" vertical="center"/>
    </xf>
    <xf numFmtId="4" fontId="145" fillId="46" borderId="97" applyNumberFormat="0" applyProtection="0">
      <alignment horizontal="right" vertical="center"/>
    </xf>
    <xf numFmtId="0" fontId="5" fillId="35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0" fontId="61" fillId="29" borderId="103" applyNumberFormat="0" applyAlignment="0" applyProtection="0"/>
    <xf numFmtId="4" fontId="149" fillId="46" borderId="97" applyNumberFormat="0" applyProtection="0">
      <alignment horizontal="right" vertical="center"/>
    </xf>
    <xf numFmtId="4" fontId="149" fillId="46" borderId="97" applyNumberFormat="0" applyProtection="0">
      <alignment horizontal="right" vertical="center"/>
    </xf>
    <xf numFmtId="0" fontId="61" fillId="29" borderId="103" applyNumberFormat="0" applyAlignment="0" applyProtection="0"/>
    <xf numFmtId="0" fontId="61" fillId="29" borderId="103" applyNumberFormat="0" applyAlignment="0" applyProtection="0"/>
    <xf numFmtId="0" fontId="61" fillId="29" borderId="103" applyNumberFormat="0" applyAlignment="0" applyProtection="0"/>
    <xf numFmtId="0" fontId="58" fillId="29" borderId="103" applyNumberFormat="0" applyAlignment="0" applyProtection="0"/>
    <xf numFmtId="0" fontId="58" fillId="29" borderId="103" applyNumberFormat="0" applyAlignment="0" applyProtection="0"/>
    <xf numFmtId="0" fontId="161" fillId="0" borderId="98" applyNumberFormat="0" applyFill="0" applyAlignment="0" applyProtection="0"/>
    <xf numFmtId="0" fontId="161" fillId="0" borderId="98" applyNumberFormat="0" applyFill="0" applyAlignment="0" applyProtection="0"/>
    <xf numFmtId="0" fontId="161" fillId="0" borderId="98" applyNumberFormat="0" applyFill="0" applyAlignment="0" applyProtection="0"/>
    <xf numFmtId="0" fontId="162" fillId="0" borderId="99" applyNumberFormat="0" applyFill="0" applyAlignment="0" applyProtection="0"/>
    <xf numFmtId="0" fontId="162" fillId="0" borderId="99" applyNumberFormat="0" applyFill="0" applyAlignment="0" applyProtection="0"/>
    <xf numFmtId="0" fontId="161" fillId="0" borderId="98" applyNumberFormat="0" applyFill="0" applyAlignment="0" applyProtection="0"/>
    <xf numFmtId="0" fontId="162" fillId="0" borderId="99" applyNumberFormat="0" applyFill="0" applyAlignment="0" applyProtection="0"/>
    <xf numFmtId="0" fontId="163" fillId="0" borderId="99" applyNumberFormat="0" applyFill="0" applyAlignment="0" applyProtection="0"/>
    <xf numFmtId="0" fontId="161" fillId="0" borderId="98" applyNumberFormat="0" applyFill="0" applyAlignment="0" applyProtection="0"/>
    <xf numFmtId="0" fontId="164" fillId="0" borderId="99" applyNumberFormat="0" applyFill="0" applyAlignment="0" applyProtection="0"/>
    <xf numFmtId="0" fontId="161" fillId="0" borderId="98" applyNumberFormat="0" applyFill="0" applyAlignment="0" applyProtection="0"/>
    <xf numFmtId="0" fontId="161" fillId="0" borderId="98" applyNumberFormat="0" applyFill="0" applyAlignment="0" applyProtection="0"/>
    <xf numFmtId="0" fontId="161" fillId="0" borderId="99" applyNumberFormat="0" applyFill="0" applyAlignment="0" applyProtection="0"/>
    <xf numFmtId="0" fontId="161" fillId="0" borderId="98" applyNumberFormat="0" applyFill="0" applyAlignment="0" applyProtection="0"/>
    <xf numFmtId="0" fontId="161" fillId="0" borderId="98" applyNumberFormat="0" applyFill="0" applyAlignment="0" applyProtection="0"/>
    <xf numFmtId="0" fontId="161" fillId="0" borderId="98" applyNumberFormat="0" applyFill="0" applyAlignment="0" applyProtection="0"/>
    <xf numFmtId="0" fontId="161" fillId="0" borderId="98" applyNumberFormat="0" applyFill="0" applyAlignment="0" applyProtection="0"/>
    <xf numFmtId="5" fontId="166" fillId="0" borderId="94">
      <alignment horizontal="left" vertical="top"/>
    </xf>
    <xf numFmtId="0" fontId="61" fillId="29" borderId="95" applyNumberFormat="0" applyAlignment="0" applyProtection="0"/>
    <xf numFmtId="0" fontId="61" fillId="29" borderId="95" applyNumberFormat="0" applyAlignment="0" applyProtection="0"/>
    <xf numFmtId="0" fontId="61" fillId="29" borderId="95" applyNumberFormat="0" applyAlignment="0" applyProtection="0"/>
    <xf numFmtId="0" fontId="61" fillId="29" borderId="95" applyNumberFormat="0" applyAlignment="0" applyProtection="0"/>
    <xf numFmtId="0" fontId="61" fillId="29" borderId="95" applyNumberFormat="0" applyAlignment="0" applyProtection="0"/>
    <xf numFmtId="0" fontId="61" fillId="29" borderId="95" applyNumberFormat="0" applyAlignment="0" applyProtection="0"/>
    <xf numFmtId="0" fontId="58" fillId="29" borderId="95" applyNumberFormat="0" applyAlignment="0" applyProtection="0"/>
    <xf numFmtId="0" fontId="58" fillId="29" borderId="95" applyNumberFormat="0" applyAlignment="0" applyProtection="0"/>
    <xf numFmtId="0" fontId="57" fillId="28" borderId="95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2" fillId="12" borderId="111" applyNumberFormat="0" applyAlignment="0" applyProtection="0"/>
    <xf numFmtId="0" fontId="161" fillId="0" borderId="115" applyNumberFormat="0" applyFill="0" applyAlignment="0" applyProtection="0"/>
    <xf numFmtId="0" fontId="161" fillId="0" borderId="115" applyNumberFormat="0" applyFill="0" applyAlignment="0" applyProtection="0"/>
    <xf numFmtId="0" fontId="161" fillId="0" borderId="115" applyNumberFormat="0" applyFill="0" applyAlignment="0" applyProtection="0"/>
    <xf numFmtId="0" fontId="161" fillId="0" borderId="115" applyNumberFormat="0" applyFill="0" applyAlignment="0" applyProtection="0"/>
    <xf numFmtId="0" fontId="162" fillId="0" borderId="115" applyNumberFormat="0" applyFill="0" applyAlignment="0" applyProtection="0"/>
    <xf numFmtId="0" fontId="140" fillId="29" borderId="113" applyNumberFormat="0" applyAlignment="0" applyProtection="0"/>
    <xf numFmtId="0" fontId="139" fillId="28" borderId="11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2" fillId="12" borderId="103" applyNumberFormat="0" applyAlignment="0" applyProtection="0"/>
    <xf numFmtId="0" fontId="112" fillId="12" borderId="103" applyNumberFormat="0" applyAlignment="0" applyProtection="0"/>
    <xf numFmtId="0" fontId="111" fillId="15" borderId="103" applyNumberFormat="0" applyAlignment="0" applyProtection="0"/>
    <xf numFmtId="0" fontId="61" fillId="29" borderId="111" applyNumberFormat="0" applyAlignment="0" applyProtection="0"/>
    <xf numFmtId="0" fontId="161" fillId="0" borderId="107" applyNumberFormat="0" applyFill="0" applyAlignment="0" applyProtection="0"/>
    <xf numFmtId="0" fontId="161" fillId="0" borderId="107" applyNumberFormat="0" applyFill="0" applyAlignment="0" applyProtection="0"/>
    <xf numFmtId="0" fontId="161" fillId="0" borderId="107" applyNumberFormat="0" applyFill="0" applyAlignment="0" applyProtection="0"/>
    <xf numFmtId="0" fontId="161" fillId="0" borderId="107" applyNumberFormat="0" applyFill="0" applyAlignment="0" applyProtection="0"/>
    <xf numFmtId="0" fontId="161" fillId="0" borderId="107" applyNumberFormat="0" applyFill="0" applyAlignment="0" applyProtection="0"/>
    <xf numFmtId="0" fontId="162" fillId="0" borderId="107" applyNumberFormat="0" applyFill="0" applyAlignment="0" applyProtection="0"/>
    <xf numFmtId="0" fontId="161" fillId="0" borderId="106" applyNumberFormat="0" applyFill="0" applyAlignment="0" applyProtection="0"/>
    <xf numFmtId="0" fontId="139" fillId="29" borderId="113" applyNumberFormat="0" applyAlignment="0" applyProtection="0"/>
    <xf numFmtId="0" fontId="139" fillId="29" borderId="105" applyNumberFormat="0" applyAlignment="0" applyProtection="0"/>
    <xf numFmtId="0" fontId="139" fillId="29" borderId="105" applyNumberFormat="0" applyAlignment="0" applyProtection="0"/>
    <xf numFmtId="0" fontId="139" fillId="29" borderId="105" applyNumberFormat="0" applyAlignment="0" applyProtection="0"/>
    <xf numFmtId="0" fontId="139" fillId="29" borderId="105" applyNumberFormat="0" applyAlignment="0" applyProtection="0"/>
    <xf numFmtId="0" fontId="139" fillId="29" borderId="105" applyNumberFormat="0" applyAlignment="0" applyProtection="0"/>
    <xf numFmtId="0" fontId="139" fillId="29" borderId="105" applyNumberFormat="0" applyAlignment="0" applyProtection="0"/>
    <xf numFmtId="0" fontId="140" fillId="29" borderId="105" applyNumberFormat="0" applyAlignment="0" applyProtection="0"/>
    <xf numFmtId="0" fontId="140" fillId="29" borderId="105" applyNumberFormat="0" applyAlignment="0" applyProtection="0"/>
    <xf numFmtId="0" fontId="139" fillId="28" borderId="105" applyNumberFormat="0" applyAlignment="0" applyProtection="0"/>
    <xf numFmtId="0" fontId="5" fillId="10" borderId="104" applyNumberFormat="0" applyFont="0" applyAlignment="0" applyProtection="0"/>
    <xf numFmtId="0" fontId="5" fillId="10" borderId="104" applyNumberFormat="0" applyFont="0" applyAlignment="0" applyProtection="0"/>
    <xf numFmtId="0" fontId="5" fillId="10" borderId="104" applyNumberFormat="0" applyFont="0" applyAlignment="0" applyProtection="0"/>
    <xf numFmtId="0" fontId="5" fillId="10" borderId="104" applyNumberFormat="0" applyFont="0" applyAlignment="0" applyProtection="0"/>
    <xf numFmtId="0" fontId="30" fillId="10" borderId="104" applyNumberFormat="0" applyFont="0" applyAlignment="0" applyProtection="0"/>
    <xf numFmtId="0" fontId="30" fillId="10" borderId="104" applyNumberFormat="0" applyFont="0" applyAlignment="0" applyProtection="0"/>
    <xf numFmtId="0" fontId="30" fillId="10" borderId="104" applyNumberFormat="0" applyFont="0" applyAlignment="0" applyProtection="0"/>
    <xf numFmtId="0" fontId="27" fillId="10" borderId="104" applyNumberFormat="0" applyFont="0" applyAlignment="0" applyProtection="0"/>
    <xf numFmtId="0" fontId="182" fillId="10" borderId="104" applyNumberFormat="0" applyFont="0" applyAlignment="0" applyProtection="0"/>
    <xf numFmtId="0" fontId="5" fillId="35" borderId="113" applyNumberFormat="0" applyProtection="0">
      <alignment horizontal="left" vertical="center" indent="1"/>
    </xf>
    <xf numFmtId="0" fontId="57" fillId="28" borderId="111" applyNumberFormat="0" applyAlignment="0" applyProtection="0"/>
    <xf numFmtId="0" fontId="111" fillId="12" borderId="95" applyNumberFormat="0" applyAlignment="0" applyProtection="0"/>
    <xf numFmtId="0" fontId="111" fillId="12" borderId="95" applyNumberFormat="0" applyAlignment="0" applyProtection="0"/>
    <xf numFmtId="0" fontId="111" fillId="12" borderId="95" applyNumberFormat="0" applyAlignment="0" applyProtection="0"/>
    <xf numFmtId="0" fontId="111" fillId="12" borderId="95" applyNumberFormat="0" applyAlignment="0" applyProtection="0"/>
    <xf numFmtId="0" fontId="111" fillId="12" borderId="95" applyNumberFormat="0" applyAlignment="0" applyProtection="0"/>
    <xf numFmtId="0" fontId="111" fillId="12" borderId="95" applyNumberFormat="0" applyAlignment="0" applyProtection="0"/>
    <xf numFmtId="0" fontId="112" fillId="12" borderId="95" applyNumberFormat="0" applyAlignment="0" applyProtection="0"/>
    <xf numFmtId="0" fontId="112" fillId="12" borderId="95" applyNumberFormat="0" applyAlignment="0" applyProtection="0"/>
    <xf numFmtId="0" fontId="111" fillId="15" borderId="95" applyNumberFormat="0" applyAlignment="0" applyProtection="0"/>
    <xf numFmtId="0" fontId="162" fillId="0" borderId="107" applyNumberFormat="0" applyFill="0" applyAlignment="0" applyProtection="0"/>
    <xf numFmtId="0" fontId="111" fillId="12" borderId="103" applyNumberFormat="0" applyAlignment="0" applyProtection="0"/>
    <xf numFmtId="0" fontId="61" fillId="29" borderId="103" applyNumberFormat="0" applyAlignment="0" applyProtection="0"/>
    <xf numFmtId="4" fontId="36" fillId="46" borderId="105" applyNumberFormat="0" applyProtection="0">
      <alignment horizontal="left" vertical="center" indent="1"/>
    </xf>
    <xf numFmtId="4" fontId="36" fillId="42" borderId="105" applyNumberFormat="0" applyProtection="0">
      <alignment horizontal="right" vertical="center"/>
    </xf>
    <xf numFmtId="4" fontId="36" fillId="38" borderId="105" applyNumberFormat="0" applyProtection="0">
      <alignment horizontal="right" vertical="center"/>
    </xf>
    <xf numFmtId="4" fontId="36" fillId="37" borderId="105" applyNumberFormat="0" applyProtection="0">
      <alignment horizontal="right" vertical="center"/>
    </xf>
    <xf numFmtId="4" fontId="36" fillId="34" borderId="105" applyNumberFormat="0" applyProtection="0">
      <alignment horizontal="left" vertical="center" indent="1"/>
    </xf>
    <xf numFmtId="5" fontId="53" fillId="0" borderId="109" applyAlignment="0" applyProtection="0"/>
    <xf numFmtId="0" fontId="111" fillId="12" borderId="103" applyNumberFormat="0" applyAlignment="0" applyProtection="0"/>
    <xf numFmtId="0" fontId="161" fillId="0" borderId="99" applyNumberFormat="0" applyFill="0" applyAlignment="0" applyProtection="0"/>
    <xf numFmtId="0" fontId="161" fillId="0" borderId="99" applyNumberFormat="0" applyFill="0" applyAlignment="0" applyProtection="0"/>
    <xf numFmtId="0" fontId="161" fillId="0" borderId="99" applyNumberFormat="0" applyFill="0" applyAlignment="0" applyProtection="0"/>
    <xf numFmtId="0" fontId="161" fillId="0" borderId="99" applyNumberFormat="0" applyFill="0" applyAlignment="0" applyProtection="0"/>
    <xf numFmtId="0" fontId="161" fillId="0" borderId="99" applyNumberFormat="0" applyFill="0" applyAlignment="0" applyProtection="0"/>
    <xf numFmtId="0" fontId="161" fillId="0" borderId="99" applyNumberFormat="0" applyFill="0" applyAlignment="0" applyProtection="0"/>
    <xf numFmtId="0" fontId="162" fillId="0" borderId="99" applyNumberFormat="0" applyFill="0" applyAlignment="0" applyProtection="0"/>
    <xf numFmtId="0" fontId="162" fillId="0" borderId="99" applyNumberFormat="0" applyFill="0" applyAlignment="0" applyProtection="0"/>
    <xf numFmtId="0" fontId="161" fillId="0" borderId="98" applyNumberFormat="0" applyFill="0" applyAlignment="0" applyProtection="0"/>
    <xf numFmtId="0" fontId="28" fillId="10" borderId="112" applyNumberFormat="0" applyFont="0" applyAlignment="0" applyProtection="0"/>
    <xf numFmtId="0" fontId="28" fillId="10" borderId="112" applyNumberFormat="0" applyFont="0" applyAlignment="0" applyProtection="0"/>
    <xf numFmtId="0" fontId="31" fillId="10" borderId="112" applyNumberFormat="0" applyFont="0" applyAlignment="0" applyProtection="0"/>
    <xf numFmtId="0" fontId="5" fillId="10" borderId="104" applyNumberFormat="0" applyFont="0" applyAlignment="0" applyProtection="0"/>
    <xf numFmtId="0" fontId="139" fillId="29" borderId="105" applyNumberFormat="0" applyAlignment="0" applyProtection="0"/>
    <xf numFmtId="0" fontId="161" fillId="0" borderId="107" applyNumberFormat="0" applyFill="0" applyAlignment="0" applyProtection="0"/>
    <xf numFmtId="0" fontId="139" fillId="28" borderId="105" applyNumberFormat="0" applyAlignment="0" applyProtection="0"/>
    <xf numFmtId="0" fontId="27" fillId="10" borderId="112" applyNumberFormat="0" applyFont="0" applyAlignment="0" applyProtection="0"/>
    <xf numFmtId="4" fontId="36" fillId="46" borderId="105" applyNumberFormat="0" applyProtection="0">
      <alignment horizontal="left" vertical="center" indent="1"/>
    </xf>
    <xf numFmtId="0" fontId="5" fillId="35" borderId="105" applyNumberFormat="0" applyProtection="0">
      <alignment horizontal="left" vertical="center" indent="1"/>
    </xf>
    <xf numFmtId="0" fontId="5" fillId="35" borderId="105" applyNumberFormat="0" applyProtection="0">
      <alignment horizontal="left" vertical="center" indent="1"/>
    </xf>
    <xf numFmtId="4" fontId="146" fillId="45" borderId="105" applyNumberFormat="0" applyProtection="0">
      <alignment horizontal="left" vertical="center" indent="1"/>
    </xf>
    <xf numFmtId="4" fontId="36" fillId="44" borderId="105" applyNumberFormat="0" applyProtection="0">
      <alignment horizontal="right" vertical="center"/>
    </xf>
    <xf numFmtId="0" fontId="139" fillId="29" borderId="97" applyNumberFormat="0" applyAlignment="0" applyProtection="0"/>
    <xf numFmtId="0" fontId="139" fillId="29" borderId="97" applyNumberFormat="0" applyAlignment="0" applyProtection="0"/>
    <xf numFmtId="0" fontId="139" fillId="29" borderId="97" applyNumberFormat="0" applyAlignment="0" applyProtection="0"/>
    <xf numFmtId="0" fontId="139" fillId="29" borderId="97" applyNumberFormat="0" applyAlignment="0" applyProtection="0"/>
    <xf numFmtId="0" fontId="139" fillId="29" borderId="97" applyNumberFormat="0" applyAlignment="0" applyProtection="0"/>
    <xf numFmtId="0" fontId="139" fillId="29" borderId="97" applyNumberFormat="0" applyAlignment="0" applyProtection="0"/>
    <xf numFmtId="0" fontId="140" fillId="29" borderId="97" applyNumberFormat="0" applyAlignment="0" applyProtection="0"/>
    <xf numFmtId="0" fontId="140" fillId="29" borderId="97" applyNumberFormat="0" applyAlignment="0" applyProtection="0"/>
    <xf numFmtId="0" fontId="139" fillId="28" borderId="97" applyNumberFormat="0" applyAlignment="0" applyProtection="0"/>
    <xf numFmtId="0" fontId="5" fillId="10" borderId="96" applyNumberFormat="0" applyFont="0" applyAlignment="0" applyProtection="0"/>
    <xf numFmtId="0" fontId="30" fillId="10" borderId="96" applyNumberFormat="0" applyFont="0" applyAlignment="0" applyProtection="0"/>
    <xf numFmtId="0" fontId="5" fillId="10" borderId="96" applyNumberFormat="0" applyFont="0" applyAlignment="0" applyProtection="0"/>
    <xf numFmtId="0" fontId="5" fillId="10" borderId="96" applyNumberFormat="0" applyFont="0" applyAlignment="0" applyProtection="0"/>
    <xf numFmtId="0" fontId="5" fillId="10" borderId="96" applyNumberFormat="0" applyFont="0" applyAlignment="0" applyProtection="0"/>
    <xf numFmtId="0" fontId="5" fillId="10" borderId="96" applyNumberFormat="0" applyFont="0" applyAlignment="0" applyProtection="0"/>
    <xf numFmtId="0" fontId="5" fillId="10" borderId="96" applyNumberFormat="0" applyFont="0" applyAlignment="0" applyProtection="0"/>
    <xf numFmtId="0" fontId="30" fillId="10" borderId="96" applyNumberFormat="0" applyFont="0" applyAlignment="0" applyProtection="0"/>
    <xf numFmtId="0" fontId="30" fillId="10" borderId="96" applyNumberFormat="0" applyFont="0" applyAlignment="0" applyProtection="0"/>
    <xf numFmtId="0" fontId="30" fillId="10" borderId="96" applyNumberFormat="0" applyFont="0" applyAlignment="0" applyProtection="0"/>
    <xf numFmtId="0" fontId="27" fillId="10" borderId="96" applyNumberFormat="0" applyFont="0" applyAlignment="0" applyProtection="0"/>
    <xf numFmtId="0" fontId="182" fillId="10" borderId="96" applyNumberFormat="0" applyFont="0" applyAlignment="0" applyProtection="0"/>
    <xf numFmtId="4" fontId="36" fillId="44" borderId="105" applyNumberFormat="0" applyProtection="0">
      <alignment horizontal="right" vertical="center"/>
    </xf>
    <xf numFmtId="4" fontId="36" fillId="42" borderId="105" applyNumberFormat="0" applyProtection="0">
      <alignment horizontal="right" vertical="center"/>
    </xf>
    <xf numFmtId="4" fontId="36" fillId="41" borderId="105" applyNumberFormat="0" applyProtection="0">
      <alignment horizontal="right" vertical="center"/>
    </xf>
    <xf numFmtId="4" fontId="36" fillId="41" borderId="105" applyNumberFormat="0" applyProtection="0">
      <alignment horizontal="right" vertical="center"/>
    </xf>
    <xf numFmtId="4" fontId="36" fillId="36" borderId="105" applyNumberFormat="0" applyProtection="0">
      <alignment horizontal="right" vertical="center"/>
    </xf>
    <xf numFmtId="4" fontId="36" fillId="36" borderId="105" applyNumberFormat="0" applyProtection="0">
      <alignment horizontal="right" vertical="center"/>
    </xf>
    <xf numFmtId="0" fontId="5" fillId="35" borderId="105" applyNumberFormat="0" applyProtection="0">
      <alignment horizontal="left" vertical="center" indent="1"/>
    </xf>
    <xf numFmtId="4" fontId="36" fillId="34" borderId="105" applyNumberFormat="0" applyProtection="0">
      <alignment horizontal="left" vertical="center" indent="1"/>
    </xf>
    <xf numFmtId="4" fontId="145" fillId="34" borderId="105" applyNumberFormat="0" applyProtection="0">
      <alignment vertical="center"/>
    </xf>
    <xf numFmtId="4" fontId="145" fillId="34" borderId="105" applyNumberFormat="0" applyProtection="0">
      <alignment vertical="center"/>
    </xf>
    <xf numFmtId="0" fontId="5" fillId="10" borderId="104" applyNumberFormat="0" applyFont="0" applyAlignment="0" applyProtection="0"/>
    <xf numFmtId="0" fontId="5" fillId="35" borderId="105" applyNumberFormat="0" applyProtection="0">
      <alignment horizontal="left" vertical="center" indent="1"/>
    </xf>
    <xf numFmtId="0" fontId="57" fillId="28" borderId="103" applyNumberFormat="0" applyAlignment="0" applyProtection="0"/>
    <xf numFmtId="0" fontId="28" fillId="10" borderId="112" applyNumberFormat="0" applyFont="0" applyAlignment="0" applyProtection="0"/>
    <xf numFmtId="0" fontId="141" fillId="29" borderId="105" applyNumberFormat="0" applyAlignment="0" applyProtection="0"/>
    <xf numFmtId="0" fontId="57" fillId="28" borderId="103" applyNumberFormat="0" applyAlignment="0" applyProtection="0"/>
    <xf numFmtId="0" fontId="5" fillId="35" borderId="105" applyNumberFormat="0" applyProtection="0">
      <alignment horizontal="left" vertical="center" indent="1"/>
    </xf>
    <xf numFmtId="0" fontId="161" fillId="0" borderId="115" applyNumberFormat="0" applyFill="0" applyAlignment="0" applyProtection="0"/>
    <xf numFmtId="0" fontId="161" fillId="0" borderId="107" applyNumberFormat="0" applyFill="0" applyAlignment="0" applyProtection="0"/>
    <xf numFmtId="0" fontId="161" fillId="0" borderId="107" applyNumberFormat="0" applyFill="0" applyAlignment="0" applyProtection="0"/>
    <xf numFmtId="0" fontId="161" fillId="0" borderId="114" applyNumberFormat="0" applyFill="0" applyAlignment="0" applyProtection="0"/>
    <xf numFmtId="0" fontId="161" fillId="0" borderId="107" applyNumberFormat="0" applyFill="0" applyAlignment="0" applyProtection="0"/>
    <xf numFmtId="0" fontId="61" fillId="29" borderId="95" applyNumberFormat="0" applyAlignment="0" applyProtection="0"/>
    <xf numFmtId="0" fontId="5" fillId="35" borderId="105" applyNumberFormat="0" applyProtection="0">
      <alignment horizontal="left" vertical="center" indent="1"/>
    </xf>
    <xf numFmtId="4" fontId="36" fillId="44" borderId="105" applyNumberFormat="0" applyProtection="0">
      <alignment horizontal="right" vertical="center"/>
    </xf>
    <xf numFmtId="4" fontId="36" fillId="41" borderId="105" applyNumberFormat="0" applyProtection="0">
      <alignment horizontal="right" vertical="center"/>
    </xf>
    <xf numFmtId="4" fontId="36" fillId="37" borderId="105" applyNumberFormat="0" applyProtection="0">
      <alignment horizontal="right" vertical="center"/>
    </xf>
    <xf numFmtId="4" fontId="36" fillId="36" borderId="105" applyNumberFormat="0" applyProtection="0">
      <alignment horizontal="right" vertical="center"/>
    </xf>
    <xf numFmtId="4" fontId="145" fillId="34" borderId="105" applyNumberFormat="0" applyProtection="0">
      <alignment vertical="center"/>
    </xf>
    <xf numFmtId="0" fontId="161" fillId="0" borderId="106" applyNumberFormat="0" applyFill="0" applyAlignment="0" applyProtection="0"/>
    <xf numFmtId="0" fontId="164" fillId="0" borderId="107" applyNumberFormat="0" applyFill="0" applyAlignment="0" applyProtection="0"/>
    <xf numFmtId="4" fontId="145" fillId="33" borderId="105" applyNumberFormat="0" applyProtection="0">
      <alignment vertical="center"/>
    </xf>
    <xf numFmtId="0" fontId="5" fillId="49" borderId="105" applyNumberFormat="0" applyProtection="0">
      <alignment horizontal="left" vertical="center" indent="1"/>
    </xf>
    <xf numFmtId="0" fontId="111" fillId="15" borderId="111" applyNumberFormat="0" applyAlignment="0" applyProtection="0"/>
    <xf numFmtId="0" fontId="111" fillId="12" borderId="95" applyNumberFormat="0" applyAlignment="0" applyProtection="0"/>
    <xf numFmtId="0" fontId="28" fillId="10" borderId="104" applyNumberFormat="0" applyFont="0" applyAlignment="0" applyProtection="0"/>
    <xf numFmtId="0" fontId="28" fillId="10" borderId="104" applyNumberFormat="0" applyFont="0" applyAlignment="0" applyProtection="0"/>
    <xf numFmtId="0" fontId="5" fillId="35" borderId="113" applyNumberFormat="0" applyProtection="0">
      <alignment horizontal="left" vertical="center" indent="1"/>
    </xf>
    <xf numFmtId="4" fontId="149" fillId="46" borderId="113" applyNumberFormat="0" applyProtection="0">
      <alignment horizontal="right" vertical="center"/>
    </xf>
    <xf numFmtId="0" fontId="161" fillId="0" borderId="114" applyNumberFormat="0" applyFill="0" applyAlignment="0" applyProtection="0"/>
    <xf numFmtId="0" fontId="57" fillId="28" borderId="103" applyNumberFormat="0" applyAlignment="0" applyProtection="0"/>
    <xf numFmtId="0" fontId="57" fillId="28" borderId="103" applyNumberFormat="0" applyAlignment="0" applyProtection="0"/>
    <xf numFmtId="0" fontId="61" fillId="29" borderId="103" applyNumberFormat="0" applyAlignment="0" applyProtection="0"/>
    <xf numFmtId="0" fontId="57" fillId="28" borderId="103" applyNumberFormat="0" applyAlignment="0" applyProtection="0"/>
    <xf numFmtId="0" fontId="59" fillId="29" borderId="103" applyNumberFormat="0" applyAlignment="0" applyProtection="0"/>
    <xf numFmtId="0" fontId="5" fillId="10" borderId="96" applyNumberFormat="0" applyFont="0" applyAlignment="0" applyProtection="0"/>
    <xf numFmtId="0" fontId="139" fillId="29" borderId="97" applyNumberFormat="0" applyAlignment="0" applyProtection="0"/>
    <xf numFmtId="0" fontId="5" fillId="35" borderId="105" applyNumberFormat="0" applyProtection="0">
      <alignment horizontal="left" vertical="center" indent="1"/>
    </xf>
    <xf numFmtId="0" fontId="161" fillId="0" borderId="99" applyNumberFormat="0" applyFill="0" applyAlignment="0" applyProtection="0"/>
    <xf numFmtId="0" fontId="5" fillId="10" borderId="104" applyNumberFormat="0" applyFont="0" applyAlignment="0" applyProtection="0"/>
    <xf numFmtId="0" fontId="111" fillId="12" borderId="111" applyNumberFormat="0" applyAlignment="0" applyProtection="0"/>
    <xf numFmtId="0" fontId="139" fillId="28" borderId="105" applyNumberFormat="0" applyAlignment="0" applyProtection="0"/>
    <xf numFmtId="0" fontId="5" fillId="10" borderId="104" applyNumberFormat="0" applyFont="0" applyAlignment="0" applyProtection="0"/>
    <xf numFmtId="0" fontId="112" fillId="12" borderId="111" applyNumberFormat="0" applyAlignment="0" applyProtection="0"/>
    <xf numFmtId="0" fontId="30" fillId="10" borderId="104" applyNumberFormat="0" applyFont="0" applyAlignment="0" applyProtection="0"/>
    <xf numFmtId="0" fontId="5" fillId="35" borderId="105" applyNumberFormat="0" applyProtection="0">
      <alignment horizontal="left" vertical="center" indent="1"/>
    </xf>
    <xf numFmtId="0" fontId="61" fillId="29" borderId="103" applyNumberFormat="0" applyAlignment="0" applyProtection="0"/>
    <xf numFmtId="0" fontId="61" fillId="29" borderId="103" applyNumberFormat="0" applyAlignment="0" applyProtection="0"/>
    <xf numFmtId="4" fontId="36" fillId="44" borderId="105" applyNumberFormat="0" applyProtection="0">
      <alignment horizontal="right" vertical="center"/>
    </xf>
    <xf numFmtId="4" fontId="36" fillId="43" borderId="105" applyNumberFormat="0" applyProtection="0">
      <alignment horizontal="right" vertical="center"/>
    </xf>
    <xf numFmtId="4" fontId="36" fillId="43" borderId="105" applyNumberFormat="0" applyProtection="0">
      <alignment horizontal="right" vertical="center"/>
    </xf>
    <xf numFmtId="4" fontId="36" fillId="41" borderId="105" applyNumberFormat="0" applyProtection="0">
      <alignment horizontal="right" vertical="center"/>
    </xf>
    <xf numFmtId="4" fontId="36" fillId="40" borderId="105" applyNumberFormat="0" applyProtection="0">
      <alignment horizontal="right" vertical="center"/>
    </xf>
    <xf numFmtId="4" fontId="36" fillId="40" borderId="105" applyNumberFormat="0" applyProtection="0">
      <alignment horizontal="right" vertical="center"/>
    </xf>
    <xf numFmtId="0" fontId="5" fillId="35" borderId="105" applyNumberFormat="0" applyProtection="0">
      <alignment horizontal="left" vertical="center" indent="1"/>
    </xf>
    <xf numFmtId="0" fontId="5" fillId="35" borderId="105" applyNumberFormat="0" applyProtection="0">
      <alignment horizontal="left" vertical="center" indent="1"/>
    </xf>
    <xf numFmtId="4" fontId="36" fillId="34" borderId="105" applyNumberFormat="0" applyProtection="0">
      <alignment horizontal="left" vertical="center" indent="1"/>
    </xf>
    <xf numFmtId="4" fontId="145" fillId="34" borderId="105" applyNumberFormat="0" applyProtection="0">
      <alignment vertical="center"/>
    </xf>
    <xf numFmtId="4" fontId="36" fillId="34" borderId="105" applyNumberFormat="0" applyProtection="0">
      <alignment vertical="center"/>
    </xf>
    <xf numFmtId="0" fontId="61" fillId="29" borderId="103" applyNumberFormat="0" applyAlignment="0" applyProtection="0"/>
    <xf numFmtId="0" fontId="161" fillId="0" borderId="106" applyNumberFormat="0" applyFill="0" applyAlignment="0" applyProtection="0"/>
    <xf numFmtId="0" fontId="161" fillId="0" borderId="106" applyNumberFormat="0" applyFill="0" applyAlignment="0" applyProtection="0"/>
    <xf numFmtId="0" fontId="161" fillId="0" borderId="107" applyNumberFormat="0" applyFill="0" applyAlignment="0" applyProtection="0"/>
    <xf numFmtId="0" fontId="161" fillId="0" borderId="106" applyNumberFormat="0" applyFill="0" applyAlignment="0" applyProtection="0"/>
    <xf numFmtId="0" fontId="163" fillId="0" borderId="107" applyNumberFormat="0" applyFill="0" applyAlignment="0" applyProtection="0"/>
    <xf numFmtId="0" fontId="162" fillId="0" borderId="107" applyNumberFormat="0" applyFill="0" applyAlignment="0" applyProtection="0"/>
    <xf numFmtId="0" fontId="57" fillId="28" borderId="103" applyNumberFormat="0" applyAlignment="0" applyProtection="0"/>
    <xf numFmtId="4" fontId="36" fillId="33" borderId="105" applyNumberFormat="0" applyProtection="0">
      <alignment vertical="center"/>
    </xf>
    <xf numFmtId="0" fontId="5" fillId="35" borderId="105" applyNumberFormat="0" applyProtection="0">
      <alignment horizontal="left" vertical="center" indent="1"/>
    </xf>
    <xf numFmtId="4" fontId="36" fillId="39" borderId="105" applyNumberFormat="0" applyProtection="0">
      <alignment horizontal="right" vertical="center"/>
    </xf>
    <xf numFmtId="0" fontId="31" fillId="10" borderId="104" applyNumberFormat="0" applyFont="0" applyAlignment="0" applyProtection="0"/>
    <xf numFmtId="0" fontId="28" fillId="10" borderId="104" applyNumberFormat="0" applyFont="0" applyAlignment="0" applyProtection="0"/>
    <xf numFmtId="0" fontId="31" fillId="10" borderId="104" applyNumberFormat="0" applyFont="0" applyAlignment="0" applyProtection="0"/>
    <xf numFmtId="0" fontId="111" fillId="12" borderId="95" applyNumberFormat="0" applyAlignment="0" applyProtection="0"/>
    <xf numFmtId="0" fontId="111" fillId="12" borderId="95" applyNumberFormat="0" applyAlignment="0" applyProtection="0"/>
    <xf numFmtId="0" fontId="111" fillId="12" borderId="95" applyNumberFormat="0" applyAlignment="0" applyProtection="0"/>
    <xf numFmtId="0" fontId="111" fillId="12" borderId="95" applyNumberFormat="0" applyAlignment="0" applyProtection="0"/>
    <xf numFmtId="0" fontId="111" fillId="12" borderId="95" applyNumberFormat="0" applyAlignment="0" applyProtection="0"/>
    <xf numFmtId="0" fontId="111" fillId="12" borderId="95" applyNumberFormat="0" applyAlignment="0" applyProtection="0"/>
    <xf numFmtId="0" fontId="111" fillId="12" borderId="95" applyNumberFormat="0" applyAlignment="0" applyProtection="0"/>
    <xf numFmtId="0" fontId="112" fillId="12" borderId="103" applyNumberFormat="0" applyAlignment="0" applyProtection="0"/>
    <xf numFmtId="0" fontId="31" fillId="10" borderId="104" applyNumberFormat="0" applyFont="0" applyAlignment="0" applyProtection="0"/>
    <xf numFmtId="4" fontId="145" fillId="34" borderId="113" applyNumberFormat="0" applyProtection="0">
      <alignment vertical="center"/>
    </xf>
    <xf numFmtId="0" fontId="31" fillId="10" borderId="104" applyNumberFormat="0" applyFont="0" applyAlignment="0" applyProtection="0"/>
    <xf numFmtId="0" fontId="28" fillId="10" borderId="104" applyNumberFormat="0" applyFont="0" applyAlignment="0" applyProtection="0"/>
    <xf numFmtId="0" fontId="31" fillId="10" borderId="104" applyNumberFormat="0" applyFont="0" applyAlignment="0" applyProtection="0"/>
    <xf numFmtId="0" fontId="5" fillId="35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4" fontId="36" fillId="38" borderId="113" applyNumberFormat="0" applyProtection="0">
      <alignment horizontal="right" vertical="center"/>
    </xf>
    <xf numFmtId="0" fontId="31" fillId="10" borderId="104" applyNumberFormat="0" applyFont="0" applyAlignment="0" applyProtection="0"/>
    <xf numFmtId="0" fontId="28" fillId="10" borderId="104" applyNumberFormat="0" applyFont="0" applyAlignment="0" applyProtection="0"/>
    <xf numFmtId="4" fontId="36" fillId="38" borderId="113" applyNumberFormat="0" applyProtection="0">
      <alignment horizontal="right" vertical="center"/>
    </xf>
    <xf numFmtId="0" fontId="31" fillId="10" borderId="104" applyNumberFormat="0" applyFont="0" applyAlignment="0" applyProtection="0"/>
    <xf numFmtId="0" fontId="28" fillId="10" borderId="104" applyNumberFormat="0" applyFont="0" applyAlignment="0" applyProtection="0"/>
    <xf numFmtId="0" fontId="28" fillId="10" borderId="104" applyNumberFormat="0" applyFont="0" applyAlignment="0" applyProtection="0"/>
    <xf numFmtId="0" fontId="28" fillId="10" borderId="104" applyNumberFormat="0" applyFont="0" applyAlignment="0" applyProtection="0"/>
    <xf numFmtId="0" fontId="28" fillId="10" borderId="104" applyNumberFormat="0" applyFont="0" applyAlignment="0" applyProtection="0"/>
    <xf numFmtId="0" fontId="28" fillId="10" borderId="104" applyNumberFormat="0" applyFont="0" applyAlignment="0" applyProtection="0"/>
    <xf numFmtId="0" fontId="139" fillId="28" borderId="105" applyNumberFormat="0" applyAlignment="0" applyProtection="0"/>
    <xf numFmtId="0" fontId="139" fillId="28" borderId="105" applyNumberFormat="0" applyAlignment="0" applyProtection="0"/>
    <xf numFmtId="0" fontId="139" fillId="28" borderId="105" applyNumberFormat="0" applyAlignment="0" applyProtection="0"/>
    <xf numFmtId="0" fontId="140" fillId="29" borderId="105" applyNumberFormat="0" applyAlignment="0" applyProtection="0"/>
    <xf numFmtId="0" fontId="139" fillId="28" borderId="105" applyNumberFormat="0" applyAlignment="0" applyProtection="0"/>
    <xf numFmtId="0" fontId="140" fillId="29" borderId="105" applyNumberFormat="0" applyAlignment="0" applyProtection="0"/>
    <xf numFmtId="0" fontId="5" fillId="10" borderId="104" applyNumberFormat="0" applyFont="0" applyAlignment="0" applyProtection="0"/>
    <xf numFmtId="0" fontId="139" fillId="28" borderId="105" applyNumberFormat="0" applyAlignment="0" applyProtection="0"/>
    <xf numFmtId="0" fontId="142" fillId="29" borderId="105" applyNumberFormat="0" applyAlignment="0" applyProtection="0"/>
    <xf numFmtId="0" fontId="139" fillId="28" borderId="105" applyNumberFormat="0" applyAlignment="0" applyProtection="0"/>
    <xf numFmtId="0" fontId="139" fillId="28" borderId="105" applyNumberFormat="0" applyAlignment="0" applyProtection="0"/>
    <xf numFmtId="0" fontId="139" fillId="29" borderId="105" applyNumberFormat="0" applyAlignment="0" applyProtection="0"/>
    <xf numFmtId="0" fontId="139" fillId="28" borderId="105" applyNumberFormat="0" applyAlignment="0" applyProtection="0"/>
    <xf numFmtId="0" fontId="139" fillId="28" borderId="105" applyNumberFormat="0" applyAlignment="0" applyProtection="0"/>
    <xf numFmtId="0" fontId="139" fillId="28" borderId="105" applyNumberFormat="0" applyAlignment="0" applyProtection="0"/>
    <xf numFmtId="4" fontId="36" fillId="43" borderId="113" applyNumberFormat="0" applyProtection="0">
      <alignment horizontal="right" vertical="center"/>
    </xf>
    <xf numFmtId="4" fontId="36" fillId="44" borderId="113" applyNumberFormat="0" applyProtection="0">
      <alignment horizontal="right" vertical="center"/>
    </xf>
    <xf numFmtId="0" fontId="5" fillId="35" borderId="113" applyNumberFormat="0" applyProtection="0">
      <alignment horizontal="left" vertical="center" indent="1"/>
    </xf>
    <xf numFmtId="4" fontId="36" fillId="48" borderId="113" applyNumberFormat="0" applyProtection="0">
      <alignment horizontal="left" vertical="center" indent="1"/>
    </xf>
    <xf numFmtId="0" fontId="5" fillId="48" borderId="113" applyNumberFormat="0" applyProtection="0">
      <alignment horizontal="left" vertical="center" indent="1"/>
    </xf>
    <xf numFmtId="0" fontId="5" fillId="48" borderId="113" applyNumberFormat="0" applyProtection="0">
      <alignment horizontal="left" vertical="center" indent="1"/>
    </xf>
    <xf numFmtId="0" fontId="5" fillId="48" borderId="113" applyNumberFormat="0" applyProtection="0">
      <alignment horizontal="left" vertical="center" indent="1"/>
    </xf>
    <xf numFmtId="0" fontId="5" fillId="48" borderId="113" applyNumberFormat="0" applyProtection="0">
      <alignment horizontal="left" vertical="center" indent="1"/>
    </xf>
    <xf numFmtId="0" fontId="5" fillId="49" borderId="113" applyNumberFormat="0" applyProtection="0">
      <alignment horizontal="left" vertical="center" indent="1"/>
    </xf>
    <xf numFmtId="0" fontId="5" fillId="49" borderId="113" applyNumberFormat="0" applyProtection="0">
      <alignment horizontal="left" vertical="center" indent="1"/>
    </xf>
    <xf numFmtId="0" fontId="5" fillId="31" borderId="113" applyNumberFormat="0" applyProtection="0">
      <alignment horizontal="left" vertical="center" indent="1"/>
    </xf>
    <xf numFmtId="0" fontId="5" fillId="31" borderId="113" applyNumberFormat="0" applyProtection="0">
      <alignment horizontal="left" vertical="center" indent="1"/>
    </xf>
    <xf numFmtId="0" fontId="5" fillId="31" borderId="113" applyNumberFormat="0" applyProtection="0">
      <alignment horizontal="left" vertical="center" indent="1"/>
    </xf>
    <xf numFmtId="0" fontId="5" fillId="31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4" fontId="36" fillId="33" borderId="113" applyNumberFormat="0" applyProtection="0">
      <alignment vertical="center"/>
    </xf>
    <xf numFmtId="4" fontId="145" fillId="33" borderId="113" applyNumberFormat="0" applyProtection="0">
      <alignment vertical="center"/>
    </xf>
    <xf numFmtId="4" fontId="36" fillId="33" borderId="113" applyNumberFormat="0" applyProtection="0">
      <alignment horizontal="left" vertical="center" indent="1"/>
    </xf>
    <xf numFmtId="4" fontId="36" fillId="33" borderId="113" applyNumberFormat="0" applyProtection="0">
      <alignment horizontal="left" vertical="center" indent="1"/>
    </xf>
    <xf numFmtId="4" fontId="36" fillId="33" borderId="113" applyNumberFormat="0" applyProtection="0">
      <alignment horizontal="left" vertical="center" indent="1"/>
    </xf>
    <xf numFmtId="4" fontId="36" fillId="33" borderId="113" applyNumberFormat="0" applyProtection="0">
      <alignment horizontal="left" vertical="center" indent="1"/>
    </xf>
    <xf numFmtId="4" fontId="36" fillId="46" borderId="113" applyNumberFormat="0" applyProtection="0">
      <alignment horizontal="right" vertical="center"/>
    </xf>
    <xf numFmtId="4" fontId="145" fillId="46" borderId="113" applyNumberFormat="0" applyProtection="0">
      <alignment horizontal="right" vertical="center"/>
    </xf>
    <xf numFmtId="4" fontId="145" fillId="46" borderId="113" applyNumberFormat="0" applyProtection="0">
      <alignment horizontal="right" vertical="center"/>
    </xf>
    <xf numFmtId="0" fontId="5" fillId="35" borderId="113" applyNumberFormat="0" applyProtection="0">
      <alignment horizontal="left" vertical="center" indent="1"/>
    </xf>
    <xf numFmtId="0" fontId="58" fillId="29" borderId="103" applyNumberFormat="0" applyAlignment="0" applyProtection="0"/>
    <xf numFmtId="0" fontId="57" fillId="28" borderId="103" applyNumberFormat="0" applyAlignment="0" applyProtection="0"/>
    <xf numFmtId="4" fontId="36" fillId="38" borderId="105" applyNumberFormat="0" applyProtection="0">
      <alignment horizontal="right" vertical="center"/>
    </xf>
    <xf numFmtId="0" fontId="161" fillId="0" borderId="106" applyNumberFormat="0" applyFill="0" applyAlignment="0" applyProtection="0"/>
    <xf numFmtId="0" fontId="57" fillId="28" borderId="103" applyNumberFormat="0" applyAlignment="0" applyProtection="0"/>
    <xf numFmtId="0" fontId="161" fillId="0" borderId="115" applyNumberFormat="0" applyFill="0" applyAlignment="0" applyProtection="0"/>
    <xf numFmtId="0" fontId="162" fillId="0" borderId="115" applyNumberFormat="0" applyFill="0" applyAlignment="0" applyProtection="0"/>
    <xf numFmtId="0" fontId="139" fillId="29" borderId="113" applyNumberFormat="0" applyAlignment="0" applyProtection="0"/>
    <xf numFmtId="0" fontId="139" fillId="29" borderId="113" applyNumberFormat="0" applyAlignment="0" applyProtection="0"/>
    <xf numFmtId="0" fontId="139" fillId="29" borderId="113" applyNumberFormat="0" applyAlignment="0" applyProtection="0"/>
    <xf numFmtId="0" fontId="139" fillId="29" borderId="113" applyNumberFormat="0" applyAlignment="0" applyProtection="0"/>
    <xf numFmtId="0" fontId="139" fillId="29" borderId="113" applyNumberFormat="0" applyAlignment="0" applyProtection="0"/>
    <xf numFmtId="0" fontId="139" fillId="29" borderId="113" applyNumberFormat="0" applyAlignment="0" applyProtection="0"/>
    <xf numFmtId="0" fontId="140" fillId="29" borderId="113" applyNumberFormat="0" applyAlignment="0" applyProtection="0"/>
    <xf numFmtId="0" fontId="5" fillId="10" borderId="112" applyNumberFormat="0" applyFont="0" applyAlignment="0" applyProtection="0"/>
    <xf numFmtId="0" fontId="30" fillId="10" borderId="112" applyNumberFormat="0" applyFont="0" applyAlignment="0" applyProtection="0"/>
    <xf numFmtId="0" fontId="5" fillId="10" borderId="112" applyNumberFormat="0" applyFont="0" applyAlignment="0" applyProtection="0"/>
    <xf numFmtId="0" fontId="5" fillId="10" borderId="112" applyNumberFormat="0" applyFont="0" applyAlignment="0" applyProtection="0"/>
    <xf numFmtId="0" fontId="5" fillId="10" borderId="112" applyNumberFormat="0" applyFont="0" applyAlignment="0" applyProtection="0"/>
    <xf numFmtId="0" fontId="5" fillId="10" borderId="112" applyNumberFormat="0" applyFont="0" applyAlignment="0" applyProtection="0"/>
    <xf numFmtId="0" fontId="30" fillId="10" borderId="112" applyNumberFormat="0" applyFont="0" applyAlignment="0" applyProtection="0"/>
    <xf numFmtId="0" fontId="30" fillId="10" borderId="112" applyNumberFormat="0" applyFont="0" applyAlignment="0" applyProtection="0"/>
    <xf numFmtId="0" fontId="182" fillId="10" borderId="112" applyNumberFormat="0" applyFont="0" applyAlignment="0" applyProtection="0"/>
    <xf numFmtId="0" fontId="162" fillId="0" borderId="107" applyNumberFormat="0" applyFill="0" applyAlignment="0" applyProtection="0"/>
    <xf numFmtId="4" fontId="149" fillId="46" borderId="113" applyNumberFormat="0" applyProtection="0">
      <alignment horizontal="right" vertical="center"/>
    </xf>
    <xf numFmtId="0" fontId="111" fillId="15" borderId="103" applyNumberFormat="0" applyAlignment="0" applyProtection="0"/>
    <xf numFmtId="0" fontId="161" fillId="0" borderId="114" applyNumberFormat="0" applyFill="0" applyAlignment="0" applyProtection="0"/>
    <xf numFmtId="0" fontId="161" fillId="0" borderId="114" applyNumberFormat="0" applyFill="0" applyAlignment="0" applyProtection="0"/>
    <xf numFmtId="0" fontId="161" fillId="0" borderId="114" applyNumberFormat="0" applyFill="0" applyAlignment="0" applyProtection="0"/>
    <xf numFmtId="0" fontId="164" fillId="0" borderId="115" applyNumberFormat="0" applyFill="0" applyAlignment="0" applyProtection="0"/>
    <xf numFmtId="0" fontId="161" fillId="0" borderId="114" applyNumberFormat="0" applyFill="0" applyAlignment="0" applyProtection="0"/>
    <xf numFmtId="0" fontId="163" fillId="0" borderId="115" applyNumberFormat="0" applyFill="0" applyAlignment="0" applyProtection="0"/>
    <xf numFmtId="0" fontId="57" fillId="28" borderId="103" applyNumberFormat="0" applyAlignment="0" applyProtection="0"/>
    <xf numFmtId="4" fontId="36" fillId="33" borderId="113" applyNumberFormat="0" applyProtection="0">
      <alignment vertical="center"/>
    </xf>
    <xf numFmtId="0" fontId="5" fillId="35" borderId="113" applyNumberFormat="0" applyProtection="0">
      <alignment horizontal="left" vertical="center" indent="1"/>
    </xf>
    <xf numFmtId="4" fontId="36" fillId="39" borderId="113" applyNumberFormat="0" applyProtection="0">
      <alignment horizontal="right" vertical="center"/>
    </xf>
    <xf numFmtId="0" fontId="31" fillId="10" borderId="104" applyNumberFormat="0" applyFont="0" applyAlignment="0" applyProtection="0"/>
    <xf numFmtId="0" fontId="28" fillId="10" borderId="104" applyNumberFormat="0" applyFont="0" applyAlignment="0" applyProtection="0"/>
    <xf numFmtId="0" fontId="31" fillId="10" borderId="104" applyNumberFormat="0" applyFon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2" fillId="12" borderId="103" applyNumberFormat="0" applyAlignment="0" applyProtection="0"/>
    <xf numFmtId="0" fontId="31" fillId="10" borderId="104" applyNumberFormat="0" applyFont="0" applyAlignment="0" applyProtection="0"/>
    <xf numFmtId="0" fontId="28" fillId="10" borderId="104" applyNumberFormat="0" applyFont="0" applyAlignment="0" applyProtection="0"/>
    <xf numFmtId="0" fontId="31" fillId="10" borderId="104" applyNumberFormat="0" applyFont="0" applyAlignment="0" applyProtection="0"/>
    <xf numFmtId="0" fontId="31" fillId="10" borderId="104" applyNumberFormat="0" applyFont="0" applyAlignment="0" applyProtection="0"/>
    <xf numFmtId="0" fontId="28" fillId="10" borderId="104" applyNumberFormat="0" applyFont="0" applyAlignment="0" applyProtection="0"/>
    <xf numFmtId="0" fontId="31" fillId="10" borderId="104" applyNumberFormat="0" applyFont="0" applyAlignment="0" applyProtection="0"/>
    <xf numFmtId="0" fontId="28" fillId="10" borderId="104" applyNumberFormat="0" applyFont="0" applyAlignment="0" applyProtection="0"/>
    <xf numFmtId="0" fontId="28" fillId="10" borderId="104" applyNumberFormat="0" applyFont="0" applyAlignment="0" applyProtection="0"/>
    <xf numFmtId="0" fontId="5" fillId="10" borderId="104" applyNumberFormat="0" applyFont="0" applyAlignment="0" applyProtection="0"/>
    <xf numFmtId="0" fontId="28" fillId="10" borderId="104" applyNumberFormat="0" applyFont="0" applyAlignment="0" applyProtection="0"/>
    <xf numFmtId="0" fontId="28" fillId="10" borderId="104" applyNumberFormat="0" applyFont="0" applyAlignment="0" applyProtection="0"/>
    <xf numFmtId="0" fontId="139" fillId="28" borderId="105" applyNumberFormat="0" applyAlignment="0" applyProtection="0"/>
    <xf numFmtId="0" fontId="139" fillId="28" borderId="105" applyNumberFormat="0" applyAlignment="0" applyProtection="0"/>
    <xf numFmtId="0" fontId="139" fillId="28" borderId="105" applyNumberFormat="0" applyAlignment="0" applyProtection="0"/>
    <xf numFmtId="0" fontId="140" fillId="29" borderId="105" applyNumberFormat="0" applyAlignment="0" applyProtection="0"/>
    <xf numFmtId="0" fontId="140" fillId="29" borderId="105" applyNumberFormat="0" applyAlignment="0" applyProtection="0"/>
    <xf numFmtId="0" fontId="139" fillId="28" borderId="105" applyNumberFormat="0" applyAlignment="0" applyProtection="0"/>
    <xf numFmtId="0" fontId="141" fillId="29" borderId="105" applyNumberFormat="0" applyAlignment="0" applyProtection="0"/>
    <xf numFmtId="0" fontId="139" fillId="28" borderId="105" applyNumberFormat="0" applyAlignment="0" applyProtection="0"/>
    <xf numFmtId="0" fontId="28" fillId="10" borderId="104" applyNumberFormat="0" applyFont="0" applyAlignment="0" applyProtection="0"/>
    <xf numFmtId="0" fontId="139" fillId="28" borderId="105" applyNumberFormat="0" applyAlignment="0" applyProtection="0"/>
    <xf numFmtId="0" fontId="139" fillId="28" borderId="105" applyNumberFormat="0" applyAlignment="0" applyProtection="0"/>
    <xf numFmtId="0" fontId="139" fillId="29" borderId="105" applyNumberFormat="0" applyAlignment="0" applyProtection="0"/>
    <xf numFmtId="0" fontId="139" fillId="28" borderId="105" applyNumberFormat="0" applyAlignment="0" applyProtection="0"/>
    <xf numFmtId="0" fontId="139" fillId="28" borderId="105" applyNumberFormat="0" applyAlignment="0" applyProtection="0"/>
    <xf numFmtId="0" fontId="139" fillId="28" borderId="105" applyNumberFormat="0" applyAlignment="0" applyProtection="0"/>
    <xf numFmtId="0" fontId="58" fillId="29" borderId="111" applyNumberFormat="0" applyAlignment="0" applyProtection="0"/>
    <xf numFmtId="4" fontId="36" fillId="39" borderId="105" applyNumberFormat="0" applyProtection="0">
      <alignment horizontal="right" vertical="center"/>
    </xf>
    <xf numFmtId="0" fontId="161" fillId="0" borderId="106" applyNumberFormat="0" applyFill="0" applyAlignment="0" applyProtection="0"/>
    <xf numFmtId="0" fontId="111" fillId="15" borderId="103" applyNumberFormat="0" applyAlignment="0" applyProtection="0"/>
    <xf numFmtId="0" fontId="59" fillId="29" borderId="111" applyNumberFormat="0" applyAlignment="0" applyProtection="0"/>
    <xf numFmtId="0" fontId="28" fillId="10" borderId="104" applyNumberFormat="0" applyFont="0" applyAlignment="0" applyProtection="0"/>
    <xf numFmtId="0" fontId="31" fillId="10" borderId="104" applyNumberFormat="0" applyFont="0" applyAlignment="0" applyProtection="0"/>
    <xf numFmtId="0" fontId="31" fillId="10" borderId="104" applyNumberFormat="0" applyFon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2" fillId="12" borderId="103" applyNumberFormat="0" applyAlignment="0" applyProtection="0"/>
    <xf numFmtId="0" fontId="28" fillId="10" borderId="112" applyNumberFormat="0" applyFont="0" applyAlignment="0" applyProtection="0"/>
    <xf numFmtId="0" fontId="31" fillId="10" borderId="112" applyNumberFormat="0" applyFont="0" applyAlignment="0" applyProtection="0"/>
    <xf numFmtId="0" fontId="31" fillId="10" borderId="112" applyNumberFormat="0" applyFont="0" applyAlignment="0" applyProtection="0"/>
    <xf numFmtId="0" fontId="28" fillId="10" borderId="112" applyNumberFormat="0" applyFont="0" applyAlignment="0" applyProtection="0"/>
    <xf numFmtId="0" fontId="31" fillId="10" borderId="112" applyNumberFormat="0" applyFont="0" applyAlignment="0" applyProtection="0"/>
    <xf numFmtId="0" fontId="31" fillId="10" borderId="112" applyNumberFormat="0" applyFont="0" applyAlignment="0" applyProtection="0"/>
    <xf numFmtId="0" fontId="31" fillId="10" borderId="112" applyNumberFormat="0" applyFont="0" applyAlignment="0" applyProtection="0"/>
    <xf numFmtId="0" fontId="5" fillId="10" borderId="112" applyNumberFormat="0" applyFont="0" applyAlignment="0" applyProtection="0"/>
    <xf numFmtId="0" fontId="28" fillId="10" borderId="112" applyNumberFormat="0" applyFont="0" applyAlignment="0" applyProtection="0"/>
    <xf numFmtId="0" fontId="28" fillId="10" borderId="112" applyNumberFormat="0" applyFont="0" applyAlignment="0" applyProtection="0"/>
    <xf numFmtId="0" fontId="139" fillId="28" borderId="113" applyNumberFormat="0" applyAlignment="0" applyProtection="0"/>
    <xf numFmtId="0" fontId="139" fillId="28" borderId="113" applyNumberFormat="0" applyAlignment="0" applyProtection="0"/>
    <xf numFmtId="0" fontId="139" fillId="28" borderId="113" applyNumberFormat="0" applyAlignment="0" applyProtection="0"/>
    <xf numFmtId="0" fontId="140" fillId="29" borderId="113" applyNumberFormat="0" applyAlignment="0" applyProtection="0"/>
    <xf numFmtId="0" fontId="140" fillId="29" borderId="113" applyNumberFormat="0" applyAlignment="0" applyProtection="0"/>
    <xf numFmtId="0" fontId="139" fillId="28" borderId="113" applyNumberFormat="0" applyAlignment="0" applyProtection="0"/>
    <xf numFmtId="0" fontId="140" fillId="29" borderId="113" applyNumberFormat="0" applyAlignment="0" applyProtection="0"/>
    <xf numFmtId="0" fontId="139" fillId="28" borderId="113" applyNumberFormat="0" applyAlignment="0" applyProtection="0"/>
    <xf numFmtId="0" fontId="142" fillId="29" borderId="113" applyNumberFormat="0" applyAlignment="0" applyProtection="0"/>
    <xf numFmtId="0" fontId="28" fillId="10" borderId="112" applyNumberFormat="0" applyFont="0" applyAlignment="0" applyProtection="0"/>
    <xf numFmtId="0" fontId="139" fillId="28" borderId="113" applyNumberFormat="0" applyAlignment="0" applyProtection="0"/>
    <xf numFmtId="0" fontId="139" fillId="29" borderId="113" applyNumberFormat="0" applyAlignment="0" applyProtection="0"/>
    <xf numFmtId="0" fontId="139" fillId="28" borderId="113" applyNumberFormat="0" applyAlignment="0" applyProtection="0"/>
    <xf numFmtId="0" fontId="139" fillId="28" borderId="113" applyNumberFormat="0" applyAlignment="0" applyProtection="0"/>
    <xf numFmtId="0" fontId="139" fillId="28" borderId="113" applyNumberFormat="0" applyAlignment="0" applyProtection="0"/>
    <xf numFmtId="4" fontId="36" fillId="40" borderId="113" applyNumberFormat="0" applyProtection="0">
      <alignment horizontal="right" vertical="center"/>
    </xf>
    <xf numFmtId="0" fontId="161" fillId="0" borderId="114" applyNumberFormat="0" applyFill="0" applyAlignment="0" applyProtection="0"/>
    <xf numFmtId="0" fontId="161" fillId="0" borderId="114" applyNumberFormat="0" applyFill="0" applyAlignment="0" applyProtection="0"/>
    <xf numFmtId="0" fontId="5" fillId="10" borderId="112" applyNumberFormat="0" applyFont="0" applyAlignment="0" applyProtection="0"/>
    <xf numFmtId="0" fontId="111" fillId="15" borderId="111" applyNumberFormat="0" applyAlignment="0" applyProtection="0"/>
    <xf numFmtId="0" fontId="28" fillId="10" borderId="112" applyNumberFormat="0" applyFont="0" applyAlignment="0" applyProtection="0"/>
    <xf numFmtId="0" fontId="28" fillId="10" borderId="112" applyNumberFormat="0" applyFont="0" applyAlignment="0" applyProtection="0"/>
    <xf numFmtId="0" fontId="31" fillId="10" borderId="112" applyNumberFormat="0" applyFon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5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5" fillId="0" borderId="0"/>
    <xf numFmtId="43" fontId="5" fillId="0" borderId="0" applyFont="0" applyFill="0" applyBorder="0" applyAlignment="0" applyProtection="0"/>
    <xf numFmtId="4" fontId="36" fillId="38" borderId="183" applyNumberFormat="0" applyProtection="0">
      <alignment horizontal="right" vertical="center"/>
    </xf>
    <xf numFmtId="0" fontId="140" fillId="29" borderId="183" applyNumberFormat="0" applyAlignment="0" applyProtection="0"/>
    <xf numFmtId="0" fontId="5" fillId="10" borderId="249" applyNumberFormat="0" applyFont="0" applyAlignment="0" applyProtection="0"/>
    <xf numFmtId="0" fontId="5" fillId="31" borderId="183" applyNumberFormat="0" applyProtection="0">
      <alignment horizontal="left" vertical="center" indent="1"/>
    </xf>
    <xf numFmtId="4" fontId="36" fillId="40" borderId="239" applyNumberFormat="0" applyProtection="0">
      <alignment horizontal="right" vertical="center"/>
    </xf>
    <xf numFmtId="0" fontId="61" fillId="29" borderId="181" applyNumberFormat="0" applyAlignment="0" applyProtection="0"/>
    <xf numFmtId="0" fontId="5" fillId="35" borderId="183" applyNumberFormat="0" applyProtection="0">
      <alignment horizontal="left" vertical="center" indent="1"/>
    </xf>
    <xf numFmtId="0" fontId="30" fillId="10" borderId="182" applyNumberFormat="0" applyFont="0" applyAlignment="0" applyProtection="0"/>
    <xf numFmtId="0" fontId="112" fillId="12" borderId="189" applyNumberFormat="0" applyAlignment="0" applyProtection="0"/>
    <xf numFmtId="0" fontId="5" fillId="10" borderId="182" applyNumberFormat="0" applyFont="0" applyAlignment="0" applyProtection="0"/>
    <xf numFmtId="0" fontId="139" fillId="28" borderId="183" applyNumberFormat="0" applyAlignment="0" applyProtection="0"/>
    <xf numFmtId="0" fontId="57" fillId="28" borderId="181" applyNumberFormat="0" applyAlignment="0" applyProtection="0"/>
    <xf numFmtId="0" fontId="164" fillId="0" borderId="185" applyNumberFormat="0" applyFill="0" applyAlignment="0" applyProtection="0"/>
    <xf numFmtId="0" fontId="161" fillId="0" borderId="184" applyNumberFormat="0" applyFill="0" applyAlignment="0" applyProtection="0"/>
    <xf numFmtId="4" fontId="145" fillId="34" borderId="183" applyNumberFormat="0" applyProtection="0">
      <alignment vertical="center"/>
    </xf>
    <xf numFmtId="4" fontId="36" fillId="36" borderId="183" applyNumberFormat="0" applyProtection="0">
      <alignment horizontal="right" vertical="center"/>
    </xf>
    <xf numFmtId="4" fontId="36" fillId="37" borderId="183" applyNumberFormat="0" applyProtection="0">
      <alignment horizontal="right" vertical="center"/>
    </xf>
    <xf numFmtId="4" fontId="36" fillId="41" borderId="183" applyNumberFormat="0" applyProtection="0">
      <alignment horizontal="right" vertical="center"/>
    </xf>
    <xf numFmtId="4" fontId="36" fillId="44" borderId="183" applyNumberFormat="0" applyProtection="0">
      <alignment horizontal="right" vertical="center"/>
    </xf>
    <xf numFmtId="0" fontId="5" fillId="35" borderId="183" applyNumberFormat="0" applyProtection="0">
      <alignment horizontal="left" vertical="center" indent="1"/>
    </xf>
    <xf numFmtId="0" fontId="61" fillId="29" borderId="170" applyNumberFormat="0" applyAlignment="0" applyProtection="0"/>
    <xf numFmtId="0" fontId="161" fillId="0" borderId="185" applyNumberFormat="0" applyFill="0" applyAlignment="0" applyProtection="0"/>
    <xf numFmtId="0" fontId="161" fillId="0" borderId="192" applyNumberFormat="0" applyFill="0" applyAlignment="0" applyProtection="0"/>
    <xf numFmtId="0" fontId="161" fillId="0" borderId="185" applyNumberFormat="0" applyFill="0" applyAlignment="0" applyProtection="0"/>
    <xf numFmtId="0" fontId="161" fillId="0" borderId="185" applyNumberFormat="0" applyFill="0" applyAlignment="0" applyProtection="0"/>
    <xf numFmtId="0" fontId="161" fillId="0" borderId="193" applyNumberFormat="0" applyFill="0" applyAlignment="0" applyProtection="0"/>
    <xf numFmtId="0" fontId="5" fillId="35" borderId="183" applyNumberFormat="0" applyProtection="0">
      <alignment horizontal="left" vertical="center" indent="1"/>
    </xf>
    <xf numFmtId="0" fontId="57" fillId="28" borderId="181" applyNumberFormat="0" applyAlignment="0" applyProtection="0"/>
    <xf numFmtId="0" fontId="141" fillId="29" borderId="183" applyNumberFormat="0" applyAlignment="0" applyProtection="0"/>
    <xf numFmtId="0" fontId="28" fillId="10" borderId="190" applyNumberFormat="0" applyFont="0" applyAlignment="0" applyProtection="0"/>
    <xf numFmtId="0" fontId="57" fillId="28" borderId="181" applyNumberFormat="0" applyAlignment="0" applyProtection="0"/>
    <xf numFmtId="0" fontId="5" fillId="35" borderId="183" applyNumberFormat="0" applyProtection="0">
      <alignment horizontal="left" vertical="center" indent="1"/>
    </xf>
    <xf numFmtId="0" fontId="5" fillId="10" borderId="182" applyNumberFormat="0" applyFont="0" applyAlignment="0" applyProtection="0"/>
    <xf numFmtId="4" fontId="145" fillId="34" borderId="183" applyNumberFormat="0" applyProtection="0">
      <alignment vertical="center"/>
    </xf>
    <xf numFmtId="4" fontId="145" fillId="34" borderId="183" applyNumberFormat="0" applyProtection="0">
      <alignment vertical="center"/>
    </xf>
    <xf numFmtId="4" fontId="36" fillId="34" borderId="183" applyNumberFormat="0" applyProtection="0">
      <alignment horizontal="left" vertical="center" indent="1"/>
    </xf>
    <xf numFmtId="4" fontId="36" fillId="36" borderId="183" applyNumberFormat="0" applyProtection="0">
      <alignment horizontal="right" vertical="center"/>
    </xf>
    <xf numFmtId="4" fontId="36" fillId="36" borderId="183" applyNumberFormat="0" applyProtection="0">
      <alignment horizontal="right" vertical="center"/>
    </xf>
    <xf numFmtId="4" fontId="36" fillId="41" borderId="183" applyNumberFormat="0" applyProtection="0">
      <alignment horizontal="right" vertical="center"/>
    </xf>
    <xf numFmtId="4" fontId="36" fillId="44" borderId="183" applyNumberFormat="0" applyProtection="0">
      <alignment horizontal="right" vertical="center"/>
    </xf>
    <xf numFmtId="0" fontId="182" fillId="10" borderId="171" applyNumberFormat="0" applyFont="0" applyAlignment="0" applyProtection="0"/>
    <xf numFmtId="0" fontId="30" fillId="10" borderId="171" applyNumberFormat="0" applyFont="0" applyAlignment="0" applyProtection="0"/>
    <xf numFmtId="0" fontId="30" fillId="10" borderId="171" applyNumberFormat="0" applyFont="0" applyAlignment="0" applyProtection="0"/>
    <xf numFmtId="0" fontId="5" fillId="10" borderId="171" applyNumberFormat="0" applyFont="0" applyAlignment="0" applyProtection="0"/>
    <xf numFmtId="0" fontId="5" fillId="10" borderId="171" applyNumberFormat="0" applyFont="0" applyAlignment="0" applyProtection="0"/>
    <xf numFmtId="0" fontId="5" fillId="10" borderId="171" applyNumberFormat="0" applyFont="0" applyAlignment="0" applyProtection="0"/>
    <xf numFmtId="0" fontId="5" fillId="10" borderId="171" applyNumberFormat="0" applyFont="0" applyAlignment="0" applyProtection="0"/>
    <xf numFmtId="0" fontId="30" fillId="10" borderId="171" applyNumberFormat="0" applyFont="0" applyAlignment="0" applyProtection="0"/>
    <xf numFmtId="0" fontId="5" fillId="10" borderId="171" applyNumberFormat="0" applyFont="0" applyAlignment="0" applyProtection="0"/>
    <xf numFmtId="0" fontId="139" fillId="28" borderId="172" applyNumberFormat="0" applyAlignment="0" applyProtection="0"/>
    <xf numFmtId="0" fontId="140" fillId="29" borderId="172" applyNumberFormat="0" applyAlignment="0" applyProtection="0"/>
    <xf numFmtId="0" fontId="140" fillId="29" borderId="172" applyNumberFormat="0" applyAlignment="0" applyProtection="0"/>
    <xf numFmtId="0" fontId="139" fillId="29" borderId="172" applyNumberFormat="0" applyAlignment="0" applyProtection="0"/>
    <xf numFmtId="0" fontId="139" fillId="29" borderId="172" applyNumberFormat="0" applyAlignment="0" applyProtection="0"/>
    <xf numFmtId="0" fontId="139" fillId="29" borderId="172" applyNumberFormat="0" applyAlignment="0" applyProtection="0"/>
    <xf numFmtId="0" fontId="139" fillId="29" borderId="172" applyNumberFormat="0" applyAlignment="0" applyProtection="0"/>
    <xf numFmtId="0" fontId="139" fillId="29" borderId="172" applyNumberFormat="0" applyAlignment="0" applyProtection="0"/>
    <xf numFmtId="0" fontId="139" fillId="29" borderId="172" applyNumberFormat="0" applyAlignment="0" applyProtection="0"/>
    <xf numFmtId="4" fontId="36" fillId="44" borderId="183" applyNumberFormat="0" applyProtection="0">
      <alignment horizontal="right" vertical="center"/>
    </xf>
    <xf numFmtId="4" fontId="146" fillId="45" borderId="183" applyNumberFormat="0" applyProtection="0">
      <alignment horizontal="left" vertical="center" indent="1"/>
    </xf>
    <xf numFmtId="0" fontId="5" fillId="35" borderId="183" applyNumberFormat="0" applyProtection="0">
      <alignment horizontal="left" vertical="center" indent="1"/>
    </xf>
    <xf numFmtId="4" fontId="36" fillId="46" borderId="183" applyNumberFormat="0" applyProtection="0">
      <alignment horizontal="left" vertical="center" indent="1"/>
    </xf>
    <xf numFmtId="0" fontId="27" fillId="10" borderId="190" applyNumberFormat="0" applyFont="0" applyAlignment="0" applyProtection="0"/>
    <xf numFmtId="0" fontId="161" fillId="0" borderId="185" applyNumberFormat="0" applyFill="0" applyAlignment="0" applyProtection="0"/>
    <xf numFmtId="0" fontId="139" fillId="29" borderId="183" applyNumberFormat="0" applyAlignment="0" applyProtection="0"/>
    <xf numFmtId="0" fontId="5" fillId="10" borderId="182" applyNumberFormat="0" applyFont="0" applyAlignment="0" applyProtection="0"/>
    <xf numFmtId="0" fontId="31" fillId="10" borderId="190" applyNumberFormat="0" applyFont="0" applyAlignment="0" applyProtection="0"/>
    <xf numFmtId="0" fontId="28" fillId="10" borderId="190" applyNumberFormat="0" applyFont="0" applyAlignment="0" applyProtection="0"/>
    <xf numFmtId="0" fontId="28" fillId="10" borderId="190" applyNumberFormat="0" applyFont="0" applyAlignment="0" applyProtection="0"/>
    <xf numFmtId="0" fontId="161" fillId="0" borderId="173" applyNumberFormat="0" applyFill="0" applyAlignment="0" applyProtection="0"/>
    <xf numFmtId="0" fontId="162" fillId="0" borderId="174" applyNumberFormat="0" applyFill="0" applyAlignment="0" applyProtection="0"/>
    <xf numFmtId="0" fontId="162" fillId="0" borderId="174" applyNumberFormat="0" applyFill="0" applyAlignment="0" applyProtection="0"/>
    <xf numFmtId="0" fontId="161" fillId="0" borderId="174" applyNumberFormat="0" applyFill="0" applyAlignment="0" applyProtection="0"/>
    <xf numFmtId="0" fontId="161" fillId="0" borderId="174" applyNumberFormat="0" applyFill="0" applyAlignment="0" applyProtection="0"/>
    <xf numFmtId="0" fontId="161" fillId="0" borderId="174" applyNumberFormat="0" applyFill="0" applyAlignment="0" applyProtection="0"/>
    <xf numFmtId="0" fontId="161" fillId="0" borderId="174" applyNumberFormat="0" applyFill="0" applyAlignment="0" applyProtection="0"/>
    <xf numFmtId="0" fontId="161" fillId="0" borderId="174" applyNumberFormat="0" applyFill="0" applyAlignment="0" applyProtection="0"/>
    <xf numFmtId="0" fontId="161" fillId="0" borderId="174" applyNumberFormat="0" applyFill="0" applyAlignment="0" applyProtection="0"/>
    <xf numFmtId="0" fontId="111" fillId="12" borderId="181" applyNumberFormat="0" applyAlignment="0" applyProtection="0"/>
    <xf numFmtId="4" fontId="36" fillId="34" borderId="183" applyNumberFormat="0" applyProtection="0">
      <alignment horizontal="left" vertical="center" indent="1"/>
    </xf>
    <xf numFmtId="4" fontId="36" fillId="37" borderId="183" applyNumberFormat="0" applyProtection="0">
      <alignment horizontal="right" vertical="center"/>
    </xf>
    <xf numFmtId="4" fontId="36" fillId="38" borderId="183" applyNumberFormat="0" applyProtection="0">
      <alignment horizontal="right" vertical="center"/>
    </xf>
    <xf numFmtId="4" fontId="36" fillId="46" borderId="183" applyNumberFormat="0" applyProtection="0">
      <alignment horizontal="left" vertical="center" indent="1"/>
    </xf>
    <xf numFmtId="0" fontId="61" fillId="29" borderId="181" applyNumberFormat="0" applyAlignment="0" applyProtection="0"/>
    <xf numFmtId="0" fontId="111" fillId="12" borderId="181" applyNumberFormat="0" applyAlignment="0" applyProtection="0"/>
    <xf numFmtId="0" fontId="162" fillId="0" borderId="185" applyNumberFormat="0" applyFill="0" applyAlignment="0" applyProtection="0"/>
    <xf numFmtId="0" fontId="111" fillId="15" borderId="170" applyNumberFormat="0" applyAlignment="0" applyProtection="0"/>
    <xf numFmtId="0" fontId="112" fillId="12" borderId="170" applyNumberFormat="0" applyAlignment="0" applyProtection="0"/>
    <xf numFmtId="0" fontId="112" fillId="12" borderId="170" applyNumberFormat="0" applyAlignment="0" applyProtection="0"/>
    <xf numFmtId="0" fontId="111" fillId="12" borderId="170" applyNumberFormat="0" applyAlignment="0" applyProtection="0"/>
    <xf numFmtId="0" fontId="111" fillId="12" borderId="170" applyNumberFormat="0" applyAlignment="0" applyProtection="0"/>
    <xf numFmtId="0" fontId="111" fillId="12" borderId="170" applyNumberFormat="0" applyAlignment="0" applyProtection="0"/>
    <xf numFmtId="0" fontId="111" fillId="12" borderId="170" applyNumberFormat="0" applyAlignment="0" applyProtection="0"/>
    <xf numFmtId="0" fontId="111" fillId="12" borderId="170" applyNumberFormat="0" applyAlignment="0" applyProtection="0"/>
    <xf numFmtId="0" fontId="111" fillId="12" borderId="170" applyNumberFormat="0" applyAlignment="0" applyProtection="0"/>
    <xf numFmtId="0" fontId="57" fillId="28" borderId="189" applyNumberFormat="0" applyAlignment="0" applyProtection="0"/>
    <xf numFmtId="0" fontId="5" fillId="35" borderId="191" applyNumberFormat="0" applyProtection="0">
      <alignment horizontal="left" vertical="center" indent="1"/>
    </xf>
    <xf numFmtId="0" fontId="182" fillId="10" borderId="182" applyNumberFormat="0" applyFont="0" applyAlignment="0" applyProtection="0"/>
    <xf numFmtId="0" fontId="27" fillId="10" borderId="182" applyNumberFormat="0" applyFont="0" applyAlignment="0" applyProtection="0"/>
    <xf numFmtId="0" fontId="30" fillId="10" borderId="182" applyNumberFormat="0" applyFont="0" applyAlignment="0" applyProtection="0"/>
    <xf numFmtId="0" fontId="30" fillId="10" borderId="182" applyNumberFormat="0" applyFont="0" applyAlignment="0" applyProtection="0"/>
    <xf numFmtId="0" fontId="5" fillId="10" borderId="182" applyNumberFormat="0" applyFont="0" applyAlignment="0" applyProtection="0"/>
    <xf numFmtId="0" fontId="5" fillId="10" borderId="182" applyNumberFormat="0" applyFont="0" applyAlignment="0" applyProtection="0"/>
    <xf numFmtId="0" fontId="5" fillId="10" borderId="182" applyNumberFormat="0" applyFont="0" applyAlignment="0" applyProtection="0"/>
    <xf numFmtId="0" fontId="5" fillId="10" borderId="182" applyNumberFormat="0" applyFont="0" applyAlignment="0" applyProtection="0"/>
    <xf numFmtId="0" fontId="139" fillId="28" borderId="183" applyNumberFormat="0" applyAlignment="0" applyProtection="0"/>
    <xf numFmtId="0" fontId="140" fillId="29" borderId="183" applyNumberFormat="0" applyAlignment="0" applyProtection="0"/>
    <xf numFmtId="0" fontId="140" fillId="29" borderId="183" applyNumberFormat="0" applyAlignment="0" applyProtection="0"/>
    <xf numFmtId="0" fontId="139" fillId="29" borderId="183" applyNumberFormat="0" applyAlignment="0" applyProtection="0"/>
    <xf numFmtId="0" fontId="139" fillId="29" borderId="183" applyNumberFormat="0" applyAlignment="0" applyProtection="0"/>
    <xf numFmtId="0" fontId="139" fillId="29" borderId="183" applyNumberFormat="0" applyAlignment="0" applyProtection="0"/>
    <xf numFmtId="0" fontId="139" fillId="29" borderId="183" applyNumberFormat="0" applyAlignment="0" applyProtection="0"/>
    <xf numFmtId="0" fontId="139" fillId="29" borderId="183" applyNumberFormat="0" applyAlignment="0" applyProtection="0"/>
    <xf numFmtId="0" fontId="139" fillId="29" borderId="183" applyNumberFormat="0" applyAlignment="0" applyProtection="0"/>
    <xf numFmtId="0" fontId="139" fillId="29" borderId="191" applyNumberFormat="0" applyAlignment="0" applyProtection="0"/>
    <xf numFmtId="0" fontId="162" fillId="0" borderId="185" applyNumberFormat="0" applyFill="0" applyAlignment="0" applyProtection="0"/>
    <xf numFmtId="0" fontId="161" fillId="0" borderId="185" applyNumberFormat="0" applyFill="0" applyAlignment="0" applyProtection="0"/>
    <xf numFmtId="0" fontId="161" fillId="0" borderId="185" applyNumberFormat="0" applyFill="0" applyAlignment="0" applyProtection="0"/>
    <xf numFmtId="0" fontId="161" fillId="0" borderId="185" applyNumberFormat="0" applyFill="0" applyAlignment="0" applyProtection="0"/>
    <xf numFmtId="0" fontId="161" fillId="0" borderId="185" applyNumberFormat="0" applyFill="0" applyAlignment="0" applyProtection="0"/>
    <xf numFmtId="0" fontId="61" fillId="29" borderId="189" applyNumberFormat="0" applyAlignment="0" applyProtection="0"/>
    <xf numFmtId="0" fontId="111" fillId="15" borderId="181" applyNumberFormat="0" applyAlignment="0" applyProtection="0"/>
    <xf numFmtId="0" fontId="112" fillId="12" borderId="181" applyNumberFormat="0" applyAlignment="0" applyProtection="0"/>
    <xf numFmtId="0" fontId="112" fillId="12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39" fillId="28" borderId="191" applyNumberFormat="0" applyAlignment="0" applyProtection="0"/>
    <xf numFmtId="0" fontId="140" fillId="29" borderId="191" applyNumberFormat="0" applyAlignment="0" applyProtection="0"/>
    <xf numFmtId="0" fontId="162" fillId="0" borderId="193" applyNumberFormat="0" applyFill="0" applyAlignment="0" applyProtection="0"/>
    <xf numFmtId="0" fontId="161" fillId="0" borderId="193" applyNumberFormat="0" applyFill="0" applyAlignment="0" applyProtection="0"/>
    <xf numFmtId="0" fontId="161" fillId="0" borderId="193" applyNumberFormat="0" applyFill="0" applyAlignment="0" applyProtection="0"/>
    <xf numFmtId="0" fontId="161" fillId="0" borderId="193" applyNumberFormat="0" applyFill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57" fillId="28" borderId="170" applyNumberFormat="0" applyAlignment="0" applyProtection="0"/>
    <xf numFmtId="0" fontId="58" fillId="29" borderId="170" applyNumberFormat="0" applyAlignment="0" applyProtection="0"/>
    <xf numFmtId="0" fontId="58" fillId="29" borderId="170" applyNumberFormat="0" applyAlignment="0" applyProtection="0"/>
    <xf numFmtId="0" fontId="61" fillId="29" borderId="170" applyNumberFormat="0" applyAlignment="0" applyProtection="0"/>
    <xf numFmtId="0" fontId="61" fillId="29" borderId="170" applyNumberFormat="0" applyAlignment="0" applyProtection="0"/>
    <xf numFmtId="0" fontId="61" fillId="29" borderId="170" applyNumberFormat="0" applyAlignment="0" applyProtection="0"/>
    <xf numFmtId="0" fontId="61" fillId="29" borderId="170" applyNumberFormat="0" applyAlignment="0" applyProtection="0"/>
    <xf numFmtId="0" fontId="61" fillId="29" borderId="170" applyNumberFormat="0" applyAlignment="0" applyProtection="0"/>
    <xf numFmtId="0" fontId="61" fillId="29" borderId="170" applyNumberFormat="0" applyAlignment="0" applyProtection="0"/>
    <xf numFmtId="5" fontId="166" fillId="0" borderId="169">
      <alignment horizontal="left" vertical="top"/>
    </xf>
    <xf numFmtId="0" fontId="161" fillId="0" borderId="173" applyNumberFormat="0" applyFill="0" applyAlignment="0" applyProtection="0"/>
    <xf numFmtId="0" fontId="161" fillId="0" borderId="173" applyNumberFormat="0" applyFill="0" applyAlignment="0" applyProtection="0"/>
    <xf numFmtId="0" fontId="161" fillId="0" borderId="173" applyNumberFormat="0" applyFill="0" applyAlignment="0" applyProtection="0"/>
    <xf numFmtId="0" fontId="161" fillId="0" borderId="173" applyNumberFormat="0" applyFill="0" applyAlignment="0" applyProtection="0"/>
    <xf numFmtId="0" fontId="161" fillId="0" borderId="174" applyNumberFormat="0" applyFill="0" applyAlignment="0" applyProtection="0"/>
    <xf numFmtId="0" fontId="161" fillId="0" borderId="173" applyNumberFormat="0" applyFill="0" applyAlignment="0" applyProtection="0"/>
    <xf numFmtId="0" fontId="161" fillId="0" borderId="173" applyNumberFormat="0" applyFill="0" applyAlignment="0" applyProtection="0"/>
    <xf numFmtId="0" fontId="164" fillId="0" borderId="174" applyNumberFormat="0" applyFill="0" applyAlignment="0" applyProtection="0"/>
    <xf numFmtId="0" fontId="161" fillId="0" borderId="173" applyNumberFormat="0" applyFill="0" applyAlignment="0" applyProtection="0"/>
    <xf numFmtId="0" fontId="163" fillId="0" borderId="174" applyNumberFormat="0" applyFill="0" applyAlignment="0" applyProtection="0"/>
    <xf numFmtId="0" fontId="162" fillId="0" borderId="174" applyNumberFormat="0" applyFill="0" applyAlignment="0" applyProtection="0"/>
    <xf numFmtId="0" fontId="161" fillId="0" borderId="173" applyNumberFormat="0" applyFill="0" applyAlignment="0" applyProtection="0"/>
    <xf numFmtId="0" fontId="162" fillId="0" borderId="174" applyNumberFormat="0" applyFill="0" applyAlignment="0" applyProtection="0"/>
    <xf numFmtId="0" fontId="162" fillId="0" borderId="174" applyNumberFormat="0" applyFill="0" applyAlignment="0" applyProtection="0"/>
    <xf numFmtId="0" fontId="161" fillId="0" borderId="173" applyNumberFormat="0" applyFill="0" applyAlignment="0" applyProtection="0"/>
    <xf numFmtId="0" fontId="161" fillId="0" borderId="173" applyNumberFormat="0" applyFill="0" applyAlignment="0" applyProtection="0"/>
    <xf numFmtId="0" fontId="161" fillId="0" borderId="173" applyNumberFormat="0" applyFill="0" applyAlignment="0" applyProtection="0"/>
    <xf numFmtId="0" fontId="58" fillId="29" borderId="181" applyNumberFormat="0" applyAlignment="0" applyProtection="0"/>
    <xf numFmtId="0" fontId="58" fillId="29" borderId="181" applyNumberFormat="0" applyAlignment="0" applyProtection="0"/>
    <xf numFmtId="0" fontId="61" fillId="29" borderId="181" applyNumberFormat="0" applyAlignment="0" applyProtection="0"/>
    <xf numFmtId="0" fontId="61" fillId="29" borderId="181" applyNumberFormat="0" applyAlignment="0" applyProtection="0"/>
    <xf numFmtId="0" fontId="61" fillId="29" borderId="181" applyNumberFormat="0" applyAlignment="0" applyProtection="0"/>
    <xf numFmtId="4" fontId="149" fillId="46" borderId="172" applyNumberFormat="0" applyProtection="0">
      <alignment horizontal="right" vertical="center"/>
    </xf>
    <xf numFmtId="4" fontId="149" fillId="46" borderId="172" applyNumberFormat="0" applyProtection="0">
      <alignment horizontal="right" vertical="center"/>
    </xf>
    <xf numFmtId="0" fontId="61" fillId="29" borderId="181" applyNumberFormat="0" applyAlignment="0" applyProtection="0"/>
    <xf numFmtId="0" fontId="5" fillId="35" borderId="172" applyNumberFormat="0" applyProtection="0">
      <alignment horizontal="left" vertical="center" indent="1"/>
    </xf>
    <xf numFmtId="0" fontId="5" fillId="35" borderId="172" applyNumberFormat="0" applyProtection="0">
      <alignment horizontal="left" vertical="center" indent="1"/>
    </xf>
    <xf numFmtId="0" fontId="5" fillId="35" borderId="172" applyNumberFormat="0" applyProtection="0">
      <alignment horizontal="left" vertical="center" indent="1"/>
    </xf>
    <xf numFmtId="0" fontId="5" fillId="35" borderId="172" applyNumberFormat="0" applyProtection="0">
      <alignment horizontal="left" vertical="center" indent="1"/>
    </xf>
    <xf numFmtId="4" fontId="145" fillId="46" borderId="172" applyNumberFormat="0" applyProtection="0">
      <alignment horizontal="right" vertical="center"/>
    </xf>
    <xf numFmtId="4" fontId="145" fillId="46" borderId="172" applyNumberFormat="0" applyProtection="0">
      <alignment horizontal="right" vertical="center"/>
    </xf>
    <xf numFmtId="4" fontId="36" fillId="46" borderId="172" applyNumberFormat="0" applyProtection="0">
      <alignment horizontal="right" vertical="center"/>
    </xf>
    <xf numFmtId="4" fontId="36" fillId="33" borderId="172" applyNumberFormat="0" applyProtection="0">
      <alignment horizontal="left" vertical="center" indent="1"/>
    </xf>
    <xf numFmtId="4" fontId="36" fillId="33" borderId="172" applyNumberFormat="0" applyProtection="0">
      <alignment horizontal="left" vertical="center" indent="1"/>
    </xf>
    <xf numFmtId="4" fontId="36" fillId="33" borderId="172" applyNumberFormat="0" applyProtection="0">
      <alignment horizontal="left" vertical="center" indent="1"/>
    </xf>
    <xf numFmtId="4" fontId="36" fillId="33" borderId="172" applyNumberFormat="0" applyProtection="0">
      <alignment horizontal="left" vertical="center" indent="1"/>
    </xf>
    <xf numFmtId="4" fontId="145" fillId="33" borderId="172" applyNumberFormat="0" applyProtection="0">
      <alignment vertical="center"/>
    </xf>
    <xf numFmtId="4" fontId="145" fillId="33" borderId="172" applyNumberFormat="0" applyProtection="0">
      <alignment vertical="center"/>
    </xf>
    <xf numFmtId="4" fontId="36" fillId="33" borderId="172" applyNumberFormat="0" applyProtection="0">
      <alignment vertical="center"/>
    </xf>
    <xf numFmtId="0" fontId="142" fillId="29" borderId="183" applyNumberFormat="0" applyAlignment="0" applyProtection="0"/>
    <xf numFmtId="4" fontId="146" fillId="45" borderId="183" applyNumberFormat="0" applyProtection="0">
      <alignment horizontal="left" vertical="center" indent="1"/>
    </xf>
    <xf numFmtId="0" fontId="28" fillId="10" borderId="182" applyNumberFormat="0" applyFont="0" applyAlignment="0" applyProtection="0"/>
    <xf numFmtId="4" fontId="36" fillId="42" borderId="191" applyNumberFormat="0" applyProtection="0">
      <alignment horizontal="right" vertical="center"/>
    </xf>
    <xf numFmtId="0" fontId="5" fillId="10" borderId="182" applyNumberFormat="0" applyFont="0" applyAlignment="0" applyProtection="0"/>
    <xf numFmtId="0" fontId="5" fillId="10" borderId="182" applyNumberFormat="0" applyFont="0" applyAlignment="0" applyProtection="0"/>
    <xf numFmtId="4" fontId="36" fillId="46" borderId="191" applyNumberFormat="0" applyProtection="0">
      <alignment horizontal="left" vertical="center" indent="1"/>
    </xf>
    <xf numFmtId="3" fontId="55" fillId="0" borderId="242"/>
    <xf numFmtId="0" fontId="30" fillId="10" borderId="182" applyNumberFormat="0" applyFont="0" applyAlignment="0" applyProtection="0"/>
    <xf numFmtId="0" fontId="61" fillId="29" borderId="181" applyNumberFormat="0" applyAlignment="0" applyProtection="0"/>
    <xf numFmtId="0" fontId="61" fillId="29" borderId="181" applyNumberFormat="0" applyAlignment="0" applyProtection="0"/>
    <xf numFmtId="0" fontId="61" fillId="29" borderId="181" applyNumberFormat="0" applyAlignment="0" applyProtection="0"/>
    <xf numFmtId="0" fontId="161" fillId="0" borderId="184" applyNumberFormat="0" applyFill="0" applyAlignment="0" applyProtection="0"/>
    <xf numFmtId="0" fontId="61" fillId="29" borderId="181" applyNumberFormat="0" applyAlignment="0" applyProtection="0"/>
    <xf numFmtId="0" fontId="5" fillId="35" borderId="183" applyNumberFormat="0" applyProtection="0">
      <alignment horizontal="left" vertical="center" indent="1"/>
    </xf>
    <xf numFmtId="0" fontId="5" fillId="31" borderId="183" applyNumberFormat="0" applyProtection="0">
      <alignment horizontal="left" vertical="center" indent="1"/>
    </xf>
    <xf numFmtId="0" fontId="161" fillId="0" borderId="184" applyNumberFormat="0" applyFill="0" applyAlignment="0" applyProtection="0"/>
    <xf numFmtId="0" fontId="5" fillId="48" borderId="183" applyNumberFormat="0" applyProtection="0">
      <alignment horizontal="left" vertical="center" indent="1"/>
    </xf>
    <xf numFmtId="4" fontId="36" fillId="48" borderId="183" applyNumberFormat="0" applyProtection="0">
      <alignment horizontal="left" vertical="center" indent="1"/>
    </xf>
    <xf numFmtId="4" fontId="36" fillId="48" borderId="183" applyNumberFormat="0" applyProtection="0">
      <alignment horizontal="left" vertical="center" indent="1"/>
    </xf>
    <xf numFmtId="4" fontId="36" fillId="43" borderId="183" applyNumberFormat="0" applyProtection="0">
      <alignment horizontal="right" vertical="center"/>
    </xf>
    <xf numFmtId="4" fontId="36" fillId="43" borderId="183" applyNumberFormat="0" applyProtection="0">
      <alignment horizontal="right" vertical="center"/>
    </xf>
    <xf numFmtId="0" fontId="111" fillId="12" borderId="248" applyNumberFormat="0" applyAlignment="0" applyProtection="0"/>
    <xf numFmtId="0" fontId="111" fillId="15" borderId="248" applyNumberFormat="0" applyAlignment="0" applyProtection="0"/>
    <xf numFmtId="0" fontId="61" fillId="29" borderId="256" applyNumberFormat="0" applyAlignment="0" applyProtection="0"/>
    <xf numFmtId="0" fontId="57" fillId="28" borderId="256" applyNumberFormat="0" applyAlignment="0" applyProtection="0"/>
    <xf numFmtId="0" fontId="28" fillId="10" borderId="249" applyNumberFormat="0" applyFont="0" applyAlignment="0" applyProtection="0"/>
    <xf numFmtId="0" fontId="31" fillId="10" borderId="249" applyNumberFormat="0" applyFont="0" applyAlignment="0" applyProtection="0"/>
    <xf numFmtId="4" fontId="36" fillId="38" borderId="250" applyNumberFormat="0" applyProtection="0">
      <alignment horizontal="right" vertical="center"/>
    </xf>
    <xf numFmtId="0" fontId="28" fillId="10" borderId="249" applyNumberFormat="0" applyFont="0" applyAlignment="0" applyProtection="0"/>
    <xf numFmtId="0" fontId="5" fillId="49" borderId="250" applyNumberFormat="0" applyProtection="0">
      <alignment horizontal="left" vertical="center" indent="1"/>
    </xf>
    <xf numFmtId="0" fontId="5" fillId="31" borderId="250" applyNumberFormat="0" applyProtection="0">
      <alignment horizontal="left" vertical="center" indent="1"/>
    </xf>
    <xf numFmtId="0" fontId="5" fillId="35" borderId="250" applyNumberFormat="0" applyProtection="0">
      <alignment horizontal="left" vertical="center" indent="1"/>
    </xf>
    <xf numFmtId="0" fontId="5" fillId="35" borderId="250" applyNumberFormat="0" applyProtection="0">
      <alignment horizontal="left" vertical="center" indent="1"/>
    </xf>
    <xf numFmtId="0" fontId="61" fillId="29" borderId="248" applyNumberFormat="0" applyAlignment="0" applyProtection="0"/>
    <xf numFmtId="0" fontId="60" fillId="29" borderId="248" applyNumberFormat="0" applyAlignment="0" applyProtection="0"/>
    <xf numFmtId="0" fontId="58" fillId="29" borderId="248" applyNumberFormat="0" applyAlignment="0" applyProtection="0"/>
    <xf numFmtId="4" fontId="36" fillId="42" borderId="172" applyNumberFormat="0" applyProtection="0">
      <alignment horizontal="right" vertical="center"/>
    </xf>
    <xf numFmtId="4" fontId="36" fillId="44" borderId="172" applyNumberFormat="0" applyProtection="0">
      <alignment horizontal="right" vertical="center"/>
    </xf>
    <xf numFmtId="0" fontId="140" fillId="29" borderId="239" applyNumberFormat="0" applyAlignment="0" applyProtection="0"/>
    <xf numFmtId="4" fontId="36" fillId="36" borderId="191" applyNumberFormat="0" applyProtection="0">
      <alignment horizontal="right" vertical="center"/>
    </xf>
    <xf numFmtId="0" fontId="58" fillId="29" borderId="189" applyNumberFormat="0" applyAlignment="0" applyProtection="0"/>
    <xf numFmtId="0" fontId="31" fillId="10" borderId="190" applyNumberFormat="0" applyFont="0" applyAlignment="0" applyProtection="0"/>
    <xf numFmtId="0" fontId="162" fillId="0" borderId="185" applyNumberFormat="0" applyFill="0" applyAlignment="0" applyProtection="0"/>
    <xf numFmtId="0" fontId="57" fillId="28" borderId="181" applyNumberFormat="0" applyAlignment="0" applyProtection="0"/>
    <xf numFmtId="0" fontId="163" fillId="0" borderId="185" applyNumberFormat="0" applyFill="0" applyAlignment="0" applyProtection="0"/>
    <xf numFmtId="0" fontId="59" fillId="29" borderId="170" applyNumberFormat="0" applyAlignment="0" applyProtection="0"/>
    <xf numFmtId="0" fontId="57" fillId="28" borderId="170" applyNumberFormat="0" applyAlignment="0" applyProtection="0"/>
    <xf numFmtId="0" fontId="161" fillId="0" borderId="184" applyNumberFormat="0" applyFill="0" applyAlignment="0" applyProtection="0"/>
    <xf numFmtId="0" fontId="5" fillId="31" borderId="183" applyNumberFormat="0" applyProtection="0">
      <alignment horizontal="left" vertical="center" indent="1"/>
    </xf>
    <xf numFmtId="43" fontId="214" fillId="0" borderId="0" applyFont="0" applyFill="0" applyBorder="0" applyAlignment="0" applyProtection="0"/>
    <xf numFmtId="0" fontId="140" fillId="29" borderId="250" applyNumberFormat="0" applyAlignment="0" applyProtection="0"/>
    <xf numFmtId="0" fontId="111" fillId="15" borderId="248" applyNumberFormat="0" applyAlignment="0" applyProtection="0"/>
    <xf numFmtId="0" fontId="31" fillId="10" borderId="249" applyNumberFormat="0" applyFont="0" applyAlignment="0" applyProtection="0"/>
    <xf numFmtId="0" fontId="28" fillId="10" borderId="249" applyNumberFormat="0" applyFont="0" applyAlignment="0" applyProtection="0"/>
    <xf numFmtId="0" fontId="139" fillId="28" borderId="250" applyNumberFormat="0" applyAlignment="0" applyProtection="0"/>
    <xf numFmtId="4" fontId="36" fillId="33" borderId="250" applyNumberFormat="0" applyProtection="0">
      <alignment vertical="center"/>
    </xf>
    <xf numFmtId="0" fontId="161" fillId="0" borderId="251" applyNumberFormat="0" applyFill="0" applyAlignment="0" applyProtection="0"/>
    <xf numFmtId="0" fontId="57" fillId="28" borderId="248" applyNumberFormat="0" applyAlignment="0" applyProtection="0"/>
    <xf numFmtId="0" fontId="57" fillId="28" borderId="237" applyNumberFormat="0" applyAlignment="0" applyProtection="0"/>
    <xf numFmtId="0" fontId="112" fillId="12" borderId="248" applyNumberFormat="0" applyAlignment="0" applyProtection="0"/>
    <xf numFmtId="0" fontId="5" fillId="31" borderId="239" applyNumberFormat="0" applyProtection="0">
      <alignment horizontal="left" vertical="center" indent="1"/>
    </xf>
    <xf numFmtId="4" fontId="36" fillId="34" borderId="258" applyNumberFormat="0" applyProtection="0">
      <alignment horizontal="left" vertical="center" indent="1"/>
    </xf>
    <xf numFmtId="0" fontId="111" fillId="12" borderId="248" applyNumberFormat="0" applyAlignment="0" applyProtection="0"/>
    <xf numFmtId="4" fontId="36" fillId="34" borderId="258" applyNumberFormat="0" applyProtection="0">
      <alignment horizontal="left" vertical="center" indent="1"/>
    </xf>
    <xf numFmtId="0" fontId="57" fillId="28" borderId="248" applyNumberFormat="0" applyAlignment="0" applyProtection="0"/>
    <xf numFmtId="0" fontId="31" fillId="10" borderId="249" applyNumberFormat="0" applyFont="0" applyAlignment="0" applyProtection="0"/>
    <xf numFmtId="0" fontId="141" fillId="29" borderId="183" applyNumberFormat="0" applyAlignment="0" applyProtection="0"/>
    <xf numFmtId="0" fontId="31" fillId="10" borderId="182" applyNumberFormat="0" applyFont="0" applyAlignment="0" applyProtection="0"/>
    <xf numFmtId="0" fontId="57" fillId="28" borderId="181" applyNumberFormat="0" applyAlignment="0" applyProtection="0"/>
    <xf numFmtId="0" fontId="5" fillId="35" borderId="183" applyNumberFormat="0" applyProtection="0">
      <alignment horizontal="left" vertical="center" indent="1"/>
    </xf>
    <xf numFmtId="0" fontId="31" fillId="10" borderId="182" applyNumberFormat="0" applyFont="0" applyAlignment="0" applyProtection="0"/>
    <xf numFmtId="0" fontId="30" fillId="10" borderId="182" applyNumberFormat="0" applyFont="0" applyAlignment="0" applyProtection="0"/>
    <xf numFmtId="0" fontId="111" fillId="15" borderId="189" applyNumberFormat="0" applyAlignment="0" applyProtection="0"/>
    <xf numFmtId="0" fontId="61" fillId="29" borderId="189" applyNumberFormat="0" applyAlignment="0" applyProtection="0"/>
    <xf numFmtId="4" fontId="36" fillId="34" borderId="183" applyNumberFormat="0" applyProtection="0">
      <alignment vertical="center"/>
    </xf>
    <xf numFmtId="4" fontId="145" fillId="34" borderId="183" applyNumberFormat="0" applyProtection="0">
      <alignment vertical="center"/>
    </xf>
    <xf numFmtId="4" fontId="36" fillId="34" borderId="183" applyNumberFormat="0" applyProtection="0">
      <alignment horizontal="left" vertical="center" indent="1"/>
    </xf>
    <xf numFmtId="0" fontId="5" fillId="35" borderId="183" applyNumberFormat="0" applyProtection="0">
      <alignment horizontal="left" vertical="center" indent="1"/>
    </xf>
    <xf numFmtId="4" fontId="36" fillId="40" borderId="183" applyNumberFormat="0" applyProtection="0">
      <alignment horizontal="right" vertical="center"/>
    </xf>
    <xf numFmtId="4" fontId="36" fillId="40" borderId="183" applyNumberFormat="0" applyProtection="0">
      <alignment horizontal="right" vertical="center"/>
    </xf>
    <xf numFmtId="0" fontId="5" fillId="10" borderId="171" applyNumberFormat="0" applyFont="0" applyAlignment="0" applyProtection="0"/>
    <xf numFmtId="0" fontId="5" fillId="10" borderId="171" applyNumberFormat="0" applyFont="0" applyAlignment="0" applyProtection="0"/>
    <xf numFmtId="0" fontId="5" fillId="10" borderId="171" applyNumberFormat="0" applyFont="0" applyAlignment="0" applyProtection="0"/>
    <xf numFmtId="0" fontId="5" fillId="10" borderId="171" applyNumberFormat="0" applyFont="0" applyAlignment="0" applyProtection="0"/>
    <xf numFmtId="4" fontId="36" fillId="41" borderId="183" applyNumberFormat="0" applyProtection="0">
      <alignment horizontal="right" vertical="center"/>
    </xf>
    <xf numFmtId="0" fontId="5" fillId="10" borderId="171" applyNumberFormat="0" applyFont="0" applyAlignment="0" applyProtection="0"/>
    <xf numFmtId="4" fontId="36" fillId="43" borderId="183" applyNumberFormat="0" applyProtection="0">
      <alignment horizontal="right" vertical="center"/>
    </xf>
    <xf numFmtId="4" fontId="36" fillId="43" borderId="183" applyNumberFormat="0" applyProtection="0">
      <alignment horizontal="right" vertical="center"/>
    </xf>
    <xf numFmtId="4" fontId="36" fillId="44" borderId="183" applyNumberFormat="0" applyProtection="0">
      <alignment horizontal="right" vertical="center"/>
    </xf>
    <xf numFmtId="0" fontId="61" fillId="29" borderId="189" applyNumberFormat="0" applyAlignment="0" applyProtection="0"/>
    <xf numFmtId="0" fontId="61" fillId="29" borderId="189" applyNumberFormat="0" applyAlignment="0" applyProtection="0"/>
    <xf numFmtId="0" fontId="5" fillId="35" borderId="183" applyNumberFormat="0" applyProtection="0">
      <alignment horizontal="left" vertical="center" indent="1"/>
    </xf>
    <xf numFmtId="0" fontId="30" fillId="10" borderId="190" applyNumberFormat="0" applyFont="0" applyAlignment="0" applyProtection="0"/>
    <xf numFmtId="0" fontId="30" fillId="10" borderId="182" applyNumberFormat="0" applyFont="0" applyAlignment="0" applyProtection="0"/>
    <xf numFmtId="0" fontId="139" fillId="28" borderId="183" applyNumberFormat="0" applyAlignment="0" applyProtection="0"/>
    <xf numFmtId="0" fontId="161" fillId="0" borderId="185" applyNumberFormat="0" applyFill="0" applyAlignment="0" applyProtection="0"/>
    <xf numFmtId="0" fontId="139" fillId="29" borderId="183" applyNumberFormat="0" applyAlignment="0" applyProtection="0"/>
    <xf numFmtId="0" fontId="58" fillId="29" borderId="189" applyNumberFormat="0" applyAlignment="0" applyProtection="0"/>
    <xf numFmtId="0" fontId="60" fillId="29" borderId="189" applyNumberFormat="0" applyAlignment="0" applyProtection="0"/>
    <xf numFmtId="0" fontId="57" fillId="28" borderId="189" applyNumberFormat="0" applyAlignment="0" applyProtection="0"/>
    <xf numFmtId="0" fontId="57" fillId="28" borderId="189" applyNumberFormat="0" applyAlignment="0" applyProtection="0"/>
    <xf numFmtId="0" fontId="57" fillId="28" borderId="189" applyNumberFormat="0" applyAlignment="0" applyProtection="0"/>
    <xf numFmtId="0" fontId="31" fillId="10" borderId="182" applyNumberFormat="0" applyFont="0" applyAlignment="0" applyProtection="0"/>
    <xf numFmtId="0" fontId="31" fillId="10" borderId="182" applyNumberFormat="0" applyFont="0" applyAlignment="0" applyProtection="0"/>
    <xf numFmtId="0" fontId="111" fillId="12" borderId="181" applyNumberFormat="0" applyAlignment="0" applyProtection="0"/>
    <xf numFmtId="0" fontId="5" fillId="49" borderId="191" applyNumberFormat="0" applyProtection="0">
      <alignment horizontal="left" vertical="center" indent="1"/>
    </xf>
    <xf numFmtId="4" fontId="145" fillId="33" borderId="191" applyNumberFormat="0" applyProtection="0">
      <alignment vertical="center"/>
    </xf>
    <xf numFmtId="4" fontId="145" fillId="34" borderId="183" applyNumberFormat="0" applyProtection="0">
      <alignment vertical="center"/>
    </xf>
    <xf numFmtId="4" fontId="36" fillId="36" borderId="183" applyNumberFormat="0" applyProtection="0">
      <alignment horizontal="right" vertical="center"/>
    </xf>
    <xf numFmtId="4" fontId="36" fillId="37" borderId="183" applyNumberFormat="0" applyProtection="0">
      <alignment horizontal="right" vertical="center"/>
    </xf>
    <xf numFmtId="4" fontId="36" fillId="41" borderId="183" applyNumberFormat="0" applyProtection="0">
      <alignment horizontal="right" vertical="center"/>
    </xf>
    <xf numFmtId="4" fontId="36" fillId="44" borderId="183" applyNumberFormat="0" applyProtection="0">
      <alignment horizontal="right" vertical="center"/>
    </xf>
    <xf numFmtId="0" fontId="5" fillId="35" borderId="183" applyNumberFormat="0" applyProtection="0">
      <alignment horizontal="left" vertical="center" indent="1"/>
    </xf>
    <xf numFmtId="0" fontId="61" fillId="29" borderId="181" applyNumberFormat="0" applyAlignment="0" applyProtection="0"/>
    <xf numFmtId="0" fontId="161" fillId="0" borderId="185" applyNumberFormat="0" applyFill="0" applyAlignment="0" applyProtection="0"/>
    <xf numFmtId="0" fontId="139" fillId="28" borderId="191" applyNumberFormat="0" applyAlignment="0" applyProtection="0"/>
    <xf numFmtId="0" fontId="142" fillId="29" borderId="183" applyNumberFormat="0" applyAlignment="0" applyProtection="0"/>
    <xf numFmtId="0" fontId="57" fillId="28" borderId="181" applyNumberFormat="0" applyAlignment="0" applyProtection="0"/>
    <xf numFmtId="0" fontId="5" fillId="35" borderId="183" applyNumberFormat="0" applyProtection="0">
      <alignment horizontal="left" vertical="center" indent="1"/>
    </xf>
    <xf numFmtId="0" fontId="5" fillId="10" borderId="190" applyNumberFormat="0" applyFont="0" applyAlignment="0" applyProtection="0"/>
    <xf numFmtId="4" fontId="145" fillId="34" borderId="191" applyNumberFormat="0" applyProtection="0">
      <alignment vertical="center"/>
    </xf>
    <xf numFmtId="4" fontId="36" fillId="34" borderId="191" applyNumberFormat="0" applyProtection="0">
      <alignment horizontal="left" vertical="center" indent="1"/>
    </xf>
    <xf numFmtId="4" fontId="36" fillId="34" borderId="191" applyNumberFormat="0" applyProtection="0">
      <alignment horizontal="left" vertical="center" indent="1"/>
    </xf>
    <xf numFmtId="4" fontId="36" fillId="36" borderId="191" applyNumberFormat="0" applyProtection="0">
      <alignment horizontal="right" vertical="center"/>
    </xf>
    <xf numFmtId="4" fontId="36" fillId="37" borderId="191" applyNumberFormat="0" applyProtection="0">
      <alignment horizontal="right" vertical="center"/>
    </xf>
    <xf numFmtId="4" fontId="36" fillId="41" borderId="191" applyNumberFormat="0" applyProtection="0">
      <alignment horizontal="right" vertical="center"/>
    </xf>
    <xf numFmtId="0" fontId="182" fillId="10" borderId="182" applyNumberFormat="0" applyFont="0" applyAlignment="0" applyProtection="0"/>
    <xf numFmtId="0" fontId="30" fillId="10" borderId="182" applyNumberFormat="0" applyFont="0" applyAlignment="0" applyProtection="0"/>
    <xf numFmtId="0" fontId="30" fillId="10" borderId="182" applyNumberFormat="0" applyFont="0" applyAlignment="0" applyProtection="0"/>
    <xf numFmtId="0" fontId="30" fillId="10" borderId="182" applyNumberFormat="0" applyFont="0" applyAlignment="0" applyProtection="0"/>
    <xf numFmtId="0" fontId="5" fillId="10" borderId="182" applyNumberFormat="0" applyFont="0" applyAlignment="0" applyProtection="0"/>
    <xf numFmtId="0" fontId="5" fillId="10" borderId="182" applyNumberFormat="0" applyFont="0" applyAlignment="0" applyProtection="0"/>
    <xf numFmtId="0" fontId="5" fillId="10" borderId="182" applyNumberFormat="0" applyFont="0" applyAlignment="0" applyProtection="0"/>
    <xf numFmtId="0" fontId="30" fillId="10" borderId="182" applyNumberFormat="0" applyFont="0" applyAlignment="0" applyProtection="0"/>
    <xf numFmtId="0" fontId="139" fillId="28" borderId="183" applyNumberFormat="0" applyAlignment="0" applyProtection="0"/>
    <xf numFmtId="0" fontId="140" fillId="29" borderId="183" applyNumberFormat="0" applyAlignment="0" applyProtection="0"/>
    <xf numFmtId="0" fontId="140" fillId="29" borderId="183" applyNumberFormat="0" applyAlignment="0" applyProtection="0"/>
    <xf numFmtId="0" fontId="139" fillId="29" borderId="183" applyNumberFormat="0" applyAlignment="0" applyProtection="0"/>
    <xf numFmtId="0" fontId="139" fillId="29" borderId="183" applyNumberFormat="0" applyAlignment="0" applyProtection="0"/>
    <xf numFmtId="0" fontId="139" fillId="29" borderId="183" applyNumberFormat="0" applyAlignment="0" applyProtection="0"/>
    <xf numFmtId="0" fontId="139" fillId="29" borderId="183" applyNumberFormat="0" applyAlignment="0" applyProtection="0"/>
    <xf numFmtId="0" fontId="139" fillId="29" borderId="183" applyNumberFormat="0" applyAlignment="0" applyProtection="0"/>
    <xf numFmtId="4" fontId="36" fillId="44" borderId="191" applyNumberFormat="0" applyProtection="0">
      <alignment horizontal="right" vertical="center"/>
    </xf>
    <xf numFmtId="0" fontId="5" fillId="35" borderId="191" applyNumberFormat="0" applyProtection="0">
      <alignment horizontal="left" vertical="center" indent="1"/>
    </xf>
    <xf numFmtId="4" fontId="36" fillId="46" borderId="191" applyNumberFormat="0" applyProtection="0">
      <alignment horizontal="left" vertical="center" indent="1"/>
    </xf>
    <xf numFmtId="0" fontId="139" fillId="28" borderId="191" applyNumberFormat="0" applyAlignment="0" applyProtection="0"/>
    <xf numFmtId="0" fontId="139" fillId="29" borderId="183" applyNumberFormat="0" applyAlignment="0" applyProtection="0"/>
    <xf numFmtId="0" fontId="5" fillId="10" borderId="182" applyNumberFormat="0" applyFont="0" applyAlignment="0" applyProtection="0"/>
    <xf numFmtId="0" fontId="162" fillId="0" borderId="185" applyNumberFormat="0" applyFill="0" applyAlignment="0" applyProtection="0"/>
    <xf numFmtId="0" fontId="161" fillId="0" borderId="185" applyNumberFormat="0" applyFill="0" applyAlignment="0" applyProtection="0"/>
    <xf numFmtId="0" fontId="161" fillId="0" borderId="185" applyNumberFormat="0" applyFill="0" applyAlignment="0" applyProtection="0"/>
    <xf numFmtId="0" fontId="161" fillId="0" borderId="185" applyNumberFormat="0" applyFill="0" applyAlignment="0" applyProtection="0"/>
    <xf numFmtId="0" fontId="111" fillId="12" borderId="181" applyNumberFormat="0" applyAlignment="0" applyProtection="0"/>
    <xf numFmtId="3" fontId="55" fillId="0" borderId="116"/>
    <xf numFmtId="4" fontId="36" fillId="34" borderId="191" applyNumberFormat="0" applyProtection="0">
      <alignment horizontal="left" vertical="center" indent="1"/>
    </xf>
    <xf numFmtId="4" fontId="36" fillId="37" borderId="191" applyNumberFormat="0" applyProtection="0">
      <alignment horizontal="right" vertical="center"/>
    </xf>
    <xf numFmtId="4" fontId="36" fillId="39" borderId="191" applyNumberFormat="0" applyProtection="0">
      <alignment horizontal="right" vertical="center"/>
    </xf>
    <xf numFmtId="4" fontId="36" fillId="43" borderId="191" applyNumberFormat="0" applyProtection="0">
      <alignment horizontal="right" vertical="center"/>
    </xf>
    <xf numFmtId="4" fontId="36" fillId="48" borderId="191" applyNumberFormat="0" applyProtection="0">
      <alignment horizontal="left" vertical="center" indent="1"/>
    </xf>
    <xf numFmtId="0" fontId="61" fillId="29" borderId="181" applyNumberFormat="0" applyAlignment="0" applyProtection="0"/>
    <xf numFmtId="0" fontId="111" fillId="12" borderId="189" applyNumberFormat="0" applyAlignment="0" applyProtection="0"/>
    <xf numFmtId="0" fontId="111" fillId="15" borderId="181" applyNumberFormat="0" applyAlignment="0" applyProtection="0"/>
    <xf numFmtId="0" fontId="112" fillId="12" borderId="181" applyNumberFormat="0" applyAlignment="0" applyProtection="0"/>
    <xf numFmtId="0" fontId="112" fillId="12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82" fillId="10" borderId="182" applyNumberFormat="0" applyFont="0" applyAlignment="0" applyProtection="0"/>
    <xf numFmtId="3" fontId="5" fillId="0" borderId="175" applyNumberFormat="0" applyFont="0" applyFill="0" applyAlignment="0" applyProtection="0">
      <alignment vertical="center"/>
    </xf>
    <xf numFmtId="0" fontId="27" fillId="10" borderId="182" applyNumberFormat="0" applyFont="0" applyAlignment="0" applyProtection="0"/>
    <xf numFmtId="0" fontId="30" fillId="10" borderId="182" applyNumberFormat="0" applyFont="0" applyAlignment="0" applyProtection="0"/>
    <xf numFmtId="0" fontId="5" fillId="10" borderId="182" applyNumberFormat="0" applyFont="0" applyAlignment="0" applyProtection="0"/>
    <xf numFmtId="0" fontId="5" fillId="10" borderId="182" applyNumberFormat="0" applyFont="0" applyAlignment="0" applyProtection="0"/>
    <xf numFmtId="0" fontId="5" fillId="10" borderId="182" applyNumberFormat="0" applyFont="0" applyAlignment="0" applyProtection="0"/>
    <xf numFmtId="0" fontId="5" fillId="10" borderId="182" applyNumberFormat="0" applyFont="0" applyAlignment="0" applyProtection="0"/>
    <xf numFmtId="0" fontId="5" fillId="10" borderId="182" applyNumberFormat="0" applyFont="0" applyAlignment="0" applyProtection="0"/>
    <xf numFmtId="0" fontId="140" fillId="29" borderId="183" applyNumberFormat="0" applyAlignment="0" applyProtection="0"/>
    <xf numFmtId="0" fontId="139" fillId="29" borderId="183" applyNumberFormat="0" applyAlignment="0" applyProtection="0"/>
    <xf numFmtId="0" fontId="5" fillId="35" borderId="172" applyNumberFormat="0" applyProtection="0">
      <alignment horizontal="left" vertical="center" indent="1"/>
    </xf>
    <xf numFmtId="0" fontId="5" fillId="35" borderId="172" applyNumberFormat="0" applyProtection="0">
      <alignment horizontal="left" vertical="center" indent="1"/>
    </xf>
    <xf numFmtId="0" fontId="5" fillId="35" borderId="172" applyNumberFormat="0" applyProtection="0">
      <alignment horizontal="left" vertical="center" indent="1"/>
    </xf>
    <xf numFmtId="0" fontId="5" fillId="31" borderId="172" applyNumberFormat="0" applyProtection="0">
      <alignment horizontal="left" vertical="center" indent="1"/>
    </xf>
    <xf numFmtId="0" fontId="5" fillId="48" borderId="172" applyNumberFormat="0" applyProtection="0">
      <alignment horizontal="left" vertical="center" indent="1"/>
    </xf>
    <xf numFmtId="0" fontId="5" fillId="48" borderId="172" applyNumberFormat="0" applyProtection="0">
      <alignment horizontal="left" vertical="center" indent="1"/>
    </xf>
    <xf numFmtId="0" fontId="5" fillId="48" borderId="172" applyNumberFormat="0" applyProtection="0">
      <alignment horizontal="left" vertical="center" indent="1"/>
    </xf>
    <xf numFmtId="0" fontId="5" fillId="35" borderId="172" applyNumberFormat="0" applyProtection="0">
      <alignment horizontal="left" vertical="center" indent="1"/>
    </xf>
    <xf numFmtId="0" fontId="161" fillId="0" borderId="185" applyNumberFormat="0" applyFill="0" applyAlignment="0" applyProtection="0"/>
    <xf numFmtId="0" fontId="161" fillId="0" borderId="185" applyNumberFormat="0" applyFill="0" applyAlignment="0" applyProtection="0"/>
    <xf numFmtId="0" fontId="161" fillId="0" borderId="185" applyNumberFormat="0" applyFill="0" applyAlignment="0" applyProtection="0"/>
    <xf numFmtId="0" fontId="161" fillId="0" borderId="185" applyNumberFormat="0" applyFill="0" applyAlignment="0" applyProtection="0"/>
    <xf numFmtId="0" fontId="112" fillId="12" borderId="181" applyNumberFormat="0" applyAlignment="0" applyProtection="0"/>
    <xf numFmtId="0" fontId="112" fillId="12" borderId="181" applyNumberFormat="0" applyAlignment="0" applyProtection="0"/>
    <xf numFmtId="0" fontId="58" fillId="29" borderId="181" applyNumberFormat="0" applyAlignment="0" applyProtection="0"/>
    <xf numFmtId="0" fontId="58" fillId="29" borderId="181" applyNumberFormat="0" applyAlignment="0" applyProtection="0"/>
    <xf numFmtId="0" fontId="57" fillId="28" borderId="170" applyNumberFormat="0" applyAlignment="0" applyProtection="0"/>
    <xf numFmtId="0" fontId="57" fillId="28" borderId="170" applyNumberFormat="0" applyAlignment="0" applyProtection="0"/>
    <xf numFmtId="0" fontId="57" fillId="28" borderId="170" applyNumberFormat="0" applyAlignment="0" applyProtection="0"/>
    <xf numFmtId="4" fontId="149" fillId="46" borderId="183" applyNumberFormat="0" applyProtection="0">
      <alignment horizontal="right" vertical="center"/>
    </xf>
    <xf numFmtId="4" fontId="36" fillId="46" borderId="183" applyNumberFormat="0" applyProtection="0">
      <alignment horizontal="right" vertical="center"/>
    </xf>
    <xf numFmtId="0" fontId="5" fillId="49" borderId="183" applyNumberFormat="0" applyProtection="0">
      <alignment horizontal="left" vertical="center" indent="1"/>
    </xf>
    <xf numFmtId="0" fontId="5" fillId="49" borderId="183" applyNumberFormat="0" applyProtection="0">
      <alignment horizontal="left" vertical="center" indent="1"/>
    </xf>
    <xf numFmtId="4" fontId="36" fillId="42" borderId="183" applyNumberFormat="0" applyProtection="0">
      <alignment horizontal="right" vertical="center"/>
    </xf>
    <xf numFmtId="4" fontId="36" fillId="38" borderId="183" applyNumberFormat="0" applyProtection="0">
      <alignment horizontal="right" vertical="center"/>
    </xf>
    <xf numFmtId="4" fontId="36" fillId="37" borderId="183" applyNumberFormat="0" applyProtection="0">
      <alignment horizontal="right" vertical="center"/>
    </xf>
    <xf numFmtId="0" fontId="161" fillId="0" borderId="184" applyNumberFormat="0" applyFill="0" applyAlignment="0" applyProtection="0"/>
    <xf numFmtId="0" fontId="57" fillId="28" borderId="181" applyNumberFormat="0" applyAlignment="0" applyProtection="0"/>
    <xf numFmtId="0" fontId="58" fillId="29" borderId="181" applyNumberFormat="0" applyAlignment="0" applyProtection="0"/>
    <xf numFmtId="0" fontId="57" fillId="28" borderId="181" applyNumberFormat="0" applyAlignment="0" applyProtection="0"/>
    <xf numFmtId="0" fontId="57" fillId="28" borderId="181" applyNumberFormat="0" applyAlignment="0" applyProtection="0"/>
    <xf numFmtId="0" fontId="57" fillId="28" borderId="181" applyNumberFormat="0" applyAlignment="0" applyProtection="0"/>
    <xf numFmtId="0" fontId="162" fillId="0" borderId="185" applyNumberFormat="0" applyFill="0" applyAlignment="0" applyProtection="0"/>
    <xf numFmtId="4" fontId="149" fillId="46" borderId="183" applyNumberFormat="0" applyProtection="0">
      <alignment horizontal="right" vertical="center"/>
    </xf>
    <xf numFmtId="4" fontId="149" fillId="46" borderId="183" applyNumberFormat="0" applyProtection="0">
      <alignment horizontal="right" vertical="center"/>
    </xf>
    <xf numFmtId="4" fontId="36" fillId="33" borderId="183" applyNumberFormat="0" applyProtection="0">
      <alignment horizontal="left" vertical="center" indent="1"/>
    </xf>
    <xf numFmtId="4" fontId="36" fillId="33" borderId="183" applyNumberFormat="0" applyProtection="0">
      <alignment horizontal="left" vertical="center" indent="1"/>
    </xf>
    <xf numFmtId="0" fontId="5" fillId="35" borderId="183" applyNumberFormat="0" applyProtection="0">
      <alignment horizontal="left" vertical="center" indent="1"/>
    </xf>
    <xf numFmtId="0" fontId="5" fillId="35" borderId="183" applyNumberFormat="0" applyProtection="0">
      <alignment horizontal="left" vertical="center" indent="1"/>
    </xf>
    <xf numFmtId="0" fontId="5" fillId="31" borderId="183" applyNumberFormat="0" applyProtection="0">
      <alignment horizontal="left" vertical="center" indent="1"/>
    </xf>
    <xf numFmtId="0" fontId="5" fillId="49" borderId="183" applyNumberFormat="0" applyProtection="0">
      <alignment horizontal="left" vertical="center" indent="1"/>
    </xf>
    <xf numFmtId="0" fontId="5" fillId="49" borderId="183" applyNumberFormat="0" applyProtection="0">
      <alignment horizontal="left" vertical="center" indent="1"/>
    </xf>
    <xf numFmtId="0" fontId="5" fillId="48" borderId="183" applyNumberFormat="0" applyProtection="0">
      <alignment horizontal="left" vertical="center" indent="1"/>
    </xf>
    <xf numFmtId="4" fontId="36" fillId="40" borderId="183" applyNumberFormat="0" applyProtection="0">
      <alignment horizontal="right" vertical="center"/>
    </xf>
    <xf numFmtId="0" fontId="139" fillId="28" borderId="183" applyNumberFormat="0" applyAlignment="0" applyProtection="0"/>
    <xf numFmtId="0" fontId="139" fillId="28" borderId="183" applyNumberFormat="0" applyAlignment="0" applyProtection="0"/>
    <xf numFmtId="0" fontId="139" fillId="28" borderId="183" applyNumberFormat="0" applyAlignment="0" applyProtection="0"/>
    <xf numFmtId="4" fontId="36" fillId="38" borderId="183" applyNumberFormat="0" applyProtection="0">
      <alignment horizontal="right" vertical="center"/>
    </xf>
    <xf numFmtId="0" fontId="31" fillId="10" borderId="182" applyNumberFormat="0" applyFont="0" applyAlignment="0" applyProtection="0"/>
    <xf numFmtId="0" fontId="28" fillId="10" borderId="182" applyNumberFormat="0" applyFont="0" applyAlignment="0" applyProtection="0"/>
    <xf numFmtId="0" fontId="31" fillId="10" borderId="182" applyNumberFormat="0" applyFont="0" applyAlignment="0" applyProtection="0"/>
    <xf numFmtId="4" fontId="36" fillId="34" borderId="183" applyNumberFormat="0" applyProtection="0">
      <alignment vertical="center"/>
    </xf>
    <xf numFmtId="0" fontId="28" fillId="10" borderId="182" applyNumberFormat="0" applyFont="0" applyAlignment="0" applyProtection="0"/>
    <xf numFmtId="0" fontId="57" fillId="28" borderId="189" applyNumberFormat="0" applyAlignment="0" applyProtection="0"/>
    <xf numFmtId="0" fontId="57" fillId="28" borderId="189" applyNumberFormat="0" applyAlignment="0" applyProtection="0"/>
    <xf numFmtId="0" fontId="57" fillId="28" borderId="189" applyNumberFormat="0" applyAlignment="0" applyProtection="0"/>
    <xf numFmtId="0" fontId="140" fillId="29" borderId="183" applyNumberFormat="0" applyAlignment="0" applyProtection="0"/>
    <xf numFmtId="0" fontId="28" fillId="10" borderId="182" applyNumberFormat="0" applyFont="0" applyAlignment="0" applyProtection="0"/>
    <xf numFmtId="0" fontId="5" fillId="31" borderId="239" applyNumberFormat="0" applyProtection="0">
      <alignment horizontal="left" vertical="center" indent="1"/>
    </xf>
    <xf numFmtId="4" fontId="36" fillId="43" borderId="239" applyNumberFormat="0" applyProtection="0">
      <alignment horizontal="right" vertical="center"/>
    </xf>
    <xf numFmtId="4" fontId="36" fillId="37" borderId="239" applyNumberFormat="0" applyProtection="0">
      <alignment horizontal="right" vertical="center"/>
    </xf>
    <xf numFmtId="0" fontId="161" fillId="0" borderId="252" applyNumberFormat="0" applyFill="0" applyAlignment="0" applyProtection="0"/>
    <xf numFmtId="0" fontId="57" fillId="28" borderId="248" applyNumberFormat="0" applyAlignment="0" applyProtection="0"/>
    <xf numFmtId="0" fontId="161" fillId="0" borderId="251" applyNumberFormat="0" applyFill="0" applyAlignment="0" applyProtection="0"/>
    <xf numFmtId="4" fontId="36" fillId="33" borderId="250" applyNumberFormat="0" applyProtection="0">
      <alignment horizontal="left" vertical="center" indent="1"/>
    </xf>
    <xf numFmtId="4" fontId="36" fillId="33" borderId="250" applyNumberFormat="0" applyProtection="0">
      <alignment horizontal="left" vertical="center" indent="1"/>
    </xf>
    <xf numFmtId="4" fontId="36" fillId="33" borderId="250" applyNumberFormat="0" applyProtection="0">
      <alignment vertical="center"/>
    </xf>
    <xf numFmtId="0" fontId="5" fillId="35" borderId="250" applyNumberFormat="0" applyProtection="0">
      <alignment horizontal="left" vertical="center" indent="1"/>
    </xf>
    <xf numFmtId="0" fontId="142" fillId="29" borderId="239" applyNumberFormat="0" applyAlignment="0" applyProtection="0"/>
    <xf numFmtId="0" fontId="139" fillId="28" borderId="239" applyNumberFormat="0" applyAlignment="0" applyProtection="0"/>
    <xf numFmtId="4" fontId="36" fillId="37" borderId="250" applyNumberFormat="0" applyProtection="0">
      <alignment horizontal="right" vertical="center"/>
    </xf>
    <xf numFmtId="0" fontId="31" fillId="10" borderId="238" applyNumberFormat="0" applyFont="0" applyAlignment="0" applyProtection="0"/>
    <xf numFmtId="0" fontId="31" fillId="10" borderId="238" applyNumberFormat="0" applyFont="0" applyAlignment="0" applyProtection="0"/>
    <xf numFmtId="0" fontId="162" fillId="0" borderId="260" applyNumberFormat="0" applyFill="0" applyAlignment="0" applyProtection="0"/>
    <xf numFmtId="0" fontId="161" fillId="0" borderId="259" applyNumberFormat="0" applyFill="0" applyAlignment="0" applyProtection="0"/>
    <xf numFmtId="0" fontId="111" fillId="15" borderId="248" applyNumberFormat="0" applyAlignment="0" applyProtection="0"/>
    <xf numFmtId="0" fontId="111" fillId="12" borderId="248" applyNumberFormat="0" applyAlignment="0" applyProtection="0"/>
    <xf numFmtId="0" fontId="111" fillId="15" borderId="248" applyNumberFormat="0" applyAlignment="0" applyProtection="0"/>
    <xf numFmtId="0" fontId="111" fillId="15" borderId="237" applyNumberFormat="0" applyAlignment="0" applyProtection="0"/>
    <xf numFmtId="0" fontId="111" fillId="12" borderId="237" applyNumberFormat="0" applyAlignment="0" applyProtection="0"/>
    <xf numFmtId="0" fontId="111" fillId="12" borderId="248" applyNumberFormat="0" applyAlignment="0" applyProtection="0"/>
    <xf numFmtId="0" fontId="111" fillId="15" borderId="256" applyNumberFormat="0" applyAlignment="0" applyProtection="0"/>
    <xf numFmtId="0" fontId="112" fillId="12" borderId="256" applyNumberFormat="0" applyAlignment="0" applyProtection="0"/>
    <xf numFmtId="0" fontId="90" fillId="0" borderId="167">
      <alignment horizontal="left" vertical="center"/>
    </xf>
    <xf numFmtId="0" fontId="31" fillId="10" borderId="249" applyNumberFormat="0" applyFont="0" applyAlignment="0" applyProtection="0"/>
    <xf numFmtId="0" fontId="5" fillId="48" borderId="250" applyNumberFormat="0" applyProtection="0">
      <alignment horizontal="left" vertical="center" indent="1"/>
    </xf>
    <xf numFmtId="0" fontId="162" fillId="0" borderId="252" applyNumberFormat="0" applyFill="0" applyAlignment="0" applyProtection="0"/>
    <xf numFmtId="4" fontId="36" fillId="37" borderId="250" applyNumberFormat="0" applyProtection="0">
      <alignment horizontal="right" vertical="center"/>
    </xf>
    <xf numFmtId="0" fontId="5" fillId="48" borderId="250" applyNumberFormat="0" applyProtection="0">
      <alignment horizontal="left" vertical="center" indent="1"/>
    </xf>
    <xf numFmtId="4" fontId="36" fillId="48" borderId="250" applyNumberFormat="0" applyProtection="0">
      <alignment horizontal="left" vertical="center" indent="1"/>
    </xf>
    <xf numFmtId="4" fontId="36" fillId="33" borderId="250" applyNumberFormat="0" applyProtection="0">
      <alignment horizontal="left" vertical="center" indent="1"/>
    </xf>
    <xf numFmtId="0" fontId="161" fillId="0" borderId="251" applyNumberFormat="0" applyFill="0" applyAlignment="0" applyProtection="0"/>
    <xf numFmtId="0" fontId="57" fillId="28" borderId="237" applyNumberFormat="0" applyAlignment="0" applyProtection="0"/>
    <xf numFmtId="0" fontId="112" fillId="12" borderId="189" applyNumberFormat="0" applyAlignment="0" applyProtection="0"/>
    <xf numFmtId="0" fontId="111" fillId="12" borderId="189" applyNumberFormat="0" applyAlignment="0" applyProtection="0"/>
    <xf numFmtId="0" fontId="161" fillId="0" borderId="251" applyNumberFormat="0" applyFill="0" applyAlignment="0" applyProtection="0"/>
    <xf numFmtId="0" fontId="111" fillId="15" borderId="189" applyNumberFormat="0" applyAlignment="0" applyProtection="0"/>
    <xf numFmtId="0" fontId="111" fillId="15" borderId="189" applyNumberFormat="0" applyAlignment="0" applyProtection="0"/>
    <xf numFmtId="0" fontId="111" fillId="15" borderId="181" applyNumberFormat="0" applyAlignment="0" applyProtection="0"/>
    <xf numFmtId="0" fontId="111" fillId="15" borderId="181" applyNumberFormat="0" applyAlignment="0" applyProtection="0"/>
    <xf numFmtId="0" fontId="111" fillId="15" borderId="181" applyNumberFormat="0" applyAlignment="0" applyProtection="0"/>
    <xf numFmtId="0" fontId="111" fillId="12" borderId="181" applyNumberFormat="0" applyAlignment="0" applyProtection="0"/>
    <xf numFmtId="0" fontId="111" fillId="15" borderId="181" applyNumberFormat="0" applyAlignment="0" applyProtection="0"/>
    <xf numFmtId="0" fontId="111" fillId="15" borderId="170" applyNumberFormat="0" applyAlignment="0" applyProtection="0"/>
    <xf numFmtId="0" fontId="111" fillId="15" borderId="170" applyNumberFormat="0" applyAlignment="0" applyProtection="0"/>
    <xf numFmtId="0" fontId="111" fillId="15" borderId="170" applyNumberFormat="0" applyAlignment="0" applyProtection="0"/>
    <xf numFmtId="0" fontId="111" fillId="15" borderId="170" applyNumberFormat="0" applyAlignment="0" applyProtection="0"/>
    <xf numFmtId="0" fontId="111" fillId="12" borderId="170" applyNumberFormat="0" applyAlignment="0" applyProtection="0"/>
    <xf numFmtId="0" fontId="111" fillId="15" borderId="170" applyNumberFormat="0" applyAlignment="0" applyProtection="0"/>
    <xf numFmtId="0" fontId="111" fillId="15" borderId="170" applyNumberFormat="0" applyAlignment="0" applyProtection="0"/>
    <xf numFmtId="0" fontId="111" fillId="15" borderId="181" applyNumberFormat="0" applyAlignment="0" applyProtection="0"/>
    <xf numFmtId="0" fontId="111" fillId="15" borderId="181" applyNumberFormat="0" applyAlignment="0" applyProtection="0"/>
    <xf numFmtId="0" fontId="111" fillId="12" borderId="181" applyNumberFormat="0" applyAlignment="0" applyProtection="0"/>
    <xf numFmtId="0" fontId="111" fillId="15" borderId="181" applyNumberFormat="0" applyAlignment="0" applyProtection="0"/>
    <xf numFmtId="0" fontId="111" fillId="15" borderId="181" applyNumberFormat="0" applyAlignment="0" applyProtection="0"/>
    <xf numFmtId="0" fontId="113" fillId="12" borderId="181" applyNumberFormat="0" applyAlignment="0" applyProtection="0"/>
    <xf numFmtId="0" fontId="111" fillId="15" borderId="181" applyNumberFormat="0" applyAlignment="0" applyProtection="0"/>
    <xf numFmtId="0" fontId="111" fillId="15" borderId="181" applyNumberFormat="0" applyAlignment="0" applyProtection="0"/>
    <xf numFmtId="0" fontId="111" fillId="15" borderId="181" applyNumberFormat="0" applyAlignment="0" applyProtection="0"/>
    <xf numFmtId="0" fontId="111" fillId="12" borderId="181" applyNumberFormat="0" applyAlignment="0" applyProtection="0"/>
    <xf numFmtId="0" fontId="111" fillId="15" borderId="181" applyNumberFormat="0" applyAlignment="0" applyProtection="0"/>
    <xf numFmtId="0" fontId="111" fillId="12" borderId="181" applyNumberFormat="0" applyAlignment="0" applyProtection="0"/>
    <xf numFmtId="0" fontId="112" fillId="12" borderId="181" applyNumberFormat="0" applyAlignment="0" applyProtection="0"/>
    <xf numFmtId="0" fontId="90" fillId="0" borderId="178">
      <alignment horizontal="left" vertical="center"/>
    </xf>
    <xf numFmtId="0" fontId="31" fillId="10" borderId="190" applyNumberFormat="0" applyFont="0" applyAlignment="0" applyProtection="0"/>
    <xf numFmtId="0" fontId="140" fillId="29" borderId="183" applyNumberFormat="0" applyAlignment="0" applyProtection="0"/>
    <xf numFmtId="0" fontId="5" fillId="35" borderId="191" applyNumberFormat="0" applyProtection="0">
      <alignment horizontal="left" vertical="center" indent="1"/>
    </xf>
    <xf numFmtId="5" fontId="166" fillId="0" borderId="188">
      <alignment horizontal="left" vertical="top"/>
    </xf>
    <xf numFmtId="0" fontId="31" fillId="10" borderId="171" applyNumberFormat="0" applyFont="0" applyAlignment="0" applyProtection="0"/>
    <xf numFmtId="0" fontId="61" fillId="29" borderId="189" applyNumberFormat="0" applyAlignment="0" applyProtection="0"/>
    <xf numFmtId="0" fontId="31" fillId="10" borderId="171" applyNumberFormat="0" applyFont="0" applyAlignment="0" applyProtection="0"/>
    <xf numFmtId="4" fontId="36" fillId="34" borderId="183" applyNumberFormat="0" applyProtection="0">
      <alignment horizontal="left" vertical="center" indent="1"/>
    </xf>
    <xf numFmtId="4" fontId="36" fillId="34" borderId="183" applyNumberFormat="0" applyProtection="0">
      <alignment horizontal="left" vertical="center" indent="1"/>
    </xf>
    <xf numFmtId="0" fontId="31" fillId="10" borderId="171" applyNumberFormat="0" applyFont="0" applyAlignment="0" applyProtection="0"/>
    <xf numFmtId="0" fontId="28" fillId="10" borderId="171" applyNumberFormat="0" applyFont="0" applyAlignment="0" applyProtection="0"/>
    <xf numFmtId="0" fontId="28" fillId="10" borderId="171" applyNumberFormat="0" applyFont="0" applyAlignment="0" applyProtection="0"/>
    <xf numFmtId="0" fontId="139" fillId="28" borderId="172" applyNumberFormat="0" applyAlignment="0" applyProtection="0"/>
    <xf numFmtId="0" fontId="139" fillId="28" borderId="172" applyNumberFormat="0" applyAlignment="0" applyProtection="0"/>
    <xf numFmtId="0" fontId="140" fillId="29" borderId="172" applyNumberFormat="0" applyAlignment="0" applyProtection="0"/>
    <xf numFmtId="0" fontId="140" fillId="29" borderId="172" applyNumberFormat="0" applyAlignment="0" applyProtection="0"/>
    <xf numFmtId="0" fontId="141" fillId="29" borderId="172" applyNumberFormat="0" applyAlignment="0" applyProtection="0"/>
    <xf numFmtId="0" fontId="139" fillId="28" borderId="172" applyNumberFormat="0" applyAlignment="0" applyProtection="0"/>
    <xf numFmtId="4" fontId="36" fillId="39" borderId="183" applyNumberFormat="0" applyProtection="0">
      <alignment horizontal="right" vertical="center"/>
    </xf>
    <xf numFmtId="0" fontId="5" fillId="35" borderId="183" applyNumberFormat="0" applyProtection="0">
      <alignment horizontal="left" vertical="center" indent="1"/>
    </xf>
    <xf numFmtId="4" fontId="36" fillId="33" borderId="183" applyNumberFormat="0" applyProtection="0">
      <alignment vertical="center"/>
    </xf>
    <xf numFmtId="4" fontId="145" fillId="33" borderId="183" applyNumberFormat="0" applyProtection="0">
      <alignment vertical="center"/>
    </xf>
    <xf numFmtId="4" fontId="36" fillId="33" borderId="183" applyNumberFormat="0" applyProtection="0">
      <alignment horizontal="left" vertical="center" indent="1"/>
    </xf>
    <xf numFmtId="4" fontId="36" fillId="33" borderId="183" applyNumberFormat="0" applyProtection="0">
      <alignment horizontal="left" vertical="center" indent="1"/>
    </xf>
    <xf numFmtId="4" fontId="36" fillId="33" borderId="183" applyNumberFormat="0" applyProtection="0">
      <alignment horizontal="left" vertical="center" indent="1"/>
    </xf>
    <xf numFmtId="0" fontId="61" fillId="29" borderId="189" applyNumberFormat="0" applyAlignment="0" applyProtection="0"/>
    <xf numFmtId="0" fontId="161" fillId="0" borderId="184" applyNumberFormat="0" applyFill="0" applyAlignment="0" applyProtection="0"/>
    <xf numFmtId="0" fontId="57" fillId="28" borderId="181" applyNumberFormat="0" applyAlignment="0" applyProtection="0"/>
    <xf numFmtId="0" fontId="57" fillId="28" borderId="181" applyNumberFormat="0" applyAlignment="0" applyProtection="0"/>
    <xf numFmtId="0" fontId="57" fillId="28" borderId="181" applyNumberFormat="0" applyAlignment="0" applyProtection="0"/>
    <xf numFmtId="0" fontId="59" fillId="29" borderId="181" applyNumberFormat="0" applyAlignment="0" applyProtection="0"/>
    <xf numFmtId="0" fontId="161" fillId="0" borderId="184" applyNumberFormat="0" applyFill="0" applyAlignment="0" applyProtection="0"/>
    <xf numFmtId="0" fontId="161" fillId="0" borderId="184" applyNumberFormat="0" applyFill="0" applyAlignment="0" applyProtection="0"/>
    <xf numFmtId="0" fontId="164" fillId="0" borderId="185" applyNumberFormat="0" applyFill="0" applyAlignment="0" applyProtection="0"/>
    <xf numFmtId="0" fontId="161" fillId="0" borderId="184" applyNumberFormat="0" applyFill="0" applyAlignment="0" applyProtection="0"/>
    <xf numFmtId="5" fontId="53" fillId="0" borderId="179" applyAlignment="0" applyProtection="0"/>
    <xf numFmtId="4" fontId="36" fillId="34" borderId="172" applyNumberFormat="0" applyProtection="0">
      <alignment vertical="center"/>
    </xf>
    <xf numFmtId="4" fontId="145" fillId="34" borderId="172" applyNumberFormat="0" applyProtection="0">
      <alignment vertical="center"/>
    </xf>
    <xf numFmtId="4" fontId="36" fillId="36" borderId="172" applyNumberFormat="0" applyProtection="0">
      <alignment horizontal="right" vertical="center"/>
    </xf>
    <xf numFmtId="4" fontId="36" fillId="36" borderId="172" applyNumberFormat="0" applyProtection="0">
      <alignment horizontal="right" vertical="center"/>
    </xf>
    <xf numFmtId="4" fontId="36" fillId="38" borderId="172" applyNumberFormat="0" applyProtection="0">
      <alignment horizontal="right" vertical="center"/>
    </xf>
    <xf numFmtId="4" fontId="36" fillId="43" borderId="172" applyNumberFormat="0" applyProtection="0">
      <alignment horizontal="right" vertical="center"/>
    </xf>
    <xf numFmtId="0" fontId="61" fillId="29" borderId="181" applyNumberFormat="0" applyAlignment="0" applyProtection="0"/>
    <xf numFmtId="0" fontId="5" fillId="35" borderId="172" applyNumberFormat="0" applyProtection="0">
      <alignment horizontal="left" vertical="center" indent="1"/>
    </xf>
    <xf numFmtId="0" fontId="5" fillId="48" borderId="172" applyNumberFormat="0" applyProtection="0">
      <alignment horizontal="left" vertical="center" indent="1"/>
    </xf>
    <xf numFmtId="0" fontId="5" fillId="48" borderId="172" applyNumberFormat="0" applyProtection="0">
      <alignment horizontal="left" vertical="center" indent="1"/>
    </xf>
    <xf numFmtId="0" fontId="5" fillId="48" borderId="172" applyNumberFormat="0" applyProtection="0">
      <alignment horizontal="left" vertical="center" indent="1"/>
    </xf>
    <xf numFmtId="0" fontId="5" fillId="49" borderId="172" applyNumberFormat="0" applyProtection="0">
      <alignment horizontal="left" vertical="center" indent="1"/>
    </xf>
    <xf numFmtId="0" fontId="5" fillId="31" borderId="172" applyNumberFormat="0" applyProtection="0">
      <alignment horizontal="left" vertical="center" indent="1"/>
    </xf>
    <xf numFmtId="0" fontId="5" fillId="31" borderId="172" applyNumberFormat="0" applyProtection="0">
      <alignment horizontal="left" vertical="center" indent="1"/>
    </xf>
    <xf numFmtId="0" fontId="5" fillId="35" borderId="172" applyNumberFormat="0" applyProtection="0">
      <alignment horizontal="left" vertical="center" indent="1"/>
    </xf>
    <xf numFmtId="0" fontId="5" fillId="35" borderId="172" applyNumberFormat="0" applyProtection="0">
      <alignment horizontal="left" vertical="center" indent="1"/>
    </xf>
    <xf numFmtId="0" fontId="5" fillId="35" borderId="172" applyNumberFormat="0" applyProtection="0">
      <alignment horizontal="left" vertical="center" indent="1"/>
    </xf>
    <xf numFmtId="4" fontId="36" fillId="33" borderId="172" applyNumberFormat="0" applyProtection="0">
      <alignment vertical="center"/>
    </xf>
    <xf numFmtId="4" fontId="146" fillId="45" borderId="191" applyNumberFormat="0" applyProtection="0">
      <alignment horizontal="left" vertical="center" indent="1"/>
    </xf>
    <xf numFmtId="0" fontId="5" fillId="49" borderId="239" applyNumberFormat="0" applyProtection="0">
      <alignment horizontal="left" vertical="center" indent="1"/>
    </xf>
    <xf numFmtId="9" fontId="5" fillId="0" borderId="0" applyFont="0" applyFill="0" applyBorder="0" applyAlignment="0" applyProtection="0"/>
    <xf numFmtId="4" fontId="36" fillId="46" borderId="244" applyNumberFormat="0" applyProtection="0">
      <alignment horizontal="left" vertical="center" indent="1"/>
    </xf>
    <xf numFmtId="4" fontId="36" fillId="46" borderId="244" applyNumberFormat="0" applyProtection="0">
      <alignment horizontal="left" vertical="center" indent="1"/>
    </xf>
    <xf numFmtId="0" fontId="61" fillId="29" borderId="248" applyNumberFormat="0" applyAlignment="0" applyProtection="0"/>
    <xf numFmtId="209" fontId="37" fillId="0" borderId="117">
      <alignment horizontal="left"/>
    </xf>
    <xf numFmtId="0" fontId="57" fillId="28" borderId="248" applyNumberFormat="0" applyAlignment="0" applyProtection="0"/>
    <xf numFmtId="0" fontId="89" fillId="1" borderId="117">
      <alignment horizontal="left"/>
    </xf>
    <xf numFmtId="0" fontId="57" fillId="28" borderId="248" applyNumberFormat="0" applyAlignment="0" applyProtection="0"/>
    <xf numFmtId="0" fontId="57" fillId="28" borderId="248" applyNumberFormat="0" applyAlignment="0" applyProtection="0"/>
    <xf numFmtId="0" fontId="113" fillId="12" borderId="248" applyNumberFormat="0" applyAlignment="0" applyProtection="0"/>
    <xf numFmtId="10" fontId="8" fillId="33" borderId="116" applyNumberFormat="0" applyBorder="0" applyAlignment="0" applyProtection="0"/>
    <xf numFmtId="10" fontId="8" fillId="33" borderId="116" applyNumberFormat="0" applyBorder="0" applyAlignment="0" applyProtection="0"/>
    <xf numFmtId="10" fontId="8" fillId="33" borderId="116" applyNumberFormat="0" applyBorder="0" applyAlignment="0" applyProtection="0"/>
    <xf numFmtId="0" fontId="28" fillId="10" borderId="249" applyNumberFormat="0" applyFont="0" applyAlignment="0" applyProtection="0"/>
    <xf numFmtId="0" fontId="28" fillId="10" borderId="249" applyNumberFormat="0" applyFont="0" applyAlignment="0" applyProtection="0"/>
    <xf numFmtId="0" fontId="28" fillId="10" borderId="249" applyNumberFormat="0" applyFont="0" applyAlignment="0" applyProtection="0"/>
    <xf numFmtId="4" fontId="149" fillId="46" borderId="250" applyNumberFormat="0" applyProtection="0">
      <alignment horizontal="right" vertical="center"/>
    </xf>
    <xf numFmtId="0" fontId="59" fillId="29" borderId="248" applyNumberFormat="0" applyAlignment="0" applyProtection="0"/>
    <xf numFmtId="0" fontId="139" fillId="28" borderId="239" applyNumberFormat="0" applyAlignment="0" applyProtection="0"/>
    <xf numFmtId="0" fontId="111" fillId="12" borderId="170" applyNumberFormat="0" applyAlignment="0" applyProtection="0"/>
    <xf numFmtId="0" fontId="31" fillId="10" borderId="249" applyNumberFormat="0" applyFont="0" applyAlignment="0" applyProtection="0"/>
    <xf numFmtId="0" fontId="111" fillId="15" borderId="248" applyNumberFormat="0" applyAlignment="0" applyProtection="0"/>
    <xf numFmtId="0" fontId="31" fillId="10" borderId="249" applyNumberFormat="0" applyFont="0" applyAlignment="0" applyProtection="0"/>
    <xf numFmtId="0" fontId="139" fillId="28" borderId="250" applyNumberFormat="0" applyAlignment="0" applyProtection="0"/>
    <xf numFmtId="0" fontId="139" fillId="28" borderId="250" applyNumberFormat="0" applyAlignment="0" applyProtection="0"/>
    <xf numFmtId="0" fontId="161" fillId="0" borderId="251" applyNumberFormat="0" applyFill="0" applyAlignment="0" applyProtection="0"/>
    <xf numFmtId="0" fontId="161" fillId="0" borderId="251" applyNumberFormat="0" applyFill="0" applyAlignment="0" applyProtection="0"/>
    <xf numFmtId="0" fontId="162" fillId="0" borderId="252" applyNumberFormat="0" applyFill="0" applyAlignment="0" applyProtection="0"/>
    <xf numFmtId="0" fontId="161" fillId="0" borderId="251" applyNumberFormat="0" applyFill="0" applyAlignment="0" applyProtection="0"/>
    <xf numFmtId="0" fontId="5" fillId="10" borderId="238" applyNumberFormat="0" applyFont="0" applyAlignment="0" applyProtection="0"/>
    <xf numFmtId="0" fontId="161" fillId="0" borderId="251" applyNumberFormat="0" applyFill="0" applyAlignment="0" applyProtection="0"/>
    <xf numFmtId="0" fontId="5" fillId="35" borderId="239" applyNumberFormat="0" applyProtection="0">
      <alignment horizontal="left" vertical="center" indent="1"/>
    </xf>
    <xf numFmtId="0" fontId="139" fillId="28" borderId="258" applyNumberFormat="0" applyAlignment="0" applyProtection="0"/>
    <xf numFmtId="4" fontId="36" fillId="37" borderId="250" applyNumberFormat="0" applyProtection="0">
      <alignment horizontal="right" vertical="center"/>
    </xf>
    <xf numFmtId="0" fontId="57" fillId="28" borderId="256" applyNumberFormat="0" applyAlignment="0" applyProtection="0"/>
    <xf numFmtId="0" fontId="61" fillId="29" borderId="248" applyNumberFormat="0" applyAlignment="0" applyProtection="0"/>
    <xf numFmtId="0" fontId="5" fillId="0" borderId="0"/>
    <xf numFmtId="43" fontId="5" fillId="0" borderId="0" applyFont="0" applyFill="0" applyBorder="0" applyAlignment="0" applyProtection="0"/>
    <xf numFmtId="209" fontId="37" fillId="0" borderId="243">
      <alignment horizontal="left"/>
    </xf>
    <xf numFmtId="0" fontId="89" fillId="1" borderId="243">
      <alignment horizontal="left"/>
    </xf>
    <xf numFmtId="10" fontId="8" fillId="33" borderId="242" applyNumberFormat="0" applyBorder="0" applyAlignment="0" applyProtection="0"/>
    <xf numFmtId="10" fontId="8" fillId="33" borderId="242" applyNumberFormat="0" applyBorder="0" applyAlignment="0" applyProtection="0"/>
    <xf numFmtId="3" fontId="5" fillId="0" borderId="175" applyNumberFormat="0" applyFont="0" applyFill="0" applyAlignment="0" applyProtection="0">
      <alignment vertical="center"/>
    </xf>
    <xf numFmtId="43" fontId="1" fillId="0" borderId="0" applyFont="0" applyFill="0" applyBorder="0" applyAlignment="0" applyProtection="0"/>
    <xf numFmtId="43" fontId="214" fillId="0" borderId="0" applyFont="0" applyFill="0" applyBorder="0" applyAlignment="0" applyProtection="0"/>
    <xf numFmtId="0" fontId="143" fillId="0" borderId="117" applyNumberFormat="0" applyFont="0" applyFill="0" applyBorder="0" applyAlignment="0">
      <alignment horizontal="centerContinuous"/>
    </xf>
    <xf numFmtId="3" fontId="5" fillId="0" borderId="242" applyNumberFormat="0" applyFont="0" applyFill="0" applyAlignment="0" applyProtection="0">
      <alignment vertical="center"/>
    </xf>
    <xf numFmtId="4" fontId="36" fillId="46" borderId="118" applyNumberFormat="0" applyProtection="0">
      <alignment horizontal="left" vertical="center" indent="1"/>
    </xf>
    <xf numFmtId="4" fontId="36" fillId="46" borderId="118" applyNumberFormat="0" applyProtection="0">
      <alignment horizontal="left" vertical="center" indent="1"/>
    </xf>
    <xf numFmtId="3" fontId="5" fillId="0" borderId="116" applyNumberFormat="0" applyFont="0" applyFill="0" applyAlignment="0" applyProtection="0">
      <alignment vertical="center"/>
    </xf>
    <xf numFmtId="10" fontId="8" fillId="33" borderId="175" applyNumberFormat="0" applyBorder="0" applyAlignment="0" applyProtection="0"/>
    <xf numFmtId="10" fontId="8" fillId="33" borderId="175" applyNumberFormat="0" applyBorder="0" applyAlignment="0" applyProtection="0"/>
    <xf numFmtId="209" fontId="37" fillId="0" borderId="176">
      <alignment horizontal="left"/>
    </xf>
    <xf numFmtId="43" fontId="21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14" fillId="0" borderId="0" applyFont="0" applyFill="0" applyBorder="0" applyAlignment="0" applyProtection="0"/>
    <xf numFmtId="0" fontId="5" fillId="35" borderId="239" applyNumberFormat="0" applyProtection="0">
      <alignment horizontal="left" vertical="center" indent="1"/>
    </xf>
    <xf numFmtId="0" fontId="5" fillId="31" borderId="239" applyNumberFormat="0" applyProtection="0">
      <alignment horizontal="left" vertical="center" indent="1"/>
    </xf>
    <xf numFmtId="0" fontId="5" fillId="31" borderId="239" applyNumberFormat="0" applyProtection="0">
      <alignment horizontal="left" vertical="center" indent="1"/>
    </xf>
    <xf numFmtId="0" fontId="5" fillId="48" borderId="239" applyNumberFormat="0" applyProtection="0">
      <alignment horizontal="left" vertical="center" indent="1"/>
    </xf>
    <xf numFmtId="0" fontId="5" fillId="48" borderId="239" applyNumberFormat="0" applyProtection="0">
      <alignment horizontal="left" vertical="center" indent="1"/>
    </xf>
    <xf numFmtId="4" fontId="36" fillId="46" borderId="239" applyNumberFormat="0" applyProtection="0">
      <alignment horizontal="left" vertical="center" indent="1"/>
    </xf>
    <xf numFmtId="4" fontId="36" fillId="36" borderId="239" applyNumberFormat="0" applyProtection="0">
      <alignment horizontal="right" vertical="center"/>
    </xf>
    <xf numFmtId="0" fontId="5" fillId="35" borderId="239" applyNumberFormat="0" applyProtection="0">
      <alignment horizontal="left" vertical="center" indent="1"/>
    </xf>
    <xf numFmtId="0" fontId="161" fillId="0" borderId="251" applyNumberFormat="0" applyFill="0" applyAlignment="0" applyProtection="0"/>
    <xf numFmtId="0" fontId="57" fillId="28" borderId="248" applyNumberFormat="0" applyAlignment="0" applyProtection="0"/>
    <xf numFmtId="0" fontId="60" fillId="29" borderId="248" applyNumberFormat="0" applyAlignment="0" applyProtection="0"/>
    <xf numFmtId="4" fontId="36" fillId="33" borderId="250" applyNumberFormat="0" applyProtection="0">
      <alignment horizontal="left" vertical="center" indent="1"/>
    </xf>
    <xf numFmtId="0" fontId="5" fillId="31" borderId="250" applyNumberFormat="0" applyProtection="0">
      <alignment horizontal="left" vertical="center" indent="1"/>
    </xf>
    <xf numFmtId="0" fontId="5" fillId="48" borderId="250" applyNumberFormat="0" applyProtection="0">
      <alignment horizontal="left" vertical="center" indent="1"/>
    </xf>
    <xf numFmtId="4" fontId="36" fillId="42" borderId="250" applyNumberFormat="0" applyProtection="0">
      <alignment horizontal="right" vertical="center"/>
    </xf>
    <xf numFmtId="0" fontId="28" fillId="10" borderId="238" applyNumberFormat="0" applyFont="0" applyAlignment="0" applyProtection="0"/>
    <xf numFmtId="0" fontId="31" fillId="10" borderId="238" applyNumberFormat="0" applyFont="0" applyAlignment="0" applyProtection="0"/>
    <xf numFmtId="0" fontId="161" fillId="0" borderId="260" applyNumberFormat="0" applyFill="0" applyAlignment="0" applyProtection="0"/>
    <xf numFmtId="0" fontId="57" fillId="28" borderId="248" applyNumberFormat="0" applyAlignment="0" applyProtection="0"/>
    <xf numFmtId="0" fontId="162" fillId="0" borderId="260" applyNumberFormat="0" applyFill="0" applyAlignment="0" applyProtection="0"/>
    <xf numFmtId="0" fontId="141" fillId="29" borderId="258" applyNumberFormat="0" applyAlignment="0" applyProtection="0"/>
    <xf numFmtId="0" fontId="28" fillId="10" borderId="257" applyNumberFormat="0" applyFont="0" applyAlignment="0" applyProtection="0"/>
    <xf numFmtId="0" fontId="111" fillId="15" borderId="248" applyNumberFormat="0" applyAlignment="0" applyProtection="0"/>
    <xf numFmtId="0" fontId="111" fillId="15" borderId="248" applyNumberFormat="0" applyAlignment="0" applyProtection="0"/>
    <xf numFmtId="0" fontId="111" fillId="15" borderId="248" applyNumberFormat="0" applyAlignment="0" applyProtection="0"/>
    <xf numFmtId="0" fontId="111" fillId="12" borderId="237" applyNumberFormat="0" applyAlignment="0" applyProtection="0"/>
    <xf numFmtId="0" fontId="112" fillId="12" borderId="237" applyNumberFormat="0" applyAlignment="0" applyProtection="0"/>
    <xf numFmtId="0" fontId="111" fillId="15" borderId="237" applyNumberFormat="0" applyAlignment="0" applyProtection="0"/>
    <xf numFmtId="0" fontId="111" fillId="15" borderId="248" applyNumberFormat="0" applyAlignment="0" applyProtection="0"/>
    <xf numFmtId="0" fontId="111" fillId="15" borderId="248" applyNumberFormat="0" applyAlignment="0" applyProtection="0"/>
    <xf numFmtId="0" fontId="111" fillId="15" borderId="256" applyNumberFormat="0" applyAlignment="0" applyProtection="0"/>
    <xf numFmtId="0" fontId="90" fillId="0" borderId="234">
      <alignment horizontal="left" vertical="center"/>
    </xf>
    <xf numFmtId="0" fontId="31" fillId="10" borderId="249" applyNumberFormat="0" applyFont="0" applyAlignment="0" applyProtection="0"/>
    <xf numFmtId="0" fontId="139" fillId="28" borderId="250" applyNumberFormat="0" applyAlignment="0" applyProtection="0"/>
    <xf numFmtId="4" fontId="36" fillId="33" borderId="250" applyNumberFormat="0" applyProtection="0">
      <alignment horizontal="left" vertical="center" indent="1"/>
    </xf>
    <xf numFmtId="4" fontId="36" fillId="34" borderId="250" applyNumberFormat="0" applyProtection="0">
      <alignment horizontal="left" vertical="center" indent="1"/>
    </xf>
    <xf numFmtId="0" fontId="5" fillId="48" borderId="250" applyNumberFormat="0" applyProtection="0">
      <alignment horizontal="left" vertical="center" indent="1"/>
    </xf>
    <xf numFmtId="4" fontId="145" fillId="33" borderId="250" applyNumberFormat="0" applyProtection="0">
      <alignment vertical="center"/>
    </xf>
    <xf numFmtId="4" fontId="145" fillId="46" borderId="250" applyNumberFormat="0" applyProtection="0">
      <alignment horizontal="right" vertical="center"/>
    </xf>
    <xf numFmtId="0" fontId="57" fillId="28" borderId="237" applyNumberFormat="0" applyAlignment="0" applyProtection="0"/>
    <xf numFmtId="0" fontId="58" fillId="29" borderId="237" applyNumberFormat="0" applyAlignment="0" applyProtection="0"/>
    <xf numFmtId="0" fontId="58" fillId="29" borderId="237" applyNumberFormat="0" applyAlignment="0" applyProtection="0"/>
    <xf numFmtId="3" fontId="55" fillId="0" borderId="175"/>
    <xf numFmtId="0" fontId="61" fillId="29" borderId="248" applyNumberFormat="0" applyAlignment="0" applyProtection="0"/>
    <xf numFmtId="0" fontId="61" fillId="29" borderId="248" applyNumberFormat="0" applyAlignment="0" applyProtection="0"/>
    <xf numFmtId="0" fontId="27" fillId="10" borderId="249" applyNumberFormat="0" applyFont="0" applyAlignment="0" applyProtection="0"/>
    <xf numFmtId="3" fontId="5" fillId="0" borderId="242" applyNumberFormat="0" applyFont="0" applyFill="0" applyAlignment="0" applyProtection="0">
      <alignment vertical="center"/>
    </xf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2" fillId="12" borderId="248" applyNumberFormat="0" applyAlignment="0" applyProtection="0"/>
    <xf numFmtId="0" fontId="112" fillId="12" borderId="248" applyNumberFormat="0" applyAlignment="0" applyProtection="0"/>
    <xf numFmtId="0" fontId="111" fillId="15" borderId="248" applyNumberFormat="0" applyAlignment="0" applyProtection="0"/>
    <xf numFmtId="0" fontId="111" fillId="12" borderId="256" applyNumberFormat="0" applyAlignment="0" applyProtection="0"/>
    <xf numFmtId="0" fontId="61" fillId="29" borderId="248" applyNumberFormat="0" applyAlignment="0" applyProtection="0"/>
    <xf numFmtId="4" fontId="36" fillId="48" borderId="258" applyNumberFormat="0" applyProtection="0">
      <alignment horizontal="left" vertical="center" indent="1"/>
    </xf>
    <xf numFmtId="4" fontId="36" fillId="43" borderId="258" applyNumberFormat="0" applyProtection="0">
      <alignment horizontal="right" vertical="center"/>
    </xf>
    <xf numFmtId="4" fontId="36" fillId="39" borderId="258" applyNumberFormat="0" applyProtection="0">
      <alignment horizontal="right" vertical="center"/>
    </xf>
    <xf numFmtId="4" fontId="36" fillId="37" borderId="258" applyNumberFormat="0" applyProtection="0">
      <alignment horizontal="right" vertical="center"/>
    </xf>
    <xf numFmtId="0" fontId="161" fillId="0" borderId="252" applyNumberFormat="0" applyFill="0" applyAlignment="0" applyProtection="0"/>
    <xf numFmtId="0" fontId="161" fillId="0" borderId="252" applyNumberFormat="0" applyFill="0" applyAlignment="0" applyProtection="0"/>
    <xf numFmtId="0" fontId="161" fillId="0" borderId="251" applyNumberFormat="0" applyFill="0" applyAlignment="0" applyProtection="0"/>
    <xf numFmtId="0" fontId="5" fillId="10" borderId="249" applyNumberFormat="0" applyFont="0" applyAlignment="0" applyProtection="0"/>
    <xf numFmtId="0" fontId="139" fillId="28" borderId="258" applyNumberFormat="0" applyAlignment="0" applyProtection="0"/>
    <xf numFmtId="4" fontId="36" fillId="46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4" fontId="36" fillId="44" borderId="258" applyNumberFormat="0" applyProtection="0">
      <alignment horizontal="right" vertical="center"/>
    </xf>
    <xf numFmtId="0" fontId="139" fillId="29" borderId="250" applyNumberFormat="0" applyAlignment="0" applyProtection="0"/>
    <xf numFmtId="0" fontId="139" fillId="29" borderId="250" applyNumberFormat="0" applyAlignment="0" applyProtection="0"/>
    <xf numFmtId="0" fontId="140" fillId="29" borderId="250" applyNumberFormat="0" applyAlignment="0" applyProtection="0"/>
    <xf numFmtId="0" fontId="139" fillId="28" borderId="250" applyNumberFormat="0" applyAlignment="0" applyProtection="0"/>
    <xf numFmtId="0" fontId="30" fillId="10" borderId="249" applyNumberFormat="0" applyFont="0" applyAlignment="0" applyProtection="0"/>
    <xf numFmtId="0" fontId="5" fillId="10" borderId="249" applyNumberFormat="0" applyFont="0" applyAlignment="0" applyProtection="0"/>
    <xf numFmtId="0" fontId="5" fillId="10" borderId="249" applyNumberFormat="0" applyFont="0" applyAlignment="0" applyProtection="0"/>
    <xf numFmtId="0" fontId="30" fillId="10" borderId="249" applyNumberFormat="0" applyFont="0" applyAlignment="0" applyProtection="0"/>
    <xf numFmtId="0" fontId="182" fillId="10" borderId="249" applyNumberFormat="0" applyFont="0" applyAlignment="0" applyProtection="0"/>
    <xf numFmtId="4" fontId="36" fillId="37" borderId="258" applyNumberFormat="0" applyProtection="0">
      <alignment horizontal="right" vertical="center"/>
    </xf>
    <xf numFmtId="4" fontId="36" fillId="36" borderId="258" applyNumberFormat="0" applyProtection="0">
      <alignment horizontal="right" vertical="center"/>
    </xf>
    <xf numFmtId="4" fontId="36" fillId="34" borderId="258" applyNumberFormat="0" applyProtection="0">
      <alignment horizontal="left" vertical="center" indent="1"/>
    </xf>
    <xf numFmtId="0" fontId="5" fillId="35" borderId="250" applyNumberFormat="0" applyProtection="0">
      <alignment horizontal="left" vertical="center" indent="1"/>
    </xf>
    <xf numFmtId="0" fontId="142" fillId="29" borderId="250" applyNumberFormat="0" applyAlignment="0" applyProtection="0"/>
    <xf numFmtId="0" fontId="61" fillId="29" borderId="248" applyNumberFormat="0" applyAlignment="0" applyProtection="0"/>
    <xf numFmtId="4" fontId="36" fillId="44" borderId="250" applyNumberFormat="0" applyProtection="0">
      <alignment horizontal="right" vertical="center"/>
    </xf>
    <xf numFmtId="4" fontId="36" fillId="36" borderId="250" applyNumberFormat="0" applyProtection="0">
      <alignment horizontal="right" vertical="center"/>
    </xf>
    <xf numFmtId="4" fontId="145" fillId="34" borderId="250" applyNumberFormat="0" applyProtection="0">
      <alignment vertical="center"/>
    </xf>
    <xf numFmtId="0" fontId="161" fillId="0" borderId="259" applyNumberFormat="0" applyFill="0" applyAlignment="0" applyProtection="0"/>
    <xf numFmtId="0" fontId="5" fillId="49" borderId="258" applyNumberFormat="0" applyProtection="0">
      <alignment horizontal="left" vertical="center" indent="1"/>
    </xf>
    <xf numFmtId="0" fontId="111" fillId="12" borderId="248" applyNumberFormat="0" applyAlignment="0" applyProtection="0"/>
    <xf numFmtId="0" fontId="31" fillId="10" borderId="249" applyNumberFormat="0" applyFont="0" applyAlignment="0" applyProtection="0"/>
    <xf numFmtId="0" fontId="57" fillId="28" borderId="256" applyNumberFormat="0" applyAlignment="0" applyProtection="0"/>
    <xf numFmtId="0" fontId="57" fillId="28" borderId="256" applyNumberFormat="0" applyAlignment="0" applyProtection="0"/>
    <xf numFmtId="0" fontId="60" fillId="29" borderId="256" applyNumberFormat="0" applyAlignment="0" applyProtection="0"/>
    <xf numFmtId="0" fontId="58" fillId="29" borderId="256" applyNumberFormat="0" applyAlignment="0" applyProtection="0"/>
    <xf numFmtId="0" fontId="5" fillId="10" borderId="249" applyNumberFormat="0" applyFont="0" applyAlignment="0" applyProtection="0"/>
    <xf numFmtId="0" fontId="139" fillId="29" borderId="250" applyNumberFormat="0" applyAlignment="0" applyProtection="0"/>
    <xf numFmtId="0" fontId="161" fillId="0" borderId="252" applyNumberFormat="0" applyFill="0" applyAlignment="0" applyProtection="0"/>
    <xf numFmtId="0" fontId="161" fillId="0" borderId="260" applyNumberFormat="0" applyFill="0" applyAlignment="0" applyProtection="0"/>
    <xf numFmtId="0" fontId="139" fillId="28" borderId="250" applyNumberFormat="0" applyAlignment="0" applyProtection="0"/>
    <xf numFmtId="0" fontId="30" fillId="10" borderId="249" applyNumberFormat="0" applyFont="0" applyAlignment="0" applyProtection="0"/>
    <xf numFmtId="0" fontId="5" fillId="35" borderId="250" applyNumberFormat="0" applyProtection="0">
      <alignment horizontal="left" vertical="center" indent="1"/>
    </xf>
    <xf numFmtId="0" fontId="61" fillId="29" borderId="256" applyNumberFormat="0" applyAlignment="0" applyProtection="0"/>
    <xf numFmtId="4" fontId="36" fillId="43" borderId="250" applyNumberFormat="0" applyProtection="0">
      <alignment horizontal="right" vertical="center"/>
    </xf>
    <xf numFmtId="0" fontId="5" fillId="10" borderId="238" applyNumberFormat="0" applyFont="0" applyAlignment="0" applyProtection="0"/>
    <xf numFmtId="0" fontId="5" fillId="10" borderId="238" applyNumberFormat="0" applyFont="0" applyAlignment="0" applyProtection="0"/>
    <xf numFmtId="0" fontId="5" fillId="10" borderId="238" applyNumberFormat="0" applyFont="0" applyAlignment="0" applyProtection="0"/>
    <xf numFmtId="0" fontId="5" fillId="10" borderId="238" applyNumberFormat="0" applyFont="0" applyAlignment="0" applyProtection="0"/>
    <xf numFmtId="4" fontId="36" fillId="40" borderId="250" applyNumberFormat="0" applyProtection="0">
      <alignment horizontal="right" vertical="center"/>
    </xf>
    <xf numFmtId="0" fontId="5" fillId="35" borderId="250" applyNumberFormat="0" applyProtection="0">
      <alignment horizontal="left" vertical="center" indent="1"/>
    </xf>
    <xf numFmtId="4" fontId="145" fillId="34" borderId="250" applyNumberFormat="0" applyProtection="0">
      <alignment vertical="center"/>
    </xf>
    <xf numFmtId="0" fontId="61" fillId="29" borderId="256" applyNumberFormat="0" applyAlignment="0" applyProtection="0"/>
    <xf numFmtId="0" fontId="30" fillId="10" borderId="249" applyNumberFormat="0" applyFont="0" applyAlignment="0" applyProtection="0"/>
    <xf numFmtId="0" fontId="31" fillId="10" borderId="249" applyNumberFormat="0" applyFont="0" applyAlignment="0" applyProtection="0"/>
    <xf numFmtId="0" fontId="5" fillId="35" borderId="250" applyNumberFormat="0" applyProtection="0">
      <alignment horizontal="left" vertical="center" indent="1"/>
    </xf>
    <xf numFmtId="0" fontId="57" fillId="28" borderId="248" applyNumberFormat="0" applyAlignment="0" applyProtection="0"/>
    <xf numFmtId="0" fontId="141" fillId="29" borderId="250" applyNumberFormat="0" applyAlignment="0" applyProtection="0"/>
    <xf numFmtId="0" fontId="5" fillId="31" borderId="250" applyNumberFormat="0" applyProtection="0">
      <alignment horizontal="left" vertical="center" indent="1"/>
    </xf>
    <xf numFmtId="0" fontId="161" fillId="0" borderId="251" applyNumberFormat="0" applyFill="0" applyAlignment="0" applyProtection="0"/>
    <xf numFmtId="0" fontId="57" fillId="28" borderId="237" applyNumberFormat="0" applyAlignment="0" applyProtection="0"/>
    <xf numFmtId="0" fontId="163" fillId="0" borderId="252" applyNumberFormat="0" applyFill="0" applyAlignment="0" applyProtection="0"/>
    <xf numFmtId="0" fontId="57" fillId="28" borderId="248" applyNumberFormat="0" applyAlignment="0" applyProtection="0"/>
    <xf numFmtId="0" fontId="162" fillId="0" borderId="252" applyNumberFormat="0" applyFill="0" applyAlignment="0" applyProtection="0"/>
    <xf numFmtId="0" fontId="31" fillId="10" borderId="257" applyNumberFormat="0" applyFont="0" applyAlignment="0" applyProtection="0"/>
    <xf numFmtId="0" fontId="58" fillId="29" borderId="256" applyNumberFormat="0" applyAlignment="0" applyProtection="0"/>
    <xf numFmtId="4" fontId="36" fillId="36" borderId="258" applyNumberFormat="0" applyProtection="0">
      <alignment horizontal="right" vertical="center"/>
    </xf>
    <xf numFmtId="4" fontId="36" fillId="44" borderId="239" applyNumberFormat="0" applyProtection="0">
      <alignment horizontal="right" vertical="center"/>
    </xf>
    <xf numFmtId="4" fontId="36" fillId="42" borderId="239" applyNumberFormat="0" applyProtection="0">
      <alignment horizontal="right" vertical="center"/>
    </xf>
    <xf numFmtId="0" fontId="5" fillId="48" borderId="250" applyNumberFormat="0" applyProtection="0">
      <alignment horizontal="left" vertical="center" indent="1"/>
    </xf>
    <xf numFmtId="0" fontId="5" fillId="49" borderId="250" applyNumberFormat="0" applyProtection="0">
      <alignment horizontal="left" vertical="center" indent="1"/>
    </xf>
    <xf numFmtId="0" fontId="61" fillId="29" borderId="248" applyNumberFormat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35" borderId="172" applyNumberFormat="0" applyProtection="0">
      <alignment horizontal="left" vertical="center" indent="1"/>
    </xf>
    <xf numFmtId="0" fontId="30" fillId="10" borderId="171" applyNumberFormat="0" applyFont="0" applyAlignment="0" applyProtection="0"/>
    <xf numFmtId="0" fontId="5" fillId="35" borderId="183" applyNumberFormat="0" applyProtection="0">
      <alignment horizontal="left" vertical="center" indent="1"/>
    </xf>
    <xf numFmtId="5" fontId="53" fillId="0" borderId="187" applyAlignment="0" applyProtection="0"/>
    <xf numFmtId="0" fontId="161" fillId="0" borderId="184" applyNumberFormat="0" applyFill="0" applyAlignment="0" applyProtection="0"/>
    <xf numFmtId="0" fontId="161" fillId="0" borderId="193" applyNumberFormat="0" applyFill="0" applyAlignment="0" applyProtection="0"/>
    <xf numFmtId="0" fontId="27" fillId="10" borderId="182" applyNumberFormat="0" applyFont="0" applyAlignment="0" applyProtection="0"/>
    <xf numFmtId="0" fontId="58" fillId="29" borderId="181" applyNumberFormat="0" applyAlignment="0" applyProtection="0"/>
    <xf numFmtId="0" fontId="161" fillId="0" borderId="252" applyNumberFormat="0" applyFill="0" applyAlignment="0" applyProtection="0"/>
    <xf numFmtId="0" fontId="161" fillId="0" borderId="251" applyNumberFormat="0" applyFill="0" applyAlignment="0" applyProtection="0"/>
    <xf numFmtId="0" fontId="5" fillId="35" borderId="183" applyNumberFormat="0" applyProtection="0">
      <alignment horizontal="left" vertical="center" indent="1"/>
    </xf>
    <xf numFmtId="0" fontId="161" fillId="0" borderId="193" applyNumberFormat="0" applyFill="0" applyAlignment="0" applyProtection="0"/>
    <xf numFmtId="0" fontId="161" fillId="0" borderId="192" applyNumberFormat="0" applyFill="0" applyAlignment="0" applyProtection="0"/>
    <xf numFmtId="0" fontId="5" fillId="10" borderId="182" applyNumberFormat="0" applyFont="0" applyAlignment="0" applyProtection="0"/>
    <xf numFmtId="0" fontId="139" fillId="29" borderId="183" applyNumberFormat="0" applyAlignment="0" applyProtection="0"/>
    <xf numFmtId="0" fontId="161" fillId="0" borderId="184" applyNumberFormat="0" applyFill="0" applyAlignment="0" applyProtection="0"/>
    <xf numFmtId="0" fontId="161" fillId="0" borderId="185" applyNumberFormat="0" applyFill="0" applyAlignment="0" applyProtection="0"/>
    <xf numFmtId="0" fontId="111" fillId="12" borderId="181" applyNumberFormat="0" applyAlignment="0" applyProtection="0"/>
    <xf numFmtId="0" fontId="61" fillId="29" borderId="181" applyNumberFormat="0" applyAlignment="0" applyProtection="0"/>
    <xf numFmtId="0" fontId="161" fillId="0" borderId="184" applyNumberFormat="0" applyFill="0" applyAlignment="0" applyProtection="0"/>
    <xf numFmtId="0" fontId="57" fillId="28" borderId="170" applyNumberFormat="0" applyAlignment="0" applyProtection="0"/>
    <xf numFmtId="4" fontId="36" fillId="33" borderId="183" applyNumberFormat="0" applyProtection="0">
      <alignment horizontal="left" vertical="center" indent="1"/>
    </xf>
    <xf numFmtId="0" fontId="5" fillId="48" borderId="183" applyNumberFormat="0" applyProtection="0">
      <alignment horizontal="left" vertical="center" indent="1"/>
    </xf>
    <xf numFmtId="0" fontId="5" fillId="48" borderId="250" applyNumberFormat="0" applyProtection="0">
      <alignment horizontal="left" vertical="center" indent="1"/>
    </xf>
    <xf numFmtId="0" fontId="162" fillId="0" borderId="193" applyNumberFormat="0" applyFill="0" applyAlignment="0" applyProtection="0"/>
    <xf numFmtId="4" fontId="36" fillId="40" borderId="172" applyNumberFormat="0" applyProtection="0">
      <alignment horizontal="right" vertical="center"/>
    </xf>
    <xf numFmtId="0" fontId="111" fillId="12" borderId="63" applyNumberFormat="0" applyAlignment="0" applyProtection="0"/>
    <xf numFmtId="0" fontId="139" fillId="29" borderId="250" applyNumberFormat="0" applyAlignment="0" applyProtection="0"/>
    <xf numFmtId="0" fontId="5" fillId="35" borderId="250" applyNumberFormat="0" applyProtection="0">
      <alignment horizontal="left" vertical="center" indent="1"/>
    </xf>
    <xf numFmtId="0" fontId="31" fillId="10" borderId="249" applyNumberFormat="0" applyFont="0" applyAlignment="0" applyProtection="0"/>
    <xf numFmtId="4" fontId="36" fillId="41" borderId="250" applyNumberFormat="0" applyProtection="0">
      <alignment horizontal="right" vertical="center"/>
    </xf>
    <xf numFmtId="0" fontId="30" fillId="10" borderId="249" applyNumberFormat="0" applyFont="0" applyAlignment="0" applyProtection="0"/>
    <xf numFmtId="0" fontId="111" fillId="15" borderId="248" applyNumberFormat="0" applyAlignment="0" applyProtection="0"/>
    <xf numFmtId="0" fontId="139" fillId="29" borderId="250" applyNumberFormat="0" applyAlignment="0" applyProtection="0"/>
    <xf numFmtId="0" fontId="5" fillId="35" borderId="239" applyNumberFormat="0" applyProtection="0">
      <alignment horizontal="left" vertical="center" indent="1"/>
    </xf>
    <xf numFmtId="0" fontId="5" fillId="35" borderId="183" applyNumberFormat="0" applyProtection="0">
      <alignment horizontal="left" vertical="center" indent="1"/>
    </xf>
    <xf numFmtId="0" fontId="27" fillId="10" borderId="171" applyNumberFormat="0" applyFont="0" applyAlignment="0" applyProtection="0"/>
    <xf numFmtId="0" fontId="161" fillId="0" borderId="184" applyNumberFormat="0" applyFill="0" applyAlignment="0" applyProtection="0"/>
    <xf numFmtId="0" fontId="164" fillId="0" borderId="185" applyNumberFormat="0" applyFill="0" applyAlignment="0" applyProtection="0"/>
    <xf numFmtId="0" fontId="58" fillId="29" borderId="170" applyNumberFormat="0" applyAlignment="0" applyProtection="0"/>
    <xf numFmtId="0" fontId="58" fillId="29" borderId="170" applyNumberFormat="0" applyAlignment="0" applyProtection="0"/>
    <xf numFmtId="0" fontId="57" fillId="28" borderId="170" applyNumberFormat="0" applyAlignment="0" applyProtection="0"/>
    <xf numFmtId="0" fontId="58" fillId="29" borderId="181" applyNumberFormat="0" applyAlignment="0" applyProtection="0"/>
    <xf numFmtId="4" fontId="145" fillId="33" borderId="183" applyNumberFormat="0" applyProtection="0">
      <alignment vertical="center"/>
    </xf>
    <xf numFmtId="4" fontId="36" fillId="33" borderId="183" applyNumberFormat="0" applyProtection="0">
      <alignment vertical="center"/>
    </xf>
    <xf numFmtId="0" fontId="5" fillId="35" borderId="183" applyNumberFormat="0" applyProtection="0">
      <alignment horizontal="left" vertical="center" indent="1"/>
    </xf>
    <xf numFmtId="4" fontId="36" fillId="48" borderId="183" applyNumberFormat="0" applyProtection="0">
      <alignment horizontal="left" vertical="center" indent="1"/>
    </xf>
    <xf numFmtId="4" fontId="36" fillId="36" borderId="183" applyNumberFormat="0" applyProtection="0">
      <alignment horizontal="right" vertical="center"/>
    </xf>
    <xf numFmtId="0" fontId="139" fillId="28" borderId="183" applyNumberFormat="0" applyAlignment="0" applyProtection="0"/>
    <xf numFmtId="0" fontId="140" fillId="29" borderId="183" applyNumberFormat="0" applyAlignment="0" applyProtection="0"/>
    <xf numFmtId="0" fontId="139" fillId="28" borderId="183" applyNumberFormat="0" applyAlignment="0" applyProtection="0"/>
    <xf numFmtId="4" fontId="36" fillId="33" borderId="239" applyNumberFormat="0" applyProtection="0">
      <alignment vertical="center"/>
    </xf>
    <xf numFmtId="4" fontId="36" fillId="39" borderId="239" applyNumberFormat="0" applyProtection="0">
      <alignment horizontal="right" vertical="center"/>
    </xf>
    <xf numFmtId="4" fontId="36" fillId="48" borderId="250" applyNumberFormat="0" applyProtection="0">
      <alignment horizontal="left" vertical="center" indent="1"/>
    </xf>
    <xf numFmtId="0" fontId="28" fillId="10" borderId="171" applyNumberFormat="0" applyFont="0" applyAlignment="0" applyProtection="0"/>
    <xf numFmtId="0" fontId="5" fillId="35" borderId="183" applyNumberFormat="0" applyProtection="0">
      <alignment horizontal="left" vertical="center" indent="1"/>
    </xf>
    <xf numFmtId="0" fontId="58" fillId="29" borderId="181" applyNumberFormat="0" applyAlignment="0" applyProtection="0"/>
    <xf numFmtId="0" fontId="57" fillId="28" borderId="181" applyNumberFormat="0" applyAlignment="0" applyProtection="0"/>
    <xf numFmtId="0" fontId="5" fillId="49" borderId="172" applyNumberFormat="0" applyProtection="0">
      <alignment horizontal="left" vertical="center" indent="1"/>
    </xf>
    <xf numFmtId="0" fontId="5" fillId="49" borderId="172" applyNumberFormat="0" applyProtection="0">
      <alignment horizontal="left" vertical="center" indent="1"/>
    </xf>
    <xf numFmtId="0" fontId="5" fillId="49" borderId="172" applyNumberFormat="0" applyProtection="0">
      <alignment horizontal="left" vertical="center" indent="1"/>
    </xf>
    <xf numFmtId="0" fontId="5" fillId="31" borderId="172" applyNumberFormat="0" applyProtection="0">
      <alignment horizontal="left" vertical="center" indent="1"/>
    </xf>
    <xf numFmtId="0" fontId="5" fillId="31" borderId="172" applyNumberFormat="0" applyProtection="0">
      <alignment horizontal="left" vertical="center" indent="1"/>
    </xf>
    <xf numFmtId="0" fontId="5" fillId="35" borderId="172" applyNumberFormat="0" applyProtection="0">
      <alignment horizontal="left" vertical="center" indent="1"/>
    </xf>
    <xf numFmtId="4" fontId="36" fillId="42" borderId="191" applyNumberFormat="0" applyProtection="0">
      <alignment horizontal="right" vertical="center"/>
    </xf>
    <xf numFmtId="0" fontId="143" fillId="0" borderId="243" applyNumberFormat="0" applyFont="0" applyFill="0" applyBorder="0" applyAlignment="0">
      <alignment horizontal="centerContinuous"/>
    </xf>
    <xf numFmtId="0" fontId="5" fillId="31" borderId="183" applyNumberFormat="0" applyProtection="0">
      <alignment horizontal="left" vertical="center" indent="1"/>
    </xf>
    <xf numFmtId="0" fontId="5" fillId="49" borderId="239" applyNumberFormat="0" applyProtection="0">
      <alignment horizontal="left" vertical="center" indent="1"/>
    </xf>
    <xf numFmtId="0" fontId="57" fillId="28" borderId="256" applyNumberFormat="0" applyAlignment="0" applyProtection="0"/>
    <xf numFmtId="4" fontId="36" fillId="46" borderId="177" applyNumberFormat="0" applyProtection="0">
      <alignment horizontal="left" vertical="center" indent="1"/>
    </xf>
    <xf numFmtId="0" fontId="5" fillId="31" borderId="250" applyNumberFormat="0" applyProtection="0">
      <alignment horizontal="left" vertical="center" indent="1"/>
    </xf>
    <xf numFmtId="4" fontId="36" fillId="46" borderId="250" applyNumberFormat="0" applyProtection="0">
      <alignment horizontal="left" vertical="center" indent="1"/>
    </xf>
    <xf numFmtId="0" fontId="61" fillId="29" borderId="248" applyNumberFormat="0" applyAlignment="0" applyProtection="0"/>
    <xf numFmtId="0" fontId="161" fillId="0" borderId="251" applyNumberFormat="0" applyFill="0" applyAlignment="0" applyProtection="0"/>
    <xf numFmtId="0" fontId="164" fillId="0" borderId="252" applyNumberFormat="0" applyFill="0" applyAlignment="0" applyProtection="0"/>
    <xf numFmtId="0" fontId="161" fillId="0" borderId="251" applyNumberFormat="0" applyFill="0" applyAlignment="0" applyProtection="0"/>
    <xf numFmtId="0" fontId="161" fillId="0" borderId="251" applyNumberFormat="0" applyFill="0" applyAlignment="0" applyProtection="0"/>
    <xf numFmtId="0" fontId="58" fillId="29" borderId="248" applyNumberFormat="0" applyAlignment="0" applyProtection="0"/>
    <xf numFmtId="0" fontId="111" fillId="12" borderId="248" applyNumberFormat="0" applyAlignment="0" applyProtection="0"/>
    <xf numFmtId="0" fontId="112" fillId="12" borderId="248" applyNumberFormat="0" applyAlignment="0" applyProtection="0"/>
    <xf numFmtId="0" fontId="161" fillId="0" borderId="252" applyNumberFormat="0" applyFill="0" applyAlignment="0" applyProtection="0"/>
    <xf numFmtId="0" fontId="161" fillId="0" borderId="252" applyNumberFormat="0" applyFill="0" applyAlignment="0" applyProtection="0"/>
    <xf numFmtId="0" fontId="5" fillId="35" borderId="239" applyNumberFormat="0" applyProtection="0">
      <alignment horizontal="left" vertical="center" indent="1"/>
    </xf>
    <xf numFmtId="0" fontId="5" fillId="48" borderId="239" applyNumberFormat="0" applyProtection="0">
      <alignment horizontal="left" vertical="center" indent="1"/>
    </xf>
    <xf numFmtId="0" fontId="5" fillId="48" borderId="239" applyNumberFormat="0" applyProtection="0">
      <alignment horizontal="left" vertical="center" indent="1"/>
    </xf>
    <xf numFmtId="0" fontId="5" fillId="49" borderId="239" applyNumberFormat="0" applyProtection="0">
      <alignment horizontal="left" vertical="center" indent="1"/>
    </xf>
    <xf numFmtId="0" fontId="5" fillId="31" borderId="239" applyNumberFormat="0" applyProtection="0">
      <alignment horizontal="left" vertical="center" indent="1"/>
    </xf>
    <xf numFmtId="0" fontId="5" fillId="35" borderId="239" applyNumberFormat="0" applyProtection="0">
      <alignment horizontal="left" vertical="center" indent="1"/>
    </xf>
    <xf numFmtId="0" fontId="139" fillId="29" borderId="250" applyNumberFormat="0" applyAlignment="0" applyProtection="0"/>
    <xf numFmtId="0" fontId="5" fillId="35" borderId="239" applyNumberFormat="0" applyProtection="0">
      <alignment horizontal="left" vertical="center" indent="1"/>
    </xf>
    <xf numFmtId="0" fontId="139" fillId="29" borderId="250" applyNumberFormat="0" applyAlignment="0" applyProtection="0"/>
    <xf numFmtId="0" fontId="140" fillId="29" borderId="250" applyNumberFormat="0" applyAlignment="0" applyProtection="0"/>
    <xf numFmtId="0" fontId="5" fillId="10" borderId="249" applyNumberFormat="0" applyFont="0" applyAlignment="0" applyProtection="0"/>
    <xf numFmtId="0" fontId="59" fillId="29" borderId="237" applyNumberFormat="0" applyAlignment="0" applyProtection="0"/>
    <xf numFmtId="0" fontId="58" fillId="29" borderId="181" applyNumberFormat="0" applyAlignment="0" applyProtection="0"/>
    <xf numFmtId="0" fontId="28" fillId="10" borderId="182" applyNumberFormat="0" applyFont="0" applyAlignment="0" applyProtection="0"/>
    <xf numFmtId="0" fontId="57" fillId="28" borderId="181" applyNumberFormat="0" applyAlignment="0" applyProtection="0"/>
    <xf numFmtId="9" fontId="5" fillId="0" borderId="0" applyFont="0" applyFill="0" applyBorder="0" applyAlignment="0" applyProtection="0"/>
    <xf numFmtId="0" fontId="111" fillId="12" borderId="181" applyNumberFormat="0" applyAlignment="0" applyProtection="0"/>
    <xf numFmtId="0" fontId="139" fillId="28" borderId="172" applyNumberFormat="0" applyAlignment="0" applyProtection="0"/>
    <xf numFmtId="0" fontId="112" fillId="12" borderId="170" applyNumberFormat="0" applyAlignment="0" applyProtection="0"/>
    <xf numFmtId="0" fontId="161" fillId="0" borderId="193" applyNumberFormat="0" applyFill="0" applyAlignment="0" applyProtection="0"/>
    <xf numFmtId="4" fontId="36" fillId="39" borderId="183" applyNumberFormat="0" applyProtection="0">
      <alignment horizontal="right" vertical="center"/>
    </xf>
    <xf numFmtId="4" fontId="36" fillId="42" borderId="183" applyNumberFormat="0" applyProtection="0">
      <alignment horizontal="right" vertical="center"/>
    </xf>
    <xf numFmtId="0" fontId="140" fillId="29" borderId="250" applyNumberFormat="0" applyAlignment="0" applyProtection="0"/>
    <xf numFmtId="0" fontId="111" fillId="15" borderId="170" applyNumberFormat="0" applyAlignment="0" applyProtection="0"/>
    <xf numFmtId="0" fontId="5" fillId="31" borderId="113" applyNumberFormat="0" applyProtection="0">
      <alignment horizontal="left" vertical="center" indent="1"/>
    </xf>
    <xf numFmtId="0" fontId="28" fillId="10" borderId="171" applyNumberFormat="0" applyFont="0" applyAlignment="0" applyProtection="0"/>
    <xf numFmtId="0" fontId="139" fillId="29" borderId="172" applyNumberFormat="0" applyAlignment="0" applyProtection="0"/>
    <xf numFmtId="0" fontId="5" fillId="49" borderId="172" applyNumberFormat="0" applyProtection="0">
      <alignment horizontal="left" vertical="center" indent="1"/>
    </xf>
    <xf numFmtId="0" fontId="162" fillId="0" borderId="115" applyNumberFormat="0" applyFill="0" applyAlignment="0" applyProtection="0"/>
    <xf numFmtId="4" fontId="36" fillId="42" borderId="124" applyNumberFormat="0" applyProtection="0">
      <alignment horizontal="right" vertical="center"/>
    </xf>
    <xf numFmtId="4" fontId="146" fillId="45" borderId="124" applyNumberFormat="0" applyProtection="0">
      <alignment horizontal="left" vertical="center" indent="1"/>
    </xf>
    <xf numFmtId="0" fontId="58" fillId="29" borderId="189" applyNumberFormat="0" applyAlignment="0" applyProtection="0"/>
    <xf numFmtId="4" fontId="36" fillId="37" borderId="239" applyNumberFormat="0" applyProtection="0">
      <alignment horizontal="right" vertical="center"/>
    </xf>
    <xf numFmtId="0" fontId="61" fillId="29" borderId="181" applyNumberFormat="0" applyAlignment="0" applyProtection="0"/>
    <xf numFmtId="4" fontId="149" fillId="46" borderId="191" applyNumberFormat="0" applyProtection="0">
      <alignment horizontal="right" vertical="center"/>
    </xf>
    <xf numFmtId="0" fontId="5" fillId="10" borderId="182" applyNumberFormat="0" applyFont="0" applyAlignment="0" applyProtection="0"/>
    <xf numFmtId="0" fontId="61" fillId="29" borderId="111" applyNumberFormat="0" applyAlignment="0" applyProtection="0"/>
    <xf numFmtId="0" fontId="61" fillId="29" borderId="111" applyNumberFormat="0" applyAlignment="0" applyProtection="0"/>
    <xf numFmtId="4" fontId="36" fillId="41" borderId="183" applyNumberFormat="0" applyProtection="0">
      <alignment horizontal="right" vertical="center"/>
    </xf>
    <xf numFmtId="4" fontId="36" fillId="42" borderId="183" applyNumberFormat="0" applyProtection="0">
      <alignment horizontal="right" vertical="center"/>
    </xf>
    <xf numFmtId="0" fontId="161" fillId="0" borderId="114" applyNumberFormat="0" applyFill="0" applyAlignment="0" applyProtection="0"/>
    <xf numFmtId="0" fontId="161" fillId="0" borderId="114" applyNumberFormat="0" applyFill="0" applyAlignment="0" applyProtection="0"/>
    <xf numFmtId="5" fontId="53" fillId="0" borderId="109" applyAlignment="0" applyProtection="0"/>
    <xf numFmtId="0" fontId="161" fillId="0" borderId="114" applyNumberFormat="0" applyFill="0" applyAlignment="0" applyProtection="0"/>
    <xf numFmtId="0" fontId="161" fillId="0" borderId="114" applyNumberFormat="0" applyFill="0" applyAlignment="0" applyProtection="0"/>
    <xf numFmtId="0" fontId="161" fillId="0" borderId="115" applyNumberFormat="0" applyFill="0" applyAlignment="0" applyProtection="0"/>
    <xf numFmtId="0" fontId="161" fillId="0" borderId="114" applyNumberFormat="0" applyFill="0" applyAlignment="0" applyProtection="0"/>
    <xf numFmtId="0" fontId="164" fillId="0" borderId="115" applyNumberFormat="0" applyFill="0" applyAlignment="0" applyProtection="0"/>
    <xf numFmtId="0" fontId="161" fillId="0" borderId="114" applyNumberFormat="0" applyFill="0" applyAlignment="0" applyProtection="0"/>
    <xf numFmtId="0" fontId="163" fillId="0" borderId="115" applyNumberFormat="0" applyFill="0" applyAlignment="0" applyProtection="0"/>
    <xf numFmtId="0" fontId="162" fillId="0" borderId="115" applyNumberFormat="0" applyFill="0" applyAlignment="0" applyProtection="0"/>
    <xf numFmtId="0" fontId="161" fillId="0" borderId="114" applyNumberFormat="0" applyFill="0" applyAlignment="0" applyProtection="0"/>
    <xf numFmtId="0" fontId="162" fillId="0" borderId="115" applyNumberFormat="0" applyFill="0" applyAlignment="0" applyProtection="0"/>
    <xf numFmtId="0" fontId="162" fillId="0" borderId="115" applyNumberFormat="0" applyFill="0" applyAlignment="0" applyProtection="0"/>
    <xf numFmtId="0" fontId="57" fillId="28" borderId="111" applyNumberFormat="0" applyAlignment="0" applyProtection="0"/>
    <xf numFmtId="0" fontId="57" fillId="28" borderId="111" applyNumberFormat="0" applyAlignment="0" applyProtection="0"/>
    <xf numFmtId="0" fontId="58" fillId="29" borderId="111" applyNumberFormat="0" applyAlignment="0" applyProtection="0"/>
    <xf numFmtId="0" fontId="58" fillId="29" borderId="111" applyNumberFormat="0" applyAlignment="0" applyProtection="0"/>
    <xf numFmtId="0" fontId="57" fillId="28" borderId="111" applyNumberFormat="0" applyAlignment="0" applyProtection="0"/>
    <xf numFmtId="0" fontId="58" fillId="29" borderId="111" applyNumberFormat="0" applyAlignment="0" applyProtection="0"/>
    <xf numFmtId="0" fontId="59" fillId="29" borderId="111" applyNumberFormat="0" applyAlignment="0" applyProtection="0"/>
    <xf numFmtId="0" fontId="57" fillId="28" borderId="111" applyNumberFormat="0" applyAlignment="0" applyProtection="0"/>
    <xf numFmtId="0" fontId="60" fillId="29" borderId="111" applyNumberFormat="0" applyAlignment="0" applyProtection="0"/>
    <xf numFmtId="0" fontId="57" fillId="28" borderId="111" applyNumberFormat="0" applyAlignment="0" applyProtection="0"/>
    <xf numFmtId="0" fontId="57" fillId="28" borderId="111" applyNumberFormat="0" applyAlignment="0" applyProtection="0"/>
    <xf numFmtId="0" fontId="61" fillId="29" borderId="111" applyNumberFormat="0" applyAlignment="0" applyProtection="0"/>
    <xf numFmtId="0" fontId="57" fillId="28" borderId="111" applyNumberFormat="0" applyAlignment="0" applyProtection="0"/>
    <xf numFmtId="0" fontId="57" fillId="28" borderId="111" applyNumberFormat="0" applyAlignment="0" applyProtection="0"/>
    <xf numFmtId="0" fontId="57" fillId="28" borderId="111" applyNumberFormat="0" applyAlignment="0" applyProtection="0"/>
    <xf numFmtId="0" fontId="57" fillId="28" borderId="111" applyNumberFormat="0" applyAlignment="0" applyProtection="0"/>
    <xf numFmtId="0" fontId="161" fillId="0" borderId="114" applyNumberFormat="0" applyFill="0" applyAlignment="0" applyProtection="0"/>
    <xf numFmtId="0" fontId="161" fillId="0" borderId="114" applyNumberFormat="0" applyFill="0" applyAlignment="0" applyProtection="0"/>
    <xf numFmtId="0" fontId="161" fillId="0" borderId="114" applyNumberFormat="0" applyFill="0" applyAlignment="0" applyProtection="0"/>
    <xf numFmtId="0" fontId="57" fillId="28" borderId="122" applyNumberFormat="0" applyAlignment="0" applyProtection="0"/>
    <xf numFmtId="0" fontId="58" fillId="29" borderId="122" applyNumberFormat="0" applyAlignment="0" applyProtection="0"/>
    <xf numFmtId="0" fontId="58" fillId="29" borderId="122" applyNumberFormat="0" applyAlignment="0" applyProtection="0"/>
    <xf numFmtId="4" fontId="149" fillId="46" borderId="113" applyNumberFormat="0" applyProtection="0">
      <alignment horizontal="right" vertical="center"/>
    </xf>
    <xf numFmtId="4" fontId="149" fillId="46" borderId="113" applyNumberFormat="0" applyProtection="0">
      <alignment horizontal="right" vertical="center"/>
    </xf>
    <xf numFmtId="0" fontId="61" fillId="29" borderId="122" applyNumberFormat="0" applyAlignment="0" applyProtection="0"/>
    <xf numFmtId="0" fontId="5" fillId="35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4" fontId="145" fillId="46" borderId="113" applyNumberFormat="0" applyProtection="0">
      <alignment horizontal="right" vertical="center"/>
    </xf>
    <xf numFmtId="4" fontId="145" fillId="46" borderId="113" applyNumberFormat="0" applyProtection="0">
      <alignment horizontal="right" vertical="center"/>
    </xf>
    <xf numFmtId="4" fontId="36" fillId="46" borderId="113" applyNumberFormat="0" applyProtection="0">
      <alignment horizontal="right" vertical="center"/>
    </xf>
    <xf numFmtId="4" fontId="36" fillId="33" borderId="113" applyNumberFormat="0" applyProtection="0">
      <alignment horizontal="left" vertical="center" indent="1"/>
    </xf>
    <xf numFmtId="4" fontId="36" fillId="33" borderId="113" applyNumberFormat="0" applyProtection="0">
      <alignment horizontal="left" vertical="center" indent="1"/>
    </xf>
    <xf numFmtId="4" fontId="36" fillId="33" borderId="113" applyNumberFormat="0" applyProtection="0">
      <alignment horizontal="left" vertical="center" indent="1"/>
    </xf>
    <xf numFmtId="4" fontId="36" fillId="33" borderId="113" applyNumberFormat="0" applyProtection="0">
      <alignment horizontal="left" vertical="center" indent="1"/>
    </xf>
    <xf numFmtId="4" fontId="145" fillId="33" borderId="113" applyNumberFormat="0" applyProtection="0">
      <alignment vertical="center"/>
    </xf>
    <xf numFmtId="4" fontId="145" fillId="33" borderId="113" applyNumberFormat="0" applyProtection="0">
      <alignment vertical="center"/>
    </xf>
    <xf numFmtId="4" fontId="36" fillId="33" borderId="113" applyNumberFormat="0" applyProtection="0">
      <alignment vertical="center"/>
    </xf>
    <xf numFmtId="4" fontId="36" fillId="33" borderId="113" applyNumberFormat="0" applyProtection="0">
      <alignment vertical="center"/>
    </xf>
    <xf numFmtId="0" fontId="5" fillId="35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0" fontId="5" fillId="31" borderId="113" applyNumberFormat="0" applyProtection="0">
      <alignment horizontal="left" vertical="center" indent="1"/>
    </xf>
    <xf numFmtId="0" fontId="5" fillId="31" borderId="113" applyNumberFormat="0" applyProtection="0">
      <alignment horizontal="left" vertical="center" indent="1"/>
    </xf>
    <xf numFmtId="0" fontId="5" fillId="31" borderId="113" applyNumberFormat="0" applyProtection="0">
      <alignment horizontal="left" vertical="center" indent="1"/>
    </xf>
    <xf numFmtId="0" fontId="5" fillId="31" borderId="113" applyNumberFormat="0" applyProtection="0">
      <alignment horizontal="left" vertical="center" indent="1"/>
    </xf>
    <xf numFmtId="0" fontId="5" fillId="49" borderId="113" applyNumberFormat="0" applyProtection="0">
      <alignment horizontal="left" vertical="center" indent="1"/>
    </xf>
    <xf numFmtId="0" fontId="5" fillId="49" borderId="113" applyNumberFormat="0" applyProtection="0">
      <alignment horizontal="left" vertical="center" indent="1"/>
    </xf>
    <xf numFmtId="0" fontId="5" fillId="49" borderId="113" applyNumberFormat="0" applyProtection="0">
      <alignment horizontal="left" vertical="center" indent="1"/>
    </xf>
    <xf numFmtId="0" fontId="5" fillId="49" borderId="113" applyNumberFormat="0" applyProtection="0">
      <alignment horizontal="left" vertical="center" indent="1"/>
    </xf>
    <xf numFmtId="0" fontId="5" fillId="48" borderId="113" applyNumberFormat="0" applyProtection="0">
      <alignment horizontal="left" vertical="center" indent="1"/>
    </xf>
    <xf numFmtId="0" fontId="5" fillId="48" borderId="113" applyNumberFormat="0" applyProtection="0">
      <alignment horizontal="left" vertical="center" indent="1"/>
    </xf>
    <xf numFmtId="0" fontId="5" fillId="48" borderId="113" applyNumberFormat="0" applyProtection="0">
      <alignment horizontal="left" vertical="center" indent="1"/>
    </xf>
    <xf numFmtId="0" fontId="5" fillId="48" borderId="113" applyNumberFormat="0" applyProtection="0">
      <alignment horizontal="left" vertical="center" indent="1"/>
    </xf>
    <xf numFmtId="4" fontId="36" fillId="48" borderId="113" applyNumberFormat="0" applyProtection="0">
      <alignment horizontal="left" vertical="center" indent="1"/>
    </xf>
    <xf numFmtId="4" fontId="36" fillId="48" borderId="113" applyNumberFormat="0" applyProtection="0">
      <alignment horizontal="left" vertical="center" indent="1"/>
    </xf>
    <xf numFmtId="4" fontId="36" fillId="46" borderId="113" applyNumberFormat="0" applyProtection="0">
      <alignment horizontal="left" vertical="center" indent="1"/>
    </xf>
    <xf numFmtId="4" fontId="36" fillId="46" borderId="113" applyNumberFormat="0" applyProtection="0">
      <alignment horizontal="left" vertical="center" indent="1"/>
    </xf>
    <xf numFmtId="0" fontId="61" fillId="29" borderId="122" applyNumberFormat="0" applyAlignment="0" applyProtection="0"/>
    <xf numFmtId="4" fontId="146" fillId="45" borderId="113" applyNumberFormat="0" applyProtection="0">
      <alignment horizontal="left" vertical="center" indent="1"/>
    </xf>
    <xf numFmtId="4" fontId="36" fillId="42" borderId="113" applyNumberFormat="0" applyProtection="0">
      <alignment horizontal="right" vertical="center"/>
    </xf>
    <xf numFmtId="4" fontId="36" fillId="42" borderId="113" applyNumberFormat="0" applyProtection="0">
      <alignment horizontal="right" vertical="center"/>
    </xf>
    <xf numFmtId="4" fontId="36" fillId="39" borderId="113" applyNumberFormat="0" applyProtection="0">
      <alignment horizontal="right" vertical="center"/>
    </xf>
    <xf numFmtId="4" fontId="36" fillId="39" borderId="113" applyNumberFormat="0" applyProtection="0">
      <alignment horizontal="right" vertical="center"/>
    </xf>
    <xf numFmtId="4" fontId="36" fillId="38" borderId="113" applyNumberFormat="0" applyProtection="0">
      <alignment horizontal="right" vertical="center"/>
    </xf>
    <xf numFmtId="4" fontId="36" fillId="37" borderId="113" applyNumberFormat="0" applyProtection="0">
      <alignment horizontal="right" vertical="center"/>
    </xf>
    <xf numFmtId="4" fontId="36" fillId="36" borderId="113" applyNumberFormat="0" applyProtection="0">
      <alignment horizontal="right" vertical="center"/>
    </xf>
    <xf numFmtId="4" fontId="36" fillId="34" borderId="113" applyNumberFormat="0" applyProtection="0">
      <alignment horizontal="left" vertical="center" indent="1"/>
    </xf>
    <xf numFmtId="4" fontId="36" fillId="34" borderId="113" applyNumberFormat="0" applyProtection="0">
      <alignment horizontal="left" vertical="center" indent="1"/>
    </xf>
    <xf numFmtId="0" fontId="61" fillId="29" borderId="122" applyNumberFormat="0" applyAlignment="0" applyProtection="0"/>
    <xf numFmtId="5" fontId="166" fillId="0" borderId="121">
      <alignment horizontal="left" vertical="top"/>
    </xf>
    <xf numFmtId="5" fontId="53" fillId="0" borderId="109" applyAlignment="0" applyProtection="0"/>
    <xf numFmtId="0" fontId="161" fillId="0" borderId="126" applyNumberFormat="0" applyFill="0" applyAlignment="0" applyProtection="0"/>
    <xf numFmtId="0" fontId="161" fillId="0" borderId="125" applyNumberFormat="0" applyFill="0" applyAlignment="0" applyProtection="0"/>
    <xf numFmtId="0" fontId="162" fillId="0" borderId="126" applyNumberFormat="0" applyFill="0" applyAlignment="0" applyProtection="0"/>
    <xf numFmtId="0" fontId="57" fillId="28" borderId="111" applyNumberFormat="0" applyAlignment="0" applyProtection="0"/>
    <xf numFmtId="0" fontId="58" fillId="29" borderId="111" applyNumberFormat="0" applyAlignment="0" applyProtection="0"/>
    <xf numFmtId="0" fontId="58" fillId="29" borderId="111" applyNumberFormat="0" applyAlignment="0" applyProtection="0"/>
    <xf numFmtId="0" fontId="60" fillId="29" borderId="111" applyNumberFormat="0" applyAlignment="0" applyProtection="0"/>
    <xf numFmtId="0" fontId="57" fillId="28" borderId="111" applyNumberFormat="0" applyAlignment="0" applyProtection="0"/>
    <xf numFmtId="0" fontId="57" fillId="28" borderId="111" applyNumberFormat="0" applyAlignment="0" applyProtection="0"/>
    <xf numFmtId="0" fontId="57" fillId="28" borderId="111" applyNumberFormat="0" applyAlignment="0" applyProtection="0"/>
    <xf numFmtId="0" fontId="161" fillId="0" borderId="125" applyNumberFormat="0" applyFill="0" applyAlignment="0" applyProtection="0"/>
    <xf numFmtId="0" fontId="162" fillId="0" borderId="126" applyNumberFormat="0" applyFill="0" applyAlignment="0" applyProtection="0"/>
    <xf numFmtId="0" fontId="162" fillId="0" borderId="126" applyNumberFormat="0" applyFill="0" applyAlignment="0" applyProtection="0"/>
    <xf numFmtId="0" fontId="161" fillId="0" borderId="125" applyNumberFormat="0" applyFill="0" applyAlignment="0" applyProtection="0"/>
    <xf numFmtId="0" fontId="5" fillId="35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4" fontId="36" fillId="41" borderId="124" applyNumberFormat="0" applyProtection="0">
      <alignment horizontal="right" vertical="center"/>
    </xf>
    <xf numFmtId="4" fontId="36" fillId="40" borderId="124" applyNumberFormat="0" applyProtection="0">
      <alignment horizontal="right" vertical="center"/>
    </xf>
    <xf numFmtId="0" fontId="140" fillId="29" borderId="113" applyNumberFormat="0" applyAlignment="0" applyProtection="0"/>
    <xf numFmtId="0" fontId="31" fillId="10" borderId="112" applyNumberFormat="0" applyFont="0" applyAlignment="0" applyProtection="0"/>
    <xf numFmtId="0" fontId="28" fillId="10" borderId="112" applyNumberFormat="0" applyFont="0" applyAlignment="0" applyProtection="0"/>
    <xf numFmtId="4" fontId="36" fillId="34" borderId="124" applyNumberFormat="0" applyProtection="0">
      <alignment vertical="center"/>
    </xf>
    <xf numFmtId="0" fontId="31" fillId="10" borderId="123" applyNumberFormat="0" applyFont="0" applyAlignment="0" applyProtection="0"/>
    <xf numFmtId="0" fontId="141" fillId="29" borderId="124" applyNumberFormat="0" applyAlignment="0" applyProtection="0"/>
    <xf numFmtId="0" fontId="28" fillId="10" borderId="123" applyNumberFormat="0" applyFont="0" applyAlignment="0" applyProtection="0"/>
    <xf numFmtId="0" fontId="90" fillId="0" borderId="108">
      <alignment horizontal="left" vertical="center"/>
    </xf>
    <xf numFmtId="0" fontId="90" fillId="0" borderId="108">
      <alignment horizontal="left" vertical="center"/>
    </xf>
    <xf numFmtId="0" fontId="111" fillId="15" borderId="111" applyNumberFormat="0" applyAlignment="0" applyProtection="0"/>
    <xf numFmtId="0" fontId="111" fillId="15" borderId="111" applyNumberFormat="0" applyAlignment="0" applyProtection="0"/>
    <xf numFmtId="0" fontId="111" fillId="15" borderId="111" applyNumberFormat="0" applyAlignment="0" applyProtection="0"/>
    <xf numFmtId="0" fontId="112" fillId="12" borderId="111" applyNumberFormat="0" applyAlignment="0" applyProtection="0"/>
    <xf numFmtId="0" fontId="111" fillId="15" borderId="111" applyNumberFormat="0" applyAlignment="0" applyProtection="0"/>
    <xf numFmtId="0" fontId="112" fillId="12" borderId="111" applyNumberFormat="0" applyAlignment="0" applyProtection="0"/>
    <xf numFmtId="0" fontId="111" fillId="12" borderId="111" applyNumberFormat="0" applyAlignment="0" applyProtection="0"/>
    <xf numFmtId="0" fontId="111" fillId="15" borderId="111" applyNumberFormat="0" applyAlignment="0" applyProtection="0"/>
    <xf numFmtId="0" fontId="113" fillId="12" borderId="111" applyNumberFormat="0" applyAlignment="0" applyProtection="0"/>
    <xf numFmtId="0" fontId="111" fillId="15" borderId="111" applyNumberFormat="0" applyAlignment="0" applyProtection="0"/>
    <xf numFmtId="0" fontId="111" fillId="12" borderId="111" applyNumberFormat="0" applyAlignment="0" applyProtection="0"/>
    <xf numFmtId="0" fontId="111" fillId="15" borderId="111" applyNumberFormat="0" applyAlignment="0" applyProtection="0"/>
    <xf numFmtId="0" fontId="111" fillId="12" borderId="111" applyNumberFormat="0" applyAlignment="0" applyProtection="0"/>
    <xf numFmtId="0" fontId="111" fillId="15" borderId="111" applyNumberFormat="0" applyAlignment="0" applyProtection="0"/>
    <xf numFmtId="0" fontId="111" fillId="15" borderId="111" applyNumberFormat="0" applyAlignment="0" applyProtection="0"/>
    <xf numFmtId="0" fontId="111" fillId="15" borderId="111" applyNumberFormat="0" applyAlignment="0" applyProtection="0"/>
    <xf numFmtId="0" fontId="111" fillId="15" borderId="111" applyNumberFormat="0" applyAlignment="0" applyProtection="0"/>
    <xf numFmtId="0" fontId="112" fillId="12" borderId="111" applyNumberFormat="0" applyAlignment="0" applyProtection="0"/>
    <xf numFmtId="0" fontId="111" fillId="15" borderId="111" applyNumberFormat="0" applyAlignment="0" applyProtection="0"/>
    <xf numFmtId="0" fontId="112" fillId="12" borderId="111" applyNumberFormat="0" applyAlignment="0" applyProtection="0"/>
    <xf numFmtId="0" fontId="111" fillId="12" borderId="111" applyNumberFormat="0" applyAlignment="0" applyProtection="0"/>
    <xf numFmtId="0" fontId="111" fillId="15" borderId="111" applyNumberFormat="0" applyAlignment="0" applyProtection="0"/>
    <xf numFmtId="0" fontId="113" fillId="12" borderId="111" applyNumberFormat="0" applyAlignment="0" applyProtection="0"/>
    <xf numFmtId="0" fontId="111" fillId="15" borderId="111" applyNumberFormat="0" applyAlignment="0" applyProtection="0"/>
    <xf numFmtId="0" fontId="111" fillId="15" borderId="111" applyNumberFormat="0" applyAlignment="0" applyProtection="0"/>
    <xf numFmtId="0" fontId="111" fillId="12" borderId="111" applyNumberFormat="0" applyAlignment="0" applyProtection="0"/>
    <xf numFmtId="0" fontId="111" fillId="15" borderId="111" applyNumberFormat="0" applyAlignment="0" applyProtection="0"/>
    <xf numFmtId="0" fontId="111" fillId="12" borderId="111" applyNumberFormat="0" applyAlignment="0" applyProtection="0"/>
    <xf numFmtId="0" fontId="111" fillId="15" borderId="111" applyNumberFormat="0" applyAlignment="0" applyProtection="0"/>
    <xf numFmtId="0" fontId="111" fillId="15" borderId="111" applyNumberFormat="0" applyAlignment="0" applyProtection="0"/>
    <xf numFmtId="0" fontId="111" fillId="15" borderId="111" applyNumberFormat="0" applyAlignment="0" applyProtection="0"/>
    <xf numFmtId="0" fontId="111" fillId="15" borderId="111" applyNumberFormat="0" applyAlignment="0" applyProtection="0"/>
    <xf numFmtId="0" fontId="111" fillId="15" borderId="111" applyNumberFormat="0" applyAlignment="0" applyProtection="0"/>
    <xf numFmtId="0" fontId="111" fillId="15" borderId="122" applyNumberFormat="0" applyAlignment="0" applyProtection="0"/>
    <xf numFmtId="0" fontId="111" fillId="15" borderId="111" applyNumberFormat="0" applyAlignment="0" applyProtection="0"/>
    <xf numFmtId="0" fontId="111" fillId="15" borderId="111" applyNumberFormat="0" applyAlignment="0" applyProtection="0"/>
    <xf numFmtId="0" fontId="58" fillId="29" borderId="248" applyNumberFormat="0" applyAlignment="0" applyProtection="0"/>
    <xf numFmtId="0" fontId="57" fillId="28" borderId="248" applyNumberFormat="0" applyAlignment="0" applyProtection="0"/>
    <xf numFmtId="0" fontId="58" fillId="29" borderId="248" applyNumberFormat="0" applyAlignment="0" applyProtection="0"/>
    <xf numFmtId="0" fontId="5" fillId="49" borderId="250" applyNumberFormat="0" applyProtection="0">
      <alignment horizontal="left" vertical="center" indent="1"/>
    </xf>
    <xf numFmtId="0" fontId="31" fillId="10" borderId="249" applyNumberFormat="0" applyFont="0" applyAlignment="0" applyProtection="0"/>
    <xf numFmtId="0" fontId="5" fillId="31" borderId="250" applyNumberFormat="0" applyProtection="0">
      <alignment horizontal="left" vertical="center" indent="1"/>
    </xf>
    <xf numFmtId="0" fontId="90" fillId="0" borderId="253">
      <alignment horizontal="left" vertical="center"/>
    </xf>
    <xf numFmtId="0" fontId="111" fillId="15" borderId="111" applyNumberFormat="0" applyAlignment="0" applyProtection="0"/>
    <xf numFmtId="0" fontId="111" fillId="12" borderId="111" applyNumberFormat="0" applyAlignment="0" applyProtection="0"/>
    <xf numFmtId="0" fontId="111" fillId="15" borderId="111" applyNumberFormat="0" applyAlignment="0" applyProtection="0"/>
    <xf numFmtId="0" fontId="111" fillId="12" borderId="111" applyNumberFormat="0" applyAlignment="0" applyProtection="0"/>
    <xf numFmtId="0" fontId="111" fillId="15" borderId="111" applyNumberFormat="0" applyAlignment="0" applyProtection="0"/>
    <xf numFmtId="0" fontId="113" fillId="12" borderId="111" applyNumberFormat="0" applyAlignment="0" applyProtection="0"/>
    <xf numFmtId="0" fontId="111" fillId="15" borderId="111" applyNumberFormat="0" applyAlignment="0" applyProtection="0"/>
    <xf numFmtId="0" fontId="111" fillId="12" borderId="111" applyNumberFormat="0" applyAlignment="0" applyProtection="0"/>
    <xf numFmtId="0" fontId="112" fillId="12" borderId="111" applyNumberFormat="0" applyAlignment="0" applyProtection="0"/>
    <xf numFmtId="0" fontId="111" fillId="15" borderId="111" applyNumberFormat="0" applyAlignment="0" applyProtection="0"/>
    <xf numFmtId="0" fontId="112" fillId="12" borderId="111" applyNumberFormat="0" applyAlignment="0" applyProtection="0"/>
    <xf numFmtId="0" fontId="111" fillId="15" borderId="111" applyNumberFormat="0" applyAlignment="0" applyProtection="0"/>
    <xf numFmtId="0" fontId="111" fillId="15" borderId="111" applyNumberFormat="0" applyAlignment="0" applyProtection="0"/>
    <xf numFmtId="0" fontId="111" fillId="15" borderId="111" applyNumberFormat="0" applyAlignment="0" applyProtection="0"/>
    <xf numFmtId="0" fontId="111" fillId="15" borderId="122" applyNumberFormat="0" applyAlignment="0" applyProtection="0"/>
    <xf numFmtId="0" fontId="111" fillId="15" borderId="122" applyNumberFormat="0" applyAlignment="0" applyProtection="0"/>
    <xf numFmtId="0" fontId="111" fillId="12" borderId="122" applyNumberFormat="0" applyAlignment="0" applyProtection="0"/>
    <xf numFmtId="5" fontId="53" fillId="0" borderId="45" applyAlignment="0" applyProtection="0"/>
    <xf numFmtId="0" fontId="111" fillId="15" borderId="122" applyNumberFormat="0" applyAlignment="0" applyProtection="0"/>
    <xf numFmtId="0" fontId="111" fillId="12" borderId="122" applyNumberFormat="0" applyAlignment="0" applyProtection="0"/>
    <xf numFmtId="0" fontId="111" fillId="15" borderId="122" applyNumberFormat="0" applyAlignment="0" applyProtection="0"/>
    <xf numFmtId="0" fontId="113" fillId="12" borderId="122" applyNumberFormat="0" applyAlignment="0" applyProtection="0"/>
    <xf numFmtId="0" fontId="111" fillId="15" borderId="122" applyNumberFormat="0" applyAlignment="0" applyProtection="0"/>
    <xf numFmtId="0" fontId="111" fillId="12" borderId="122" applyNumberFormat="0" applyAlignment="0" applyProtection="0"/>
    <xf numFmtId="0" fontId="112" fillId="12" borderId="122" applyNumberFormat="0" applyAlignment="0" applyProtection="0"/>
    <xf numFmtId="0" fontId="112" fillId="12" borderId="122" applyNumberFormat="0" applyAlignment="0" applyProtection="0"/>
    <xf numFmtId="0" fontId="112" fillId="12" borderId="122" applyNumberFormat="0" applyAlignment="0" applyProtection="0"/>
    <xf numFmtId="0" fontId="111" fillId="15" borderId="122" applyNumberFormat="0" applyAlignment="0" applyProtection="0"/>
    <xf numFmtId="0" fontId="111" fillId="15" borderId="122" applyNumberFormat="0" applyAlignment="0" applyProtection="0"/>
    <xf numFmtId="0" fontId="139" fillId="28" borderId="183" applyNumberFormat="0" applyAlignment="0" applyProtection="0"/>
    <xf numFmtId="0" fontId="139" fillId="29" borderId="183" applyNumberFormat="0" applyAlignment="0" applyProtection="0"/>
    <xf numFmtId="0" fontId="139" fillId="29" borderId="183" applyNumberFormat="0" applyAlignment="0" applyProtection="0"/>
    <xf numFmtId="0" fontId="5" fillId="35" borderId="172" applyNumberFormat="0" applyProtection="0">
      <alignment horizontal="left" vertical="center" indent="1"/>
    </xf>
    <xf numFmtId="0" fontId="5" fillId="35" borderId="172" applyNumberFormat="0" applyProtection="0">
      <alignment horizontal="left" vertical="center" indent="1"/>
    </xf>
    <xf numFmtId="0" fontId="5" fillId="31" borderId="172" applyNumberFormat="0" applyProtection="0">
      <alignment horizontal="left" vertical="center" indent="1"/>
    </xf>
    <xf numFmtId="0" fontId="5" fillId="31" borderId="172" applyNumberFormat="0" applyProtection="0">
      <alignment horizontal="left" vertical="center" indent="1"/>
    </xf>
    <xf numFmtId="0" fontId="162" fillId="0" borderId="185" applyNumberFormat="0" applyFill="0" applyAlignment="0" applyProtection="0"/>
    <xf numFmtId="0" fontId="5" fillId="48" borderId="172" applyNumberFormat="0" applyProtection="0">
      <alignment horizontal="left" vertical="center" indent="1"/>
    </xf>
    <xf numFmtId="0" fontId="5" fillId="35" borderId="172" applyNumberFormat="0" applyProtection="0">
      <alignment horizontal="left" vertical="center" indent="1"/>
    </xf>
    <xf numFmtId="0" fontId="5" fillId="35" borderId="172" applyNumberFormat="0" applyProtection="0">
      <alignment horizontal="left" vertical="center" indent="1"/>
    </xf>
    <xf numFmtId="0" fontId="111" fillId="12" borderId="181" applyNumberFormat="0" applyAlignment="0" applyProtection="0"/>
    <xf numFmtId="0" fontId="162" fillId="0" borderId="185" applyNumberFormat="0" applyFill="0" applyAlignment="0" applyProtection="0"/>
    <xf numFmtId="0" fontId="61" fillId="29" borderId="181" applyNumberFormat="0" applyAlignment="0" applyProtection="0"/>
    <xf numFmtId="5" fontId="53" fillId="0" borderId="168" applyAlignment="0" applyProtection="0"/>
    <xf numFmtId="0" fontId="5" fillId="49" borderId="183" applyNumberFormat="0" applyProtection="0">
      <alignment horizontal="left" vertical="center" indent="1"/>
    </xf>
    <xf numFmtId="4" fontId="36" fillId="46" borderId="183" applyNumberFormat="0" applyProtection="0">
      <alignment horizontal="left" vertical="center" indent="1"/>
    </xf>
    <xf numFmtId="4" fontId="36" fillId="39" borderId="183" applyNumberFormat="0" applyProtection="0">
      <alignment horizontal="right" vertical="center"/>
    </xf>
    <xf numFmtId="0" fontId="161" fillId="0" borderId="184" applyNumberFormat="0" applyFill="0" applyAlignment="0" applyProtection="0"/>
    <xf numFmtId="0" fontId="58" fillId="29" borderId="181" applyNumberFormat="0" applyAlignment="0" applyProtection="0"/>
    <xf numFmtId="0" fontId="59" fillId="29" borderId="181" applyNumberFormat="0" applyAlignment="0" applyProtection="0"/>
    <xf numFmtId="0" fontId="57" fillId="28" borderId="181" applyNumberFormat="0" applyAlignment="0" applyProtection="0"/>
    <xf numFmtId="0" fontId="57" fillId="28" borderId="181" applyNumberFormat="0" applyAlignment="0" applyProtection="0"/>
    <xf numFmtId="0" fontId="161" fillId="0" borderId="184" applyNumberFormat="0" applyFill="0" applyAlignment="0" applyProtection="0"/>
    <xf numFmtId="0" fontId="162" fillId="0" borderId="185" applyNumberFormat="0" applyFill="0" applyAlignment="0" applyProtection="0"/>
    <xf numFmtId="0" fontId="5" fillId="35" borderId="183" applyNumberFormat="0" applyProtection="0">
      <alignment horizontal="left" vertical="center" indent="1"/>
    </xf>
    <xf numFmtId="4" fontId="145" fillId="46" borderId="183" applyNumberFormat="0" applyProtection="0">
      <alignment horizontal="right" vertical="center"/>
    </xf>
    <xf numFmtId="4" fontId="145" fillId="33" borderId="183" applyNumberFormat="0" applyProtection="0">
      <alignment vertical="center"/>
    </xf>
    <xf numFmtId="4" fontId="36" fillId="33" borderId="183" applyNumberFormat="0" applyProtection="0">
      <alignment horizontal="left" vertical="center" indent="1"/>
    </xf>
    <xf numFmtId="0" fontId="5" fillId="31" borderId="183" applyNumberFormat="0" applyProtection="0">
      <alignment horizontal="left" vertical="center" indent="1"/>
    </xf>
    <xf numFmtId="0" fontId="5" fillId="35" borderId="183" applyNumberFormat="0" applyProtection="0">
      <alignment horizontal="left" vertical="center" indent="1"/>
    </xf>
    <xf numFmtId="0" fontId="5" fillId="49" borderId="183" applyNumberFormat="0" applyProtection="0">
      <alignment horizontal="left" vertical="center" indent="1"/>
    </xf>
    <xf numFmtId="4" fontId="36" fillId="40" borderId="183" applyNumberFormat="0" applyProtection="0">
      <alignment horizontal="right" vertical="center"/>
    </xf>
    <xf numFmtId="0" fontId="139" fillId="28" borderId="183" applyNumberFormat="0" applyAlignment="0" applyProtection="0"/>
    <xf numFmtId="0" fontId="139" fillId="28" borderId="183" applyNumberFormat="0" applyAlignment="0" applyProtection="0"/>
    <xf numFmtId="0" fontId="139" fillId="29" borderId="183" applyNumberFormat="0" applyAlignment="0" applyProtection="0"/>
    <xf numFmtId="0" fontId="5" fillId="10" borderId="182" applyNumberFormat="0" applyFont="0" applyAlignment="0" applyProtection="0"/>
    <xf numFmtId="0" fontId="5" fillId="35" borderId="183" applyNumberFormat="0" applyProtection="0">
      <alignment horizontal="left" vertical="center" indent="1"/>
    </xf>
    <xf numFmtId="0" fontId="31" fillId="10" borderId="182" applyNumberFormat="0" applyFont="0" applyAlignment="0" applyProtection="0"/>
    <xf numFmtId="0" fontId="28" fillId="10" borderId="182" applyNumberFormat="0" applyFont="0" applyAlignment="0" applyProtection="0"/>
    <xf numFmtId="0" fontId="31" fillId="10" borderId="182" applyNumberFormat="0" applyFont="0" applyAlignment="0" applyProtection="0"/>
    <xf numFmtId="0" fontId="28" fillId="10" borderId="182" applyNumberFormat="0" applyFont="0" applyAlignment="0" applyProtection="0"/>
    <xf numFmtId="0" fontId="57" fillId="28" borderId="189" applyNumberFormat="0" applyAlignment="0" applyProtection="0"/>
    <xf numFmtId="0" fontId="57" fillId="28" borderId="189" applyNumberFormat="0" applyAlignment="0" applyProtection="0"/>
    <xf numFmtId="0" fontId="5" fillId="35" borderId="239" applyNumberFormat="0" applyProtection="0">
      <alignment horizontal="left" vertical="center" indent="1"/>
    </xf>
    <xf numFmtId="4" fontId="36" fillId="43" borderId="239" applyNumberFormat="0" applyProtection="0">
      <alignment horizontal="right" vertical="center"/>
    </xf>
    <xf numFmtId="4" fontId="36" fillId="34" borderId="239" applyNumberFormat="0" applyProtection="0">
      <alignment vertical="center"/>
    </xf>
    <xf numFmtId="0" fontId="161" fillId="0" borderId="251" applyNumberFormat="0" applyFill="0" applyAlignment="0" applyProtection="0"/>
    <xf numFmtId="0" fontId="59" fillId="29" borderId="248" applyNumberFormat="0" applyAlignment="0" applyProtection="0"/>
    <xf numFmtId="0" fontId="58" fillId="29" borderId="256" applyNumberFormat="0" applyAlignment="0" applyProtection="0"/>
    <xf numFmtId="4" fontId="36" fillId="46" borderId="250" applyNumberFormat="0" applyProtection="0">
      <alignment horizontal="left" vertical="center" indent="1"/>
    </xf>
    <xf numFmtId="0" fontId="5" fillId="31" borderId="250" applyNumberFormat="0" applyProtection="0">
      <alignment horizontal="left" vertical="center" indent="1"/>
    </xf>
    <xf numFmtId="0" fontId="140" fillId="29" borderId="239" applyNumberFormat="0" applyAlignment="0" applyProtection="0"/>
    <xf numFmtId="0" fontId="111" fillId="15" borderId="248" applyNumberFormat="0" applyAlignment="0" applyProtection="0"/>
    <xf numFmtId="4" fontId="36" fillId="34" borderId="250" applyNumberFormat="0" applyProtection="0">
      <alignment horizontal="left" vertical="center" indent="1"/>
    </xf>
    <xf numFmtId="0" fontId="28" fillId="10" borderId="238" applyNumberFormat="0" applyFont="0" applyAlignment="0" applyProtection="0"/>
    <xf numFmtId="0" fontId="58" fillId="29" borderId="248" applyNumberFormat="0" applyAlignment="0" applyProtection="0"/>
    <xf numFmtId="0" fontId="31" fillId="10" borderId="257" applyNumberFormat="0" applyFont="0" applyAlignment="0" applyProtection="0"/>
    <xf numFmtId="0" fontId="111" fillId="15" borderId="248" applyNumberFormat="0" applyAlignment="0" applyProtection="0"/>
    <xf numFmtId="0" fontId="90" fillId="0" borderId="119">
      <alignment horizontal="left" vertical="center"/>
    </xf>
    <xf numFmtId="0" fontId="111" fillId="15" borderId="248" applyNumberFormat="0" applyAlignment="0" applyProtection="0"/>
    <xf numFmtId="0" fontId="111" fillId="15" borderId="248" applyNumberFormat="0" applyAlignment="0" applyProtection="0"/>
    <xf numFmtId="0" fontId="112" fillId="12" borderId="237" applyNumberFormat="0" applyAlignment="0" applyProtection="0"/>
    <xf numFmtId="0" fontId="111" fillId="15" borderId="248" applyNumberFormat="0" applyAlignment="0" applyProtection="0"/>
    <xf numFmtId="0" fontId="111" fillId="15" borderId="256" applyNumberFormat="0" applyAlignment="0" applyProtection="0"/>
    <xf numFmtId="0" fontId="5" fillId="35" borderId="250" applyNumberFormat="0" applyProtection="0">
      <alignment horizontal="left" vertical="center" indent="1"/>
    </xf>
    <xf numFmtId="0" fontId="90" fillId="0" borderId="119">
      <alignment horizontal="left" vertical="center"/>
    </xf>
    <xf numFmtId="0" fontId="57" fillId="28" borderId="256" applyNumberFormat="0" applyAlignment="0" applyProtection="0"/>
    <xf numFmtId="4" fontId="145" fillId="46" borderId="250" applyNumberFormat="0" applyProtection="0">
      <alignment horizontal="right" vertical="center"/>
    </xf>
    <xf numFmtId="4" fontId="36" fillId="39" borderId="250" applyNumberFormat="0" applyProtection="0">
      <alignment horizontal="right" vertical="center"/>
    </xf>
    <xf numFmtId="4" fontId="36" fillId="33" borderId="250" applyNumberFormat="0" applyProtection="0">
      <alignment vertical="center"/>
    </xf>
    <xf numFmtId="0" fontId="5" fillId="31" borderId="250" applyNumberFormat="0" applyProtection="0">
      <alignment horizontal="left" vertical="center" indent="1"/>
    </xf>
    <xf numFmtId="4" fontId="36" fillId="33" borderId="250" applyNumberFormat="0" applyProtection="0">
      <alignment horizontal="left" vertical="center" indent="1"/>
    </xf>
    <xf numFmtId="0" fontId="58" fillId="29" borderId="248" applyNumberFormat="0" applyAlignment="0" applyProtection="0"/>
    <xf numFmtId="0" fontId="111" fillId="15" borderId="189" applyNumberFormat="0" applyAlignment="0" applyProtection="0"/>
    <xf numFmtId="0" fontId="112" fillId="12" borderId="189" applyNumberFormat="0" applyAlignment="0" applyProtection="0"/>
    <xf numFmtId="0" fontId="111" fillId="15" borderId="189" applyNumberFormat="0" applyAlignment="0" applyProtection="0"/>
    <xf numFmtId="0" fontId="113" fillId="12" borderId="189" applyNumberFormat="0" applyAlignment="0" applyProtection="0"/>
    <xf numFmtId="0" fontId="111" fillId="15" borderId="189" applyNumberFormat="0" applyAlignment="0" applyProtection="0"/>
    <xf numFmtId="0" fontId="111" fillId="15" borderId="181" applyNumberFormat="0" applyAlignment="0" applyProtection="0"/>
    <xf numFmtId="0" fontId="112" fillId="12" borderId="181" applyNumberFormat="0" applyAlignment="0" applyProtection="0"/>
    <xf numFmtId="0" fontId="113" fillId="12" borderId="181" applyNumberFormat="0" applyAlignment="0" applyProtection="0"/>
    <xf numFmtId="0" fontId="111" fillId="15" borderId="181" applyNumberFormat="0" applyAlignment="0" applyProtection="0"/>
    <xf numFmtId="0" fontId="111" fillId="15" borderId="170" applyNumberFormat="0" applyAlignment="0" applyProtection="0"/>
    <xf numFmtId="0" fontId="112" fillId="12" borderId="170" applyNumberFormat="0" applyAlignment="0" applyProtection="0"/>
    <xf numFmtId="0" fontId="111" fillId="15" borderId="181" applyNumberFormat="0" applyAlignment="0" applyProtection="0"/>
    <xf numFmtId="0" fontId="111" fillId="15" borderId="170" applyNumberFormat="0" applyAlignment="0" applyProtection="0"/>
    <xf numFmtId="0" fontId="111" fillId="15" borderId="170" applyNumberFormat="0" applyAlignment="0" applyProtection="0"/>
    <xf numFmtId="0" fontId="111" fillId="15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1" fillId="15" borderId="181" applyNumberFormat="0" applyAlignment="0" applyProtection="0"/>
    <xf numFmtId="0" fontId="112" fillId="12" borderId="181" applyNumberFormat="0" applyAlignment="0" applyProtection="0"/>
    <xf numFmtId="0" fontId="111" fillId="15" borderId="181" applyNumberFormat="0" applyAlignment="0" applyProtection="0"/>
    <xf numFmtId="0" fontId="111" fillId="15" borderId="181" applyNumberFormat="0" applyAlignment="0" applyProtection="0"/>
    <xf numFmtId="0" fontId="111" fillId="15" borderId="181" applyNumberFormat="0" applyAlignment="0" applyProtection="0"/>
    <xf numFmtId="0" fontId="112" fillId="12" borderId="181" applyNumberFormat="0" applyAlignment="0" applyProtection="0"/>
    <xf numFmtId="0" fontId="111" fillId="15" borderId="181" applyNumberFormat="0" applyAlignment="0" applyProtection="0"/>
    <xf numFmtId="0" fontId="90" fillId="0" borderId="178">
      <alignment horizontal="left" vertical="center"/>
    </xf>
    <xf numFmtId="4" fontId="36" fillId="34" borderId="191" applyNumberFormat="0" applyProtection="0">
      <alignment vertical="center"/>
    </xf>
    <xf numFmtId="4" fontId="36" fillId="40" borderId="191" applyNumberFormat="0" applyProtection="0">
      <alignment horizontal="right" vertical="center"/>
    </xf>
    <xf numFmtId="0" fontId="161" fillId="0" borderId="192" applyNumberFormat="0" applyFill="0" applyAlignment="0" applyProtection="0"/>
    <xf numFmtId="0" fontId="139" fillId="28" borderId="172" applyNumberFormat="0" applyAlignment="0" applyProtection="0"/>
    <xf numFmtId="0" fontId="28" fillId="10" borderId="171" applyNumberFormat="0" applyFont="0" applyAlignment="0" applyProtection="0"/>
    <xf numFmtId="0" fontId="28" fillId="10" borderId="171" applyNumberFormat="0" applyFont="0" applyAlignment="0" applyProtection="0"/>
    <xf numFmtId="4" fontId="36" fillId="36" borderId="183" applyNumberFormat="0" applyProtection="0">
      <alignment horizontal="right" vertical="center"/>
    </xf>
    <xf numFmtId="0" fontId="28" fillId="10" borderId="171" applyNumberFormat="0" applyFont="0" applyAlignment="0" applyProtection="0"/>
    <xf numFmtId="0" fontId="28" fillId="10" borderId="171" applyNumberFormat="0" applyFont="0" applyAlignment="0" applyProtection="0"/>
    <xf numFmtId="0" fontId="140" fillId="29" borderId="172" applyNumberFormat="0" applyAlignment="0" applyProtection="0"/>
    <xf numFmtId="0" fontId="142" fillId="29" borderId="172" applyNumberFormat="0" applyAlignment="0" applyProtection="0"/>
    <xf numFmtId="0" fontId="5" fillId="35" borderId="183" applyNumberFormat="0" applyProtection="0">
      <alignment horizontal="left" vertical="center" indent="1"/>
    </xf>
    <xf numFmtId="4" fontId="145" fillId="33" borderId="183" applyNumberFormat="0" applyProtection="0">
      <alignment vertical="center"/>
    </xf>
    <xf numFmtId="0" fontId="5" fillId="35" borderId="183" applyNumberFormat="0" applyProtection="0">
      <alignment horizontal="left" vertical="center" indent="1"/>
    </xf>
    <xf numFmtId="4" fontId="36" fillId="46" borderId="183" applyNumberFormat="0" applyProtection="0">
      <alignment horizontal="right" vertical="center"/>
    </xf>
    <xf numFmtId="4" fontId="149" fillId="46" borderId="183" applyNumberFormat="0" applyProtection="0">
      <alignment horizontal="right" vertical="center"/>
    </xf>
    <xf numFmtId="0" fontId="57" fillId="28" borderId="181" applyNumberFormat="0" applyAlignment="0" applyProtection="0"/>
    <xf numFmtId="0" fontId="57" fillId="28" borderId="181" applyNumberFormat="0" applyAlignment="0" applyProtection="0"/>
    <xf numFmtId="0" fontId="161" fillId="0" borderId="184" applyNumberFormat="0" applyFill="0" applyAlignment="0" applyProtection="0"/>
    <xf numFmtId="0" fontId="162" fillId="0" borderId="185" applyNumberFormat="0" applyFill="0" applyAlignment="0" applyProtection="0"/>
    <xf numFmtId="0" fontId="161" fillId="0" borderId="184" applyNumberFormat="0" applyFill="0" applyAlignment="0" applyProtection="0"/>
    <xf numFmtId="4" fontId="36" fillId="34" borderId="172" applyNumberFormat="0" applyProtection="0">
      <alignment horizontal="left" vertical="center" indent="1"/>
    </xf>
    <xf numFmtId="0" fontId="161" fillId="0" borderId="184" applyNumberFormat="0" applyFill="0" applyAlignment="0" applyProtection="0"/>
    <xf numFmtId="4" fontId="145" fillId="34" borderId="172" applyNumberFormat="0" applyProtection="0">
      <alignment vertical="center"/>
    </xf>
    <xf numFmtId="4" fontId="36" fillId="43" borderId="172" applyNumberFormat="0" applyProtection="0">
      <alignment horizontal="right" vertical="center"/>
    </xf>
    <xf numFmtId="4" fontId="36" fillId="37" borderId="172" applyNumberFormat="0" applyProtection="0">
      <alignment horizontal="right" vertical="center"/>
    </xf>
    <xf numFmtId="4" fontId="36" fillId="39" borderId="172" applyNumberFormat="0" applyProtection="0">
      <alignment horizontal="right" vertical="center"/>
    </xf>
    <xf numFmtId="4" fontId="36" fillId="44" borderId="172" applyNumberFormat="0" applyProtection="0">
      <alignment horizontal="right" vertical="center"/>
    </xf>
    <xf numFmtId="0" fontId="5" fillId="35" borderId="172" applyNumberFormat="0" applyProtection="0">
      <alignment horizontal="left" vertical="center" indent="1"/>
    </xf>
    <xf numFmtId="0" fontId="162" fillId="0" borderId="185" applyNumberFormat="0" applyFill="0" applyAlignment="0" applyProtection="0"/>
    <xf numFmtId="0" fontId="5" fillId="35" borderId="250" applyNumberFormat="0" applyProtection="0">
      <alignment horizontal="left" vertical="center" indent="1"/>
    </xf>
    <xf numFmtId="0" fontId="28" fillId="10" borderId="112" applyNumberFormat="0" applyFont="0" applyAlignment="0" applyProtection="0"/>
    <xf numFmtId="0" fontId="140" fillId="29" borderId="113" applyNumberFormat="0" applyAlignment="0" applyProtection="0"/>
    <xf numFmtId="0" fontId="28" fillId="10" borderId="112" applyNumberFormat="0" applyFont="0" applyAlignment="0" applyProtection="0"/>
    <xf numFmtId="0" fontId="57" fillId="28" borderId="122" applyNumberFormat="0" applyAlignment="0" applyProtection="0"/>
    <xf numFmtId="0" fontId="57" fillId="28" borderId="122" applyNumberFormat="0" applyAlignment="0" applyProtection="0"/>
    <xf numFmtId="0" fontId="61" fillId="29" borderId="122" applyNumberFormat="0" applyAlignment="0" applyProtection="0"/>
    <xf numFmtId="0" fontId="57" fillId="28" borderId="122" applyNumberFormat="0" applyAlignment="0" applyProtection="0"/>
    <xf numFmtId="0" fontId="57" fillId="28" borderId="122" applyNumberFormat="0" applyAlignment="0" applyProtection="0"/>
    <xf numFmtId="0" fontId="57" fillId="28" borderId="122" applyNumberFormat="0" applyAlignment="0" applyProtection="0"/>
    <xf numFmtId="0" fontId="57" fillId="28" borderId="122" applyNumberFormat="0" applyAlignment="0" applyProtection="0"/>
    <xf numFmtId="0" fontId="57" fillId="28" borderId="122" applyNumberFormat="0" applyAlignment="0" applyProtection="0"/>
    <xf numFmtId="0" fontId="28" fillId="10" borderId="112" applyNumberFormat="0" applyFont="0" applyAlignment="0" applyProtection="0"/>
    <xf numFmtId="0" fontId="28" fillId="10" borderId="112" applyNumberFormat="0" applyFont="0" applyAlignment="0" applyProtection="0"/>
    <xf numFmtId="0" fontId="28" fillId="10" borderId="112" applyNumberFormat="0" applyFont="0" applyAlignment="0" applyProtection="0"/>
    <xf numFmtId="0" fontId="31" fillId="10" borderId="112" applyNumberFormat="0" applyFont="0" applyAlignment="0" applyProtection="0"/>
    <xf numFmtId="0" fontId="31" fillId="10" borderId="112" applyNumberFormat="0" applyFont="0" applyAlignment="0" applyProtection="0"/>
    <xf numFmtId="4" fontId="36" fillId="34" borderId="113" applyNumberFormat="0" applyProtection="0">
      <alignment vertical="center"/>
    </xf>
    <xf numFmtId="0" fontId="31" fillId="10" borderId="112" applyNumberFormat="0" applyFont="0" applyAlignment="0" applyProtection="0"/>
    <xf numFmtId="0" fontId="28" fillId="10" borderId="112" applyNumberFormat="0" applyFont="0" applyAlignment="0" applyProtection="0"/>
    <xf numFmtId="0" fontId="31" fillId="10" borderId="112" applyNumberFormat="0" applyFont="0" applyAlignment="0" applyProtection="0"/>
    <xf numFmtId="4" fontId="36" fillId="34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4" fontId="36" fillId="37" borderId="113" applyNumberFormat="0" applyProtection="0">
      <alignment horizontal="right" vertical="center"/>
    </xf>
    <xf numFmtId="0" fontId="31" fillId="10" borderId="112" applyNumberFormat="0" applyFont="0" applyAlignment="0" applyProtection="0"/>
    <xf numFmtId="0" fontId="28" fillId="10" borderId="112" applyNumberFormat="0" applyFont="0" applyAlignment="0" applyProtection="0"/>
    <xf numFmtId="0" fontId="31" fillId="10" borderId="112" applyNumberFormat="0" applyFont="0" applyAlignment="0" applyProtection="0"/>
    <xf numFmtId="4" fontId="36" fillId="38" borderId="113" applyNumberFormat="0" applyProtection="0">
      <alignment horizontal="right" vertical="center"/>
    </xf>
    <xf numFmtId="0" fontId="31" fillId="10" borderId="112" applyNumberFormat="0" applyFont="0" applyAlignment="0" applyProtection="0"/>
    <xf numFmtId="0" fontId="28" fillId="10" borderId="112" applyNumberFormat="0" applyFont="0" applyAlignment="0" applyProtection="0"/>
    <xf numFmtId="0" fontId="28" fillId="10" borderId="112" applyNumberFormat="0" applyFont="0" applyAlignment="0" applyProtection="0"/>
    <xf numFmtId="0" fontId="28" fillId="10" borderId="112" applyNumberFormat="0" applyFont="0" applyAlignment="0" applyProtection="0"/>
    <xf numFmtId="0" fontId="28" fillId="10" borderId="112" applyNumberFormat="0" applyFont="0" applyAlignment="0" applyProtection="0"/>
    <xf numFmtId="0" fontId="28" fillId="10" borderId="112" applyNumberFormat="0" applyFont="0" applyAlignment="0" applyProtection="0"/>
    <xf numFmtId="0" fontId="139" fillId="28" borderId="113" applyNumberFormat="0" applyAlignment="0" applyProtection="0"/>
    <xf numFmtId="0" fontId="139" fillId="28" borderId="113" applyNumberFormat="0" applyAlignment="0" applyProtection="0"/>
    <xf numFmtId="0" fontId="139" fillId="28" borderId="113" applyNumberFormat="0" applyAlignment="0" applyProtection="0"/>
    <xf numFmtId="0" fontId="140" fillId="29" borderId="113" applyNumberFormat="0" applyAlignment="0" applyProtection="0"/>
    <xf numFmtId="0" fontId="140" fillId="29" borderId="113" applyNumberFormat="0" applyAlignment="0" applyProtection="0"/>
    <xf numFmtId="0" fontId="139" fillId="28" borderId="113" applyNumberFormat="0" applyAlignment="0" applyProtection="0"/>
    <xf numFmtId="0" fontId="140" fillId="29" borderId="113" applyNumberFormat="0" applyAlignment="0" applyProtection="0"/>
    <xf numFmtId="0" fontId="5" fillId="10" borderId="112" applyNumberFormat="0" applyFont="0" applyAlignment="0" applyProtection="0"/>
    <xf numFmtId="0" fontId="139" fillId="28" borderId="113" applyNumberFormat="0" applyAlignment="0" applyProtection="0"/>
    <xf numFmtId="0" fontId="139" fillId="28" borderId="113" applyNumberFormat="0" applyAlignment="0" applyProtection="0"/>
    <xf numFmtId="0" fontId="139" fillId="28" borderId="113" applyNumberFormat="0" applyAlignment="0" applyProtection="0"/>
    <xf numFmtId="0" fontId="139" fillId="29" borderId="113" applyNumberFormat="0" applyAlignment="0" applyProtection="0"/>
    <xf numFmtId="0" fontId="139" fillId="28" borderId="113" applyNumberFormat="0" applyAlignment="0" applyProtection="0"/>
    <xf numFmtId="0" fontId="139" fillId="28" borderId="113" applyNumberFormat="0" applyAlignment="0" applyProtection="0"/>
    <xf numFmtId="0" fontId="139" fillId="28" borderId="113" applyNumberFormat="0" applyAlignment="0" applyProtection="0"/>
    <xf numFmtId="4" fontId="36" fillId="40" borderId="113" applyNumberFormat="0" applyProtection="0">
      <alignment horizontal="right" vertical="center"/>
    </xf>
    <xf numFmtId="4" fontId="36" fillId="40" borderId="113" applyNumberFormat="0" applyProtection="0">
      <alignment horizontal="right" vertical="center"/>
    </xf>
    <xf numFmtId="0" fontId="5" fillId="48" borderId="113" applyNumberFormat="0" applyProtection="0">
      <alignment horizontal="left" vertical="center" indent="1"/>
    </xf>
    <xf numFmtId="0" fontId="5" fillId="48" borderId="113" applyNumberFormat="0" applyProtection="0">
      <alignment horizontal="left" vertical="center" indent="1"/>
    </xf>
    <xf numFmtId="0" fontId="5" fillId="48" borderId="113" applyNumberFormat="0" applyProtection="0">
      <alignment horizontal="left" vertical="center" indent="1"/>
    </xf>
    <xf numFmtId="0" fontId="5" fillId="49" borderId="113" applyNumberFormat="0" applyProtection="0">
      <alignment horizontal="left" vertical="center" indent="1"/>
    </xf>
    <xf numFmtId="0" fontId="5" fillId="49" borderId="113" applyNumberFormat="0" applyProtection="0">
      <alignment horizontal="left" vertical="center" indent="1"/>
    </xf>
    <xf numFmtId="0" fontId="5" fillId="49" borderId="113" applyNumberFormat="0" applyProtection="0">
      <alignment horizontal="left" vertical="center" indent="1"/>
    </xf>
    <xf numFmtId="0" fontId="5" fillId="31" borderId="113" applyNumberFormat="0" applyProtection="0">
      <alignment horizontal="left" vertical="center" indent="1"/>
    </xf>
    <xf numFmtId="0" fontId="5" fillId="31" borderId="113" applyNumberFormat="0" applyProtection="0">
      <alignment horizontal="left" vertical="center" indent="1"/>
    </xf>
    <xf numFmtId="0" fontId="5" fillId="31" borderId="113" applyNumberFormat="0" applyProtection="0">
      <alignment horizontal="left" vertical="center" indent="1"/>
    </xf>
    <xf numFmtId="0" fontId="5" fillId="31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4" fontId="36" fillId="33" borderId="113" applyNumberFormat="0" applyProtection="0">
      <alignment vertical="center"/>
    </xf>
    <xf numFmtId="4" fontId="145" fillId="33" borderId="113" applyNumberFormat="0" applyProtection="0">
      <alignment vertical="center"/>
    </xf>
    <xf numFmtId="4" fontId="36" fillId="33" borderId="113" applyNumberFormat="0" applyProtection="0">
      <alignment horizontal="left" vertical="center" indent="1"/>
    </xf>
    <xf numFmtId="4" fontId="36" fillId="33" borderId="113" applyNumberFormat="0" applyProtection="0">
      <alignment horizontal="left" vertical="center" indent="1"/>
    </xf>
    <xf numFmtId="4" fontId="36" fillId="33" borderId="113" applyNumberFormat="0" applyProtection="0">
      <alignment horizontal="left" vertical="center" indent="1"/>
    </xf>
    <xf numFmtId="4" fontId="36" fillId="33" borderId="113" applyNumberFormat="0" applyProtection="0">
      <alignment horizontal="left" vertical="center" indent="1"/>
    </xf>
    <xf numFmtId="4" fontId="36" fillId="46" borderId="113" applyNumberFormat="0" applyProtection="0">
      <alignment horizontal="right" vertical="center"/>
    </xf>
    <xf numFmtId="4" fontId="145" fillId="46" borderId="113" applyNumberFormat="0" applyProtection="0">
      <alignment horizontal="right" vertical="center"/>
    </xf>
    <xf numFmtId="4" fontId="145" fillId="46" borderId="113" applyNumberFormat="0" applyProtection="0">
      <alignment horizontal="right" vertical="center"/>
    </xf>
    <xf numFmtId="0" fontId="5" fillId="35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4" fontId="149" fillId="46" borderId="113" applyNumberFormat="0" applyProtection="0">
      <alignment horizontal="right" vertical="center"/>
    </xf>
    <xf numFmtId="4" fontId="149" fillId="46" borderId="113" applyNumberFormat="0" applyProtection="0">
      <alignment horizontal="right" vertical="center"/>
    </xf>
    <xf numFmtId="0" fontId="161" fillId="0" borderId="114" applyNumberFormat="0" applyFill="0" applyAlignment="0" applyProtection="0"/>
    <xf numFmtId="0" fontId="161" fillId="0" borderId="114" applyNumberFormat="0" applyFill="0" applyAlignment="0" applyProtection="0"/>
    <xf numFmtId="0" fontId="161" fillId="0" borderId="114" applyNumberFormat="0" applyFill="0" applyAlignment="0" applyProtection="0"/>
    <xf numFmtId="0" fontId="162" fillId="0" borderId="115" applyNumberFormat="0" applyFill="0" applyAlignment="0" applyProtection="0"/>
    <xf numFmtId="0" fontId="162" fillId="0" borderId="115" applyNumberFormat="0" applyFill="0" applyAlignment="0" applyProtection="0"/>
    <xf numFmtId="0" fontId="57" fillId="28" borderId="111" applyNumberFormat="0" applyAlignment="0" applyProtection="0"/>
    <xf numFmtId="0" fontId="57" fillId="28" borderId="111" applyNumberFormat="0" applyAlignment="0" applyProtection="0"/>
    <xf numFmtId="0" fontId="57" fillId="28" borderId="111" applyNumberFormat="0" applyAlignment="0" applyProtection="0"/>
    <xf numFmtId="0" fontId="57" fillId="28" borderId="111" applyNumberFormat="0" applyAlignment="0" applyProtection="0"/>
    <xf numFmtId="0" fontId="61" fillId="29" borderId="111" applyNumberFormat="0" applyAlignment="0" applyProtection="0"/>
    <xf numFmtId="0" fontId="57" fillId="28" borderId="111" applyNumberFormat="0" applyAlignment="0" applyProtection="0"/>
    <xf numFmtId="0" fontId="57" fillId="28" borderId="111" applyNumberFormat="0" applyAlignment="0" applyProtection="0"/>
    <xf numFmtId="0" fontId="60" fillId="29" borderId="111" applyNumberFormat="0" applyAlignment="0" applyProtection="0"/>
    <xf numFmtId="0" fontId="59" fillId="29" borderId="111" applyNumberFormat="0" applyAlignment="0" applyProtection="0"/>
    <xf numFmtId="0" fontId="58" fillId="29" borderId="111" applyNumberFormat="0" applyAlignment="0" applyProtection="0"/>
    <xf numFmtId="0" fontId="58" fillId="29" borderId="111" applyNumberFormat="0" applyAlignment="0" applyProtection="0"/>
    <xf numFmtId="0" fontId="58" fillId="29" borderId="111" applyNumberFormat="0" applyAlignment="0" applyProtection="0"/>
    <xf numFmtId="0" fontId="57" fillId="28" borderId="111" applyNumberFormat="0" applyAlignment="0" applyProtection="0"/>
    <xf numFmtId="0" fontId="57" fillId="28" borderId="111" applyNumberFormat="0" applyAlignment="0" applyProtection="0"/>
    <xf numFmtId="0" fontId="161" fillId="0" borderId="114" applyNumberFormat="0" applyFill="0" applyAlignment="0" applyProtection="0"/>
    <xf numFmtId="0" fontId="161" fillId="0" borderId="114" applyNumberFormat="0" applyFill="0" applyAlignment="0" applyProtection="0"/>
    <xf numFmtId="5" fontId="53" fillId="0" borderId="109" applyAlignment="0" applyProtection="0"/>
    <xf numFmtId="4" fontId="36" fillId="34" borderId="113" applyNumberFormat="0" applyProtection="0">
      <alignment horizontal="left" vertical="center" indent="1"/>
    </xf>
    <xf numFmtId="4" fontId="36" fillId="34" borderId="113" applyNumberFormat="0" applyProtection="0">
      <alignment horizontal="left" vertical="center" indent="1"/>
    </xf>
    <xf numFmtId="4" fontId="36" fillId="36" borderId="113" applyNumberFormat="0" applyProtection="0">
      <alignment horizontal="right" vertical="center"/>
    </xf>
    <xf numFmtId="4" fontId="36" fillId="37" borderId="113" applyNumberFormat="0" applyProtection="0">
      <alignment horizontal="right" vertical="center"/>
    </xf>
    <xf numFmtId="4" fontId="36" fillId="38" borderId="113" applyNumberFormat="0" applyProtection="0">
      <alignment horizontal="right" vertical="center"/>
    </xf>
    <xf numFmtId="4" fontId="36" fillId="38" borderId="113" applyNumberFormat="0" applyProtection="0">
      <alignment horizontal="right" vertical="center"/>
    </xf>
    <xf numFmtId="4" fontId="36" fillId="39" borderId="113" applyNumberFormat="0" applyProtection="0">
      <alignment horizontal="right" vertical="center"/>
    </xf>
    <xf numFmtId="4" fontId="36" fillId="39" borderId="113" applyNumberFormat="0" applyProtection="0">
      <alignment horizontal="right" vertical="center"/>
    </xf>
    <xf numFmtId="4" fontId="36" fillId="42" borderId="113" applyNumberFormat="0" applyProtection="0">
      <alignment horizontal="right" vertical="center"/>
    </xf>
    <xf numFmtId="4" fontId="36" fillId="42" borderId="113" applyNumberFormat="0" applyProtection="0">
      <alignment horizontal="right" vertical="center"/>
    </xf>
    <xf numFmtId="0" fontId="61" fillId="29" borderId="111" applyNumberFormat="0" applyAlignment="0" applyProtection="0"/>
    <xf numFmtId="4" fontId="36" fillId="46" borderId="113" applyNumberFormat="0" applyProtection="0">
      <alignment horizontal="left" vertical="center" indent="1"/>
    </xf>
    <xf numFmtId="4" fontId="36" fillId="46" borderId="113" applyNumberFormat="0" applyProtection="0">
      <alignment horizontal="left" vertical="center" indent="1"/>
    </xf>
    <xf numFmtId="4" fontId="36" fillId="48" borderId="113" applyNumberFormat="0" applyProtection="0">
      <alignment horizontal="left" vertical="center" indent="1"/>
    </xf>
    <xf numFmtId="4" fontId="36" fillId="48" borderId="113" applyNumberFormat="0" applyProtection="0">
      <alignment horizontal="left" vertical="center" indent="1"/>
    </xf>
    <xf numFmtId="0" fontId="5" fillId="48" borderId="113" applyNumberFormat="0" applyProtection="0">
      <alignment horizontal="left" vertical="center" indent="1"/>
    </xf>
    <xf numFmtId="0" fontId="5" fillId="48" borderId="113" applyNumberFormat="0" applyProtection="0">
      <alignment horizontal="left" vertical="center" indent="1"/>
    </xf>
    <xf numFmtId="0" fontId="5" fillId="48" borderId="113" applyNumberFormat="0" applyProtection="0">
      <alignment horizontal="left" vertical="center" indent="1"/>
    </xf>
    <xf numFmtId="0" fontId="5" fillId="48" borderId="113" applyNumberFormat="0" applyProtection="0">
      <alignment horizontal="left" vertical="center" indent="1"/>
    </xf>
    <xf numFmtId="0" fontId="5" fillId="49" borderId="113" applyNumberFormat="0" applyProtection="0">
      <alignment horizontal="left" vertical="center" indent="1"/>
    </xf>
    <xf numFmtId="0" fontId="5" fillId="49" borderId="113" applyNumberFormat="0" applyProtection="0">
      <alignment horizontal="left" vertical="center" indent="1"/>
    </xf>
    <xf numFmtId="0" fontId="5" fillId="49" borderId="113" applyNumberFormat="0" applyProtection="0">
      <alignment horizontal="left" vertical="center" indent="1"/>
    </xf>
    <xf numFmtId="0" fontId="5" fillId="31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4" fontId="36" fillId="33" borderId="113" applyNumberFormat="0" applyProtection="0">
      <alignment vertical="center"/>
    </xf>
    <xf numFmtId="4" fontId="36" fillId="33" borderId="113" applyNumberFormat="0" applyProtection="0">
      <alignment vertical="center"/>
    </xf>
    <xf numFmtId="4" fontId="145" fillId="33" borderId="113" applyNumberFormat="0" applyProtection="0">
      <alignment vertical="center"/>
    </xf>
    <xf numFmtId="4" fontId="145" fillId="33" borderId="113" applyNumberFormat="0" applyProtection="0">
      <alignment vertical="center"/>
    </xf>
    <xf numFmtId="4" fontId="36" fillId="33" borderId="113" applyNumberFormat="0" applyProtection="0">
      <alignment horizontal="left" vertical="center" indent="1"/>
    </xf>
    <xf numFmtId="4" fontId="36" fillId="33" borderId="113" applyNumberFormat="0" applyProtection="0">
      <alignment horizontal="left" vertical="center" indent="1"/>
    </xf>
    <xf numFmtId="4" fontId="36" fillId="33" borderId="113" applyNumberFormat="0" applyProtection="0">
      <alignment horizontal="left" vertical="center" indent="1"/>
    </xf>
    <xf numFmtId="4" fontId="36" fillId="33" borderId="113" applyNumberFormat="0" applyProtection="0">
      <alignment horizontal="left" vertical="center" indent="1"/>
    </xf>
    <xf numFmtId="4" fontId="36" fillId="46" borderId="113" applyNumberFormat="0" applyProtection="0">
      <alignment horizontal="right" vertical="center"/>
    </xf>
    <xf numFmtId="4" fontId="145" fillId="46" borderId="113" applyNumberFormat="0" applyProtection="0">
      <alignment horizontal="right" vertical="center"/>
    </xf>
    <xf numFmtId="4" fontId="145" fillId="46" borderId="113" applyNumberFormat="0" applyProtection="0">
      <alignment horizontal="right" vertical="center"/>
    </xf>
    <xf numFmtId="0" fontId="5" fillId="35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4" fontId="149" fillId="46" borderId="113" applyNumberFormat="0" applyProtection="0">
      <alignment horizontal="right" vertical="center"/>
    </xf>
    <xf numFmtId="4" fontId="149" fillId="46" borderId="113" applyNumberFormat="0" applyProtection="0">
      <alignment horizontal="right" vertical="center"/>
    </xf>
    <xf numFmtId="0" fontId="61" fillId="29" borderId="111" applyNumberFormat="0" applyAlignment="0" applyProtection="0"/>
    <xf numFmtId="0" fontId="58" fillId="29" borderId="111" applyNumberFormat="0" applyAlignment="0" applyProtection="0"/>
    <xf numFmtId="0" fontId="57" fillId="28" borderId="111" applyNumberFormat="0" applyAlignment="0" applyProtection="0"/>
    <xf numFmtId="0" fontId="161" fillId="0" borderId="114" applyNumberFormat="0" applyFill="0" applyAlignment="0" applyProtection="0"/>
    <xf numFmtId="0" fontId="161" fillId="0" borderId="114" applyNumberFormat="0" applyFill="0" applyAlignment="0" applyProtection="0"/>
    <xf numFmtId="0" fontId="162" fillId="0" borderId="115" applyNumberFormat="0" applyFill="0" applyAlignment="0" applyProtection="0"/>
    <xf numFmtId="0" fontId="162" fillId="0" borderId="115" applyNumberFormat="0" applyFill="0" applyAlignment="0" applyProtection="0"/>
    <xf numFmtId="0" fontId="161" fillId="0" borderId="114" applyNumberFormat="0" applyFill="0" applyAlignment="0" applyProtection="0"/>
    <xf numFmtId="0" fontId="164" fillId="0" borderId="115" applyNumberFormat="0" applyFill="0" applyAlignment="0" applyProtection="0"/>
    <xf numFmtId="0" fontId="161" fillId="0" borderId="114" applyNumberFormat="0" applyFill="0" applyAlignment="0" applyProtection="0"/>
    <xf numFmtId="0" fontId="161" fillId="0" borderId="114" applyNumberFormat="0" applyFill="0" applyAlignment="0" applyProtection="0"/>
    <xf numFmtId="0" fontId="161" fillId="0" borderId="115" applyNumberFormat="0" applyFill="0" applyAlignment="0" applyProtection="0"/>
    <xf numFmtId="0" fontId="161" fillId="0" borderId="114" applyNumberFormat="0" applyFill="0" applyAlignment="0" applyProtection="0"/>
    <xf numFmtId="0" fontId="161" fillId="0" borderId="114" applyNumberFormat="0" applyFill="0" applyAlignment="0" applyProtection="0"/>
    <xf numFmtId="0" fontId="161" fillId="0" borderId="114" applyNumberFormat="0" applyFill="0" applyAlignment="0" applyProtection="0"/>
    <xf numFmtId="0" fontId="161" fillId="0" borderId="114" applyNumberFormat="0" applyFill="0" applyAlignment="0" applyProtection="0"/>
    <xf numFmtId="5" fontId="166" fillId="0" borderId="110">
      <alignment horizontal="left" vertical="top"/>
    </xf>
    <xf numFmtId="43" fontId="1" fillId="0" borderId="0" applyFont="0" applyFill="0" applyBorder="0" applyAlignment="0" applyProtection="0"/>
    <xf numFmtId="0" fontId="61" fillId="29" borderId="111" applyNumberFormat="0" applyAlignment="0" applyProtection="0"/>
    <xf numFmtId="0" fontId="61" fillId="29" borderId="111" applyNumberFormat="0" applyAlignment="0" applyProtection="0"/>
    <xf numFmtId="0" fontId="61" fillId="29" borderId="111" applyNumberFormat="0" applyAlignment="0" applyProtection="0"/>
    <xf numFmtId="0" fontId="58" fillId="29" borderId="111" applyNumberFormat="0" applyAlignment="0" applyProtection="0"/>
    <xf numFmtId="0" fontId="58" fillId="29" borderId="111" applyNumberFormat="0" applyAlignment="0" applyProtection="0"/>
    <xf numFmtId="10" fontId="8" fillId="33" borderId="242" applyNumberFormat="0" applyBorder="0" applyAlignment="0" applyProtection="0"/>
    <xf numFmtId="0" fontId="143" fillId="0" borderId="176" applyNumberFormat="0" applyFont="0" applyFill="0" applyBorder="0" applyAlignment="0">
      <alignment horizontal="centerContinuous"/>
    </xf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2" fillId="12" borderId="111" applyNumberFormat="0" applyAlignment="0" applyProtection="0"/>
    <xf numFmtId="0" fontId="112" fillId="12" borderId="111" applyNumberFormat="0" applyAlignment="0" applyProtection="0"/>
    <xf numFmtId="0" fontId="111" fillId="15" borderId="111" applyNumberFormat="0" applyAlignment="0" applyProtection="0"/>
    <xf numFmtId="43" fontId="214" fillId="0" borderId="0" applyFont="0" applyFill="0" applyBorder="0" applyAlignment="0" applyProtection="0"/>
    <xf numFmtId="0" fontId="161" fillId="0" borderId="115" applyNumberFormat="0" applyFill="0" applyAlignment="0" applyProtection="0"/>
    <xf numFmtId="0" fontId="161" fillId="0" borderId="115" applyNumberFormat="0" applyFill="0" applyAlignment="0" applyProtection="0"/>
    <xf numFmtId="0" fontId="161" fillId="0" borderId="115" applyNumberFormat="0" applyFill="0" applyAlignment="0" applyProtection="0"/>
    <xf numFmtId="0" fontId="161" fillId="0" borderId="115" applyNumberFormat="0" applyFill="0" applyAlignment="0" applyProtection="0"/>
    <xf numFmtId="0" fontId="161" fillId="0" borderId="115" applyNumberFormat="0" applyFill="0" applyAlignment="0" applyProtection="0"/>
    <xf numFmtId="0" fontId="162" fillId="0" borderId="115" applyNumberFormat="0" applyFill="0" applyAlignment="0" applyProtection="0"/>
    <xf numFmtId="0" fontId="161" fillId="0" borderId="114" applyNumberFormat="0" applyFill="0" applyAlignment="0" applyProtection="0"/>
    <xf numFmtId="0" fontId="139" fillId="29" borderId="113" applyNumberFormat="0" applyAlignment="0" applyProtection="0"/>
    <xf numFmtId="0" fontId="139" fillId="29" borderId="113" applyNumberFormat="0" applyAlignment="0" applyProtection="0"/>
    <xf numFmtId="0" fontId="139" fillId="29" borderId="113" applyNumberFormat="0" applyAlignment="0" applyProtection="0"/>
    <xf numFmtId="0" fontId="139" fillId="29" borderId="113" applyNumberFormat="0" applyAlignment="0" applyProtection="0"/>
    <xf numFmtId="0" fontId="139" fillId="29" borderId="113" applyNumberFormat="0" applyAlignment="0" applyProtection="0"/>
    <xf numFmtId="0" fontId="139" fillId="29" borderId="113" applyNumberFormat="0" applyAlignment="0" applyProtection="0"/>
    <xf numFmtId="0" fontId="140" fillId="29" borderId="113" applyNumberFormat="0" applyAlignment="0" applyProtection="0"/>
    <xf numFmtId="0" fontId="140" fillId="29" borderId="113" applyNumberFormat="0" applyAlignment="0" applyProtection="0"/>
    <xf numFmtId="0" fontId="139" fillId="28" borderId="113" applyNumberFormat="0" applyAlignment="0" applyProtection="0"/>
    <xf numFmtId="0" fontId="5" fillId="10" borderId="112" applyNumberFormat="0" applyFont="0" applyAlignment="0" applyProtection="0"/>
    <xf numFmtId="0" fontId="5" fillId="10" borderId="112" applyNumberFormat="0" applyFont="0" applyAlignment="0" applyProtection="0"/>
    <xf numFmtId="0" fontId="5" fillId="10" borderId="112" applyNumberFormat="0" applyFont="0" applyAlignment="0" applyProtection="0"/>
    <xf numFmtId="0" fontId="5" fillId="10" borderId="112" applyNumberFormat="0" applyFont="0" applyAlignment="0" applyProtection="0"/>
    <xf numFmtId="0" fontId="5" fillId="10" borderId="112" applyNumberFormat="0" applyFont="0" applyAlignment="0" applyProtection="0"/>
    <xf numFmtId="0" fontId="30" fillId="10" borderId="112" applyNumberFormat="0" applyFont="0" applyAlignment="0" applyProtection="0"/>
    <xf numFmtId="0" fontId="27" fillId="10" borderId="112" applyNumberFormat="0" applyFont="0" applyAlignment="0" applyProtection="0"/>
    <xf numFmtId="3" fontId="5" fillId="0" borderId="116" applyNumberFormat="0" applyFont="0" applyFill="0" applyAlignment="0" applyProtection="0">
      <alignment vertical="center"/>
    </xf>
    <xf numFmtId="0" fontId="182" fillId="10" borderId="112" applyNumberFormat="0" applyFont="0" applyAlignment="0" applyProtection="0"/>
    <xf numFmtId="0" fontId="59" fillId="29" borderId="181" applyNumberFormat="0" applyAlignment="0" applyProtection="0"/>
    <xf numFmtId="0" fontId="111" fillId="15" borderId="189" applyNumberFormat="0" applyAlignment="0" applyProtection="0"/>
    <xf numFmtId="0" fontId="5" fillId="48" borderId="183" applyNumberFormat="0" applyProtection="0">
      <alignment horizontal="left" vertical="center" indent="1"/>
    </xf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2" fillId="12" borderId="111" applyNumberFormat="0" applyAlignment="0" applyProtection="0"/>
    <xf numFmtId="0" fontId="112" fillId="12" borderId="111" applyNumberFormat="0" applyAlignment="0" applyProtection="0"/>
    <xf numFmtId="0" fontId="111" fillId="15" borderId="111" applyNumberFormat="0" applyAlignment="0" applyProtection="0"/>
    <xf numFmtId="0" fontId="111" fillId="12" borderId="122" applyNumberFormat="0" applyAlignment="0" applyProtection="0"/>
    <xf numFmtId="0" fontId="61" fillId="29" borderId="111" applyNumberFormat="0" applyAlignment="0" applyProtection="0"/>
    <xf numFmtId="4" fontId="36" fillId="48" borderId="124" applyNumberFormat="0" applyProtection="0">
      <alignment horizontal="left" vertical="center" indent="1"/>
    </xf>
    <xf numFmtId="4" fontId="36" fillId="43" borderId="124" applyNumberFormat="0" applyProtection="0">
      <alignment horizontal="right" vertical="center"/>
    </xf>
    <xf numFmtId="4" fontId="36" fillId="39" borderId="124" applyNumberFormat="0" applyProtection="0">
      <alignment horizontal="right" vertical="center"/>
    </xf>
    <xf numFmtId="4" fontId="36" fillId="37" borderId="124" applyNumberFormat="0" applyProtection="0">
      <alignment horizontal="right" vertical="center"/>
    </xf>
    <xf numFmtId="4" fontId="36" fillId="34" borderId="124" applyNumberFormat="0" applyProtection="0">
      <alignment horizontal="left" vertical="center" indent="1"/>
    </xf>
    <xf numFmtId="10" fontId="8" fillId="33" borderId="175" applyNumberFormat="0" applyBorder="0" applyAlignment="0" applyProtection="0"/>
    <xf numFmtId="0" fontId="89" fillId="1" borderId="176">
      <alignment horizontal="left"/>
    </xf>
    <xf numFmtId="0" fontId="111" fillId="12" borderId="111" applyNumberFormat="0" applyAlignment="0" applyProtection="0"/>
    <xf numFmtId="0" fontId="26" fillId="0" borderId="0"/>
    <xf numFmtId="43" fontId="1" fillId="0" borderId="0" applyFont="0" applyFill="0" applyBorder="0" applyAlignment="0" applyProtection="0"/>
    <xf numFmtId="43" fontId="214" fillId="0" borderId="0" applyFont="0" applyFill="0" applyBorder="0" applyAlignment="0" applyProtection="0"/>
    <xf numFmtId="0" fontId="111" fillId="12" borderId="237" applyNumberFormat="0" applyAlignment="0" applyProtection="0"/>
    <xf numFmtId="0" fontId="5" fillId="35" borderId="239" applyNumberFormat="0" applyProtection="0">
      <alignment horizontal="left" vertical="center" indent="1"/>
    </xf>
    <xf numFmtId="0" fontId="161" fillId="0" borderId="115" applyNumberFormat="0" applyFill="0" applyAlignment="0" applyProtection="0"/>
    <xf numFmtId="0" fontId="163" fillId="0" borderId="252" applyNumberFormat="0" applyFill="0" applyAlignment="0" applyProtection="0"/>
    <xf numFmtId="4" fontId="36" fillId="34" borderId="239" applyNumberFormat="0" applyProtection="0">
      <alignment horizontal="left" vertical="center" indent="1"/>
    </xf>
    <xf numFmtId="0" fontId="161" fillId="0" borderId="251" applyNumberFormat="0" applyFill="0" applyAlignment="0" applyProtection="0"/>
    <xf numFmtId="0" fontId="31" fillId="10" borderId="238" applyNumberFormat="0" applyFont="0" applyAlignment="0" applyProtection="0"/>
    <xf numFmtId="0" fontId="161" fillId="0" borderId="251" applyNumberFormat="0" applyFill="0" applyAlignment="0" applyProtection="0"/>
    <xf numFmtId="4" fontId="145" fillId="33" borderId="250" applyNumberFormat="0" applyProtection="0">
      <alignment vertical="center"/>
    </xf>
    <xf numFmtId="0" fontId="5" fillId="49" borderId="250" applyNumberFormat="0" applyProtection="0">
      <alignment horizontal="left" vertical="center" indent="1"/>
    </xf>
    <xf numFmtId="4" fontId="36" fillId="48" borderId="250" applyNumberFormat="0" applyProtection="0">
      <alignment horizontal="left" vertical="center" indent="1"/>
    </xf>
    <xf numFmtId="0" fontId="139" fillId="29" borderId="239" applyNumberFormat="0" applyAlignment="0" applyProtection="0"/>
    <xf numFmtId="0" fontId="28" fillId="10" borderId="238" applyNumberFormat="0" applyFont="0" applyAlignment="0" applyProtection="0"/>
    <xf numFmtId="0" fontId="28" fillId="10" borderId="238" applyNumberFormat="0" applyFont="0" applyAlignment="0" applyProtection="0"/>
    <xf numFmtId="0" fontId="57" fillId="28" borderId="248" applyNumberFormat="0" applyAlignment="0" applyProtection="0"/>
    <xf numFmtId="0" fontId="60" fillId="29" borderId="248" applyNumberFormat="0" applyAlignment="0" applyProtection="0"/>
    <xf numFmtId="0" fontId="162" fillId="0" borderId="260" applyNumberFormat="0" applyFill="0" applyAlignment="0" applyProtection="0"/>
    <xf numFmtId="0" fontId="90" fillId="0" borderId="245">
      <alignment horizontal="left" vertical="center"/>
    </xf>
    <xf numFmtId="0" fontId="90" fillId="0" borderId="245">
      <alignment horizontal="left" vertical="center"/>
    </xf>
    <xf numFmtId="0" fontId="112" fillId="12" borderId="248" applyNumberFormat="0" applyAlignment="0" applyProtection="0"/>
    <xf numFmtId="0" fontId="112" fillId="12" borderId="248" applyNumberFormat="0" applyAlignment="0" applyProtection="0"/>
    <xf numFmtId="0" fontId="111" fillId="15" borderId="248" applyNumberFormat="0" applyAlignment="0" applyProtection="0"/>
    <xf numFmtId="0" fontId="113" fillId="12" borderId="237" applyNumberFormat="0" applyAlignment="0" applyProtection="0"/>
    <xf numFmtId="0" fontId="113" fillId="12" borderId="248" applyNumberFormat="0" applyAlignment="0" applyProtection="0"/>
    <xf numFmtId="0" fontId="111" fillId="12" borderId="256" applyNumberFormat="0" applyAlignment="0" applyProtection="0"/>
    <xf numFmtId="0" fontId="90" fillId="0" borderId="234">
      <alignment horizontal="left" vertical="center"/>
    </xf>
    <xf numFmtId="0" fontId="140" fillId="29" borderId="250" applyNumberFormat="0" applyAlignment="0" applyProtection="0"/>
    <xf numFmtId="0" fontId="139" fillId="28" borderId="250" applyNumberFormat="0" applyAlignment="0" applyProtection="0"/>
    <xf numFmtId="0" fontId="162" fillId="0" borderId="252" applyNumberFormat="0" applyFill="0" applyAlignment="0" applyProtection="0"/>
    <xf numFmtId="4" fontId="36" fillId="38" borderId="250" applyNumberFormat="0" applyProtection="0">
      <alignment horizontal="right" vertical="center"/>
    </xf>
    <xf numFmtId="0" fontId="5" fillId="35" borderId="250" applyNumberFormat="0" applyProtection="0">
      <alignment horizontal="left" vertical="center" indent="1"/>
    </xf>
    <xf numFmtId="0" fontId="5" fillId="48" borderId="250" applyNumberFormat="0" applyProtection="0">
      <alignment horizontal="left" vertical="center" indent="1"/>
    </xf>
    <xf numFmtId="0" fontId="5" fillId="49" borderId="250" applyNumberFormat="0" applyProtection="0">
      <alignment horizontal="left" vertical="center" indent="1"/>
    </xf>
    <xf numFmtId="0" fontId="161" fillId="0" borderId="115" applyNumberFormat="0" applyFill="0" applyAlignment="0" applyProtection="0"/>
    <xf numFmtId="0" fontId="57" fillId="28" borderId="237" applyNumberFormat="0" applyAlignment="0" applyProtection="0"/>
    <xf numFmtId="4" fontId="145" fillId="46" borderId="250" applyNumberFormat="0" applyProtection="0">
      <alignment horizontal="right" vertical="center"/>
    </xf>
    <xf numFmtId="0" fontId="161" fillId="0" borderId="115" applyNumberFormat="0" applyFill="0" applyAlignment="0" applyProtection="0"/>
    <xf numFmtId="0" fontId="161" fillId="0" borderId="115" applyNumberFormat="0" applyFill="0" applyAlignment="0" applyProtection="0"/>
    <xf numFmtId="0" fontId="60" fillId="29" borderId="237" applyNumberFormat="0" applyAlignment="0" applyProtection="0"/>
    <xf numFmtId="0" fontId="57" fillId="28" borderId="237" applyNumberFormat="0" applyAlignment="0" applyProtection="0"/>
    <xf numFmtId="0" fontId="57" fillId="28" borderId="237" applyNumberFormat="0" applyAlignment="0" applyProtection="0"/>
    <xf numFmtId="0" fontId="139" fillId="29" borderId="250" applyNumberFormat="0" applyAlignment="0" applyProtection="0"/>
    <xf numFmtId="0" fontId="162" fillId="0" borderId="115" applyNumberFormat="0" applyFill="0" applyAlignment="0" applyProtection="0"/>
    <xf numFmtId="0" fontId="61" fillId="29" borderId="248" applyNumberFormat="0" applyAlignment="0" applyProtection="0"/>
    <xf numFmtId="0" fontId="161" fillId="0" borderId="114" applyNumberFormat="0" applyFill="0" applyAlignment="0" applyProtection="0"/>
    <xf numFmtId="0" fontId="182" fillId="10" borderId="249" applyNumberFormat="0" applyFont="0" applyAlignment="0" applyProtection="0"/>
    <xf numFmtId="0" fontId="5" fillId="10" borderId="112" applyNumberFormat="0" applyFont="0" applyAlignment="0" applyProtection="0"/>
    <xf numFmtId="0" fontId="139" fillId="29" borderId="113" applyNumberFormat="0" applyAlignment="0" applyProtection="0"/>
    <xf numFmtId="0" fontId="139" fillId="28" borderId="124" applyNumberFormat="0" applyAlignment="0" applyProtection="0"/>
    <xf numFmtId="4" fontId="36" fillId="46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4" fontId="36" fillId="44" borderId="124" applyNumberFormat="0" applyProtection="0">
      <alignment horizontal="right" vertical="center"/>
    </xf>
    <xf numFmtId="0" fontId="139" fillId="29" borderId="113" applyNumberFormat="0" applyAlignment="0" applyProtection="0"/>
    <xf numFmtId="0" fontId="139" fillId="29" borderId="113" applyNumberFormat="0" applyAlignment="0" applyProtection="0"/>
    <xf numFmtId="0" fontId="139" fillId="29" borderId="113" applyNumberFormat="0" applyAlignment="0" applyProtection="0"/>
    <xf numFmtId="0" fontId="139" fillId="29" borderId="113" applyNumberFormat="0" applyAlignment="0" applyProtection="0"/>
    <xf numFmtId="0" fontId="139" fillId="29" borderId="113" applyNumberFormat="0" applyAlignment="0" applyProtection="0"/>
    <xf numFmtId="0" fontId="139" fillId="29" borderId="113" applyNumberFormat="0" applyAlignment="0" applyProtection="0"/>
    <xf numFmtId="0" fontId="140" fillId="29" borderId="113" applyNumberFormat="0" applyAlignment="0" applyProtection="0"/>
    <xf numFmtId="0" fontId="161" fillId="0" borderId="252" applyNumberFormat="0" applyFill="0" applyAlignment="0" applyProtection="0"/>
    <xf numFmtId="0" fontId="140" fillId="29" borderId="113" applyNumberFormat="0" applyAlignment="0" applyProtection="0"/>
    <xf numFmtId="0" fontId="139" fillId="28" borderId="113" applyNumberFormat="0" applyAlignment="0" applyProtection="0"/>
    <xf numFmtId="0" fontId="30" fillId="10" borderId="112" applyNumberFormat="0" applyFont="0" applyAlignment="0" applyProtection="0"/>
    <xf numFmtId="0" fontId="5" fillId="10" borderId="112" applyNumberFormat="0" applyFont="0" applyAlignment="0" applyProtection="0"/>
    <xf numFmtId="0" fontId="5" fillId="10" borderId="112" applyNumberFormat="0" applyFont="0" applyAlignment="0" applyProtection="0"/>
    <xf numFmtId="0" fontId="5" fillId="10" borderId="112" applyNumberFormat="0" applyFont="0" applyAlignment="0" applyProtection="0"/>
    <xf numFmtId="0" fontId="5" fillId="10" borderId="112" applyNumberFormat="0" applyFont="0" applyAlignment="0" applyProtection="0"/>
    <xf numFmtId="0" fontId="30" fillId="10" borderId="112" applyNumberFormat="0" applyFont="0" applyAlignment="0" applyProtection="0"/>
    <xf numFmtId="0" fontId="30" fillId="10" borderId="112" applyNumberFormat="0" applyFont="0" applyAlignment="0" applyProtection="0"/>
    <xf numFmtId="0" fontId="30" fillId="10" borderId="112" applyNumberFormat="0" applyFont="0" applyAlignment="0" applyProtection="0"/>
    <xf numFmtId="0" fontId="182" fillId="10" borderId="112" applyNumberFormat="0" applyFont="0" applyAlignment="0" applyProtection="0"/>
    <xf numFmtId="4" fontId="36" fillId="41" borderId="124" applyNumberFormat="0" applyProtection="0">
      <alignment horizontal="right" vertical="center"/>
    </xf>
    <xf numFmtId="4" fontId="36" fillId="37" borderId="124" applyNumberFormat="0" applyProtection="0">
      <alignment horizontal="right" vertical="center"/>
    </xf>
    <xf numFmtId="4" fontId="36" fillId="36" borderId="124" applyNumberFormat="0" applyProtection="0">
      <alignment horizontal="right" vertical="center"/>
    </xf>
    <xf numFmtId="4" fontId="36" fillId="34" borderId="124" applyNumberFormat="0" applyProtection="0">
      <alignment horizontal="left" vertical="center" indent="1"/>
    </xf>
    <xf numFmtId="0" fontId="161" fillId="0" borderId="252" applyNumberFormat="0" applyFill="0" applyAlignment="0" applyProtection="0"/>
    <xf numFmtId="0" fontId="162" fillId="0" borderId="252" applyNumberFormat="0" applyFill="0" applyAlignment="0" applyProtection="0"/>
    <xf numFmtId="4" fontId="36" fillId="34" borderId="124" applyNumberFormat="0" applyProtection="0">
      <alignment horizontal="left" vertical="center" indent="1"/>
    </xf>
    <xf numFmtId="0" fontId="139" fillId="29" borderId="250" applyNumberFormat="0" applyAlignment="0" applyProtection="0"/>
    <xf numFmtId="4" fontId="145" fillId="34" borderId="124" applyNumberFormat="0" applyProtection="0">
      <alignment vertical="center"/>
    </xf>
    <xf numFmtId="0" fontId="139" fillId="29" borderId="172" applyNumberFormat="0" applyAlignment="0" applyProtection="0"/>
    <xf numFmtId="0" fontId="28" fillId="10" borderId="182" applyNumberFormat="0" applyFont="0" applyAlignment="0" applyProtection="0"/>
    <xf numFmtId="0" fontId="139" fillId="29" borderId="250" applyNumberFormat="0" applyAlignment="0" applyProtection="0"/>
    <xf numFmtId="0" fontId="5" fillId="10" borderId="123" applyNumberFormat="0" applyFont="0" applyAlignment="0" applyProtection="0"/>
    <xf numFmtId="0" fontId="139" fillId="29" borderId="250" applyNumberFormat="0" applyAlignment="0" applyProtection="0"/>
    <xf numFmtId="0" fontId="140" fillId="29" borderId="250" applyNumberFormat="0" applyAlignment="0" applyProtection="0"/>
    <xf numFmtId="0" fontId="5" fillId="10" borderId="249" applyNumberFormat="0" applyFont="0" applyAlignment="0" applyProtection="0"/>
    <xf numFmtId="0" fontId="5" fillId="10" borderId="249" applyNumberFormat="0" applyFont="0" applyAlignment="0" applyProtection="0"/>
    <xf numFmtId="0" fontId="30" fillId="10" borderId="249" applyNumberFormat="0" applyFont="0" applyAlignment="0" applyProtection="0"/>
    <xf numFmtId="0" fontId="30" fillId="10" borderId="249" applyNumberFormat="0" applyFont="0" applyAlignment="0" applyProtection="0"/>
    <xf numFmtId="4" fontId="36" fillId="41" borderId="258" applyNumberFormat="0" applyProtection="0">
      <alignment horizontal="right" vertical="center"/>
    </xf>
    <xf numFmtId="4" fontId="145" fillId="34" borderId="258" applyNumberFormat="0" applyProtection="0">
      <alignment vertical="center"/>
    </xf>
    <xf numFmtId="0" fontId="5" fillId="10" borderId="257" applyNumberFormat="0" applyFont="0" applyAlignment="0" applyProtection="0"/>
    <xf numFmtId="0" fontId="5" fillId="35" borderId="113" applyNumberFormat="0" applyProtection="0">
      <alignment horizontal="left" vertical="center" indent="1"/>
    </xf>
    <xf numFmtId="0" fontId="57" fillId="28" borderId="111" applyNumberFormat="0" applyAlignment="0" applyProtection="0"/>
    <xf numFmtId="0" fontId="142" fillId="29" borderId="113" applyNumberFormat="0" applyAlignment="0" applyProtection="0"/>
    <xf numFmtId="4" fontId="36" fillId="48" borderId="183" applyNumberFormat="0" applyProtection="0">
      <alignment horizontal="left" vertical="center" indent="1"/>
    </xf>
    <xf numFmtId="0" fontId="139" fillId="28" borderId="124" applyNumberFormat="0" applyAlignment="0" applyProtection="0"/>
    <xf numFmtId="0" fontId="161" fillId="0" borderId="115" applyNumberFormat="0" applyFill="0" applyAlignment="0" applyProtection="0"/>
    <xf numFmtId="0" fontId="61" fillId="29" borderId="111" applyNumberFormat="0" applyAlignment="0" applyProtection="0"/>
    <xf numFmtId="0" fontId="5" fillId="35" borderId="113" applyNumberFormat="0" applyProtection="0">
      <alignment horizontal="left" vertical="center" indent="1"/>
    </xf>
    <xf numFmtId="4" fontId="36" fillId="44" borderId="113" applyNumberFormat="0" applyProtection="0">
      <alignment horizontal="right" vertical="center"/>
    </xf>
    <xf numFmtId="0" fontId="5" fillId="10" borderId="238" applyNumberFormat="0" applyFont="0" applyAlignment="0" applyProtection="0"/>
    <xf numFmtId="0" fontId="30" fillId="10" borderId="257" applyNumberFormat="0" applyFont="0" applyAlignment="0" applyProtection="0"/>
    <xf numFmtId="0" fontId="61" fillId="29" borderId="256" applyNumberFormat="0" applyAlignment="0" applyProtection="0"/>
    <xf numFmtId="4" fontId="36" fillId="44" borderId="250" applyNumberFormat="0" applyProtection="0">
      <alignment horizontal="right" vertical="center"/>
    </xf>
    <xf numFmtId="4" fontId="36" fillId="43" borderId="250" applyNumberFormat="0" applyProtection="0">
      <alignment horizontal="right" vertical="center"/>
    </xf>
    <xf numFmtId="4" fontId="36" fillId="41" borderId="250" applyNumberFormat="0" applyProtection="0">
      <alignment horizontal="right" vertical="center"/>
    </xf>
    <xf numFmtId="0" fontId="5" fillId="10" borderId="238" applyNumberFormat="0" applyFont="0" applyAlignment="0" applyProtection="0"/>
    <xf numFmtId="4" fontId="36" fillId="41" borderId="113" applyNumberFormat="0" applyProtection="0">
      <alignment horizontal="right" vertical="center"/>
    </xf>
    <xf numFmtId="4" fontId="36" fillId="40" borderId="250" applyNumberFormat="0" applyProtection="0">
      <alignment horizontal="right" vertical="center"/>
    </xf>
    <xf numFmtId="0" fontId="5" fillId="35" borderId="250" applyNumberFormat="0" applyProtection="0">
      <alignment horizontal="left" vertical="center" indent="1"/>
    </xf>
    <xf numFmtId="4" fontId="36" fillId="34" borderId="250" applyNumberFormat="0" applyProtection="0">
      <alignment horizontal="left" vertical="center" indent="1"/>
    </xf>
    <xf numFmtId="4" fontId="36" fillId="34" borderId="250" applyNumberFormat="0" applyProtection="0">
      <alignment vertical="center"/>
    </xf>
    <xf numFmtId="0" fontId="111" fillId="15" borderId="256" applyNumberFormat="0" applyAlignment="0" applyProtection="0"/>
    <xf numFmtId="4" fontId="36" fillId="37" borderId="113" applyNumberFormat="0" applyProtection="0">
      <alignment horizontal="right" vertical="center"/>
    </xf>
    <xf numFmtId="4" fontId="36" fillId="36" borderId="113" applyNumberFormat="0" applyProtection="0">
      <alignment horizontal="right" vertical="center"/>
    </xf>
    <xf numFmtId="4" fontId="145" fillId="34" borderId="113" applyNumberFormat="0" applyProtection="0">
      <alignment vertical="center"/>
    </xf>
    <xf numFmtId="0" fontId="57" fillId="28" borderId="248" applyNumberFormat="0" applyAlignment="0" applyProtection="0"/>
    <xf numFmtId="0" fontId="161" fillId="0" borderId="125" applyNumberFormat="0" applyFill="0" applyAlignment="0" applyProtection="0"/>
    <xf numFmtId="4" fontId="145" fillId="33" borderId="124" applyNumberFormat="0" applyProtection="0">
      <alignment vertical="center"/>
    </xf>
    <xf numFmtId="0" fontId="5" fillId="49" borderId="124" applyNumberFormat="0" applyProtection="0">
      <alignment horizontal="left" vertical="center" indent="1"/>
    </xf>
    <xf numFmtId="0" fontId="111" fillId="12" borderId="111" applyNumberFormat="0" applyAlignment="0" applyProtection="0"/>
    <xf numFmtId="0" fontId="31" fillId="10" borderId="112" applyNumberFormat="0" applyFont="0" applyAlignment="0" applyProtection="0"/>
    <xf numFmtId="0" fontId="31" fillId="10" borderId="112" applyNumberFormat="0" applyFont="0" applyAlignment="0" applyProtection="0"/>
    <xf numFmtId="0" fontId="57" fillId="28" borderId="122" applyNumberFormat="0" applyAlignment="0" applyProtection="0"/>
    <xf numFmtId="0" fontId="57" fillId="28" borderId="122" applyNumberFormat="0" applyAlignment="0" applyProtection="0"/>
    <xf numFmtId="0" fontId="57" fillId="28" borderId="122" applyNumberFormat="0" applyAlignment="0" applyProtection="0"/>
    <xf numFmtId="0" fontId="60" fillId="29" borderId="122" applyNumberFormat="0" applyAlignment="0" applyProtection="0"/>
    <xf numFmtId="0" fontId="58" fillId="29" borderId="122" applyNumberFormat="0" applyAlignment="0" applyProtection="0"/>
    <xf numFmtId="0" fontId="5" fillId="10" borderId="112" applyNumberFormat="0" applyFont="0" applyAlignment="0" applyProtection="0"/>
    <xf numFmtId="0" fontId="139" fillId="29" borderId="113" applyNumberFormat="0" applyAlignment="0" applyProtection="0"/>
    <xf numFmtId="0" fontId="161" fillId="0" borderId="115" applyNumberFormat="0" applyFill="0" applyAlignment="0" applyProtection="0"/>
    <xf numFmtId="0" fontId="161" fillId="0" borderId="126" applyNumberFormat="0" applyFill="0" applyAlignment="0" applyProtection="0"/>
    <xf numFmtId="0" fontId="139" fillId="28" borderId="113" applyNumberFormat="0" applyAlignment="0" applyProtection="0"/>
    <xf numFmtId="0" fontId="30" fillId="10" borderId="112" applyNumberFormat="0" applyFont="0" applyAlignment="0" applyProtection="0"/>
    <xf numFmtId="0" fontId="30" fillId="10" borderId="123" applyNumberFormat="0" applyFont="0" applyAlignment="0" applyProtection="0"/>
    <xf numFmtId="0" fontId="5" fillId="35" borderId="113" applyNumberFormat="0" applyProtection="0">
      <alignment horizontal="left" vertical="center" indent="1"/>
    </xf>
    <xf numFmtId="0" fontId="61" fillId="29" borderId="122" applyNumberFormat="0" applyAlignment="0" applyProtection="0"/>
    <xf numFmtId="0" fontId="61" fillId="29" borderId="122" applyNumberFormat="0" applyAlignment="0" applyProtection="0"/>
    <xf numFmtId="4" fontId="36" fillId="44" borderId="113" applyNumberFormat="0" applyProtection="0">
      <alignment horizontal="right" vertical="center"/>
    </xf>
    <xf numFmtId="4" fontId="36" fillId="43" borderId="113" applyNumberFormat="0" applyProtection="0">
      <alignment horizontal="right" vertical="center"/>
    </xf>
    <xf numFmtId="4" fontId="36" fillId="43" borderId="113" applyNumberFormat="0" applyProtection="0">
      <alignment horizontal="right" vertical="center"/>
    </xf>
    <xf numFmtId="4" fontId="36" fillId="48" borderId="250" applyNumberFormat="0" applyProtection="0">
      <alignment horizontal="left" vertical="center" indent="1"/>
    </xf>
    <xf numFmtId="4" fontId="36" fillId="41" borderId="113" applyNumberFormat="0" applyProtection="0">
      <alignment horizontal="right" vertical="center"/>
    </xf>
    <xf numFmtId="4" fontId="36" fillId="43" borderId="250" applyNumberFormat="0" applyProtection="0">
      <alignment horizontal="right" vertical="center"/>
    </xf>
    <xf numFmtId="0" fontId="161" fillId="0" borderId="251" applyNumberFormat="0" applyFill="0" applyAlignment="0" applyProtection="0"/>
    <xf numFmtId="0" fontId="5" fillId="31" borderId="250" applyNumberFormat="0" applyProtection="0">
      <alignment horizontal="left" vertical="center" indent="1"/>
    </xf>
    <xf numFmtId="0" fontId="30" fillId="10" borderId="249" applyNumberFormat="0" applyFont="0" applyAlignment="0" applyProtection="0"/>
    <xf numFmtId="4" fontId="36" fillId="40" borderId="113" applyNumberFormat="0" applyProtection="0">
      <alignment horizontal="right" vertical="center"/>
    </xf>
    <xf numFmtId="4" fontId="36" fillId="40" borderId="113" applyNumberFormat="0" applyProtection="0">
      <alignment horizontal="right" vertical="center"/>
    </xf>
    <xf numFmtId="0" fontId="5" fillId="35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4" fontId="36" fillId="34" borderId="113" applyNumberFormat="0" applyProtection="0">
      <alignment horizontal="left" vertical="center" indent="1"/>
    </xf>
    <xf numFmtId="4" fontId="145" fillId="34" borderId="113" applyNumberFormat="0" applyProtection="0">
      <alignment vertical="center"/>
    </xf>
    <xf numFmtId="4" fontId="36" fillId="34" borderId="113" applyNumberFormat="0" applyProtection="0">
      <alignment vertical="center"/>
    </xf>
    <xf numFmtId="0" fontId="61" fillId="29" borderId="122" applyNumberFormat="0" applyAlignment="0" applyProtection="0"/>
    <xf numFmtId="0" fontId="161" fillId="0" borderId="174" applyNumberFormat="0" applyFill="0" applyAlignment="0" applyProtection="0"/>
    <xf numFmtId="0" fontId="5" fillId="35" borderId="191" applyNumberFormat="0" applyProtection="0">
      <alignment horizontal="left" vertical="center" indent="1"/>
    </xf>
    <xf numFmtId="0" fontId="111" fillId="15" borderId="122" applyNumberFormat="0" applyAlignment="0" applyProtection="0"/>
    <xf numFmtId="0" fontId="30" fillId="10" borderId="112" applyNumberFormat="0" applyFont="0" applyAlignment="0" applyProtection="0"/>
    <xf numFmtId="0" fontId="31" fillId="10" borderId="112" applyNumberFormat="0" applyFont="0" applyAlignment="0" applyProtection="0"/>
    <xf numFmtId="0" fontId="5" fillId="35" borderId="113" applyNumberFormat="0" applyProtection="0">
      <alignment horizontal="left" vertical="center" indent="1"/>
    </xf>
    <xf numFmtId="0" fontId="57" fillId="28" borderId="111" applyNumberFormat="0" applyAlignment="0" applyProtection="0"/>
    <xf numFmtId="0" fontId="31" fillId="10" borderId="112" applyNumberFormat="0" applyFont="0" applyAlignment="0" applyProtection="0"/>
    <xf numFmtId="0" fontId="141" fillId="29" borderId="113" applyNumberFormat="0" applyAlignment="0" applyProtection="0"/>
    <xf numFmtId="0" fontId="57" fillId="28" borderId="111" applyNumberFormat="0" applyAlignment="0" applyProtection="0"/>
    <xf numFmtId="0" fontId="61" fillId="29" borderId="189" applyNumberFormat="0" applyAlignment="0" applyProtection="0"/>
    <xf numFmtId="4" fontId="36" fillId="48" borderId="172" applyNumberFormat="0" applyProtection="0">
      <alignment horizontal="left" vertical="center" indent="1"/>
    </xf>
    <xf numFmtId="0" fontId="5" fillId="10" borderId="171" applyNumberFormat="0" applyFont="0" applyAlignment="0" applyProtection="0"/>
    <xf numFmtId="0" fontId="139" fillId="28" borderId="183" applyNumberFormat="0" applyAlignment="0" applyProtection="0"/>
    <xf numFmtId="4" fontId="36" fillId="42" borderId="183" applyNumberFormat="0" applyProtection="0">
      <alignment horizontal="right" vertical="center"/>
    </xf>
    <xf numFmtId="0" fontId="30" fillId="10" borderId="182" applyNumberFormat="0" applyFont="0" applyAlignment="0" applyProtection="0"/>
    <xf numFmtId="0" fontId="161" fillId="0" borderId="185" applyNumberFormat="0" applyFill="0" applyAlignment="0" applyProtection="0"/>
    <xf numFmtId="0" fontId="112" fillId="12" borderId="189" applyNumberFormat="0" applyAlignment="0" applyProtection="0"/>
    <xf numFmtId="0" fontId="161" fillId="0" borderId="185" applyNumberFormat="0" applyFill="0" applyAlignment="0" applyProtection="0"/>
    <xf numFmtId="0" fontId="5" fillId="49" borderId="183" applyNumberFormat="0" applyProtection="0">
      <alignment horizontal="left" vertical="center" indent="1"/>
    </xf>
    <xf numFmtId="0" fontId="57" fillId="28" borderId="181" applyNumberFormat="0" applyAlignment="0" applyProtection="0"/>
    <xf numFmtId="0" fontId="5" fillId="10" borderId="171" applyNumberFormat="0" applyFont="0" applyAlignment="0" applyProtection="0"/>
    <xf numFmtId="0" fontId="5" fillId="10" borderId="182" applyNumberFormat="0" applyFont="0" applyAlignment="0" applyProtection="0"/>
    <xf numFmtId="0" fontId="111" fillId="12" borderId="181" applyNumberFormat="0" applyAlignment="0" applyProtection="0"/>
    <xf numFmtId="0" fontId="5" fillId="10" borderId="171" applyNumberFormat="0" applyFont="0" applyAlignment="0" applyProtection="0"/>
    <xf numFmtId="0" fontId="161" fillId="0" borderId="185" applyNumberFormat="0" applyFill="0" applyAlignment="0" applyProtection="0"/>
    <xf numFmtId="0" fontId="161" fillId="0" borderId="184" applyNumberFormat="0" applyFill="0" applyAlignment="0" applyProtection="0"/>
    <xf numFmtId="0" fontId="5" fillId="35" borderId="183" applyNumberFormat="0" applyProtection="0">
      <alignment horizontal="left" vertical="center" indent="1"/>
    </xf>
    <xf numFmtId="4" fontId="36" fillId="33" borderId="183" applyNumberFormat="0" applyProtection="0">
      <alignment horizontal="left" vertical="center" indent="1"/>
    </xf>
    <xf numFmtId="0" fontId="5" fillId="48" borderId="183" applyNumberFormat="0" applyProtection="0">
      <alignment horizontal="left" vertical="center" indent="1"/>
    </xf>
    <xf numFmtId="0" fontId="90" fillId="0" borderId="186">
      <alignment horizontal="left" vertical="center"/>
    </xf>
    <xf numFmtId="0" fontId="161" fillId="0" borderId="192" applyNumberFormat="0" applyFill="0" applyAlignment="0" applyProtection="0"/>
    <xf numFmtId="4" fontId="36" fillId="41" borderId="172" applyNumberFormat="0" applyProtection="0">
      <alignment horizontal="right" vertical="center"/>
    </xf>
    <xf numFmtId="0" fontId="5" fillId="35" borderId="250" applyNumberFormat="0" applyProtection="0">
      <alignment horizontal="left" vertical="center" indent="1"/>
    </xf>
    <xf numFmtId="4" fontId="145" fillId="33" borderId="250" applyNumberFormat="0" applyProtection="0">
      <alignment vertical="center"/>
    </xf>
    <xf numFmtId="0" fontId="5" fillId="31" borderId="113" applyNumberFormat="0" applyProtection="0">
      <alignment horizontal="left" vertical="center" indent="1"/>
    </xf>
    <xf numFmtId="0" fontId="161" fillId="0" borderId="114" applyNumberFormat="0" applyFill="0" applyAlignment="0" applyProtection="0"/>
    <xf numFmtId="0" fontId="163" fillId="0" borderId="115" applyNumberFormat="0" applyFill="0" applyAlignment="0" applyProtection="0"/>
    <xf numFmtId="0" fontId="57" fillId="28" borderId="111" applyNumberFormat="0" applyAlignment="0" applyProtection="0"/>
    <xf numFmtId="0" fontId="162" fillId="0" borderId="115" applyNumberFormat="0" applyFill="0" applyAlignment="0" applyProtection="0"/>
    <xf numFmtId="0" fontId="31" fillId="10" borderId="123" applyNumberFormat="0" applyFont="0" applyAlignment="0" applyProtection="0"/>
    <xf numFmtId="0" fontId="58" fillId="29" borderId="122" applyNumberFormat="0" applyAlignment="0" applyProtection="0"/>
    <xf numFmtId="4" fontId="36" fillId="36" borderId="124" applyNumberFormat="0" applyProtection="0">
      <alignment horizontal="right" vertical="center"/>
    </xf>
    <xf numFmtId="4" fontId="146" fillId="45" borderId="239" applyNumberFormat="0" applyProtection="0">
      <alignment horizontal="left" vertical="center" indent="1"/>
    </xf>
    <xf numFmtId="5" fontId="166" fillId="0" borderId="180">
      <alignment horizontal="left" vertical="top"/>
    </xf>
    <xf numFmtId="0" fontId="161" fillId="0" borderId="184" applyNumberFormat="0" applyFill="0" applyAlignment="0" applyProtection="0"/>
    <xf numFmtId="0" fontId="58" fillId="29" borderId="170" applyNumberFormat="0" applyAlignment="0" applyProtection="0"/>
    <xf numFmtId="0" fontId="57" fillId="28" borderId="170" applyNumberFormat="0" applyAlignment="0" applyProtection="0"/>
    <xf numFmtId="0" fontId="61" fillId="29" borderId="170" applyNumberFormat="0" applyAlignment="0" applyProtection="0"/>
    <xf numFmtId="0" fontId="57" fillId="28" borderId="170" applyNumberFormat="0" applyAlignment="0" applyProtection="0"/>
    <xf numFmtId="4" fontId="145" fillId="33" borderId="183" applyNumberFormat="0" applyProtection="0">
      <alignment vertical="center"/>
    </xf>
    <xf numFmtId="0" fontId="5" fillId="35" borderId="183" applyNumberFormat="0" applyProtection="0">
      <alignment horizontal="left" vertical="center" indent="1"/>
    </xf>
    <xf numFmtId="0" fontId="5" fillId="35" borderId="183" applyNumberFormat="0" applyProtection="0">
      <alignment horizontal="left" vertical="center" indent="1"/>
    </xf>
    <xf numFmtId="4" fontId="36" fillId="34" borderId="183" applyNumberFormat="0" applyProtection="0">
      <alignment horizontal="left" vertical="center" indent="1"/>
    </xf>
    <xf numFmtId="0" fontId="140" fillId="29" borderId="183" applyNumberFormat="0" applyAlignment="0" applyProtection="0"/>
    <xf numFmtId="0" fontId="28" fillId="10" borderId="182" applyNumberFormat="0" applyFont="0" applyAlignment="0" applyProtection="0"/>
    <xf numFmtId="0" fontId="5" fillId="48" borderId="239" applyNumberFormat="0" applyProtection="0">
      <alignment horizontal="left" vertical="center" indent="1"/>
    </xf>
    <xf numFmtId="0" fontId="5" fillId="35" borderId="239" applyNumberFormat="0" applyProtection="0">
      <alignment horizontal="left" vertical="center" indent="1"/>
    </xf>
    <xf numFmtId="0" fontId="31" fillId="10" borderId="171" applyNumberFormat="0" applyFont="0" applyAlignment="0" applyProtection="0"/>
    <xf numFmtId="0" fontId="57" fillId="28" borderId="181" applyNumberFormat="0" applyAlignment="0" applyProtection="0"/>
    <xf numFmtId="0" fontId="58" fillId="29" borderId="181" applyNumberFormat="0" applyAlignment="0" applyProtection="0"/>
    <xf numFmtId="4" fontId="36" fillId="43" borderId="113" applyNumberFormat="0" applyProtection="0">
      <alignment horizontal="right" vertical="center"/>
    </xf>
    <xf numFmtId="4" fontId="36" fillId="43" borderId="113" applyNumberFormat="0" applyProtection="0">
      <alignment horizontal="right" vertical="center"/>
    </xf>
    <xf numFmtId="4" fontId="36" fillId="48" borderId="113" applyNumberFormat="0" applyProtection="0">
      <alignment horizontal="left" vertical="center" indent="1"/>
    </xf>
    <xf numFmtId="4" fontId="36" fillId="48" borderId="113" applyNumberFormat="0" applyProtection="0">
      <alignment horizontal="left" vertical="center" indent="1"/>
    </xf>
    <xf numFmtId="0" fontId="5" fillId="48" borderId="113" applyNumberFormat="0" applyProtection="0">
      <alignment horizontal="left" vertical="center" indent="1"/>
    </xf>
    <xf numFmtId="0" fontId="161" fillId="0" borderId="114" applyNumberFormat="0" applyFill="0" applyAlignment="0" applyProtection="0"/>
    <xf numFmtId="0" fontId="5" fillId="49" borderId="113" applyNumberFormat="0" applyProtection="0">
      <alignment horizontal="left" vertical="center" indent="1"/>
    </xf>
    <xf numFmtId="0" fontId="5" fillId="31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0" fontId="61" fillId="29" borderId="111" applyNumberFormat="0" applyAlignment="0" applyProtection="0"/>
    <xf numFmtId="0" fontId="58" fillId="29" borderId="111" applyNumberFormat="0" applyAlignment="0" applyProtection="0"/>
    <xf numFmtId="0" fontId="161" fillId="0" borderId="114" applyNumberFormat="0" applyFill="0" applyAlignment="0" applyProtection="0"/>
    <xf numFmtId="0" fontId="61" fillId="29" borderId="111" applyNumberFormat="0" applyAlignment="0" applyProtection="0"/>
    <xf numFmtId="0" fontId="61" fillId="29" borderId="111" applyNumberFormat="0" applyAlignment="0" applyProtection="0"/>
    <xf numFmtId="0" fontId="61" fillId="29" borderId="111" applyNumberFormat="0" applyAlignment="0" applyProtection="0"/>
    <xf numFmtId="4" fontId="36" fillId="46" borderId="177" applyNumberFormat="0" applyProtection="0">
      <alignment horizontal="left" vertical="center" indent="1"/>
    </xf>
    <xf numFmtId="0" fontId="30" fillId="10" borderId="112" applyNumberFormat="0" applyFont="0" applyAlignment="0" applyProtection="0"/>
    <xf numFmtId="9" fontId="5" fillId="0" borderId="0" applyFont="0" applyFill="0" applyBorder="0" applyAlignment="0" applyProtection="0"/>
    <xf numFmtId="0" fontId="161" fillId="0" borderId="115" applyNumberFormat="0" applyFill="0" applyAlignment="0" applyProtection="0"/>
    <xf numFmtId="0" fontId="57" fillId="28" borderId="248" applyNumberFormat="0" applyAlignment="0" applyProtection="0"/>
    <xf numFmtId="0" fontId="57" fillId="28" borderId="237" applyNumberFormat="0" applyAlignment="0" applyProtection="0"/>
    <xf numFmtId="0" fontId="161" fillId="0" borderId="251" applyNumberFormat="0" applyFill="0" applyAlignment="0" applyProtection="0"/>
    <xf numFmtId="0" fontId="161" fillId="0" borderId="251" applyNumberFormat="0" applyFill="0" applyAlignment="0" applyProtection="0"/>
    <xf numFmtId="0" fontId="161" fillId="0" borderId="251" applyNumberFormat="0" applyFill="0" applyAlignment="0" applyProtection="0"/>
    <xf numFmtId="5" fontId="166" fillId="0" borderId="247">
      <alignment horizontal="left" vertical="top"/>
    </xf>
    <xf numFmtId="0" fontId="58" fillId="29" borderId="248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1" fillId="15" borderId="248" applyNumberFormat="0" applyAlignment="0" applyProtection="0"/>
    <xf numFmtId="0" fontId="161" fillId="0" borderId="252" applyNumberFormat="0" applyFill="0" applyAlignment="0" applyProtection="0"/>
    <xf numFmtId="0" fontId="162" fillId="0" borderId="252" applyNumberFormat="0" applyFill="0" applyAlignment="0" applyProtection="0"/>
    <xf numFmtId="0" fontId="5" fillId="35" borderId="239" applyNumberFormat="0" applyProtection="0">
      <alignment horizontal="left" vertical="center" indent="1"/>
    </xf>
    <xf numFmtId="0" fontId="5" fillId="48" borderId="239" applyNumberFormat="0" applyProtection="0">
      <alignment horizontal="left" vertical="center" indent="1"/>
    </xf>
    <xf numFmtId="0" fontId="5" fillId="49" borderId="239" applyNumberFormat="0" applyProtection="0">
      <alignment horizontal="left" vertical="center" indent="1"/>
    </xf>
    <xf numFmtId="0" fontId="5" fillId="49" borderId="239" applyNumberFormat="0" applyProtection="0">
      <alignment horizontal="left" vertical="center" indent="1"/>
    </xf>
    <xf numFmtId="0" fontId="5" fillId="31" borderId="239" applyNumberFormat="0" applyProtection="0">
      <alignment horizontal="left" vertical="center" indent="1"/>
    </xf>
    <xf numFmtId="0" fontId="5" fillId="35" borderId="239" applyNumberFormat="0" applyProtection="0">
      <alignment horizontal="left" vertical="center" indent="1"/>
    </xf>
    <xf numFmtId="0" fontId="5" fillId="35" borderId="239" applyNumberFormat="0" applyProtection="0">
      <alignment horizontal="left" vertical="center" indent="1"/>
    </xf>
    <xf numFmtId="0" fontId="5" fillId="35" borderId="239" applyNumberFormat="0" applyProtection="0">
      <alignment horizontal="left" vertical="center" indent="1"/>
    </xf>
    <xf numFmtId="0" fontId="139" fillId="29" borderId="250" applyNumberFormat="0" applyAlignment="0" applyProtection="0"/>
    <xf numFmtId="0" fontId="139" fillId="28" borderId="250" applyNumberFormat="0" applyAlignment="0" applyProtection="0"/>
    <xf numFmtId="0" fontId="5" fillId="10" borderId="249" applyNumberFormat="0" applyFont="0" applyAlignment="0" applyProtection="0"/>
    <xf numFmtId="4" fontId="36" fillId="46" borderId="124" applyNumberFormat="0" applyProtection="0">
      <alignment horizontal="left" vertical="center" indent="1"/>
    </xf>
    <xf numFmtId="0" fontId="5" fillId="10" borderId="112" applyNumberFormat="0" applyFont="0" applyAlignment="0" applyProtection="0"/>
    <xf numFmtId="0" fontId="5" fillId="10" borderId="112" applyNumberFormat="0" applyFont="0" applyAlignment="0" applyProtection="0"/>
    <xf numFmtId="0" fontId="27" fillId="10" borderId="112" applyNumberFormat="0" applyFont="0" applyAlignment="0" applyProtection="0"/>
    <xf numFmtId="4" fontId="36" fillId="42" borderId="124" applyNumberFormat="0" applyProtection="0">
      <alignment horizontal="right" vertical="center"/>
    </xf>
    <xf numFmtId="0" fontId="28" fillId="10" borderId="112" applyNumberFormat="0" applyFont="0" applyAlignment="0" applyProtection="0"/>
    <xf numFmtId="0" fontId="57" fillId="28" borderId="181" applyNumberFormat="0" applyAlignment="0" applyProtection="0"/>
    <xf numFmtId="0" fontId="28" fillId="10" borderId="182" applyNumberFormat="0" applyFont="0" applyAlignment="0" applyProtection="0"/>
    <xf numFmtId="0" fontId="57" fillId="28" borderId="181" applyNumberFormat="0" applyAlignment="0" applyProtection="0"/>
    <xf numFmtId="4" fontId="146" fillId="45" borderId="113" applyNumberFormat="0" applyProtection="0">
      <alignment horizontal="left" vertical="center" indent="1"/>
    </xf>
    <xf numFmtId="0" fontId="142" fillId="29" borderId="113" applyNumberFormat="0" applyAlignment="0" applyProtection="0"/>
    <xf numFmtId="0" fontId="111" fillId="15" borderId="181" applyNumberFormat="0" applyAlignment="0" applyProtection="0"/>
    <xf numFmtId="0" fontId="61" fillId="29" borderId="111" applyNumberFormat="0" applyAlignment="0" applyProtection="0"/>
    <xf numFmtId="0" fontId="61" fillId="29" borderId="111" applyNumberFormat="0" applyAlignment="0" applyProtection="0"/>
    <xf numFmtId="0" fontId="61" fillId="29" borderId="111" applyNumberFormat="0" applyAlignment="0" applyProtection="0"/>
    <xf numFmtId="0" fontId="61" fillId="29" borderId="111" applyNumberFormat="0" applyAlignment="0" applyProtection="0"/>
    <xf numFmtId="0" fontId="58" fillId="29" borderId="111" applyNumberFormat="0" applyAlignment="0" applyProtection="0"/>
    <xf numFmtId="0" fontId="58" fillId="29" borderId="111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2" fillId="12" borderId="122" applyNumberFormat="0" applyAlignment="0" applyProtection="0"/>
    <xf numFmtId="0" fontId="161" fillId="0" borderId="126" applyNumberFormat="0" applyFill="0" applyAlignment="0" applyProtection="0"/>
    <xf numFmtId="0" fontId="161" fillId="0" borderId="126" applyNumberFormat="0" applyFill="0" applyAlignment="0" applyProtection="0"/>
    <xf numFmtId="0" fontId="161" fillId="0" borderId="126" applyNumberFormat="0" applyFill="0" applyAlignment="0" applyProtection="0"/>
    <xf numFmtId="0" fontId="161" fillId="0" borderId="126" applyNumberFormat="0" applyFill="0" applyAlignment="0" applyProtection="0"/>
    <xf numFmtId="0" fontId="162" fillId="0" borderId="126" applyNumberFormat="0" applyFill="0" applyAlignment="0" applyProtection="0"/>
    <xf numFmtId="0" fontId="140" fillId="29" borderId="124" applyNumberFormat="0" applyAlignment="0" applyProtection="0"/>
    <xf numFmtId="0" fontId="139" fillId="28" borderId="124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2" fillId="12" borderId="111" applyNumberFormat="0" applyAlignment="0" applyProtection="0"/>
    <xf numFmtId="0" fontId="112" fillId="12" borderId="111" applyNumberFormat="0" applyAlignment="0" applyProtection="0"/>
    <xf numFmtId="0" fontId="111" fillId="15" borderId="111" applyNumberFormat="0" applyAlignment="0" applyProtection="0"/>
    <xf numFmtId="0" fontId="61" fillId="29" borderId="122" applyNumberFormat="0" applyAlignment="0" applyProtection="0"/>
    <xf numFmtId="0" fontId="161" fillId="0" borderId="115" applyNumberFormat="0" applyFill="0" applyAlignment="0" applyProtection="0"/>
    <xf numFmtId="0" fontId="161" fillId="0" borderId="115" applyNumberFormat="0" applyFill="0" applyAlignment="0" applyProtection="0"/>
    <xf numFmtId="0" fontId="161" fillId="0" borderId="115" applyNumberFormat="0" applyFill="0" applyAlignment="0" applyProtection="0"/>
    <xf numFmtId="0" fontId="161" fillId="0" borderId="115" applyNumberFormat="0" applyFill="0" applyAlignment="0" applyProtection="0"/>
    <xf numFmtId="0" fontId="161" fillId="0" borderId="115" applyNumberFormat="0" applyFill="0" applyAlignment="0" applyProtection="0"/>
    <xf numFmtId="0" fontId="162" fillId="0" borderId="115" applyNumberFormat="0" applyFill="0" applyAlignment="0" applyProtection="0"/>
    <xf numFmtId="0" fontId="161" fillId="0" borderId="114" applyNumberFormat="0" applyFill="0" applyAlignment="0" applyProtection="0"/>
    <xf numFmtId="0" fontId="139" fillId="29" borderId="124" applyNumberFormat="0" applyAlignment="0" applyProtection="0"/>
    <xf numFmtId="0" fontId="139" fillId="29" borderId="113" applyNumberFormat="0" applyAlignment="0" applyProtection="0"/>
    <xf numFmtId="0" fontId="139" fillId="29" borderId="113" applyNumberFormat="0" applyAlignment="0" applyProtection="0"/>
    <xf numFmtId="0" fontId="139" fillId="29" borderId="113" applyNumberFormat="0" applyAlignment="0" applyProtection="0"/>
    <xf numFmtId="0" fontId="139" fillId="29" borderId="113" applyNumberFormat="0" applyAlignment="0" applyProtection="0"/>
    <xf numFmtId="0" fontId="139" fillId="29" borderId="113" applyNumberFormat="0" applyAlignment="0" applyProtection="0"/>
    <xf numFmtId="0" fontId="139" fillId="29" borderId="113" applyNumberFormat="0" applyAlignment="0" applyProtection="0"/>
    <xf numFmtId="0" fontId="140" fillId="29" borderId="113" applyNumberFormat="0" applyAlignment="0" applyProtection="0"/>
    <xf numFmtId="0" fontId="140" fillId="29" borderId="113" applyNumberFormat="0" applyAlignment="0" applyProtection="0"/>
    <xf numFmtId="0" fontId="139" fillId="28" borderId="113" applyNumberFormat="0" applyAlignment="0" applyProtection="0"/>
    <xf numFmtId="0" fontId="5" fillId="10" borderId="112" applyNumberFormat="0" applyFont="0" applyAlignment="0" applyProtection="0"/>
    <xf numFmtId="0" fontId="5" fillId="10" borderId="112" applyNumberFormat="0" applyFont="0" applyAlignment="0" applyProtection="0"/>
    <xf numFmtId="0" fontId="5" fillId="10" borderId="112" applyNumberFormat="0" applyFont="0" applyAlignment="0" applyProtection="0"/>
    <xf numFmtId="0" fontId="5" fillId="10" borderId="112" applyNumberFormat="0" applyFont="0" applyAlignment="0" applyProtection="0"/>
    <xf numFmtId="0" fontId="30" fillId="10" borderId="112" applyNumberFormat="0" applyFont="0" applyAlignment="0" applyProtection="0"/>
    <xf numFmtId="0" fontId="30" fillId="10" borderId="112" applyNumberFormat="0" applyFont="0" applyAlignment="0" applyProtection="0"/>
    <xf numFmtId="0" fontId="30" fillId="10" borderId="112" applyNumberFormat="0" applyFont="0" applyAlignment="0" applyProtection="0"/>
    <xf numFmtId="0" fontId="27" fillId="10" borderId="112" applyNumberFormat="0" applyFont="0" applyAlignment="0" applyProtection="0"/>
    <xf numFmtId="0" fontId="182" fillId="10" borderId="112" applyNumberFormat="0" applyFont="0" applyAlignment="0" applyProtection="0"/>
    <xf numFmtId="0" fontId="5" fillId="10" borderId="171" applyNumberFormat="0" applyFont="0" applyAlignment="0" applyProtection="0"/>
    <xf numFmtId="0" fontId="111" fillId="12" borderId="170" applyNumberFormat="0" applyAlignment="0" applyProtection="0"/>
    <xf numFmtId="0" fontId="5" fillId="35" borderId="124" applyNumberFormat="0" applyProtection="0">
      <alignment horizontal="left" vertical="center" indent="1"/>
    </xf>
    <xf numFmtId="0" fontId="57" fillId="28" borderId="122" applyNumberFormat="0" applyAlignment="0" applyProtection="0"/>
    <xf numFmtId="4" fontId="145" fillId="33" borderId="258" applyNumberFormat="0" applyProtection="0">
      <alignment vertical="center"/>
    </xf>
    <xf numFmtId="0" fontId="162" fillId="0" borderId="115" applyNumberFormat="0" applyFill="0" applyAlignment="0" applyProtection="0"/>
    <xf numFmtId="0" fontId="111" fillId="12" borderId="111" applyNumberFormat="0" applyAlignment="0" applyProtection="0"/>
    <xf numFmtId="0" fontId="61" fillId="29" borderId="111" applyNumberFormat="0" applyAlignment="0" applyProtection="0"/>
    <xf numFmtId="4" fontId="36" fillId="46" borderId="113" applyNumberFormat="0" applyProtection="0">
      <alignment horizontal="left" vertical="center" indent="1"/>
    </xf>
    <xf numFmtId="4" fontId="36" fillId="42" borderId="113" applyNumberFormat="0" applyProtection="0">
      <alignment horizontal="right" vertical="center"/>
    </xf>
    <xf numFmtId="4" fontId="36" fillId="38" borderId="113" applyNumberFormat="0" applyProtection="0">
      <alignment horizontal="right" vertical="center"/>
    </xf>
    <xf numFmtId="4" fontId="36" fillId="37" borderId="113" applyNumberFormat="0" applyProtection="0">
      <alignment horizontal="right" vertical="center"/>
    </xf>
    <xf numFmtId="4" fontId="36" fillId="34" borderId="113" applyNumberFormat="0" applyProtection="0">
      <alignment horizontal="left" vertical="center" indent="1"/>
    </xf>
    <xf numFmtId="5" fontId="53" fillId="0" borderId="120" applyAlignment="0" applyProtection="0"/>
    <xf numFmtId="0" fontId="111" fillId="12" borderId="111" applyNumberFormat="0" applyAlignment="0" applyProtection="0"/>
    <xf numFmtId="0" fontId="28" fillId="10" borderId="123" applyNumberFormat="0" applyFont="0" applyAlignment="0" applyProtection="0"/>
    <xf numFmtId="0" fontId="28" fillId="10" borderId="123" applyNumberFormat="0" applyFont="0" applyAlignment="0" applyProtection="0"/>
    <xf numFmtId="0" fontId="31" fillId="10" borderId="123" applyNumberFormat="0" applyFont="0" applyAlignment="0" applyProtection="0"/>
    <xf numFmtId="0" fontId="5" fillId="10" borderId="112" applyNumberFormat="0" applyFont="0" applyAlignment="0" applyProtection="0"/>
    <xf numFmtId="0" fontId="139" fillId="29" borderId="113" applyNumberFormat="0" applyAlignment="0" applyProtection="0"/>
    <xf numFmtId="0" fontId="161" fillId="0" borderId="115" applyNumberFormat="0" applyFill="0" applyAlignment="0" applyProtection="0"/>
    <xf numFmtId="0" fontId="139" fillId="28" borderId="113" applyNumberFormat="0" applyAlignment="0" applyProtection="0"/>
    <xf numFmtId="0" fontId="27" fillId="10" borderId="123" applyNumberFormat="0" applyFont="0" applyAlignment="0" applyProtection="0"/>
    <xf numFmtId="4" fontId="36" fillId="46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4" fontId="146" fillId="45" borderId="113" applyNumberFormat="0" applyProtection="0">
      <alignment horizontal="left" vertical="center" indent="1"/>
    </xf>
    <xf numFmtId="4" fontId="36" fillId="44" borderId="113" applyNumberFormat="0" applyProtection="0">
      <alignment horizontal="right" vertical="center"/>
    </xf>
    <xf numFmtId="4" fontId="36" fillId="48" borderId="250" applyNumberFormat="0" applyProtection="0">
      <alignment horizontal="left" vertical="center" indent="1"/>
    </xf>
    <xf numFmtId="4" fontId="36" fillId="43" borderId="250" applyNumberFormat="0" applyProtection="0">
      <alignment horizontal="right" vertical="center"/>
    </xf>
    <xf numFmtId="0" fontId="61" fillId="29" borderId="248" applyNumberFormat="0" applyAlignment="0" applyProtection="0"/>
    <xf numFmtId="0" fontId="5" fillId="35" borderId="250" applyNumberFormat="0" applyProtection="0">
      <alignment horizontal="left" vertical="center" indent="1"/>
    </xf>
    <xf numFmtId="0" fontId="161" fillId="0" borderId="252" applyNumberFormat="0" applyFill="0" applyAlignment="0" applyProtection="0"/>
    <xf numFmtId="4" fontId="36" fillId="44" borderId="113" applyNumberFormat="0" applyProtection="0">
      <alignment horizontal="right" vertical="center"/>
    </xf>
    <xf numFmtId="4" fontId="36" fillId="42" borderId="113" applyNumberFormat="0" applyProtection="0">
      <alignment horizontal="right" vertical="center"/>
    </xf>
    <xf numFmtId="4" fontId="36" fillId="41" borderId="113" applyNumberFormat="0" applyProtection="0">
      <alignment horizontal="right" vertical="center"/>
    </xf>
    <xf numFmtId="4" fontId="36" fillId="41" borderId="113" applyNumberFormat="0" applyProtection="0">
      <alignment horizontal="right" vertical="center"/>
    </xf>
    <xf numFmtId="4" fontId="36" fillId="36" borderId="113" applyNumberFormat="0" applyProtection="0">
      <alignment horizontal="right" vertical="center"/>
    </xf>
    <xf numFmtId="4" fontId="36" fillId="36" borderId="113" applyNumberFormat="0" applyProtection="0">
      <alignment horizontal="right" vertical="center"/>
    </xf>
    <xf numFmtId="0" fontId="5" fillId="35" borderId="113" applyNumberFormat="0" applyProtection="0">
      <alignment horizontal="left" vertical="center" indent="1"/>
    </xf>
    <xf numFmtId="4" fontId="36" fillId="34" borderId="113" applyNumberFormat="0" applyProtection="0">
      <alignment horizontal="left" vertical="center" indent="1"/>
    </xf>
    <xf numFmtId="4" fontId="145" fillId="34" borderId="113" applyNumberFormat="0" applyProtection="0">
      <alignment vertical="center"/>
    </xf>
    <xf numFmtId="4" fontId="145" fillId="34" borderId="113" applyNumberFormat="0" applyProtection="0">
      <alignment vertical="center"/>
    </xf>
    <xf numFmtId="0" fontId="5" fillId="35" borderId="183" applyNumberFormat="0" applyProtection="0">
      <alignment horizontal="left" vertical="center" indent="1"/>
    </xf>
    <xf numFmtId="0" fontId="28" fillId="10" borderId="182" applyNumberFormat="0" applyFont="0" applyAlignment="0" applyProtection="0"/>
    <xf numFmtId="0" fontId="5" fillId="10" borderId="112" applyNumberFormat="0" applyFont="0" applyAlignment="0" applyProtection="0"/>
    <xf numFmtId="0" fontId="5" fillId="35" borderId="113" applyNumberFormat="0" applyProtection="0">
      <alignment horizontal="left" vertical="center" indent="1"/>
    </xf>
    <xf numFmtId="0" fontId="57" fillId="28" borderId="111" applyNumberFormat="0" applyAlignment="0" applyProtection="0"/>
    <xf numFmtId="0" fontId="28" fillId="10" borderId="123" applyNumberFormat="0" applyFont="0" applyAlignment="0" applyProtection="0"/>
    <xf numFmtId="0" fontId="141" fillId="29" borderId="113" applyNumberFormat="0" applyAlignment="0" applyProtection="0"/>
    <xf numFmtId="0" fontId="57" fillId="28" borderId="111" applyNumberFormat="0" applyAlignment="0" applyProtection="0"/>
    <xf numFmtId="4" fontId="36" fillId="46" borderId="18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0" fontId="161" fillId="0" borderId="126" applyNumberFormat="0" applyFill="0" applyAlignment="0" applyProtection="0"/>
    <xf numFmtId="0" fontId="161" fillId="0" borderId="115" applyNumberFormat="0" applyFill="0" applyAlignment="0" applyProtection="0"/>
    <xf numFmtId="0" fontId="161" fillId="0" borderId="115" applyNumberFormat="0" applyFill="0" applyAlignment="0" applyProtection="0"/>
    <xf numFmtId="0" fontId="161" fillId="0" borderId="125" applyNumberFormat="0" applyFill="0" applyAlignment="0" applyProtection="0"/>
    <xf numFmtId="0" fontId="161" fillId="0" borderId="115" applyNumberFormat="0" applyFill="0" applyAlignment="0" applyProtection="0"/>
    <xf numFmtId="0" fontId="5" fillId="35" borderId="113" applyNumberFormat="0" applyProtection="0">
      <alignment horizontal="left" vertical="center" indent="1"/>
    </xf>
    <xf numFmtId="4" fontId="36" fillId="44" borderId="113" applyNumberFormat="0" applyProtection="0">
      <alignment horizontal="right" vertical="center"/>
    </xf>
    <xf numFmtId="4" fontId="36" fillId="41" borderId="113" applyNumberFormat="0" applyProtection="0">
      <alignment horizontal="right" vertical="center"/>
    </xf>
    <xf numFmtId="4" fontId="36" fillId="37" borderId="113" applyNumberFormat="0" applyProtection="0">
      <alignment horizontal="right" vertical="center"/>
    </xf>
    <xf numFmtId="4" fontId="36" fillId="36" borderId="113" applyNumberFormat="0" applyProtection="0">
      <alignment horizontal="right" vertical="center"/>
    </xf>
    <xf numFmtId="4" fontId="145" fillId="34" borderId="113" applyNumberFormat="0" applyProtection="0">
      <alignment vertical="center"/>
    </xf>
    <xf numFmtId="0" fontId="161" fillId="0" borderId="114" applyNumberFormat="0" applyFill="0" applyAlignment="0" applyProtection="0"/>
    <xf numFmtId="0" fontId="164" fillId="0" borderId="115" applyNumberFormat="0" applyFill="0" applyAlignment="0" applyProtection="0"/>
    <xf numFmtId="4" fontId="145" fillId="33" borderId="113" applyNumberFormat="0" applyProtection="0">
      <alignment vertical="center"/>
    </xf>
    <xf numFmtId="0" fontId="5" fillId="49" borderId="113" applyNumberFormat="0" applyProtection="0">
      <alignment horizontal="left" vertical="center" indent="1"/>
    </xf>
    <xf numFmtId="0" fontId="111" fillId="15" borderId="122" applyNumberFormat="0" applyAlignment="0" applyProtection="0"/>
    <xf numFmtId="0" fontId="28" fillId="10" borderId="112" applyNumberFormat="0" applyFont="0" applyAlignment="0" applyProtection="0"/>
    <xf numFmtId="0" fontId="28" fillId="10" borderId="112" applyNumberFormat="0" applyFont="0" applyAlignment="0" applyProtection="0"/>
    <xf numFmtId="0" fontId="5" fillId="35" borderId="124" applyNumberFormat="0" applyProtection="0">
      <alignment horizontal="left" vertical="center" indent="1"/>
    </xf>
    <xf numFmtId="4" fontId="149" fillId="46" borderId="124" applyNumberFormat="0" applyProtection="0">
      <alignment horizontal="right" vertical="center"/>
    </xf>
    <xf numFmtId="0" fontId="161" fillId="0" borderId="125" applyNumberFormat="0" applyFill="0" applyAlignment="0" applyProtection="0"/>
    <xf numFmtId="0" fontId="57" fillId="28" borderId="111" applyNumberFormat="0" applyAlignment="0" applyProtection="0"/>
    <xf numFmtId="0" fontId="57" fillId="28" borderId="111" applyNumberFormat="0" applyAlignment="0" applyProtection="0"/>
    <xf numFmtId="0" fontId="61" fillId="29" borderId="111" applyNumberFormat="0" applyAlignment="0" applyProtection="0"/>
    <xf numFmtId="0" fontId="57" fillId="28" borderId="111" applyNumberFormat="0" applyAlignment="0" applyProtection="0"/>
    <xf numFmtId="0" fontId="59" fillId="29" borderId="111" applyNumberFormat="0" applyAlignment="0" applyProtection="0"/>
    <xf numFmtId="0" fontId="5" fillId="35" borderId="113" applyNumberFormat="0" applyProtection="0">
      <alignment horizontal="left" vertical="center" indent="1"/>
    </xf>
    <xf numFmtId="0" fontId="5" fillId="10" borderId="112" applyNumberFormat="0" applyFont="0" applyAlignment="0" applyProtection="0"/>
    <xf numFmtId="0" fontId="5" fillId="48" borderId="183" applyNumberFormat="0" applyProtection="0">
      <alignment horizontal="left" vertical="center" indent="1"/>
    </xf>
    <xf numFmtId="0" fontId="111" fillId="12" borderId="122" applyNumberFormat="0" applyAlignment="0" applyProtection="0"/>
    <xf numFmtId="0" fontId="139" fillId="28" borderId="113" applyNumberFormat="0" applyAlignment="0" applyProtection="0"/>
    <xf numFmtId="0" fontId="5" fillId="10" borderId="112" applyNumberFormat="0" applyFont="0" applyAlignment="0" applyProtection="0"/>
    <xf numFmtId="0" fontId="112" fillId="12" borderId="122" applyNumberFormat="0" applyAlignment="0" applyProtection="0"/>
    <xf numFmtId="0" fontId="30" fillId="10" borderId="112" applyNumberFormat="0" applyFont="0" applyAlignment="0" applyProtection="0"/>
    <xf numFmtId="0" fontId="5" fillId="35" borderId="113" applyNumberFormat="0" applyProtection="0">
      <alignment horizontal="left" vertical="center" indent="1"/>
    </xf>
    <xf numFmtId="0" fontId="61" fillId="29" borderId="111" applyNumberFormat="0" applyAlignment="0" applyProtection="0"/>
    <xf numFmtId="0" fontId="61" fillId="29" borderId="111" applyNumberFormat="0" applyAlignment="0" applyProtection="0"/>
    <xf numFmtId="4" fontId="36" fillId="44" borderId="113" applyNumberFormat="0" applyProtection="0">
      <alignment horizontal="right" vertical="center"/>
    </xf>
    <xf numFmtId="4" fontId="36" fillId="43" borderId="113" applyNumberFormat="0" applyProtection="0">
      <alignment horizontal="right" vertical="center"/>
    </xf>
    <xf numFmtId="4" fontId="36" fillId="43" borderId="113" applyNumberFormat="0" applyProtection="0">
      <alignment horizontal="right" vertical="center"/>
    </xf>
    <xf numFmtId="4" fontId="36" fillId="41" borderId="113" applyNumberFormat="0" applyProtection="0">
      <alignment horizontal="right" vertical="center"/>
    </xf>
    <xf numFmtId="4" fontId="36" fillId="40" borderId="113" applyNumberFormat="0" applyProtection="0">
      <alignment horizontal="right" vertical="center"/>
    </xf>
    <xf numFmtId="4" fontId="36" fillId="40" borderId="113" applyNumberFormat="0" applyProtection="0">
      <alignment horizontal="right" vertical="center"/>
    </xf>
    <xf numFmtId="0" fontId="5" fillId="35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4" fontId="36" fillId="34" borderId="113" applyNumberFormat="0" applyProtection="0">
      <alignment horizontal="left" vertical="center" indent="1"/>
    </xf>
    <xf numFmtId="4" fontId="145" fillId="34" borderId="113" applyNumberFormat="0" applyProtection="0">
      <alignment vertical="center"/>
    </xf>
    <xf numFmtId="4" fontId="36" fillId="34" borderId="113" applyNumberFormat="0" applyProtection="0">
      <alignment vertical="center"/>
    </xf>
    <xf numFmtId="0" fontId="61" fillId="29" borderId="111" applyNumberFormat="0" applyAlignment="0" applyProtection="0"/>
    <xf numFmtId="0" fontId="161" fillId="0" borderId="114" applyNumberFormat="0" applyFill="0" applyAlignment="0" applyProtection="0"/>
    <xf numFmtId="0" fontId="161" fillId="0" borderId="114" applyNumberFormat="0" applyFill="0" applyAlignment="0" applyProtection="0"/>
    <xf numFmtId="0" fontId="161" fillId="0" borderId="115" applyNumberFormat="0" applyFill="0" applyAlignment="0" applyProtection="0"/>
    <xf numFmtId="0" fontId="161" fillId="0" borderId="114" applyNumberFormat="0" applyFill="0" applyAlignment="0" applyProtection="0"/>
    <xf numFmtId="0" fontId="163" fillId="0" borderId="115" applyNumberFormat="0" applyFill="0" applyAlignment="0" applyProtection="0"/>
    <xf numFmtId="0" fontId="162" fillId="0" borderId="115" applyNumberFormat="0" applyFill="0" applyAlignment="0" applyProtection="0"/>
    <xf numFmtId="0" fontId="57" fillId="28" borderId="111" applyNumberFormat="0" applyAlignment="0" applyProtection="0"/>
    <xf numFmtId="4" fontId="36" fillId="33" borderId="113" applyNumberFormat="0" applyProtection="0">
      <alignment vertical="center"/>
    </xf>
    <xf numFmtId="0" fontId="5" fillId="35" borderId="113" applyNumberFormat="0" applyProtection="0">
      <alignment horizontal="left" vertical="center" indent="1"/>
    </xf>
    <xf numFmtId="4" fontId="36" fillId="39" borderId="113" applyNumberFormat="0" applyProtection="0">
      <alignment horizontal="right" vertical="center"/>
    </xf>
    <xf numFmtId="0" fontId="31" fillId="10" borderId="112" applyNumberFormat="0" applyFont="0" applyAlignment="0" applyProtection="0"/>
    <xf numFmtId="0" fontId="28" fillId="10" borderId="112" applyNumberFormat="0" applyFont="0" applyAlignment="0" applyProtection="0"/>
    <xf numFmtId="0" fontId="31" fillId="10" borderId="112" applyNumberFormat="0" applyFont="0" applyAlignment="0" applyProtection="0"/>
    <xf numFmtId="0" fontId="57" fillId="28" borderId="256" applyNumberFormat="0" applyAlignment="0" applyProtection="0"/>
    <xf numFmtId="0" fontId="112" fillId="12" borderId="111" applyNumberFormat="0" applyAlignment="0" applyProtection="0"/>
    <xf numFmtId="0" fontId="31" fillId="10" borderId="112" applyNumberFormat="0" applyFont="0" applyAlignment="0" applyProtection="0"/>
    <xf numFmtId="4" fontId="145" fillId="34" borderId="124" applyNumberFormat="0" applyProtection="0">
      <alignment vertical="center"/>
    </xf>
    <xf numFmtId="0" fontId="31" fillId="10" borderId="112" applyNumberFormat="0" applyFont="0" applyAlignment="0" applyProtection="0"/>
    <xf numFmtId="0" fontId="28" fillId="10" borderId="112" applyNumberFormat="0" applyFont="0" applyAlignment="0" applyProtection="0"/>
    <xf numFmtId="0" fontId="31" fillId="10" borderId="112" applyNumberFormat="0" applyFont="0" applyAlignment="0" applyProtection="0"/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4" fontId="36" fillId="38" borderId="124" applyNumberFormat="0" applyProtection="0">
      <alignment horizontal="right" vertical="center"/>
    </xf>
    <xf numFmtId="0" fontId="31" fillId="10" borderId="112" applyNumberFormat="0" applyFont="0" applyAlignment="0" applyProtection="0"/>
    <xf numFmtId="0" fontId="28" fillId="10" borderId="112" applyNumberFormat="0" applyFont="0" applyAlignment="0" applyProtection="0"/>
    <xf numFmtId="4" fontId="36" fillId="38" borderId="124" applyNumberFormat="0" applyProtection="0">
      <alignment horizontal="right" vertical="center"/>
    </xf>
    <xf numFmtId="0" fontId="31" fillId="10" borderId="112" applyNumberFormat="0" applyFont="0" applyAlignment="0" applyProtection="0"/>
    <xf numFmtId="0" fontId="28" fillId="10" borderId="112" applyNumberFormat="0" applyFont="0" applyAlignment="0" applyProtection="0"/>
    <xf numFmtId="0" fontId="28" fillId="10" borderId="112" applyNumberFormat="0" applyFont="0" applyAlignment="0" applyProtection="0"/>
    <xf numFmtId="0" fontId="28" fillId="10" borderId="112" applyNumberFormat="0" applyFont="0" applyAlignment="0" applyProtection="0"/>
    <xf numFmtId="0" fontId="28" fillId="10" borderId="112" applyNumberFormat="0" applyFont="0" applyAlignment="0" applyProtection="0"/>
    <xf numFmtId="0" fontId="28" fillId="10" borderId="112" applyNumberFormat="0" applyFont="0" applyAlignment="0" applyProtection="0"/>
    <xf numFmtId="0" fontId="139" fillId="28" borderId="113" applyNumberFormat="0" applyAlignment="0" applyProtection="0"/>
    <xf numFmtId="0" fontId="139" fillId="28" borderId="113" applyNumberFormat="0" applyAlignment="0" applyProtection="0"/>
    <xf numFmtId="0" fontId="139" fillId="28" borderId="113" applyNumberFormat="0" applyAlignment="0" applyProtection="0"/>
    <xf numFmtId="0" fontId="140" fillId="29" borderId="113" applyNumberFormat="0" applyAlignment="0" applyProtection="0"/>
    <xf numFmtId="0" fontId="139" fillId="28" borderId="113" applyNumberFormat="0" applyAlignment="0" applyProtection="0"/>
    <xf numFmtId="0" fontId="140" fillId="29" borderId="113" applyNumberFormat="0" applyAlignment="0" applyProtection="0"/>
    <xf numFmtId="0" fontId="5" fillId="10" borderId="112" applyNumberFormat="0" applyFont="0" applyAlignment="0" applyProtection="0"/>
    <xf numFmtId="0" fontId="139" fillId="28" borderId="113" applyNumberFormat="0" applyAlignment="0" applyProtection="0"/>
    <xf numFmtId="0" fontId="142" fillId="29" borderId="113" applyNumberFormat="0" applyAlignment="0" applyProtection="0"/>
    <xf numFmtId="0" fontId="139" fillId="28" borderId="113" applyNumberFormat="0" applyAlignment="0" applyProtection="0"/>
    <xf numFmtId="0" fontId="139" fillId="28" borderId="113" applyNumberFormat="0" applyAlignment="0" applyProtection="0"/>
    <xf numFmtId="0" fontId="139" fillId="29" borderId="113" applyNumberFormat="0" applyAlignment="0" applyProtection="0"/>
    <xf numFmtId="0" fontId="139" fillId="28" borderId="113" applyNumberFormat="0" applyAlignment="0" applyProtection="0"/>
    <xf numFmtId="0" fontId="139" fillId="28" borderId="113" applyNumberFormat="0" applyAlignment="0" applyProtection="0"/>
    <xf numFmtId="0" fontId="139" fillId="28" borderId="113" applyNumberFormat="0" applyAlignment="0" applyProtection="0"/>
    <xf numFmtId="4" fontId="36" fillId="43" borderId="124" applyNumberFormat="0" applyProtection="0">
      <alignment horizontal="right" vertical="center"/>
    </xf>
    <xf numFmtId="4" fontId="36" fillId="44" borderId="124" applyNumberFormat="0" applyProtection="0">
      <alignment horizontal="right" vertical="center"/>
    </xf>
    <xf numFmtId="0" fontId="5" fillId="35" borderId="124" applyNumberFormat="0" applyProtection="0">
      <alignment horizontal="left" vertical="center" indent="1"/>
    </xf>
    <xf numFmtId="4" fontId="36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4" fontId="36" fillId="33" borderId="124" applyNumberFormat="0" applyProtection="0">
      <alignment vertical="center"/>
    </xf>
    <xf numFmtId="4" fontId="145" fillId="33" borderId="124" applyNumberFormat="0" applyProtection="0">
      <alignment vertical="center"/>
    </xf>
    <xf numFmtId="4" fontId="36" fillId="33" borderId="124" applyNumberFormat="0" applyProtection="0">
      <alignment horizontal="left" vertical="center" indent="1"/>
    </xf>
    <xf numFmtId="4" fontId="36" fillId="33" borderId="124" applyNumberFormat="0" applyProtection="0">
      <alignment horizontal="left" vertical="center" indent="1"/>
    </xf>
    <xf numFmtId="4" fontId="36" fillId="33" borderId="124" applyNumberFormat="0" applyProtection="0">
      <alignment horizontal="left" vertical="center" indent="1"/>
    </xf>
    <xf numFmtId="4" fontId="36" fillId="33" borderId="124" applyNumberFormat="0" applyProtection="0">
      <alignment horizontal="left" vertical="center" indent="1"/>
    </xf>
    <xf numFmtId="4" fontId="36" fillId="46" borderId="124" applyNumberFormat="0" applyProtection="0">
      <alignment horizontal="right" vertical="center"/>
    </xf>
    <xf numFmtId="4" fontId="145" fillId="46" borderId="124" applyNumberFormat="0" applyProtection="0">
      <alignment horizontal="right" vertical="center"/>
    </xf>
    <xf numFmtId="4" fontId="145" fillId="46" borderId="124" applyNumberFormat="0" applyProtection="0">
      <alignment horizontal="right" vertical="center"/>
    </xf>
    <xf numFmtId="0" fontId="5" fillId="35" borderId="124" applyNumberFormat="0" applyProtection="0">
      <alignment horizontal="left" vertical="center" indent="1"/>
    </xf>
    <xf numFmtId="0" fontId="58" fillId="29" borderId="111" applyNumberFormat="0" applyAlignment="0" applyProtection="0"/>
    <xf numFmtId="0" fontId="57" fillId="28" borderId="111" applyNumberFormat="0" applyAlignment="0" applyProtection="0"/>
    <xf numFmtId="4" fontId="36" fillId="38" borderId="113" applyNumberFormat="0" applyProtection="0">
      <alignment horizontal="right" vertical="center"/>
    </xf>
    <xf numFmtId="0" fontId="161" fillId="0" borderId="114" applyNumberFormat="0" applyFill="0" applyAlignment="0" applyProtection="0"/>
    <xf numFmtId="0" fontId="57" fillId="28" borderId="111" applyNumberFormat="0" applyAlignment="0" applyProtection="0"/>
    <xf numFmtId="0" fontId="161" fillId="0" borderId="126" applyNumberFormat="0" applyFill="0" applyAlignment="0" applyProtection="0"/>
    <xf numFmtId="0" fontId="162" fillId="0" borderId="126" applyNumberFormat="0" applyFill="0" applyAlignment="0" applyProtection="0"/>
    <xf numFmtId="0" fontId="139" fillId="29" borderId="124" applyNumberFormat="0" applyAlignment="0" applyProtection="0"/>
    <xf numFmtId="0" fontId="139" fillId="29" borderId="124" applyNumberFormat="0" applyAlignment="0" applyProtection="0"/>
    <xf numFmtId="0" fontId="139" fillId="29" borderId="124" applyNumberFormat="0" applyAlignment="0" applyProtection="0"/>
    <xf numFmtId="0" fontId="139" fillId="29" borderId="124" applyNumberFormat="0" applyAlignment="0" applyProtection="0"/>
    <xf numFmtId="0" fontId="139" fillId="29" borderId="124" applyNumberFormat="0" applyAlignment="0" applyProtection="0"/>
    <xf numFmtId="0" fontId="139" fillId="29" borderId="124" applyNumberFormat="0" applyAlignment="0" applyProtection="0"/>
    <xf numFmtId="0" fontId="140" fillId="29" borderId="124" applyNumberFormat="0" applyAlignment="0" applyProtection="0"/>
    <xf numFmtId="0" fontId="5" fillId="10" borderId="123" applyNumberFormat="0" applyFont="0" applyAlignment="0" applyProtection="0"/>
    <xf numFmtId="0" fontId="30" fillId="10" borderId="123" applyNumberFormat="0" applyFon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30" fillId="10" borderId="123" applyNumberFormat="0" applyFont="0" applyAlignment="0" applyProtection="0"/>
    <xf numFmtId="0" fontId="30" fillId="10" borderId="123" applyNumberFormat="0" applyFont="0" applyAlignment="0" applyProtection="0"/>
    <xf numFmtId="0" fontId="182" fillId="10" borderId="123" applyNumberFormat="0" applyFont="0" applyAlignment="0" applyProtection="0"/>
    <xf numFmtId="0" fontId="162" fillId="0" borderId="115" applyNumberFormat="0" applyFill="0" applyAlignment="0" applyProtection="0"/>
    <xf numFmtId="4" fontId="149" fillId="46" borderId="124" applyNumberFormat="0" applyProtection="0">
      <alignment horizontal="right" vertical="center"/>
    </xf>
    <xf numFmtId="0" fontId="111" fillId="15" borderId="111" applyNumberFormat="0" applyAlignment="0" applyProtection="0"/>
    <xf numFmtId="0" fontId="161" fillId="0" borderId="125" applyNumberFormat="0" applyFill="0" applyAlignment="0" applyProtection="0"/>
    <xf numFmtId="0" fontId="161" fillId="0" borderId="125" applyNumberFormat="0" applyFill="0" applyAlignment="0" applyProtection="0"/>
    <xf numFmtId="0" fontId="161" fillId="0" borderId="125" applyNumberFormat="0" applyFill="0" applyAlignment="0" applyProtection="0"/>
    <xf numFmtId="0" fontId="164" fillId="0" borderId="126" applyNumberFormat="0" applyFill="0" applyAlignment="0" applyProtection="0"/>
    <xf numFmtId="0" fontId="161" fillId="0" borderId="125" applyNumberFormat="0" applyFill="0" applyAlignment="0" applyProtection="0"/>
    <xf numFmtId="0" fontId="163" fillId="0" borderId="126" applyNumberFormat="0" applyFill="0" applyAlignment="0" applyProtection="0"/>
    <xf numFmtId="0" fontId="57" fillId="28" borderId="111" applyNumberFormat="0" applyAlignment="0" applyProtection="0"/>
    <xf numFmtId="4" fontId="36" fillId="33" borderId="124" applyNumberFormat="0" applyProtection="0">
      <alignment vertical="center"/>
    </xf>
    <xf numFmtId="0" fontId="5" fillId="35" borderId="124" applyNumberFormat="0" applyProtection="0">
      <alignment horizontal="left" vertical="center" indent="1"/>
    </xf>
    <xf numFmtId="4" fontId="36" fillId="39" borderId="124" applyNumberFormat="0" applyProtection="0">
      <alignment horizontal="right" vertical="center"/>
    </xf>
    <xf numFmtId="0" fontId="31" fillId="10" borderId="112" applyNumberFormat="0" applyFont="0" applyAlignment="0" applyProtection="0"/>
    <xf numFmtId="0" fontId="28" fillId="10" borderId="112" applyNumberFormat="0" applyFont="0" applyAlignment="0" applyProtection="0"/>
    <xf numFmtId="0" fontId="31" fillId="10" borderId="112" applyNumberFormat="0" applyFon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2" fillId="12" borderId="111" applyNumberFormat="0" applyAlignment="0" applyProtection="0"/>
    <xf numFmtId="0" fontId="31" fillId="10" borderId="112" applyNumberFormat="0" applyFont="0" applyAlignment="0" applyProtection="0"/>
    <xf numFmtId="0" fontId="28" fillId="10" borderId="112" applyNumberFormat="0" applyFont="0" applyAlignment="0" applyProtection="0"/>
    <xf numFmtId="0" fontId="31" fillId="10" borderId="112" applyNumberFormat="0" applyFont="0" applyAlignment="0" applyProtection="0"/>
    <xf numFmtId="0" fontId="31" fillId="10" borderId="112" applyNumberFormat="0" applyFont="0" applyAlignment="0" applyProtection="0"/>
    <xf numFmtId="0" fontId="28" fillId="10" borderId="112" applyNumberFormat="0" applyFont="0" applyAlignment="0" applyProtection="0"/>
    <xf numFmtId="0" fontId="31" fillId="10" borderId="112" applyNumberFormat="0" applyFont="0" applyAlignment="0" applyProtection="0"/>
    <xf numFmtId="0" fontId="28" fillId="10" borderId="112" applyNumberFormat="0" applyFont="0" applyAlignment="0" applyProtection="0"/>
    <xf numFmtId="0" fontId="28" fillId="10" borderId="112" applyNumberFormat="0" applyFont="0" applyAlignment="0" applyProtection="0"/>
    <xf numFmtId="0" fontId="5" fillId="10" borderId="112" applyNumberFormat="0" applyFont="0" applyAlignment="0" applyProtection="0"/>
    <xf numFmtId="0" fontId="28" fillId="10" borderId="112" applyNumberFormat="0" applyFont="0" applyAlignment="0" applyProtection="0"/>
    <xf numFmtId="0" fontId="28" fillId="10" borderId="112" applyNumberFormat="0" applyFont="0" applyAlignment="0" applyProtection="0"/>
    <xf numFmtId="0" fontId="139" fillId="28" borderId="113" applyNumberFormat="0" applyAlignment="0" applyProtection="0"/>
    <xf numFmtId="0" fontId="139" fillId="28" borderId="113" applyNumberFormat="0" applyAlignment="0" applyProtection="0"/>
    <xf numFmtId="0" fontId="139" fillId="28" borderId="113" applyNumberFormat="0" applyAlignment="0" applyProtection="0"/>
    <xf numFmtId="0" fontId="140" fillId="29" borderId="113" applyNumberFormat="0" applyAlignment="0" applyProtection="0"/>
    <xf numFmtId="0" fontId="140" fillId="29" borderId="113" applyNumberFormat="0" applyAlignment="0" applyProtection="0"/>
    <xf numFmtId="0" fontId="139" fillId="28" borderId="113" applyNumberFormat="0" applyAlignment="0" applyProtection="0"/>
    <xf numFmtId="0" fontId="141" fillId="29" borderId="113" applyNumberFormat="0" applyAlignment="0" applyProtection="0"/>
    <xf numFmtId="0" fontId="139" fillId="28" borderId="113" applyNumberFormat="0" applyAlignment="0" applyProtection="0"/>
    <xf numFmtId="0" fontId="28" fillId="10" borderId="112" applyNumberFormat="0" applyFont="0" applyAlignment="0" applyProtection="0"/>
    <xf numFmtId="0" fontId="139" fillId="28" borderId="113" applyNumberFormat="0" applyAlignment="0" applyProtection="0"/>
    <xf numFmtId="0" fontId="139" fillId="28" borderId="113" applyNumberFormat="0" applyAlignment="0" applyProtection="0"/>
    <xf numFmtId="0" fontId="139" fillId="29" borderId="113" applyNumberFormat="0" applyAlignment="0" applyProtection="0"/>
    <xf numFmtId="0" fontId="139" fillId="28" borderId="113" applyNumberFormat="0" applyAlignment="0" applyProtection="0"/>
    <xf numFmtId="0" fontId="139" fillId="28" borderId="113" applyNumberFormat="0" applyAlignment="0" applyProtection="0"/>
    <xf numFmtId="0" fontId="139" fillId="28" borderId="113" applyNumberFormat="0" applyAlignment="0" applyProtection="0"/>
    <xf numFmtId="0" fontId="58" fillId="29" borderId="122" applyNumberFormat="0" applyAlignment="0" applyProtection="0"/>
    <xf numFmtId="4" fontId="36" fillId="39" borderId="113" applyNumberFormat="0" applyProtection="0">
      <alignment horizontal="right" vertical="center"/>
    </xf>
    <xf numFmtId="0" fontId="161" fillId="0" borderId="114" applyNumberFormat="0" applyFill="0" applyAlignment="0" applyProtection="0"/>
    <xf numFmtId="0" fontId="111" fillId="15" borderId="111" applyNumberFormat="0" applyAlignment="0" applyProtection="0"/>
    <xf numFmtId="0" fontId="59" fillId="29" borderId="122" applyNumberFormat="0" applyAlignment="0" applyProtection="0"/>
    <xf numFmtId="0" fontId="28" fillId="10" borderId="112" applyNumberFormat="0" applyFont="0" applyAlignment="0" applyProtection="0"/>
    <xf numFmtId="0" fontId="31" fillId="10" borderId="112" applyNumberFormat="0" applyFont="0" applyAlignment="0" applyProtection="0"/>
    <xf numFmtId="0" fontId="31" fillId="10" borderId="112" applyNumberFormat="0" applyFon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2" fillId="12" borderId="111" applyNumberFormat="0" applyAlignment="0" applyProtection="0"/>
    <xf numFmtId="0" fontId="28" fillId="10" borderId="123" applyNumberFormat="0" applyFont="0" applyAlignment="0" applyProtection="0"/>
    <xf numFmtId="0" fontId="31" fillId="10" borderId="123" applyNumberFormat="0" applyFont="0" applyAlignment="0" applyProtection="0"/>
    <xf numFmtId="0" fontId="31" fillId="10" borderId="123" applyNumberFormat="0" applyFont="0" applyAlignment="0" applyProtection="0"/>
    <xf numFmtId="0" fontId="28" fillId="10" borderId="123" applyNumberFormat="0" applyFont="0" applyAlignment="0" applyProtection="0"/>
    <xf numFmtId="0" fontId="31" fillId="10" borderId="123" applyNumberFormat="0" applyFont="0" applyAlignment="0" applyProtection="0"/>
    <xf numFmtId="0" fontId="31" fillId="10" borderId="123" applyNumberFormat="0" applyFont="0" applyAlignment="0" applyProtection="0"/>
    <xf numFmtId="0" fontId="31" fillId="10" borderId="123" applyNumberFormat="0" applyFont="0" applyAlignment="0" applyProtection="0"/>
    <xf numFmtId="0" fontId="5" fillId="10" borderId="123" applyNumberFormat="0" applyFont="0" applyAlignment="0" applyProtection="0"/>
    <xf numFmtId="0" fontId="28" fillId="10" borderId="123" applyNumberFormat="0" applyFont="0" applyAlignment="0" applyProtection="0"/>
    <xf numFmtId="0" fontId="28" fillId="10" borderId="123" applyNumberFormat="0" applyFont="0" applyAlignment="0" applyProtection="0"/>
    <xf numFmtId="0" fontId="139" fillId="28" borderId="124" applyNumberFormat="0" applyAlignment="0" applyProtection="0"/>
    <xf numFmtId="0" fontId="139" fillId="28" borderId="124" applyNumberFormat="0" applyAlignment="0" applyProtection="0"/>
    <xf numFmtId="0" fontId="139" fillId="28" borderId="124" applyNumberFormat="0" applyAlignment="0" applyProtection="0"/>
    <xf numFmtId="0" fontId="140" fillId="29" borderId="124" applyNumberFormat="0" applyAlignment="0" applyProtection="0"/>
    <xf numFmtId="0" fontId="140" fillId="29" borderId="124" applyNumberFormat="0" applyAlignment="0" applyProtection="0"/>
    <xf numFmtId="0" fontId="139" fillId="28" borderId="124" applyNumberFormat="0" applyAlignment="0" applyProtection="0"/>
    <xf numFmtId="0" fontId="140" fillId="29" borderId="124" applyNumberFormat="0" applyAlignment="0" applyProtection="0"/>
    <xf numFmtId="0" fontId="139" fillId="28" borderId="124" applyNumberFormat="0" applyAlignment="0" applyProtection="0"/>
    <xf numFmtId="0" fontId="142" fillId="29" borderId="124" applyNumberFormat="0" applyAlignment="0" applyProtection="0"/>
    <xf numFmtId="0" fontId="28" fillId="10" borderId="123" applyNumberFormat="0" applyFont="0" applyAlignment="0" applyProtection="0"/>
    <xf numFmtId="0" fontId="139" fillId="28" borderId="124" applyNumberFormat="0" applyAlignment="0" applyProtection="0"/>
    <xf numFmtId="0" fontId="139" fillId="29" borderId="124" applyNumberFormat="0" applyAlignment="0" applyProtection="0"/>
    <xf numFmtId="0" fontId="139" fillId="28" borderId="124" applyNumberFormat="0" applyAlignment="0" applyProtection="0"/>
    <xf numFmtId="0" fontId="139" fillId="28" borderId="124" applyNumberFormat="0" applyAlignment="0" applyProtection="0"/>
    <xf numFmtId="0" fontId="139" fillId="28" borderId="124" applyNumberFormat="0" applyAlignment="0" applyProtection="0"/>
    <xf numFmtId="4" fontId="36" fillId="40" borderId="124" applyNumberFormat="0" applyProtection="0">
      <alignment horizontal="right" vertical="center"/>
    </xf>
    <xf numFmtId="0" fontId="161" fillId="0" borderId="125" applyNumberFormat="0" applyFill="0" applyAlignment="0" applyProtection="0"/>
    <xf numFmtId="0" fontId="161" fillId="0" borderId="125" applyNumberFormat="0" applyFill="0" applyAlignment="0" applyProtection="0"/>
    <xf numFmtId="0" fontId="5" fillId="10" borderId="123" applyNumberFormat="0" applyFont="0" applyAlignment="0" applyProtection="0"/>
    <xf numFmtId="0" fontId="111" fillId="15" borderId="122" applyNumberFormat="0" applyAlignment="0" applyProtection="0"/>
    <xf numFmtId="0" fontId="28" fillId="10" borderId="123" applyNumberFormat="0" applyFont="0" applyAlignment="0" applyProtection="0"/>
    <xf numFmtId="0" fontId="28" fillId="10" borderId="123" applyNumberFormat="0" applyFont="0" applyAlignment="0" applyProtection="0"/>
    <xf numFmtId="0" fontId="31" fillId="10" borderId="123" applyNumberFormat="0" applyFon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5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5" fillId="49" borderId="183" applyNumberFormat="0" applyProtection="0">
      <alignment horizontal="left" vertical="center" indent="1"/>
    </xf>
    <xf numFmtId="4" fontId="146" fillId="45" borderId="258" applyNumberFormat="0" applyProtection="0">
      <alignment horizontal="left" vertical="center" indent="1"/>
    </xf>
    <xf numFmtId="4" fontId="36" fillId="40" borderId="250" applyNumberFormat="0" applyProtection="0">
      <alignment horizontal="right" vertical="center"/>
    </xf>
    <xf numFmtId="0" fontId="28" fillId="10" borderId="171" applyNumberFormat="0" applyFont="0" applyAlignment="0" applyProtection="0"/>
    <xf numFmtId="0" fontId="5" fillId="49" borderId="183" applyNumberFormat="0" applyProtection="0">
      <alignment horizontal="left" vertical="center" indent="1"/>
    </xf>
    <xf numFmtId="0" fontId="5" fillId="31" borderId="183" applyNumberFormat="0" applyProtection="0">
      <alignment horizontal="left" vertical="center" indent="1"/>
    </xf>
    <xf numFmtId="0" fontId="113" fillId="12" borderId="146" applyNumberFormat="0" applyAlignment="0" applyProtection="0"/>
    <xf numFmtId="0" fontId="5" fillId="35" borderId="148" applyNumberFormat="0" applyProtection="0">
      <alignment horizontal="left" vertical="center" indent="1"/>
    </xf>
    <xf numFmtId="0" fontId="5" fillId="49" borderId="140" applyNumberFormat="0" applyProtection="0">
      <alignment horizontal="left" vertical="center" indent="1"/>
    </xf>
    <xf numFmtId="0" fontId="111" fillId="15" borderId="138" applyNumberFormat="0" applyAlignment="0" applyProtection="0"/>
    <xf numFmtId="0" fontId="57" fillId="28" borderId="189" applyNumberFormat="0" applyAlignment="0" applyProtection="0"/>
    <xf numFmtId="0" fontId="162" fillId="0" borderId="150" applyNumberFormat="0" applyFill="0" applyAlignment="0" applyProtection="0"/>
    <xf numFmtId="0" fontId="111" fillId="12" borderId="130" applyNumberFormat="0" applyAlignment="0" applyProtection="0"/>
    <xf numFmtId="0" fontId="5" fillId="49" borderId="183" applyNumberFormat="0" applyProtection="0">
      <alignment horizontal="left" vertical="center" indent="1"/>
    </xf>
    <xf numFmtId="0" fontId="111" fillId="15" borderId="130" applyNumberFormat="0" applyAlignment="0" applyProtection="0"/>
    <xf numFmtId="0" fontId="112" fillId="12" borderId="130" applyNumberFormat="0" applyAlignment="0" applyProtection="0"/>
    <xf numFmtId="0" fontId="57" fillId="28" borderId="181" applyNumberFormat="0" applyAlignment="0" applyProtection="0"/>
    <xf numFmtId="0" fontId="111" fillId="15" borderId="130" applyNumberFormat="0" applyAlignment="0" applyProtection="0"/>
    <xf numFmtId="4" fontId="36" fillId="41" borderId="140" applyNumberFormat="0" applyProtection="0">
      <alignment horizontal="right" vertical="center"/>
    </xf>
    <xf numFmtId="0" fontId="5" fillId="49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161" fillId="0" borderId="141" applyNumberFormat="0" applyFill="0" applyAlignment="0" applyProtection="0"/>
    <xf numFmtId="0" fontId="162" fillId="0" borderId="142" applyNumberFormat="0" applyFill="0" applyAlignment="0" applyProtection="0"/>
    <xf numFmtId="0" fontId="162" fillId="0" borderId="142" applyNumberFormat="0" applyFill="0" applyAlignment="0" applyProtection="0"/>
    <xf numFmtId="0" fontId="161" fillId="0" borderId="141" applyNumberFormat="0" applyFill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60" fillId="29" borderId="130" applyNumberFormat="0" applyAlignment="0" applyProtection="0"/>
    <xf numFmtId="0" fontId="58" fillId="29" borderId="130" applyNumberFormat="0" applyAlignment="0" applyProtection="0"/>
    <xf numFmtId="0" fontId="58" fillId="29" borderId="130" applyNumberFormat="0" applyAlignment="0" applyProtection="0"/>
    <xf numFmtId="0" fontId="57" fillId="28" borderId="130" applyNumberFormat="0" applyAlignment="0" applyProtection="0"/>
    <xf numFmtId="0" fontId="162" fillId="0" borderId="142" applyNumberFormat="0" applyFill="0" applyAlignment="0" applyProtection="0"/>
    <xf numFmtId="0" fontId="161" fillId="0" borderId="141" applyNumberFormat="0" applyFill="0" applyAlignment="0" applyProtection="0"/>
    <xf numFmtId="0" fontId="161" fillId="0" borderId="142" applyNumberFormat="0" applyFill="0" applyAlignment="0" applyProtection="0"/>
    <xf numFmtId="5" fontId="53" fillId="0" borderId="128" applyAlignment="0" applyProtection="0"/>
    <xf numFmtId="5" fontId="166" fillId="0" borderId="137">
      <alignment horizontal="left" vertical="top"/>
    </xf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31" fillId="10" borderId="131" applyNumberFormat="0" applyFont="0" applyAlignment="0" applyProtection="0"/>
    <xf numFmtId="0" fontId="31" fillId="10" borderId="131" applyNumberFormat="0" applyFont="0" applyAlignment="0" applyProtection="0"/>
    <xf numFmtId="0" fontId="61" fillId="29" borderId="138" applyNumberFormat="0" applyAlignment="0" applyProtection="0"/>
    <xf numFmtId="0" fontId="28" fillId="10" borderId="131" applyNumberFormat="0" applyFont="0" applyAlignment="0" applyProtection="0"/>
    <xf numFmtId="0" fontId="31" fillId="10" borderId="131" applyNumberFormat="0" applyFont="0" applyAlignment="0" applyProtection="0"/>
    <xf numFmtId="4" fontId="36" fillId="34" borderId="132" applyNumberFormat="0" applyProtection="0">
      <alignment horizontal="left" vertical="center" indent="1"/>
    </xf>
    <xf numFmtId="0" fontId="31" fillId="10" borderId="131" applyNumberFormat="0" applyFont="0" applyAlignment="0" applyProtection="0"/>
    <xf numFmtId="0" fontId="28" fillId="10" borderId="131" applyNumberFormat="0" applyFont="0" applyAlignment="0" applyProtection="0"/>
    <xf numFmtId="0" fontId="31" fillId="10" borderId="131" applyNumberFormat="0" applyFont="0" applyAlignment="0" applyProtection="0"/>
    <xf numFmtId="0" fontId="28" fillId="10" borderId="131" applyNumberFormat="0" applyFont="0" applyAlignment="0" applyProtection="0"/>
    <xf numFmtId="0" fontId="31" fillId="10" borderId="131" applyNumberFormat="0" applyFont="0" applyAlignment="0" applyProtection="0"/>
    <xf numFmtId="0" fontId="31" fillId="10" borderId="131" applyNumberFormat="0" applyFont="0" applyAlignment="0" applyProtection="0"/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5" fillId="10" borderId="131" applyNumberFormat="0" applyFont="0" applyAlignment="0" applyProtection="0"/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40" fillId="29" borderId="132" applyNumberFormat="0" applyAlignment="0" applyProtection="0"/>
    <xf numFmtId="0" fontId="140" fillId="29" borderId="132" applyNumberFormat="0" applyAlignment="0" applyProtection="0"/>
    <xf numFmtId="0" fontId="139" fillId="28" borderId="132" applyNumberFormat="0" applyAlignment="0" applyProtection="0"/>
    <xf numFmtId="0" fontId="140" fillId="29" borderId="132" applyNumberFormat="0" applyAlignment="0" applyProtection="0"/>
    <xf numFmtId="0" fontId="141" fillId="29" borderId="132" applyNumberForma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39" fillId="29" borderId="132" applyNumberForma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4" fontId="36" fillId="39" borderId="132" applyNumberFormat="0" applyProtection="0">
      <alignment horizontal="right" vertical="center"/>
    </xf>
    <xf numFmtId="4" fontId="36" fillId="39" borderId="132" applyNumberFormat="0" applyProtection="0">
      <alignment horizontal="right" vertical="center"/>
    </xf>
    <xf numFmtId="4" fontId="36" fillId="42" borderId="132" applyNumberFormat="0" applyProtection="0">
      <alignment horizontal="right" vertical="center"/>
    </xf>
    <xf numFmtId="4" fontId="36" fillId="42" borderId="132" applyNumberFormat="0" applyProtection="0">
      <alignment horizontal="right" vertical="center"/>
    </xf>
    <xf numFmtId="4" fontId="146" fillId="45" borderId="132" applyNumberFormat="0" applyProtection="0">
      <alignment horizontal="left" vertical="center" indent="1"/>
    </xf>
    <xf numFmtId="0" fontId="61" fillId="29" borderId="138" applyNumberFormat="0" applyAlignment="0" applyProtection="0"/>
    <xf numFmtId="4" fontId="36" fillId="46" borderId="132" applyNumberFormat="0" applyProtection="0">
      <alignment horizontal="left" vertical="center" indent="1"/>
    </xf>
    <xf numFmtId="4" fontId="36" fillId="46" borderId="132" applyNumberFormat="0" applyProtection="0">
      <alignment horizontal="left" vertical="center" indent="1"/>
    </xf>
    <xf numFmtId="4" fontId="36" fillId="48" borderId="132" applyNumberFormat="0" applyProtection="0">
      <alignment horizontal="left" vertical="center" indent="1"/>
    </xf>
    <xf numFmtId="4" fontId="36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4" fontId="36" fillId="33" borderId="132" applyNumberFormat="0" applyProtection="0">
      <alignment vertical="center"/>
    </xf>
    <xf numFmtId="4" fontId="36" fillId="33" borderId="132" applyNumberFormat="0" applyProtection="0">
      <alignment vertical="center"/>
    </xf>
    <xf numFmtId="4" fontId="145" fillId="33" borderId="132" applyNumberFormat="0" applyProtection="0">
      <alignment vertical="center"/>
    </xf>
    <xf numFmtId="4" fontId="145" fillId="33" borderId="132" applyNumberFormat="0" applyProtection="0">
      <alignment vertical="center"/>
    </xf>
    <xf numFmtId="4" fontId="36" fillId="33" borderId="132" applyNumberFormat="0" applyProtection="0">
      <alignment horizontal="left" vertical="center" indent="1"/>
    </xf>
    <xf numFmtId="4" fontId="36" fillId="33" borderId="132" applyNumberFormat="0" applyProtection="0">
      <alignment horizontal="left" vertical="center" indent="1"/>
    </xf>
    <xf numFmtId="4" fontId="36" fillId="33" borderId="132" applyNumberFormat="0" applyProtection="0">
      <alignment horizontal="left" vertical="center" indent="1"/>
    </xf>
    <xf numFmtId="4" fontId="36" fillId="33" borderId="132" applyNumberFormat="0" applyProtection="0">
      <alignment horizontal="left" vertical="center" indent="1"/>
    </xf>
    <xf numFmtId="4" fontId="145" fillId="46" borderId="132" applyNumberFormat="0" applyProtection="0">
      <alignment horizontal="right" vertical="center"/>
    </xf>
    <xf numFmtId="4" fontId="145" fillId="46" borderId="132" applyNumberFormat="0" applyProtection="0">
      <alignment horizontal="right" vertical="center"/>
    </xf>
    <xf numFmtId="0" fontId="5" fillId="35" borderId="132" applyNumberFormat="0" applyProtection="0">
      <alignment horizontal="left" vertical="center" indent="1"/>
    </xf>
    <xf numFmtId="0" fontId="61" fillId="29" borderId="138" applyNumberFormat="0" applyAlignment="0" applyProtection="0"/>
    <xf numFmtId="4" fontId="149" fillId="46" borderId="132" applyNumberFormat="0" applyProtection="0">
      <alignment horizontal="right" vertical="center"/>
    </xf>
    <xf numFmtId="4" fontId="149" fillId="46" borderId="132" applyNumberFormat="0" applyProtection="0">
      <alignment horizontal="right" vertical="center"/>
    </xf>
    <xf numFmtId="0" fontId="58" fillId="29" borderId="138" applyNumberFormat="0" applyAlignment="0" applyProtection="0"/>
    <xf numFmtId="0" fontId="58" fillId="29" borderId="138" applyNumberFormat="0" applyAlignment="0" applyProtection="0"/>
    <xf numFmtId="0" fontId="57" fillId="28" borderId="138" applyNumberFormat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61" fillId="29" borderId="130" applyNumberFormat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59" fillId="29" borderId="130" applyNumberFormat="0" applyAlignment="0" applyProtection="0"/>
    <xf numFmtId="0" fontId="58" fillId="29" borderId="130" applyNumberFormat="0" applyAlignment="0" applyProtection="0"/>
    <xf numFmtId="0" fontId="58" fillId="29" borderId="130" applyNumberFormat="0" applyAlignment="0" applyProtection="0"/>
    <xf numFmtId="0" fontId="58" fillId="29" borderId="130" applyNumberFormat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162" fillId="0" borderId="134" applyNumberFormat="0" applyFill="0" applyAlignment="0" applyProtection="0"/>
    <xf numFmtId="0" fontId="162" fillId="0" borderId="134" applyNumberFormat="0" applyFill="0" applyAlignment="0" applyProtection="0"/>
    <xf numFmtId="0" fontId="161" fillId="0" borderId="133" applyNumberFormat="0" applyFill="0" applyAlignment="0" applyProtection="0"/>
    <xf numFmtId="0" fontId="162" fillId="0" borderId="134" applyNumberFormat="0" applyFill="0" applyAlignment="0" applyProtection="0"/>
    <xf numFmtId="0" fontId="163" fillId="0" borderId="134" applyNumberFormat="0" applyFill="0" applyAlignment="0" applyProtection="0"/>
    <xf numFmtId="0" fontId="161" fillId="0" borderId="133" applyNumberFormat="0" applyFill="0" applyAlignment="0" applyProtection="0"/>
    <xf numFmtId="0" fontId="164" fillId="0" borderId="134" applyNumberFormat="0" applyFill="0" applyAlignment="0" applyProtection="0"/>
    <xf numFmtId="0" fontId="161" fillId="0" borderId="133" applyNumberFormat="0" applyFill="0" applyAlignment="0" applyProtection="0"/>
    <xf numFmtId="0" fontId="161" fillId="0" borderId="134" applyNumberFormat="0" applyFill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4" fontId="36" fillId="34" borderId="132" applyNumberFormat="0" applyProtection="0">
      <alignment vertical="center"/>
    </xf>
    <xf numFmtId="4" fontId="145" fillId="34" borderId="132" applyNumberFormat="0" applyProtection="0">
      <alignment vertical="center"/>
    </xf>
    <xf numFmtId="4" fontId="36" fillId="34" borderId="132" applyNumberFormat="0" applyProtection="0">
      <alignment horizontal="left" vertical="center" indent="1"/>
    </xf>
    <xf numFmtId="4" fontId="36" fillId="34" borderId="132" applyNumberFormat="0" applyProtection="0">
      <alignment horizontal="left" vertical="center" indent="1"/>
    </xf>
    <xf numFmtId="4" fontId="36" fillId="34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4" fontId="36" fillId="36" borderId="132" applyNumberFormat="0" applyProtection="0">
      <alignment horizontal="right" vertical="center"/>
    </xf>
    <xf numFmtId="4" fontId="36" fillId="36" borderId="132" applyNumberFormat="0" applyProtection="0">
      <alignment horizontal="right" vertical="center"/>
    </xf>
    <xf numFmtId="4" fontId="36" fillId="37" borderId="132" applyNumberFormat="0" applyProtection="0">
      <alignment horizontal="right" vertical="center"/>
    </xf>
    <xf numFmtId="4" fontId="36" fillId="37" borderId="132" applyNumberFormat="0" applyProtection="0">
      <alignment horizontal="right" vertical="center"/>
    </xf>
    <xf numFmtId="4" fontId="36" fillId="38" borderId="132" applyNumberFormat="0" applyProtection="0">
      <alignment horizontal="right" vertical="center"/>
    </xf>
    <xf numFmtId="4" fontId="36" fillId="38" borderId="132" applyNumberFormat="0" applyProtection="0">
      <alignment horizontal="right" vertical="center"/>
    </xf>
    <xf numFmtId="4" fontId="36" fillId="39" borderId="132" applyNumberFormat="0" applyProtection="0">
      <alignment horizontal="right" vertical="center"/>
    </xf>
    <xf numFmtId="4" fontId="36" fillId="39" borderId="132" applyNumberFormat="0" applyProtection="0">
      <alignment horizontal="right" vertical="center"/>
    </xf>
    <xf numFmtId="4" fontId="36" fillId="40" borderId="132" applyNumberFormat="0" applyProtection="0">
      <alignment horizontal="right" vertical="center"/>
    </xf>
    <xf numFmtId="4" fontId="36" fillId="40" borderId="132" applyNumberFormat="0" applyProtection="0">
      <alignment horizontal="right" vertical="center"/>
    </xf>
    <xf numFmtId="4" fontId="36" fillId="41" borderId="132" applyNumberFormat="0" applyProtection="0">
      <alignment horizontal="right" vertical="center"/>
    </xf>
    <xf numFmtId="4" fontId="36" fillId="41" borderId="132" applyNumberFormat="0" applyProtection="0">
      <alignment horizontal="right" vertical="center"/>
    </xf>
    <xf numFmtId="4" fontId="36" fillId="42" borderId="132" applyNumberFormat="0" applyProtection="0">
      <alignment horizontal="right" vertical="center"/>
    </xf>
    <xf numFmtId="4" fontId="36" fillId="43" borderId="132" applyNumberFormat="0" applyProtection="0">
      <alignment horizontal="right" vertical="center"/>
    </xf>
    <xf numFmtId="4" fontId="145" fillId="46" borderId="148" applyNumberFormat="0" applyProtection="0">
      <alignment horizontal="right" vertical="center"/>
    </xf>
    <xf numFmtId="4" fontId="36" fillId="43" borderId="132" applyNumberFormat="0" applyProtection="0">
      <alignment horizontal="right" vertical="center"/>
    </xf>
    <xf numFmtId="4" fontId="36" fillId="44" borderId="132" applyNumberFormat="0" applyProtection="0">
      <alignment horizontal="right" vertical="center"/>
    </xf>
    <xf numFmtId="4" fontId="146" fillId="45" borderId="132" applyNumberFormat="0" applyProtection="0">
      <alignment horizontal="left" vertical="center" indent="1"/>
    </xf>
    <xf numFmtId="0" fontId="61" fillId="29" borderId="130" applyNumberFormat="0" applyAlignment="0" applyProtection="0"/>
    <xf numFmtId="0" fontId="61" fillId="29" borderId="130" applyNumberFormat="0" applyAlignment="0" applyProtection="0"/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4" fontId="36" fillId="46" borderId="132" applyNumberFormat="0" applyProtection="0">
      <alignment horizontal="left" vertical="center" indent="1"/>
    </xf>
    <xf numFmtId="4" fontId="36" fillId="46" borderId="132" applyNumberFormat="0" applyProtection="0">
      <alignment horizontal="left" vertical="center" indent="1"/>
    </xf>
    <xf numFmtId="4" fontId="36" fillId="48" borderId="132" applyNumberFormat="0" applyProtection="0">
      <alignment horizontal="left" vertical="center" indent="1"/>
    </xf>
    <xf numFmtId="4" fontId="36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4" fontId="36" fillId="33" borderId="132" applyNumberFormat="0" applyProtection="0">
      <alignment vertical="center"/>
    </xf>
    <xf numFmtId="4" fontId="36" fillId="39" borderId="148" applyNumberFormat="0" applyProtection="0">
      <alignment horizontal="right" vertical="center"/>
    </xf>
    <xf numFmtId="0" fontId="31" fillId="10" borderId="155" applyNumberFormat="0" applyFont="0" applyAlignment="0" applyProtection="0"/>
    <xf numFmtId="4" fontId="146" fillId="45" borderId="140" applyNumberFormat="0" applyProtection="0">
      <alignment horizontal="left" vertical="center" indent="1"/>
    </xf>
    <xf numFmtId="0" fontId="111" fillId="15" borderId="162" applyNumberFormat="0" applyAlignment="0" applyProtection="0"/>
    <xf numFmtId="4" fontId="36" fillId="42" borderId="140" applyNumberFormat="0" applyProtection="0">
      <alignment horizontal="right" vertical="center"/>
    </xf>
    <xf numFmtId="0" fontId="162" fillId="0" borderId="134" applyNumberFormat="0" applyFill="0" applyAlignment="0" applyProtection="0"/>
    <xf numFmtId="0" fontId="5" fillId="31" borderId="132" applyNumberFormat="0" applyProtection="0">
      <alignment horizontal="left" vertical="center" indent="1"/>
    </xf>
    <xf numFmtId="0" fontId="90" fillId="0" borderId="135">
      <alignment horizontal="left" vertical="center"/>
    </xf>
    <xf numFmtId="4" fontId="145" fillId="46" borderId="164" applyNumberFormat="0" applyProtection="0">
      <alignment horizontal="right" vertical="center"/>
    </xf>
    <xf numFmtId="0" fontId="139" fillId="28" borderId="164" applyNumberFormat="0" applyAlignment="0" applyProtection="0"/>
    <xf numFmtId="0" fontId="5" fillId="10" borderId="163" applyNumberFormat="0" applyFont="0" applyAlignment="0" applyProtection="0"/>
    <xf numFmtId="0" fontId="139" fillId="28" borderId="164" applyNumberFormat="0" applyAlignment="0" applyProtection="0"/>
    <xf numFmtId="0" fontId="28" fillId="10" borderId="163" applyNumberFormat="0" applyFont="0" applyAlignment="0" applyProtection="0"/>
    <xf numFmtId="4" fontId="36" fillId="38" borderId="164" applyNumberFormat="0" applyProtection="0">
      <alignment horizontal="right" vertical="center"/>
    </xf>
    <xf numFmtId="0" fontId="28" fillId="10" borderId="163" applyNumberFormat="0" applyFont="0" applyAlignment="0" applyProtection="0"/>
    <xf numFmtId="0" fontId="90" fillId="0" borderId="167">
      <alignment horizontal="left" vertical="center"/>
    </xf>
    <xf numFmtId="0" fontId="112" fillId="12" borderId="170" applyNumberFormat="0" applyAlignment="0" applyProtection="0"/>
    <xf numFmtId="0" fontId="111" fillId="15" borderId="162" applyNumberFormat="0" applyAlignment="0" applyProtection="0"/>
    <xf numFmtId="0" fontId="112" fillId="12" borderId="154" applyNumberFormat="0" applyAlignment="0" applyProtection="0"/>
    <xf numFmtId="0" fontId="111" fillId="15" borderId="154" applyNumberFormat="0" applyAlignment="0" applyProtection="0"/>
    <xf numFmtId="0" fontId="139" fillId="28" borderId="156" applyNumberFormat="0" applyAlignment="0" applyProtection="0"/>
    <xf numFmtId="0" fontId="139" fillId="28" borderId="156" applyNumberFormat="0" applyAlignment="0" applyProtection="0"/>
    <xf numFmtId="4" fontId="36" fillId="42" borderId="164" applyNumberFormat="0" applyProtection="0">
      <alignment horizontal="right" vertical="center"/>
    </xf>
    <xf numFmtId="0" fontId="5" fillId="31" borderId="164" applyNumberFormat="0" applyProtection="0">
      <alignment horizontal="left" vertical="center" indent="1"/>
    </xf>
    <xf numFmtId="0" fontId="5" fillId="35" borderId="164" applyNumberFormat="0" applyProtection="0">
      <alignment horizontal="left" vertical="center" indent="1"/>
    </xf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39" fillId="28" borderId="164" applyNumberFormat="0" applyAlignment="0" applyProtection="0"/>
    <xf numFmtId="0" fontId="28" fillId="10" borderId="163" applyNumberFormat="0" applyFont="0" applyAlignment="0" applyProtection="0"/>
    <xf numFmtId="0" fontId="61" fillId="29" borderId="162" applyNumberFormat="0" applyAlignment="0" applyProtection="0"/>
    <xf numFmtId="0" fontId="5" fillId="48" borderId="156" applyNumberFormat="0" applyProtection="0">
      <alignment horizontal="left" vertical="center" indent="1"/>
    </xf>
    <xf numFmtId="0" fontId="5" fillId="49" borderId="156" applyNumberFormat="0" applyProtection="0">
      <alignment horizontal="left" vertical="center" indent="1"/>
    </xf>
    <xf numFmtId="4" fontId="36" fillId="33" borderId="148" applyNumberFormat="0" applyProtection="0">
      <alignment horizontal="left" vertical="center" indent="1"/>
    </xf>
    <xf numFmtId="4" fontId="36" fillId="38" borderId="164" applyNumberFormat="0" applyProtection="0">
      <alignment horizontal="right" vertical="center"/>
    </xf>
    <xf numFmtId="0" fontId="161" fillId="0" borderId="165" applyNumberFormat="0" applyFill="0" applyAlignment="0" applyProtection="0"/>
    <xf numFmtId="0" fontId="58" fillId="29" borderId="162" applyNumberFormat="0" applyAlignment="0" applyProtection="0"/>
    <xf numFmtId="4" fontId="36" fillId="40" borderId="164" applyNumberFormat="0" applyProtection="0">
      <alignment horizontal="right" vertical="center"/>
    </xf>
    <xf numFmtId="0" fontId="58" fillId="29" borderId="154" applyNumberFormat="0" applyAlignment="0" applyProtection="0"/>
    <xf numFmtId="4" fontId="149" fillId="46" borderId="164" applyNumberFormat="0" applyProtection="0">
      <alignment horizontal="right" vertical="center"/>
    </xf>
    <xf numFmtId="0" fontId="58" fillId="29" borderId="162" applyNumberFormat="0" applyAlignment="0" applyProtection="0"/>
    <xf numFmtId="0" fontId="161" fillId="0" borderId="134" applyNumberFormat="0" applyFill="0" applyAlignment="0" applyProtection="0"/>
    <xf numFmtId="0" fontId="139" fillId="29" borderId="132" applyNumberFormat="0" applyAlignment="0" applyProtection="0"/>
    <xf numFmtId="0" fontId="5" fillId="10" borderId="131" applyNumberFormat="0" applyFont="0" applyAlignment="0" applyProtection="0"/>
    <xf numFmtId="0" fontId="111" fillId="12" borderId="130" applyNumberFormat="0" applyAlignment="0" applyProtection="0"/>
    <xf numFmtId="0" fontId="162" fillId="0" borderId="166" applyNumberFormat="0" applyFill="0" applyAlignment="0" applyProtection="0"/>
    <xf numFmtId="0" fontId="61" fillId="29" borderId="130" applyNumberFormat="0" applyAlignment="0" applyProtection="0"/>
    <xf numFmtId="4" fontId="36" fillId="43" borderId="140" applyNumberFormat="0" applyProtection="0">
      <alignment horizontal="right" vertical="center"/>
    </xf>
    <xf numFmtId="4" fontId="36" fillId="34" borderId="140" applyNumberFormat="0" applyProtection="0">
      <alignment horizontal="left" vertical="center" indent="1"/>
    </xf>
    <xf numFmtId="0" fontId="162" fillId="0" borderId="150" applyNumberFormat="0" applyFill="0" applyAlignment="0" applyProtection="0"/>
    <xf numFmtId="0" fontId="161" fillId="0" borderId="149" applyNumberFormat="0" applyFill="0" applyAlignment="0" applyProtection="0"/>
    <xf numFmtId="4" fontId="36" fillId="33" borderId="148" applyNumberFormat="0" applyProtection="0">
      <alignment vertical="center"/>
    </xf>
    <xf numFmtId="0" fontId="31" fillId="10" borderId="139" applyNumberFormat="0" applyFont="0" applyAlignment="0" applyProtection="0"/>
    <xf numFmtId="0" fontId="28" fillId="10" borderId="139" applyNumberFormat="0" applyFont="0" applyAlignment="0" applyProtection="0"/>
    <xf numFmtId="0" fontId="5" fillId="49" borderId="156" applyNumberFormat="0" applyProtection="0">
      <alignment horizontal="left" vertical="center" indent="1"/>
    </xf>
    <xf numFmtId="0" fontId="111" fillId="15" borderId="146" applyNumberFormat="0" applyAlignment="0" applyProtection="0"/>
    <xf numFmtId="0" fontId="111" fillId="15" borderId="146" applyNumberFormat="0" applyAlignment="0" applyProtection="0"/>
    <xf numFmtId="0" fontId="111" fillId="15" borderId="138" applyNumberFormat="0" applyAlignment="0" applyProtection="0"/>
    <xf numFmtId="4" fontId="145" fillId="34" borderId="156" applyNumberFormat="0" applyProtection="0">
      <alignment vertical="center"/>
    </xf>
    <xf numFmtId="0" fontId="57" fillId="28" borderId="154" applyNumberFormat="0" applyAlignment="0" applyProtection="0"/>
    <xf numFmtId="0" fontId="28" fillId="10" borderId="147" applyNumberFormat="0" applyFont="0" applyAlignment="0" applyProtection="0"/>
    <xf numFmtId="0" fontId="139" fillId="28" borderId="148" applyNumberFormat="0" applyAlignment="0" applyProtection="0"/>
    <xf numFmtId="4" fontId="36" fillId="33" borderId="148" applyNumberFormat="0" applyProtection="0">
      <alignment horizontal="left" vertical="center" indent="1"/>
    </xf>
    <xf numFmtId="0" fontId="161" fillId="0" borderId="184" applyNumberFormat="0" applyFill="0" applyAlignment="0" applyProtection="0"/>
    <xf numFmtId="4" fontId="145" fillId="33" borderId="164" applyNumberFormat="0" applyProtection="0">
      <alignment vertical="center"/>
    </xf>
    <xf numFmtId="0" fontId="57" fillId="28" borderId="181" applyNumberFormat="0" applyAlignment="0" applyProtection="0"/>
    <xf numFmtId="0" fontId="111" fillId="12" borderId="189" applyNumberFormat="0" applyAlignment="0" applyProtection="0"/>
    <xf numFmtId="0" fontId="111" fillId="15" borderId="162" applyNumberFormat="0" applyAlignment="0" applyProtection="0"/>
    <xf numFmtId="0" fontId="112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82" fillId="10" borderId="131" applyNumberFormat="0" applyFont="0" applyAlignment="0" applyProtection="0"/>
    <xf numFmtId="0" fontId="27" fillId="10" borderId="131" applyNumberFormat="0" applyFont="0" applyAlignment="0" applyProtection="0"/>
    <xf numFmtId="0" fontId="30" fillId="10" borderId="131" applyNumberFormat="0" applyFont="0" applyAlignment="0" applyProtection="0"/>
    <xf numFmtId="0" fontId="30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30" fillId="10" borderId="131" applyNumberFormat="0" applyFont="0" applyAlignment="0" applyProtection="0"/>
    <xf numFmtId="0" fontId="5" fillId="10" borderId="131" applyNumberFormat="0" applyFont="0" applyAlignment="0" applyProtection="0"/>
    <xf numFmtId="0" fontId="139" fillId="28" borderId="132" applyNumberFormat="0" applyAlignment="0" applyProtection="0"/>
    <xf numFmtId="0" fontId="140" fillId="29" borderId="132" applyNumberFormat="0" applyAlignment="0" applyProtection="0"/>
    <xf numFmtId="0" fontId="140" fillId="29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5" fillId="10" borderId="155" applyNumberFormat="0" applyFont="0" applyAlignment="0" applyProtection="0"/>
    <xf numFmtId="0" fontId="58" fillId="29" borderId="162" applyNumberFormat="0" applyAlignment="0" applyProtection="0"/>
    <xf numFmtId="0" fontId="58" fillId="29" borderId="162" applyNumberFormat="0" applyAlignment="0" applyProtection="0"/>
    <xf numFmtId="0" fontId="61" fillId="29" borderId="162" applyNumberFormat="0" applyAlignment="0" applyProtection="0"/>
    <xf numFmtId="0" fontId="61" fillId="29" borderId="162" applyNumberFormat="0" applyAlignment="0" applyProtection="0"/>
    <xf numFmtId="0" fontId="61" fillId="29" borderId="162" applyNumberFormat="0" applyAlignment="0" applyProtection="0"/>
    <xf numFmtId="5" fontId="53" fillId="0" borderId="120" applyAlignment="0" applyProtection="0"/>
    <xf numFmtId="5" fontId="166" fillId="0" borderId="161">
      <alignment horizontal="left" vertical="top"/>
    </xf>
    <xf numFmtId="0" fontId="161" fillId="0" borderId="165" applyNumberFormat="0" applyFill="0" applyAlignment="0" applyProtection="0"/>
    <xf numFmtId="0" fontId="161" fillId="0" borderId="133" applyNumberFormat="0" applyFill="0" applyAlignment="0" applyProtection="0"/>
    <xf numFmtId="0" fontId="162" fillId="0" borderId="134" applyNumberFormat="0" applyFill="0" applyAlignment="0" applyProtection="0"/>
    <xf numFmtId="0" fontId="161" fillId="0" borderId="134" applyNumberFormat="0" applyFill="0" applyAlignment="0" applyProtection="0"/>
    <xf numFmtId="0" fontId="161" fillId="0" borderId="134" applyNumberFormat="0" applyFill="0" applyAlignment="0" applyProtection="0"/>
    <xf numFmtId="0" fontId="161" fillId="0" borderId="134" applyNumberFormat="0" applyFill="0" applyAlignment="0" applyProtection="0"/>
    <xf numFmtId="0" fontId="161" fillId="0" borderId="165" applyNumberFormat="0" applyFill="0" applyAlignment="0" applyProtection="0"/>
    <xf numFmtId="0" fontId="164" fillId="0" borderId="166" applyNumberFormat="0" applyFill="0" applyAlignment="0" applyProtection="0"/>
    <xf numFmtId="0" fontId="161" fillId="0" borderId="165" applyNumberFormat="0" applyFill="0" applyAlignment="0" applyProtection="0"/>
    <xf numFmtId="0" fontId="162" fillId="0" borderId="166" applyNumberFormat="0" applyFill="0" applyAlignment="0" applyProtection="0"/>
    <xf numFmtId="0" fontId="57" fillId="28" borderId="154" applyNumberFormat="0" applyAlignment="0" applyProtection="0"/>
    <xf numFmtId="0" fontId="58" fillId="29" borderId="154" applyNumberFormat="0" applyAlignment="0" applyProtection="0"/>
    <xf numFmtId="0" fontId="57" fillId="28" borderId="154" applyNumberFormat="0" applyAlignment="0" applyProtection="0"/>
    <xf numFmtId="0" fontId="57" fillId="28" borderId="154" applyNumberFormat="0" applyAlignment="0" applyProtection="0"/>
    <xf numFmtId="0" fontId="60" fillId="29" borderId="154" applyNumberFormat="0" applyAlignment="0" applyProtection="0"/>
    <xf numFmtId="0" fontId="61" fillId="29" borderId="154" applyNumberFormat="0" applyAlignment="0" applyProtection="0"/>
    <xf numFmtId="0" fontId="57" fillId="28" borderId="154" applyNumberFormat="0" applyAlignment="0" applyProtection="0"/>
    <xf numFmtId="0" fontId="57" fillId="28" borderId="154" applyNumberFormat="0" applyAlignment="0" applyProtection="0"/>
    <xf numFmtId="0" fontId="161" fillId="0" borderId="165" applyNumberFormat="0" applyFill="0" applyAlignment="0" applyProtection="0"/>
    <xf numFmtId="0" fontId="161" fillId="0" borderId="165" applyNumberFormat="0" applyFill="0" applyAlignment="0" applyProtection="0"/>
    <xf numFmtId="0" fontId="58" fillId="29" borderId="162" applyNumberFormat="0" applyAlignment="0" applyProtection="0"/>
    <xf numFmtId="0" fontId="111" fillId="15" borderId="130" applyNumberFormat="0" applyAlignment="0" applyProtection="0"/>
    <xf numFmtId="0" fontId="112" fillId="12" borderId="130" applyNumberFormat="0" applyAlignment="0" applyProtection="0"/>
    <xf numFmtId="0" fontId="112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4" fontId="149" fillId="46" borderId="164" applyNumberFormat="0" applyProtection="0">
      <alignment horizontal="right" vertical="center"/>
    </xf>
    <xf numFmtId="0" fontId="5" fillId="35" borderId="172" applyNumberFormat="0" applyProtection="0">
      <alignment horizontal="left" vertical="center" indent="1"/>
    </xf>
    <xf numFmtId="0" fontId="139" fillId="29" borderId="183" applyNumberFormat="0" applyAlignment="0" applyProtection="0"/>
    <xf numFmtId="0" fontId="5" fillId="35" borderId="164" applyNumberFormat="0" applyProtection="0">
      <alignment horizontal="left" vertical="center" indent="1"/>
    </xf>
    <xf numFmtId="0" fontId="5" fillId="49" borderId="172" applyNumberFormat="0" applyProtection="0">
      <alignment horizontal="left" vertical="center" indent="1"/>
    </xf>
    <xf numFmtId="0" fontId="5" fillId="35" borderId="164" applyNumberFormat="0" applyProtection="0">
      <alignment horizontal="left" vertical="center" indent="1"/>
    </xf>
    <xf numFmtId="4" fontId="36" fillId="46" borderId="164" applyNumberFormat="0" applyProtection="0">
      <alignment horizontal="right" vertical="center"/>
    </xf>
    <xf numFmtId="4" fontId="36" fillId="33" borderId="164" applyNumberFormat="0" applyProtection="0">
      <alignment horizontal="left" vertical="center" indent="1"/>
    </xf>
    <xf numFmtId="4" fontId="36" fillId="33" borderId="164" applyNumberFormat="0" applyProtection="0">
      <alignment horizontal="left" vertical="center" indent="1"/>
    </xf>
    <xf numFmtId="4" fontId="36" fillId="33" borderId="164" applyNumberFormat="0" applyProtection="0">
      <alignment horizontal="left" vertical="center" indent="1"/>
    </xf>
    <xf numFmtId="4" fontId="36" fillId="33" borderId="164" applyNumberFormat="0" applyProtection="0">
      <alignment horizontal="left" vertical="center" indent="1"/>
    </xf>
    <xf numFmtId="4" fontId="145" fillId="33" borderId="164" applyNumberFormat="0" applyProtection="0">
      <alignment vertical="center"/>
    </xf>
    <xf numFmtId="4" fontId="36" fillId="33" borderId="164" applyNumberFormat="0" applyProtection="0">
      <alignment vertical="center"/>
    </xf>
    <xf numFmtId="4" fontId="36" fillId="33" borderId="164" applyNumberFormat="0" applyProtection="0">
      <alignment vertical="center"/>
    </xf>
    <xf numFmtId="0" fontId="5" fillId="35" borderId="164" applyNumberFormat="0" applyProtection="0">
      <alignment horizontal="left" vertical="center" indent="1"/>
    </xf>
    <xf numFmtId="0" fontId="5" fillId="35" borderId="164" applyNumberFormat="0" applyProtection="0">
      <alignment horizontal="left" vertical="center" indent="1"/>
    </xf>
    <xf numFmtId="0" fontId="5" fillId="31" borderId="164" applyNumberFormat="0" applyProtection="0">
      <alignment horizontal="left" vertical="center" indent="1"/>
    </xf>
    <xf numFmtId="0" fontId="5" fillId="49" borderId="164" applyNumberFormat="0" applyProtection="0">
      <alignment horizontal="left" vertical="center" indent="1"/>
    </xf>
    <xf numFmtId="0" fontId="5" fillId="48" borderId="164" applyNumberFormat="0" applyProtection="0">
      <alignment horizontal="left" vertical="center" indent="1"/>
    </xf>
    <xf numFmtId="0" fontId="5" fillId="48" borderId="164" applyNumberFormat="0" applyProtection="0">
      <alignment horizontal="left" vertical="center" indent="1"/>
    </xf>
    <xf numFmtId="4" fontId="36" fillId="48" borderId="164" applyNumberFormat="0" applyProtection="0">
      <alignment horizontal="left" vertical="center" indent="1"/>
    </xf>
    <xf numFmtId="4" fontId="36" fillId="38" borderId="164" applyNumberFormat="0" applyProtection="0">
      <alignment horizontal="right" vertical="center"/>
    </xf>
    <xf numFmtId="4" fontId="36" fillId="37" borderId="164" applyNumberFormat="0" applyProtection="0">
      <alignment horizontal="right" vertical="center"/>
    </xf>
    <xf numFmtId="0" fontId="59" fillId="29" borderId="162" applyNumberFormat="0" applyAlignment="0" applyProtection="0"/>
    <xf numFmtId="0" fontId="57" fillId="28" borderId="162" applyNumberFormat="0" applyAlignment="0" applyProtection="0"/>
    <xf numFmtId="0" fontId="61" fillId="29" borderId="162" applyNumberFormat="0" applyAlignment="0" applyProtection="0"/>
    <xf numFmtId="0" fontId="57" fillId="28" borderId="162" applyNumberFormat="0" applyAlignment="0" applyProtection="0"/>
    <xf numFmtId="0" fontId="57" fillId="28" borderId="162" applyNumberFormat="0" applyAlignment="0" applyProtection="0"/>
    <xf numFmtId="0" fontId="162" fillId="0" borderId="166" applyNumberFormat="0" applyFill="0" applyAlignment="0" applyProtection="0"/>
    <xf numFmtId="4" fontId="149" fillId="46" borderId="164" applyNumberFormat="0" applyProtection="0">
      <alignment horizontal="right" vertical="center"/>
    </xf>
    <xf numFmtId="0" fontId="5" fillId="35" borderId="164" applyNumberFormat="0" applyProtection="0">
      <alignment horizontal="left" vertical="center" indent="1"/>
    </xf>
    <xf numFmtId="4" fontId="36" fillId="33" borderId="164" applyNumberFormat="0" applyProtection="0">
      <alignment horizontal="left" vertical="center" indent="1"/>
    </xf>
    <xf numFmtId="4" fontId="36" fillId="33" borderId="164" applyNumberFormat="0" applyProtection="0">
      <alignment horizontal="left" vertical="center" indent="1"/>
    </xf>
    <xf numFmtId="4" fontId="145" fillId="33" borderId="164" applyNumberFormat="0" applyProtection="0">
      <alignment vertical="center"/>
    </xf>
    <xf numFmtId="4" fontId="36" fillId="40" borderId="164" applyNumberFormat="0" applyProtection="0">
      <alignment horizontal="right" vertical="center"/>
    </xf>
    <xf numFmtId="0" fontId="139" fillId="28" borderId="164" applyNumberFormat="0" applyAlignment="0" applyProtection="0"/>
    <xf numFmtId="0" fontId="140" fillId="29" borderId="164" applyNumberFormat="0" applyAlignment="0" applyProtection="0"/>
    <xf numFmtId="0" fontId="139" fillId="28" borderId="164" applyNumberFormat="0" applyAlignment="0" applyProtection="0"/>
    <xf numFmtId="0" fontId="28" fillId="10" borderId="163" applyNumberFormat="0" applyFont="0" applyAlignment="0" applyProtection="0"/>
    <xf numFmtId="0" fontId="31" fillId="10" borderId="163" applyNumberFormat="0" applyFont="0" applyAlignment="0" applyProtection="0"/>
    <xf numFmtId="0" fontId="31" fillId="10" borderId="163" applyNumberFormat="0" applyFont="0" applyAlignment="0" applyProtection="0"/>
    <xf numFmtId="0" fontId="31" fillId="10" borderId="163" applyNumberFormat="0" applyFont="0" applyAlignment="0" applyProtection="0"/>
    <xf numFmtId="0" fontId="31" fillId="10" borderId="163" applyNumberFormat="0" applyFont="0" applyAlignment="0" applyProtection="0"/>
    <xf numFmtId="0" fontId="31" fillId="10" borderId="163" applyNumberFormat="0" applyFont="0" applyAlignment="0" applyProtection="0"/>
    <xf numFmtId="0" fontId="61" fillId="29" borderId="170" applyNumberFormat="0" applyAlignment="0" applyProtection="0"/>
    <xf numFmtId="0" fontId="57" fillId="28" borderId="170" applyNumberFormat="0" applyAlignment="0" applyProtection="0"/>
    <xf numFmtId="0" fontId="5" fillId="48" borderId="183" applyNumberFormat="0" applyProtection="0">
      <alignment horizontal="left" vertical="center" indent="1"/>
    </xf>
    <xf numFmtId="0" fontId="28" fillId="10" borderId="182" applyNumberFormat="0" applyFont="0" applyAlignment="0" applyProtection="0"/>
    <xf numFmtId="0" fontId="61" fillId="29" borderId="189" applyNumberFormat="0" applyAlignment="0" applyProtection="0"/>
    <xf numFmtId="0" fontId="90" fillId="0" borderId="167">
      <alignment horizontal="left" vertical="center"/>
    </xf>
    <xf numFmtId="4" fontId="36" fillId="39" borderId="250" applyNumberFormat="0" applyProtection="0">
      <alignment horizontal="right" vertical="center"/>
    </xf>
    <xf numFmtId="0" fontId="5" fillId="49" borderId="250" applyNumberFormat="0" applyProtection="0">
      <alignment horizontal="left" vertical="center" indent="1"/>
    </xf>
    <xf numFmtId="0" fontId="31" fillId="10" borderId="238" applyNumberFormat="0" applyFont="0" applyAlignment="0" applyProtection="0"/>
    <xf numFmtId="0" fontId="111" fillId="15" borderId="170" applyNumberFormat="0" applyAlignment="0" applyProtection="0"/>
    <xf numFmtId="0" fontId="111" fillId="15" borderId="170" applyNumberFormat="0" applyAlignment="0" applyProtection="0"/>
    <xf numFmtId="0" fontId="113" fillId="12" borderId="170" applyNumberFormat="0" applyAlignment="0" applyProtection="0"/>
    <xf numFmtId="0" fontId="111" fillId="15" borderId="170" applyNumberFormat="0" applyAlignment="0" applyProtection="0"/>
    <xf numFmtId="0" fontId="111" fillId="12" borderId="170" applyNumberFormat="0" applyAlignment="0" applyProtection="0"/>
    <xf numFmtId="0" fontId="111" fillId="15" borderId="237" applyNumberFormat="0" applyAlignment="0" applyProtection="0"/>
    <xf numFmtId="0" fontId="111" fillId="12" borderId="170" applyNumberFormat="0" applyAlignment="0" applyProtection="0"/>
    <xf numFmtId="0" fontId="111" fillId="15" borderId="170" applyNumberFormat="0" applyAlignment="0" applyProtection="0"/>
    <xf numFmtId="0" fontId="112" fillId="12" borderId="162" applyNumberFormat="0" applyAlignment="0" applyProtection="0"/>
    <xf numFmtId="0" fontId="111" fillId="12" borderId="162" applyNumberFormat="0" applyAlignment="0" applyProtection="0"/>
    <xf numFmtId="0" fontId="113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5" borderId="154" applyNumberFormat="0" applyAlignment="0" applyProtection="0"/>
    <xf numFmtId="0" fontId="112" fillId="12" borderId="154" applyNumberFormat="0" applyAlignment="0" applyProtection="0"/>
    <xf numFmtId="0" fontId="111" fillId="15" borderId="154" applyNumberFormat="0" applyAlignment="0" applyProtection="0"/>
    <xf numFmtId="0" fontId="111" fillId="15" borderId="154" applyNumberFormat="0" applyAlignment="0" applyProtection="0"/>
    <xf numFmtId="0" fontId="111" fillId="12" borderId="154" applyNumberFormat="0" applyAlignment="0" applyProtection="0"/>
    <xf numFmtId="0" fontId="111" fillId="15" borderId="154" applyNumberFormat="0" applyAlignment="0" applyProtection="0"/>
    <xf numFmtId="0" fontId="111" fillId="15" borderId="162" applyNumberFormat="0" applyAlignment="0" applyProtection="0"/>
    <xf numFmtId="0" fontId="111" fillId="15" borderId="162" applyNumberFormat="0" applyAlignment="0" applyProtection="0"/>
    <xf numFmtId="0" fontId="111" fillId="15" borderId="162" applyNumberFormat="0" applyAlignment="0" applyProtection="0"/>
    <xf numFmtId="0" fontId="111" fillId="12" borderId="162" applyNumberFormat="0" applyAlignment="0" applyProtection="0"/>
    <xf numFmtId="0" fontId="111" fillId="15" borderId="162" applyNumberFormat="0" applyAlignment="0" applyProtection="0"/>
    <xf numFmtId="0" fontId="113" fillId="12" borderId="162" applyNumberFormat="0" applyAlignment="0" applyProtection="0"/>
    <xf numFmtId="0" fontId="111" fillId="12" borderId="162" applyNumberFormat="0" applyAlignment="0" applyProtection="0"/>
    <xf numFmtId="0" fontId="111" fillId="15" borderId="162" applyNumberFormat="0" applyAlignment="0" applyProtection="0"/>
    <xf numFmtId="0" fontId="111" fillId="15" borderId="162" applyNumberFormat="0" applyAlignment="0" applyProtection="0"/>
    <xf numFmtId="0" fontId="111" fillId="15" borderId="162" applyNumberFormat="0" applyAlignment="0" applyProtection="0"/>
    <xf numFmtId="0" fontId="57" fillId="28" borderId="248" applyNumberFormat="0" applyAlignment="0" applyProtection="0"/>
    <xf numFmtId="0" fontId="111" fillId="12" borderId="162" applyNumberFormat="0" applyAlignment="0" applyProtection="0"/>
    <xf numFmtId="4" fontId="36" fillId="46" borderId="250" applyNumberFormat="0" applyProtection="0">
      <alignment horizontal="right" vertical="center"/>
    </xf>
    <xf numFmtId="0" fontId="111" fillId="15" borderId="162" applyNumberFormat="0" applyAlignment="0" applyProtection="0"/>
    <xf numFmtId="0" fontId="111" fillId="15" borderId="162" applyNumberFormat="0" applyAlignment="0" applyProtection="0"/>
    <xf numFmtId="0" fontId="90" fillId="0" borderId="159">
      <alignment horizontal="left" vertical="center"/>
    </xf>
    <xf numFmtId="0" fontId="141" fillId="29" borderId="172" applyNumberFormat="0" applyAlignment="0" applyProtection="0"/>
    <xf numFmtId="0" fontId="28" fillId="10" borderId="163" applyNumberFormat="0" applyFont="0" applyAlignment="0" applyProtection="0"/>
    <xf numFmtId="0" fontId="31" fillId="10" borderId="163" applyNumberFormat="0" applyFont="0" applyAlignment="0" applyProtection="0"/>
    <xf numFmtId="4" fontId="36" fillId="40" borderId="172" applyNumberFormat="0" applyProtection="0">
      <alignment horizontal="right" vertical="center"/>
    </xf>
    <xf numFmtId="0" fontId="5" fillId="35" borderId="172" applyNumberFormat="0" applyProtection="0">
      <alignment horizontal="left" vertical="center" indent="1"/>
    </xf>
    <xf numFmtId="0" fontId="161" fillId="0" borderId="173" applyNumberFormat="0" applyFill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61" fillId="0" borderId="173" applyNumberFormat="0" applyFill="0" applyAlignment="0" applyProtection="0"/>
    <xf numFmtId="0" fontId="57" fillId="28" borderId="162" applyNumberFormat="0" applyAlignment="0" applyProtection="0"/>
    <xf numFmtId="0" fontId="60" fillId="29" borderId="162" applyNumberFormat="0" applyAlignment="0" applyProtection="0"/>
    <xf numFmtId="0" fontId="58" fillId="29" borderId="162" applyNumberFormat="0" applyAlignment="0" applyProtection="0"/>
    <xf numFmtId="0" fontId="161" fillId="0" borderId="173" applyNumberFormat="0" applyFill="0" applyAlignment="0" applyProtection="0"/>
    <xf numFmtId="0" fontId="28" fillId="10" borderId="155" applyNumberFormat="0" applyFont="0" applyAlignment="0" applyProtection="0"/>
    <xf numFmtId="0" fontId="31" fillId="10" borderId="155" applyNumberFormat="0" applyFont="0" applyAlignment="0" applyProtection="0"/>
    <xf numFmtId="0" fontId="31" fillId="10" borderId="155" applyNumberFormat="0" applyFont="0" applyAlignment="0" applyProtection="0"/>
    <xf numFmtId="0" fontId="111" fillId="15" borderId="181" applyNumberFormat="0" applyAlignment="0" applyProtection="0"/>
    <xf numFmtId="4" fontId="36" fillId="36" borderId="164" applyNumberFormat="0" applyProtection="0">
      <alignment horizontal="right" vertical="center"/>
    </xf>
    <xf numFmtId="0" fontId="31" fillId="10" borderId="155" applyNumberFormat="0" applyFont="0" applyAlignment="0" applyProtection="0"/>
    <xf numFmtId="4" fontId="36" fillId="37" borderId="164" applyNumberFormat="0" applyProtection="0">
      <alignment horizontal="right" vertical="center"/>
    </xf>
    <xf numFmtId="0" fontId="31" fillId="10" borderId="155" applyNumberFormat="0" applyFont="0" applyAlignment="0" applyProtection="0"/>
    <xf numFmtId="0" fontId="28" fillId="10" borderId="155" applyNumberFormat="0" applyFont="0" applyAlignment="0" applyProtection="0"/>
    <xf numFmtId="0" fontId="28" fillId="10" borderId="155" applyNumberFormat="0" applyFont="0" applyAlignment="0" applyProtection="0"/>
    <xf numFmtId="0" fontId="5" fillId="10" borderId="155" applyNumberFormat="0" applyFont="0" applyAlignment="0" applyProtection="0"/>
    <xf numFmtId="0" fontId="28" fillId="10" borderId="155" applyNumberFormat="0" applyFont="0" applyAlignment="0" applyProtection="0"/>
    <xf numFmtId="0" fontId="28" fillId="10" borderId="155" applyNumberFormat="0" applyFont="0" applyAlignment="0" applyProtection="0"/>
    <xf numFmtId="0" fontId="140" fillId="29" borderId="156" applyNumberFormat="0" applyAlignment="0" applyProtection="0"/>
    <xf numFmtId="0" fontId="139" fillId="28" borderId="156" applyNumberFormat="0" applyAlignment="0" applyProtection="0"/>
    <xf numFmtId="0" fontId="139" fillId="28" borderId="156" applyNumberFormat="0" applyAlignment="0" applyProtection="0"/>
    <xf numFmtId="4" fontId="36" fillId="46" borderId="164" applyNumberFormat="0" applyProtection="0">
      <alignment horizontal="left" vertical="center" indent="1"/>
    </xf>
    <xf numFmtId="0" fontId="5" fillId="48" borderId="164" applyNumberFormat="0" applyProtection="0">
      <alignment horizontal="left" vertical="center" indent="1"/>
    </xf>
    <xf numFmtId="0" fontId="5" fillId="49" borderId="164" applyNumberFormat="0" applyProtection="0">
      <alignment horizontal="left" vertical="center" indent="1"/>
    </xf>
    <xf numFmtId="0" fontId="111" fillId="15" borderId="181" applyNumberFormat="0" applyAlignment="0" applyProtection="0"/>
    <xf numFmtId="0" fontId="141" fillId="29" borderId="191" applyNumberFormat="0" applyAlignment="0" applyProtection="0"/>
    <xf numFmtId="0" fontId="31" fillId="10" borderId="182" applyNumberFormat="0" applyFont="0" applyAlignment="0" applyProtection="0"/>
    <xf numFmtId="0" fontId="5" fillId="49" borderId="191" applyNumberFormat="0" applyProtection="0">
      <alignment horizontal="left" vertical="center" indent="1"/>
    </xf>
    <xf numFmtId="0" fontId="5" fillId="31" borderId="164" applyNumberFormat="0" applyProtection="0">
      <alignment horizontal="left" vertical="center" indent="1"/>
    </xf>
    <xf numFmtId="4" fontId="145" fillId="33" borderId="164" applyNumberFormat="0" applyProtection="0">
      <alignment vertical="center"/>
    </xf>
    <xf numFmtId="4" fontId="36" fillId="37" borderId="183" applyNumberFormat="0" applyProtection="0">
      <alignment horizontal="right" vertical="center"/>
    </xf>
    <xf numFmtId="4" fontId="36" fillId="33" borderId="164" applyNumberFormat="0" applyProtection="0">
      <alignment horizontal="left" vertical="center" indent="1"/>
    </xf>
    <xf numFmtId="0" fontId="5" fillId="35" borderId="164" applyNumberFormat="0" applyProtection="0">
      <alignment horizontal="left" vertical="center" indent="1"/>
    </xf>
    <xf numFmtId="0" fontId="58" fillId="29" borderId="170" applyNumberFormat="0" applyAlignment="0" applyProtection="0"/>
    <xf numFmtId="0" fontId="161" fillId="0" borderId="165" applyNumberFormat="0" applyFill="0" applyAlignment="0" applyProtection="0"/>
    <xf numFmtId="0" fontId="5" fillId="10" borderId="171" applyNumberFormat="0" applyFont="0" applyAlignment="0" applyProtection="0"/>
    <xf numFmtId="0" fontId="57" fillId="28" borderId="162" applyNumberFormat="0" applyAlignment="0" applyProtection="0"/>
    <xf numFmtId="0" fontId="57" fillId="28" borderId="162" applyNumberFormat="0" applyAlignment="0" applyProtection="0"/>
    <xf numFmtId="0" fontId="58" fillId="29" borderId="162" applyNumberFormat="0" applyAlignment="0" applyProtection="0"/>
    <xf numFmtId="0" fontId="57" fillId="28" borderId="162" applyNumberFormat="0" applyAlignment="0" applyProtection="0"/>
    <xf numFmtId="0" fontId="161" fillId="0" borderId="165" applyNumberFormat="0" applyFill="0" applyAlignment="0" applyProtection="0"/>
    <xf numFmtId="5" fontId="53" fillId="0" borderId="160" applyAlignment="0" applyProtection="0"/>
    <xf numFmtId="0" fontId="161" fillId="0" borderId="165" applyNumberFormat="0" applyFill="0" applyAlignment="0" applyProtection="0"/>
    <xf numFmtId="4" fontId="36" fillId="34" borderId="156" applyNumberFormat="0" applyProtection="0">
      <alignment horizontal="left" vertical="center" indent="1"/>
    </xf>
    <xf numFmtId="4" fontId="36" fillId="33" borderId="183" applyNumberFormat="0" applyProtection="0">
      <alignment vertical="center"/>
    </xf>
    <xf numFmtId="4" fontId="36" fillId="43" borderId="156" applyNumberFormat="0" applyProtection="0">
      <alignment horizontal="right" vertical="center"/>
    </xf>
    <xf numFmtId="4" fontId="36" fillId="48" borderId="156" applyNumberFormat="0" applyProtection="0">
      <alignment horizontal="left" vertical="center" indent="1"/>
    </xf>
    <xf numFmtId="0" fontId="5" fillId="31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4" fontId="145" fillId="46" borderId="183" applyNumberFormat="0" applyProtection="0">
      <alignment horizontal="right" vertical="center"/>
    </xf>
    <xf numFmtId="0" fontId="5" fillId="35" borderId="156" applyNumberFormat="0" applyProtection="0">
      <alignment horizontal="left" vertical="center" indent="1"/>
    </xf>
    <xf numFmtId="0" fontId="60" fillId="29" borderId="181" applyNumberFormat="0" applyAlignment="0" applyProtection="0"/>
    <xf numFmtId="0" fontId="61" fillId="29" borderId="181" applyNumberFormat="0" applyAlignment="0" applyProtection="0"/>
    <xf numFmtId="0" fontId="5" fillId="35" borderId="172" applyNumberFormat="0" applyProtection="0">
      <alignment horizontal="left" vertical="center" indent="1"/>
    </xf>
    <xf numFmtId="4" fontId="36" fillId="38" borderId="172" applyNumberFormat="0" applyProtection="0">
      <alignment horizontal="right" vertical="center"/>
    </xf>
    <xf numFmtId="4" fontId="36" fillId="40" borderId="172" applyNumberFormat="0" applyProtection="0">
      <alignment horizontal="right" vertical="center"/>
    </xf>
    <xf numFmtId="0" fontId="61" fillId="29" borderId="181" applyNumberFormat="0" applyAlignment="0" applyProtection="0"/>
    <xf numFmtId="4" fontId="36" fillId="46" borderId="172" applyNumberFormat="0" applyProtection="0">
      <alignment horizontal="left" vertical="center" indent="1"/>
    </xf>
    <xf numFmtId="0" fontId="57" fillId="28" borderId="130" applyNumberFormat="0" applyAlignment="0" applyProtection="0"/>
    <xf numFmtId="0" fontId="58" fillId="29" borderId="130" applyNumberFormat="0" applyAlignment="0" applyProtection="0"/>
    <xf numFmtId="0" fontId="58" fillId="29" borderId="130" applyNumberFormat="0" applyAlignment="0" applyProtection="0"/>
    <xf numFmtId="0" fontId="61" fillId="29" borderId="130" applyNumberFormat="0" applyAlignment="0" applyProtection="0"/>
    <xf numFmtId="0" fontId="61" fillId="29" borderId="130" applyNumberFormat="0" applyAlignment="0" applyProtection="0"/>
    <xf numFmtId="0" fontId="61" fillId="29" borderId="130" applyNumberFormat="0" applyAlignment="0" applyProtection="0"/>
    <xf numFmtId="0" fontId="61" fillId="29" borderId="130" applyNumberFormat="0" applyAlignment="0" applyProtection="0"/>
    <xf numFmtId="0" fontId="61" fillId="29" borderId="130" applyNumberFormat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0" fontId="162" fillId="0" borderId="134" applyNumberFormat="0" applyFill="0" applyAlignment="0" applyProtection="0"/>
    <xf numFmtId="0" fontId="162" fillId="0" borderId="134" applyNumberFormat="0" applyFill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4" fontId="149" fillId="46" borderId="132" applyNumberFormat="0" applyProtection="0">
      <alignment horizontal="right" vertical="center"/>
    </xf>
    <xf numFmtId="4" fontId="149" fillId="46" borderId="132" applyNumberFormat="0" applyProtection="0">
      <alignment horizontal="right" vertical="center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4" fontId="145" fillId="46" borderId="132" applyNumberFormat="0" applyProtection="0">
      <alignment horizontal="right" vertical="center"/>
    </xf>
    <xf numFmtId="4" fontId="145" fillId="46" borderId="132" applyNumberFormat="0" applyProtection="0">
      <alignment horizontal="right" vertical="center"/>
    </xf>
    <xf numFmtId="4" fontId="36" fillId="46" borderId="132" applyNumberFormat="0" applyProtection="0">
      <alignment horizontal="right" vertical="center"/>
    </xf>
    <xf numFmtId="4" fontId="36" fillId="33" borderId="132" applyNumberFormat="0" applyProtection="0">
      <alignment horizontal="left" vertical="center" indent="1"/>
    </xf>
    <xf numFmtId="4" fontId="36" fillId="33" borderId="132" applyNumberFormat="0" applyProtection="0">
      <alignment horizontal="left" vertical="center" indent="1"/>
    </xf>
    <xf numFmtId="4" fontId="36" fillId="33" borderId="132" applyNumberFormat="0" applyProtection="0">
      <alignment horizontal="left" vertical="center" indent="1"/>
    </xf>
    <xf numFmtId="4" fontId="36" fillId="33" borderId="132" applyNumberFormat="0" applyProtection="0">
      <alignment horizontal="left" vertical="center" indent="1"/>
    </xf>
    <xf numFmtId="4" fontId="36" fillId="33" borderId="132" applyNumberFormat="0" applyProtection="0">
      <alignment vertical="center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4" fontId="36" fillId="48" borderId="132" applyNumberFormat="0" applyProtection="0">
      <alignment horizontal="left" vertical="center" indent="1"/>
    </xf>
    <xf numFmtId="4" fontId="36" fillId="48" borderId="132" applyNumberFormat="0" applyProtection="0">
      <alignment horizontal="left" vertical="center" indent="1"/>
    </xf>
    <xf numFmtId="4" fontId="36" fillId="46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4" fontId="146" fillId="45" borderId="132" applyNumberFormat="0" applyProtection="0">
      <alignment horizontal="left" vertical="center" indent="1"/>
    </xf>
    <xf numFmtId="4" fontId="36" fillId="44" borderId="132" applyNumberFormat="0" applyProtection="0">
      <alignment horizontal="right" vertical="center"/>
    </xf>
    <xf numFmtId="4" fontId="36" fillId="44" borderId="132" applyNumberFormat="0" applyProtection="0">
      <alignment horizontal="right" vertical="center"/>
    </xf>
    <xf numFmtId="4" fontId="36" fillId="43" borderId="132" applyNumberFormat="0" applyProtection="0">
      <alignment horizontal="right" vertical="center"/>
    </xf>
    <xf numFmtId="4" fontId="36" fillId="43" borderId="132" applyNumberFormat="0" applyProtection="0">
      <alignment horizontal="right" vertical="center"/>
    </xf>
    <xf numFmtId="4" fontId="36" fillId="42" borderId="132" applyNumberFormat="0" applyProtection="0">
      <alignment horizontal="right" vertical="center"/>
    </xf>
    <xf numFmtId="4" fontId="36" fillId="42" borderId="132" applyNumberFormat="0" applyProtection="0">
      <alignment horizontal="right" vertical="center"/>
    </xf>
    <xf numFmtId="4" fontId="36" fillId="41" borderId="132" applyNumberFormat="0" applyProtection="0">
      <alignment horizontal="right" vertical="center"/>
    </xf>
    <xf numFmtId="4" fontId="36" fillId="41" borderId="132" applyNumberFormat="0" applyProtection="0">
      <alignment horizontal="right" vertical="center"/>
    </xf>
    <xf numFmtId="4" fontId="36" fillId="40" borderId="132" applyNumberFormat="0" applyProtection="0">
      <alignment horizontal="right" vertical="center"/>
    </xf>
    <xf numFmtId="4" fontId="36" fillId="40" borderId="132" applyNumberFormat="0" applyProtection="0">
      <alignment horizontal="right" vertical="center"/>
    </xf>
    <xf numFmtId="4" fontId="36" fillId="39" borderId="132" applyNumberFormat="0" applyProtection="0">
      <alignment horizontal="right" vertical="center"/>
    </xf>
    <xf numFmtId="4" fontId="36" fillId="38" borderId="132" applyNumberFormat="0" applyProtection="0">
      <alignment horizontal="right" vertical="center"/>
    </xf>
    <xf numFmtId="4" fontId="36" fillId="38" borderId="132" applyNumberFormat="0" applyProtection="0">
      <alignment horizontal="right" vertical="center"/>
    </xf>
    <xf numFmtId="4" fontId="36" fillId="37" borderId="132" applyNumberFormat="0" applyProtection="0">
      <alignment horizontal="right" vertical="center"/>
    </xf>
    <xf numFmtId="4" fontId="36" fillId="36" borderId="132" applyNumberFormat="0" applyProtection="0">
      <alignment horizontal="right" vertical="center"/>
    </xf>
    <xf numFmtId="4" fontId="36" fillId="36" borderId="132" applyNumberFormat="0" applyProtection="0">
      <alignment horizontal="right" vertical="center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4" fontId="36" fillId="34" borderId="132" applyNumberFormat="0" applyProtection="0">
      <alignment horizontal="left" vertical="center" indent="1"/>
    </xf>
    <xf numFmtId="4" fontId="36" fillId="34" borderId="132" applyNumberFormat="0" applyProtection="0">
      <alignment horizontal="left" vertical="center" indent="1"/>
    </xf>
    <xf numFmtId="4" fontId="36" fillId="34" borderId="132" applyNumberFormat="0" applyProtection="0">
      <alignment horizontal="left" vertical="center" indent="1"/>
    </xf>
    <xf numFmtId="4" fontId="145" fillId="34" borderId="132" applyNumberFormat="0" applyProtection="0">
      <alignment vertical="center"/>
    </xf>
    <xf numFmtId="4" fontId="145" fillId="34" borderId="132" applyNumberFormat="0" applyProtection="0">
      <alignment vertical="center"/>
    </xf>
    <xf numFmtId="4" fontId="36" fillId="34" borderId="132" applyNumberFormat="0" applyProtection="0">
      <alignment vertical="center"/>
    </xf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42" fillId="29" borderId="132" applyNumberFormat="0" applyAlignment="0" applyProtection="0"/>
    <xf numFmtId="0" fontId="139" fillId="28" borderId="132" applyNumberFormat="0" applyAlignment="0" applyProtection="0"/>
    <xf numFmtId="0" fontId="141" fillId="29" borderId="132" applyNumberFormat="0" applyAlignment="0" applyProtection="0"/>
    <xf numFmtId="0" fontId="140" fillId="29" borderId="132" applyNumberFormat="0" applyAlignment="0" applyProtection="0"/>
    <xf numFmtId="0" fontId="139" fillId="28" borderId="132" applyNumberFormat="0" applyAlignment="0" applyProtection="0"/>
    <xf numFmtId="0" fontId="140" fillId="29" borderId="132" applyNumberFormat="0" applyAlignment="0" applyProtection="0"/>
    <xf numFmtId="0" fontId="140" fillId="29" borderId="132" applyNumberForma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5" fillId="10" borderId="131" applyNumberFormat="0" applyFont="0" applyAlignment="0" applyProtection="0"/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31" fillId="10" borderId="131" applyNumberFormat="0" applyFont="0" applyAlignment="0" applyProtection="0"/>
    <xf numFmtId="0" fontId="31" fillId="10" borderId="131" applyNumberFormat="0" applyFont="0" applyAlignment="0" applyProtection="0"/>
    <xf numFmtId="0" fontId="28" fillId="10" borderId="131" applyNumberFormat="0" applyFont="0" applyAlignment="0" applyProtection="0"/>
    <xf numFmtId="0" fontId="31" fillId="10" borderId="131" applyNumberFormat="0" applyFont="0" applyAlignment="0" applyProtection="0"/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111" fillId="12" borderId="130" applyNumberFormat="0" applyAlignment="0" applyProtection="0"/>
    <xf numFmtId="0" fontId="112" fillId="12" borderId="130" applyNumberFormat="0" applyAlignment="0" applyProtection="0"/>
    <xf numFmtId="0" fontId="161" fillId="0" borderId="192" applyNumberFormat="0" applyFill="0" applyAlignment="0" applyProtection="0"/>
    <xf numFmtId="0" fontId="111" fillId="15" borderId="162" applyNumberFormat="0" applyAlignment="0" applyProtection="0"/>
    <xf numFmtId="0" fontId="112" fillId="12" borderId="162" applyNumberFormat="0" applyAlignment="0" applyProtection="0"/>
    <xf numFmtId="0" fontId="31" fillId="10" borderId="155" applyNumberFormat="0" applyFont="0" applyAlignment="0" applyProtection="0"/>
    <xf numFmtId="4" fontId="36" fillId="43" borderId="156" applyNumberFormat="0" applyProtection="0">
      <alignment horizontal="right" vertical="center"/>
    </xf>
    <xf numFmtId="0" fontId="5" fillId="48" borderId="156" applyNumberFormat="0" applyProtection="0">
      <alignment horizontal="left" vertical="center" indent="1"/>
    </xf>
    <xf numFmtId="0" fontId="111" fillId="12" borderId="138" applyNumberFormat="0" applyAlignment="0" applyProtection="0"/>
    <xf numFmtId="4" fontId="36" fillId="39" borderId="156" applyNumberFormat="0" applyProtection="0">
      <alignment horizontal="right" vertical="center"/>
    </xf>
    <xf numFmtId="0" fontId="57" fillId="28" borderId="130" applyNumberFormat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61" fillId="29" borderId="130" applyNumberFormat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60" fillId="29" borderId="130" applyNumberFormat="0" applyAlignment="0" applyProtection="0"/>
    <xf numFmtId="0" fontId="57" fillId="28" borderId="130" applyNumberFormat="0" applyAlignment="0" applyProtection="0"/>
    <xf numFmtId="0" fontId="59" fillId="29" borderId="130" applyNumberFormat="0" applyAlignment="0" applyProtection="0"/>
    <xf numFmtId="0" fontId="58" fillId="29" borderId="130" applyNumberFormat="0" applyAlignment="0" applyProtection="0"/>
    <xf numFmtId="0" fontId="57" fillId="28" borderId="130" applyNumberFormat="0" applyAlignment="0" applyProtection="0"/>
    <xf numFmtId="0" fontId="58" fillId="29" borderId="130" applyNumberFormat="0" applyAlignment="0" applyProtection="0"/>
    <xf numFmtId="0" fontId="57" fillId="28" borderId="130" applyNumberFormat="0" applyAlignment="0" applyProtection="0"/>
    <xf numFmtId="0" fontId="5" fillId="31" borderId="148" applyNumberFormat="0" applyProtection="0">
      <alignment horizontal="left" vertical="center" indent="1"/>
    </xf>
    <xf numFmtId="4" fontId="149" fillId="46" borderId="164" applyNumberFormat="0" applyProtection="0">
      <alignment horizontal="right" vertical="center"/>
    </xf>
    <xf numFmtId="0" fontId="162" fillId="0" borderId="150" applyNumberFormat="0" applyFill="0" applyAlignment="0" applyProtection="0"/>
    <xf numFmtId="4" fontId="36" fillId="33" borderId="140" applyNumberFormat="0" applyProtection="0">
      <alignment vertical="center"/>
    </xf>
    <xf numFmtId="0" fontId="5" fillId="35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5" fillId="31" borderId="140" applyNumberFormat="0" applyProtection="0">
      <alignment horizontal="left" vertical="center" indent="1"/>
    </xf>
    <xf numFmtId="0" fontId="5" fillId="49" borderId="140" applyNumberFormat="0" applyProtection="0">
      <alignment horizontal="left" vertical="center" indent="1"/>
    </xf>
    <xf numFmtId="0" fontId="5" fillId="49" borderId="140" applyNumberFormat="0" applyProtection="0">
      <alignment horizontal="left" vertical="center" indent="1"/>
    </xf>
    <xf numFmtId="0" fontId="5" fillId="48" borderId="140" applyNumberFormat="0" applyProtection="0">
      <alignment horizontal="left" vertical="center" indent="1"/>
    </xf>
    <xf numFmtId="0" fontId="5" fillId="48" borderId="140" applyNumberFormat="0" applyProtection="0">
      <alignment horizontal="left" vertical="center" indent="1"/>
    </xf>
    <xf numFmtId="0" fontId="5" fillId="48" borderId="140" applyNumberFormat="0" applyProtection="0">
      <alignment horizontal="left" vertical="center" indent="1"/>
    </xf>
    <xf numFmtId="4" fontId="36" fillId="48" borderId="140" applyNumberFormat="0" applyProtection="0">
      <alignment horizontal="left" vertical="center" indent="1"/>
    </xf>
    <xf numFmtId="4" fontId="36" fillId="48" borderId="140" applyNumberFormat="0" applyProtection="0">
      <alignment horizontal="left" vertical="center" indent="1"/>
    </xf>
    <xf numFmtId="4" fontId="36" fillId="46" borderId="140" applyNumberFormat="0" applyProtection="0">
      <alignment horizontal="left" vertical="center" indent="1"/>
    </xf>
    <xf numFmtId="4" fontId="36" fillId="46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61" fillId="29" borderId="146" applyNumberFormat="0" applyAlignment="0" applyProtection="0"/>
    <xf numFmtId="4" fontId="146" fillId="45" borderId="140" applyNumberFormat="0" applyProtection="0">
      <alignment horizontal="left" vertical="center" indent="1"/>
    </xf>
    <xf numFmtId="4" fontId="36" fillId="44" borderId="140" applyNumberFormat="0" applyProtection="0">
      <alignment horizontal="right" vertical="center"/>
    </xf>
    <xf numFmtId="0" fontId="26" fillId="0" borderId="0"/>
    <xf numFmtId="43" fontId="26" fillId="0" borderId="0" applyFont="0" applyFill="0" applyBorder="0" applyAlignment="0" applyProtection="0"/>
    <xf numFmtId="4" fontId="36" fillId="43" borderId="140" applyNumberFormat="0" applyProtection="0">
      <alignment horizontal="right" vertical="center"/>
    </xf>
    <xf numFmtId="4" fontId="36" fillId="42" borderId="140" applyNumberFormat="0" applyProtection="0">
      <alignment horizontal="right" vertical="center"/>
    </xf>
    <xf numFmtId="4" fontId="36" fillId="41" borderId="140" applyNumberFormat="0" applyProtection="0">
      <alignment horizontal="right" vertical="center"/>
    </xf>
    <xf numFmtId="4" fontId="36" fillId="41" borderId="140" applyNumberFormat="0" applyProtection="0">
      <alignment horizontal="right" vertical="center"/>
    </xf>
    <xf numFmtId="4" fontId="36" fillId="40" borderId="140" applyNumberFormat="0" applyProtection="0">
      <alignment horizontal="right" vertical="center"/>
    </xf>
    <xf numFmtId="4" fontId="36" fillId="40" borderId="140" applyNumberFormat="0" applyProtection="0">
      <alignment horizontal="right" vertical="center"/>
    </xf>
    <xf numFmtId="4" fontId="36" fillId="39" borderId="140" applyNumberFormat="0" applyProtection="0">
      <alignment horizontal="right" vertical="center"/>
    </xf>
    <xf numFmtId="4" fontId="36" fillId="39" borderId="140" applyNumberFormat="0" applyProtection="0">
      <alignment horizontal="right" vertical="center"/>
    </xf>
    <xf numFmtId="4" fontId="36" fillId="38" borderId="140" applyNumberFormat="0" applyProtection="0">
      <alignment horizontal="right" vertical="center"/>
    </xf>
    <xf numFmtId="4" fontId="36" fillId="38" borderId="140" applyNumberFormat="0" applyProtection="0">
      <alignment horizontal="right" vertical="center"/>
    </xf>
    <xf numFmtId="4" fontId="36" fillId="37" borderId="140" applyNumberFormat="0" applyProtection="0">
      <alignment horizontal="right" vertical="center"/>
    </xf>
    <xf numFmtId="4" fontId="36" fillId="37" borderId="140" applyNumberFormat="0" applyProtection="0">
      <alignment horizontal="right" vertical="center"/>
    </xf>
    <xf numFmtId="4" fontId="36" fillId="36" borderId="140" applyNumberFormat="0" applyProtection="0">
      <alignment horizontal="right" vertical="center"/>
    </xf>
    <xf numFmtId="0" fontId="5" fillId="35" borderId="140" applyNumberFormat="0" applyProtection="0">
      <alignment horizontal="left" vertical="center" indent="1"/>
    </xf>
    <xf numFmtId="4" fontId="36" fillId="34" borderId="140" applyNumberFormat="0" applyProtection="0">
      <alignment horizontal="left" vertical="center" indent="1"/>
    </xf>
    <xf numFmtId="4" fontId="145" fillId="34" borderId="140" applyNumberFormat="0" applyProtection="0">
      <alignment vertical="center"/>
    </xf>
    <xf numFmtId="4" fontId="36" fillId="34" borderId="140" applyNumberFormat="0" applyProtection="0">
      <alignment vertical="center"/>
    </xf>
    <xf numFmtId="0" fontId="161" fillId="0" borderId="149" applyNumberFormat="0" applyFill="0" applyAlignment="0" applyProtection="0"/>
    <xf numFmtId="0" fontId="161" fillId="0" borderId="149" applyNumberFormat="0" applyFill="0" applyAlignment="0" applyProtection="0"/>
    <xf numFmtId="0" fontId="161" fillId="0" borderId="149" applyNumberFormat="0" applyFill="0" applyAlignment="0" applyProtection="0"/>
    <xf numFmtId="0" fontId="161" fillId="0" borderId="150" applyNumberFormat="0" applyFill="0" applyAlignment="0" applyProtection="0"/>
    <xf numFmtId="0" fontId="161" fillId="0" borderId="149" applyNumberFormat="0" applyFill="0" applyAlignment="0" applyProtection="0"/>
    <xf numFmtId="0" fontId="164" fillId="0" borderId="150" applyNumberFormat="0" applyFill="0" applyAlignment="0" applyProtection="0"/>
    <xf numFmtId="0" fontId="161" fillId="0" borderId="149" applyNumberFormat="0" applyFill="0" applyAlignment="0" applyProtection="0"/>
    <xf numFmtId="0" fontId="57" fillId="28" borderId="248" applyNumberFormat="0" applyAlignment="0" applyProtection="0"/>
    <xf numFmtId="0" fontId="162" fillId="0" borderId="150" applyNumberFormat="0" applyFill="0" applyAlignment="0" applyProtection="0"/>
    <xf numFmtId="0" fontId="57" fillId="28" borderId="146" applyNumberFormat="0" applyAlignment="0" applyProtection="0"/>
    <xf numFmtId="0" fontId="57" fillId="28" borderId="146" applyNumberFormat="0" applyAlignment="0" applyProtection="0"/>
    <xf numFmtId="4" fontId="149" fillId="46" borderId="250" applyNumberFormat="0" applyProtection="0">
      <alignment horizontal="right" vertical="center"/>
    </xf>
    <xf numFmtId="0" fontId="5" fillId="35" borderId="250" applyNumberFormat="0" applyProtection="0">
      <alignment horizontal="left" vertical="center" indent="1"/>
    </xf>
    <xf numFmtId="0" fontId="5" fillId="48" borderId="250" applyNumberFormat="0" applyProtection="0">
      <alignment horizontal="left" vertical="center" indent="1"/>
    </xf>
    <xf numFmtId="4" fontId="36" fillId="42" borderId="250" applyNumberFormat="0" applyProtection="0">
      <alignment horizontal="right" vertical="center"/>
    </xf>
    <xf numFmtId="0" fontId="139" fillId="28" borderId="239" applyNumberFormat="0" applyAlignment="0" applyProtection="0"/>
    <xf numFmtId="0" fontId="28" fillId="10" borderId="238" applyNumberFormat="0" applyFont="0" applyAlignment="0" applyProtection="0"/>
    <xf numFmtId="0" fontId="31" fillId="10" borderId="238" applyNumberFormat="0" applyFont="0" applyAlignment="0" applyProtection="0"/>
    <xf numFmtId="0" fontId="58" fillId="29" borderId="146" applyNumberFormat="0" applyAlignment="0" applyProtection="0"/>
    <xf numFmtId="0" fontId="58" fillId="29" borderId="146" applyNumberFormat="0" applyAlignment="0" applyProtection="0"/>
    <xf numFmtId="0" fontId="59" fillId="29" borderId="146" applyNumberFormat="0" applyAlignment="0" applyProtection="0"/>
    <xf numFmtId="0" fontId="60" fillId="29" borderId="146" applyNumberFormat="0" applyAlignment="0" applyProtection="0"/>
    <xf numFmtId="0" fontId="57" fillId="28" borderId="146" applyNumberFormat="0" applyAlignment="0" applyProtection="0"/>
    <xf numFmtId="0" fontId="57" fillId="28" borderId="146" applyNumberFormat="0" applyAlignment="0" applyProtection="0"/>
    <xf numFmtId="0" fontId="57" fillId="28" borderId="146" applyNumberFormat="0" applyAlignment="0" applyProtection="0"/>
    <xf numFmtId="0" fontId="57" fillId="28" borderId="146" applyNumberFormat="0" applyAlignment="0" applyProtection="0"/>
    <xf numFmtId="0" fontId="161" fillId="0" borderId="149" applyNumberFormat="0" applyFill="0" applyAlignment="0" applyProtection="0"/>
    <xf numFmtId="0" fontId="161" fillId="0" borderId="149" applyNumberFormat="0" applyFill="0" applyAlignment="0" applyProtection="0"/>
    <xf numFmtId="0" fontId="57" fillId="28" borderId="154" applyNumberFormat="0" applyAlignment="0" applyProtection="0"/>
    <xf numFmtId="0" fontId="58" fillId="29" borderId="154" applyNumberFormat="0" applyAlignment="0" applyProtection="0"/>
    <xf numFmtId="0" fontId="58" fillId="29" borderId="154" applyNumberFormat="0" applyAlignment="0" applyProtection="0"/>
    <xf numFmtId="4" fontId="149" fillId="46" borderId="148" applyNumberFormat="0" applyProtection="0">
      <alignment horizontal="right" vertical="center"/>
    </xf>
    <xf numFmtId="4" fontId="149" fillId="46" borderId="148" applyNumberFormat="0" applyProtection="0">
      <alignment horizontal="right" vertical="center"/>
    </xf>
    <xf numFmtId="0" fontId="61" fillId="29" borderId="154" applyNumberFormat="0" applyAlignment="0" applyProtection="0"/>
    <xf numFmtId="0" fontId="5" fillId="35" borderId="148" applyNumberFormat="0" applyProtection="0">
      <alignment horizontal="left" vertical="center" indent="1"/>
    </xf>
    <xf numFmtId="0" fontId="5" fillId="35" borderId="148" applyNumberFormat="0" applyProtection="0">
      <alignment horizontal="left" vertical="center" indent="1"/>
    </xf>
    <xf numFmtId="4" fontId="145" fillId="46" borderId="148" applyNumberFormat="0" applyProtection="0">
      <alignment horizontal="right" vertical="center"/>
    </xf>
    <xf numFmtId="4" fontId="145" fillId="46" borderId="148" applyNumberFormat="0" applyProtection="0">
      <alignment horizontal="right" vertical="center"/>
    </xf>
    <xf numFmtId="4" fontId="36" fillId="33" borderId="148" applyNumberFormat="0" applyProtection="0">
      <alignment horizontal="left" vertical="center" indent="1"/>
    </xf>
    <xf numFmtId="4" fontId="36" fillId="33" borderId="148" applyNumberFormat="0" applyProtection="0">
      <alignment horizontal="left" vertical="center" indent="1"/>
    </xf>
    <xf numFmtId="4" fontId="145" fillId="33" borderId="148" applyNumberFormat="0" applyProtection="0">
      <alignment vertical="center"/>
    </xf>
    <xf numFmtId="4" fontId="145" fillId="33" borderId="148" applyNumberFormat="0" applyProtection="0">
      <alignment vertical="center"/>
    </xf>
    <xf numFmtId="0" fontId="28" fillId="10" borderId="249" applyNumberFormat="0" applyFont="0" applyAlignment="0" applyProtection="0"/>
    <xf numFmtId="0" fontId="139" fillId="28" borderId="250" applyNumberFormat="0" applyAlignment="0" applyProtection="0"/>
    <xf numFmtId="4" fontId="36" fillId="33" borderId="250" applyNumberFormat="0" applyProtection="0">
      <alignment horizontal="left" vertical="center" indent="1"/>
    </xf>
    <xf numFmtId="4" fontId="36" fillId="34" borderId="250" applyNumberFormat="0" applyProtection="0">
      <alignment horizontal="left" vertical="center" indent="1"/>
    </xf>
    <xf numFmtId="0" fontId="5" fillId="35" borderId="148" applyNumberFormat="0" applyProtection="0">
      <alignment horizontal="left" vertical="center" indent="1"/>
    </xf>
    <xf numFmtId="0" fontId="5" fillId="35" borderId="148" applyNumberFormat="0" applyProtection="0">
      <alignment horizontal="left" vertical="center" indent="1"/>
    </xf>
    <xf numFmtId="0" fontId="5" fillId="31" borderId="148" applyNumberFormat="0" applyProtection="0">
      <alignment horizontal="left" vertical="center" indent="1"/>
    </xf>
    <xf numFmtId="0" fontId="5" fillId="31" borderId="148" applyNumberFormat="0" applyProtection="0">
      <alignment horizontal="left" vertical="center" indent="1"/>
    </xf>
    <xf numFmtId="0" fontId="5" fillId="49" borderId="148" applyNumberFormat="0" applyProtection="0">
      <alignment horizontal="left" vertical="center" indent="1"/>
    </xf>
    <xf numFmtId="0" fontId="5" fillId="49" borderId="148" applyNumberFormat="0" applyProtection="0">
      <alignment horizontal="left" vertical="center" indent="1"/>
    </xf>
    <xf numFmtId="0" fontId="5" fillId="49" borderId="148" applyNumberFormat="0" applyProtection="0">
      <alignment horizontal="left" vertical="center" indent="1"/>
    </xf>
    <xf numFmtId="0" fontId="5" fillId="48" borderId="148" applyNumberFormat="0" applyProtection="0">
      <alignment horizontal="left" vertical="center" indent="1"/>
    </xf>
    <xf numFmtId="4" fontId="36" fillId="48" borderId="148" applyNumberFormat="0" applyProtection="0">
      <alignment horizontal="left" vertical="center" indent="1"/>
    </xf>
    <xf numFmtId="4" fontId="36" fillId="46" borderId="148" applyNumberFormat="0" applyProtection="0">
      <alignment horizontal="left" vertical="center" indent="1"/>
    </xf>
    <xf numFmtId="0" fontId="61" fillId="29" borderId="154" applyNumberFormat="0" applyAlignment="0" applyProtection="0"/>
    <xf numFmtId="0" fontId="58" fillId="29" borderId="237" applyNumberFormat="0" applyAlignment="0" applyProtection="0"/>
    <xf numFmtId="4" fontId="36" fillId="42" borderId="148" applyNumberFormat="0" applyProtection="0">
      <alignment horizontal="right" vertical="center"/>
    </xf>
    <xf numFmtId="4" fontId="36" fillId="39" borderId="148" applyNumberFormat="0" applyProtection="0">
      <alignment horizontal="right" vertical="center"/>
    </xf>
    <xf numFmtId="4" fontId="36" fillId="39" borderId="148" applyNumberFormat="0" applyProtection="0">
      <alignment horizontal="right" vertical="center"/>
    </xf>
    <xf numFmtId="0" fontId="139" fillId="28" borderId="140" applyNumberFormat="0" applyAlignment="0" applyProtection="0"/>
    <xf numFmtId="0" fontId="139" fillId="28" borderId="140" applyNumberFormat="0" applyAlignment="0" applyProtection="0"/>
    <xf numFmtId="0" fontId="139" fillId="28" borderId="140" applyNumberFormat="0" applyAlignment="0" applyProtection="0"/>
    <xf numFmtId="0" fontId="139" fillId="28" borderId="140" applyNumberFormat="0" applyAlignment="0" applyProtection="0"/>
    <xf numFmtId="0" fontId="31" fillId="10" borderId="139" applyNumberFormat="0" applyFont="0" applyAlignment="0" applyProtection="0"/>
    <xf numFmtId="0" fontId="111" fillId="15" borderId="146" applyNumberFormat="0" applyAlignment="0" applyProtection="0"/>
    <xf numFmtId="0" fontId="111" fillId="15" borderId="146" applyNumberFormat="0" applyAlignment="0" applyProtection="0"/>
    <xf numFmtId="0" fontId="111" fillId="15" borderId="146" applyNumberFormat="0" applyAlignment="0" applyProtection="0"/>
    <xf numFmtId="0" fontId="112" fillId="12" borderId="146" applyNumberFormat="0" applyAlignment="0" applyProtection="0"/>
    <xf numFmtId="0" fontId="111" fillId="12" borderId="146" applyNumberFormat="0" applyAlignment="0" applyProtection="0"/>
    <xf numFmtId="0" fontId="113" fillId="12" borderId="146" applyNumberFormat="0" applyAlignment="0" applyProtection="0"/>
    <xf numFmtId="0" fontId="111" fillId="15" borderId="146" applyNumberFormat="0" applyAlignment="0" applyProtection="0"/>
    <xf numFmtId="0" fontId="111" fillId="12" borderId="146" applyNumberFormat="0" applyAlignment="0" applyProtection="0"/>
    <xf numFmtId="0" fontId="111" fillId="15" borderId="146" applyNumberFormat="0" applyAlignment="0" applyProtection="0"/>
    <xf numFmtId="0" fontId="111" fillId="12" borderId="146" applyNumberFormat="0" applyAlignment="0" applyProtection="0"/>
    <xf numFmtId="0" fontId="111" fillId="15" borderId="146" applyNumberFormat="0" applyAlignment="0" applyProtection="0"/>
    <xf numFmtId="0" fontId="111" fillId="15" borderId="146" applyNumberFormat="0" applyAlignment="0" applyProtection="0"/>
    <xf numFmtId="0" fontId="111" fillId="15" borderId="146" applyNumberFormat="0" applyAlignment="0" applyProtection="0"/>
    <xf numFmtId="0" fontId="111" fillId="15" borderId="146" applyNumberFormat="0" applyAlignment="0" applyProtection="0"/>
    <xf numFmtId="0" fontId="112" fillId="12" borderId="146" applyNumberFormat="0" applyAlignment="0" applyProtection="0"/>
    <xf numFmtId="0" fontId="111" fillId="15" borderId="146" applyNumberFormat="0" applyAlignment="0" applyProtection="0"/>
    <xf numFmtId="0" fontId="112" fillId="12" borderId="146" applyNumberFormat="0" applyAlignment="0" applyProtection="0"/>
    <xf numFmtId="0" fontId="111" fillId="12" borderId="146" applyNumberFormat="0" applyAlignment="0" applyProtection="0"/>
    <xf numFmtId="0" fontId="111" fillId="15" borderId="146" applyNumberFormat="0" applyAlignment="0" applyProtection="0"/>
    <xf numFmtId="0" fontId="111" fillId="15" borderId="146" applyNumberFormat="0" applyAlignment="0" applyProtection="0"/>
    <xf numFmtId="0" fontId="111" fillId="15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5" borderId="146" applyNumberFormat="0" applyAlignment="0" applyProtection="0"/>
    <xf numFmtId="0" fontId="111" fillId="15" borderId="146" applyNumberFormat="0" applyAlignment="0" applyProtection="0"/>
    <xf numFmtId="0" fontId="111" fillId="15" borderId="146" applyNumberFormat="0" applyAlignment="0" applyProtection="0"/>
    <xf numFmtId="0" fontId="111" fillId="15" borderId="146" applyNumberFormat="0" applyAlignment="0" applyProtection="0"/>
    <xf numFmtId="0" fontId="111" fillId="15" borderId="146" applyNumberFormat="0" applyAlignment="0" applyProtection="0"/>
    <xf numFmtId="0" fontId="111" fillId="15" borderId="154" applyNumberFormat="0" applyAlignment="0" applyProtection="0"/>
    <xf numFmtId="0" fontId="111" fillId="15" borderId="146" applyNumberFormat="0" applyAlignment="0" applyProtection="0"/>
    <xf numFmtId="0" fontId="111" fillId="15" borderId="146" applyNumberFormat="0" applyAlignment="0" applyProtection="0"/>
    <xf numFmtId="0" fontId="111" fillId="15" borderId="138" applyNumberFormat="0" applyAlignment="0" applyProtection="0"/>
    <xf numFmtId="0" fontId="111" fillId="15" borderId="138" applyNumberFormat="0" applyAlignment="0" applyProtection="0"/>
    <xf numFmtId="0" fontId="111" fillId="15" borderId="138" applyNumberFormat="0" applyAlignment="0" applyProtection="0"/>
    <xf numFmtId="0" fontId="111" fillId="12" borderId="138" applyNumberFormat="0" applyAlignment="0" applyProtection="0"/>
    <xf numFmtId="0" fontId="111" fillId="15" borderId="138" applyNumberFormat="0" applyAlignment="0" applyProtection="0"/>
    <xf numFmtId="0" fontId="111" fillId="15" borderId="138" applyNumberFormat="0" applyAlignment="0" applyProtection="0"/>
    <xf numFmtId="0" fontId="113" fillId="12" borderId="138" applyNumberFormat="0" applyAlignment="0" applyProtection="0"/>
    <xf numFmtId="0" fontId="112" fillId="12" borderId="138" applyNumberFormat="0" applyAlignment="0" applyProtection="0"/>
    <xf numFmtId="0" fontId="111" fillId="15" borderId="138" applyNumberFormat="0" applyAlignment="0" applyProtection="0"/>
    <xf numFmtId="0" fontId="112" fillId="12" borderId="138" applyNumberFormat="0" applyAlignment="0" applyProtection="0"/>
    <xf numFmtId="0" fontId="111" fillId="15" borderId="138" applyNumberFormat="0" applyAlignment="0" applyProtection="0"/>
    <xf numFmtId="0" fontId="111" fillId="15" borderId="146" applyNumberFormat="0" applyAlignment="0" applyProtection="0"/>
    <xf numFmtId="0" fontId="111" fillId="12" borderId="146" applyNumberFormat="0" applyAlignment="0" applyProtection="0"/>
    <xf numFmtId="0" fontId="111" fillId="15" borderId="146" applyNumberFormat="0" applyAlignment="0" applyProtection="0"/>
    <xf numFmtId="0" fontId="112" fillId="12" borderId="146" applyNumberFormat="0" applyAlignment="0" applyProtection="0"/>
    <xf numFmtId="0" fontId="112" fillId="12" borderId="146" applyNumberFormat="0" applyAlignment="0" applyProtection="0"/>
    <xf numFmtId="0" fontId="111" fillId="15" borderId="146" applyNumberFormat="0" applyAlignment="0" applyProtection="0"/>
    <xf numFmtId="0" fontId="111" fillId="15" borderId="154" applyNumberFormat="0" applyAlignment="0" applyProtection="0"/>
    <xf numFmtId="0" fontId="111" fillId="15" borderId="154" applyNumberFormat="0" applyAlignment="0" applyProtection="0"/>
    <xf numFmtId="0" fontId="111" fillId="12" borderId="154" applyNumberFormat="0" applyAlignment="0" applyProtection="0"/>
    <xf numFmtId="5" fontId="53" fillId="0" borderId="136" applyAlignment="0" applyProtection="0"/>
    <xf numFmtId="0" fontId="111" fillId="15" borderId="154" applyNumberFormat="0" applyAlignment="0" applyProtection="0"/>
    <xf numFmtId="0" fontId="111" fillId="12" borderId="154" applyNumberFormat="0" applyAlignment="0" applyProtection="0"/>
    <xf numFmtId="0" fontId="111" fillId="15" borderId="154" applyNumberFormat="0" applyAlignment="0" applyProtection="0"/>
    <xf numFmtId="0" fontId="113" fillId="12" borderId="154" applyNumberFormat="0" applyAlignment="0" applyProtection="0"/>
    <xf numFmtId="0" fontId="111" fillId="15" borderId="154" applyNumberFormat="0" applyAlignment="0" applyProtection="0"/>
    <xf numFmtId="0" fontId="161" fillId="0" borderId="174" applyNumberFormat="0" applyFill="0" applyAlignment="0" applyProtection="0"/>
    <xf numFmtId="0" fontId="28" fillId="10" borderId="155" applyNumberFormat="0" applyFont="0" applyAlignment="0" applyProtection="0"/>
    <xf numFmtId="0" fontId="61" fillId="29" borderId="170" applyNumberFormat="0" applyAlignment="0" applyProtection="0"/>
    <xf numFmtId="0" fontId="111" fillId="12" borderId="154" applyNumberFormat="0" applyAlignment="0" applyProtection="0"/>
    <xf numFmtId="0" fontId="112" fillId="12" borderId="154" applyNumberFormat="0" applyAlignment="0" applyProtection="0"/>
    <xf numFmtId="0" fontId="111" fillId="15" borderId="154" applyNumberFormat="0" applyAlignment="0" applyProtection="0"/>
    <xf numFmtId="4" fontId="36" fillId="33" borderId="164" applyNumberFormat="0" applyProtection="0">
      <alignment vertical="center"/>
    </xf>
    <xf numFmtId="4" fontId="36" fillId="33" borderId="164" applyNumberFormat="0" applyProtection="0">
      <alignment horizontal="left" vertical="center" indent="1"/>
    </xf>
    <xf numFmtId="4" fontId="145" fillId="46" borderId="164" applyNumberFormat="0" applyProtection="0">
      <alignment horizontal="right" vertical="center"/>
    </xf>
    <xf numFmtId="4" fontId="149" fillId="46" borderId="164" applyNumberFormat="0" applyProtection="0">
      <alignment horizontal="right" vertical="center"/>
    </xf>
    <xf numFmtId="0" fontId="57" fillId="28" borderId="170" applyNumberFormat="0" applyAlignment="0" applyProtection="0"/>
    <xf numFmtId="0" fontId="57" fillId="28" borderId="162" applyNumberFormat="0" applyAlignment="0" applyProtection="0"/>
    <xf numFmtId="0" fontId="60" fillId="29" borderId="162" applyNumberFormat="0" applyAlignment="0" applyProtection="0"/>
    <xf numFmtId="0" fontId="57" fillId="28" borderId="162" applyNumberFormat="0" applyAlignment="0" applyProtection="0"/>
    <xf numFmtId="0" fontId="162" fillId="0" borderId="166" applyNumberFormat="0" applyFill="0" applyAlignment="0" applyProtection="0"/>
    <xf numFmtId="0" fontId="57" fillId="28" borderId="162" applyNumberFormat="0" applyAlignment="0" applyProtection="0"/>
    <xf numFmtId="0" fontId="58" fillId="29" borderId="162" applyNumberFormat="0" applyAlignment="0" applyProtection="0"/>
    <xf numFmtId="0" fontId="57" fillId="28" borderId="162" applyNumberFormat="0" applyAlignment="0" applyProtection="0"/>
    <xf numFmtId="0" fontId="164" fillId="0" borderId="166" applyNumberFormat="0" applyFill="0" applyAlignment="0" applyProtection="0"/>
    <xf numFmtId="0" fontId="161" fillId="0" borderId="165" applyNumberFormat="0" applyFill="0" applyAlignment="0" applyProtection="0"/>
    <xf numFmtId="0" fontId="161" fillId="0" borderId="165" applyNumberFormat="0" applyFill="0" applyAlignment="0" applyProtection="0"/>
    <xf numFmtId="4" fontId="145" fillId="34" borderId="156" applyNumberFormat="0" applyProtection="0">
      <alignment vertical="center"/>
    </xf>
    <xf numFmtId="4" fontId="36" fillId="34" borderId="156" applyNumberFormat="0" applyProtection="0">
      <alignment horizontal="left" vertical="center" indent="1"/>
    </xf>
    <xf numFmtId="4" fontId="36" fillId="36" borderId="156" applyNumberFormat="0" applyProtection="0">
      <alignment horizontal="right" vertical="center"/>
    </xf>
    <xf numFmtId="4" fontId="36" fillId="37" borderId="156" applyNumberFormat="0" applyProtection="0">
      <alignment horizontal="right" vertical="center"/>
    </xf>
    <xf numFmtId="0" fontId="5" fillId="31" borderId="156" applyNumberFormat="0" applyProtection="0">
      <alignment horizontal="left" vertical="center" indent="1"/>
    </xf>
    <xf numFmtId="0" fontId="5" fillId="31" borderId="156" applyNumberFormat="0" applyProtection="0">
      <alignment horizontal="left" vertical="center" indent="1"/>
    </xf>
    <xf numFmtId="0" fontId="5" fillId="31" borderId="164" applyNumberFormat="0" applyProtection="0">
      <alignment horizontal="left" vertical="center" indent="1"/>
    </xf>
    <xf numFmtId="0" fontId="90" fillId="0" borderId="151">
      <alignment horizontal="left" vertical="center"/>
    </xf>
    <xf numFmtId="0" fontId="90" fillId="0" borderId="151">
      <alignment horizontal="left" vertical="center"/>
    </xf>
    <xf numFmtId="0" fontId="161" fillId="0" borderId="252" applyNumberFormat="0" applyFill="0" applyAlignment="0" applyProtection="0"/>
    <xf numFmtId="0" fontId="111" fillId="12" borderId="154" applyNumberFormat="0" applyAlignment="0" applyProtection="0"/>
    <xf numFmtId="0" fontId="28" fillId="10" borderId="147" applyNumberFormat="0" applyFont="0" applyAlignment="0" applyProtection="0"/>
    <xf numFmtId="0" fontId="28" fillId="10" borderId="147" applyNumberFormat="0" applyFont="0" applyAlignment="0" applyProtection="0"/>
    <xf numFmtId="0" fontId="61" fillId="29" borderId="154" applyNumberFormat="0" applyAlignment="0" applyProtection="0"/>
    <xf numFmtId="0" fontId="57" fillId="28" borderId="154" applyNumberFormat="0" applyAlignment="0" applyProtection="0"/>
    <xf numFmtId="0" fontId="57" fillId="28" borderId="154" applyNumberFormat="0" applyAlignment="0" applyProtection="0"/>
    <xf numFmtId="0" fontId="57" fillId="28" borderId="154" applyNumberFormat="0" applyAlignment="0" applyProtection="0"/>
    <xf numFmtId="0" fontId="57" fillId="28" borderId="154" applyNumberFormat="0" applyAlignment="0" applyProtection="0"/>
    <xf numFmtId="0" fontId="28" fillId="10" borderId="147" applyNumberFormat="0" applyFont="0" applyAlignment="0" applyProtection="0"/>
    <xf numFmtId="0" fontId="28" fillId="10" borderId="147" applyNumberFormat="0" applyFont="0" applyAlignment="0" applyProtection="0"/>
    <xf numFmtId="0" fontId="28" fillId="10" borderId="147" applyNumberFormat="0" applyFont="0" applyAlignment="0" applyProtection="0"/>
    <xf numFmtId="0" fontId="31" fillId="10" borderId="147" applyNumberFormat="0" applyFont="0" applyAlignment="0" applyProtection="0"/>
    <xf numFmtId="0" fontId="31" fillId="10" borderId="147" applyNumberFormat="0" applyFont="0" applyAlignment="0" applyProtection="0"/>
    <xf numFmtId="4" fontId="36" fillId="34" borderId="148" applyNumberFormat="0" applyProtection="0">
      <alignment vertical="center"/>
    </xf>
    <xf numFmtId="0" fontId="31" fillId="10" borderId="147" applyNumberFormat="0" applyFont="0" applyAlignment="0" applyProtection="0"/>
    <xf numFmtId="0" fontId="28" fillId="10" borderId="147" applyNumberFormat="0" applyFont="0" applyAlignment="0" applyProtection="0"/>
    <xf numFmtId="0" fontId="31" fillId="10" borderId="147" applyNumberFormat="0" applyFont="0" applyAlignment="0" applyProtection="0"/>
    <xf numFmtId="0" fontId="5" fillId="35" borderId="148" applyNumberFormat="0" applyProtection="0">
      <alignment horizontal="left" vertical="center" indent="1"/>
    </xf>
    <xf numFmtId="4" fontId="36" fillId="37" borderId="148" applyNumberFormat="0" applyProtection="0">
      <alignment horizontal="right" vertical="center"/>
    </xf>
    <xf numFmtId="0" fontId="31" fillId="10" borderId="147" applyNumberFormat="0" applyFont="0" applyAlignment="0" applyProtection="0"/>
    <xf numFmtId="0" fontId="31" fillId="10" borderId="147" applyNumberFormat="0" applyFont="0" applyAlignment="0" applyProtection="0"/>
    <xf numFmtId="4" fontId="36" fillId="38" borderId="148" applyNumberFormat="0" applyProtection="0">
      <alignment horizontal="right" vertical="center"/>
    </xf>
    <xf numFmtId="0" fontId="31" fillId="10" borderId="147" applyNumberFormat="0" applyFont="0" applyAlignment="0" applyProtection="0"/>
    <xf numFmtId="0" fontId="28" fillId="10" borderId="147" applyNumberFormat="0" applyFont="0" applyAlignment="0" applyProtection="0"/>
    <xf numFmtId="0" fontId="28" fillId="10" borderId="147" applyNumberFormat="0" applyFont="0" applyAlignment="0" applyProtection="0"/>
    <xf numFmtId="0" fontId="28" fillId="10" borderId="147" applyNumberFormat="0" applyFont="0" applyAlignment="0" applyProtection="0"/>
    <xf numFmtId="0" fontId="139" fillId="28" borderId="148" applyNumberFormat="0" applyAlignment="0" applyProtection="0"/>
    <xf numFmtId="0" fontId="139" fillId="28" borderId="148" applyNumberFormat="0" applyAlignment="0" applyProtection="0"/>
    <xf numFmtId="0" fontId="139" fillId="28" borderId="148" applyNumberFormat="0" applyAlignment="0" applyProtection="0"/>
    <xf numFmtId="0" fontId="140" fillId="29" borderId="148" applyNumberFormat="0" applyAlignment="0" applyProtection="0"/>
    <xf numFmtId="0" fontId="140" fillId="29" borderId="148" applyNumberFormat="0" applyAlignment="0" applyProtection="0"/>
    <xf numFmtId="0" fontId="139" fillId="28" borderId="148" applyNumberFormat="0" applyAlignment="0" applyProtection="0"/>
    <xf numFmtId="0" fontId="140" fillId="29" borderId="148" applyNumberFormat="0" applyAlignment="0" applyProtection="0"/>
    <xf numFmtId="0" fontId="5" fillId="10" borderId="147" applyNumberFormat="0" applyFont="0" applyAlignment="0" applyProtection="0"/>
    <xf numFmtId="0" fontId="139" fillId="28" borderId="148" applyNumberFormat="0" applyAlignment="0" applyProtection="0"/>
    <xf numFmtId="0" fontId="139" fillId="28" borderId="148" applyNumberFormat="0" applyAlignment="0" applyProtection="0"/>
    <xf numFmtId="0" fontId="139" fillId="29" borderId="148" applyNumberFormat="0" applyAlignment="0" applyProtection="0"/>
    <xf numFmtId="0" fontId="139" fillId="28" borderId="148" applyNumberFormat="0" applyAlignment="0" applyProtection="0"/>
    <xf numFmtId="0" fontId="139" fillId="28" borderId="148" applyNumberFormat="0" applyAlignment="0" applyProtection="0"/>
    <xf numFmtId="4" fontId="36" fillId="40" borderId="148" applyNumberFormat="0" applyProtection="0">
      <alignment horizontal="right" vertical="center"/>
    </xf>
    <xf numFmtId="4" fontId="36" fillId="40" borderId="148" applyNumberFormat="0" applyProtection="0">
      <alignment horizontal="right" vertical="center"/>
    </xf>
    <xf numFmtId="0" fontId="5" fillId="48" borderId="148" applyNumberFormat="0" applyProtection="0">
      <alignment horizontal="left" vertical="center" indent="1"/>
    </xf>
    <xf numFmtId="0" fontId="5" fillId="48" borderId="148" applyNumberFormat="0" applyProtection="0">
      <alignment horizontal="left" vertical="center" indent="1"/>
    </xf>
    <xf numFmtId="0" fontId="5" fillId="48" borderId="148" applyNumberFormat="0" applyProtection="0">
      <alignment horizontal="left" vertical="center" indent="1"/>
    </xf>
    <xf numFmtId="0" fontId="5" fillId="49" borderId="148" applyNumberFormat="0" applyProtection="0">
      <alignment horizontal="left" vertical="center" indent="1"/>
    </xf>
    <xf numFmtId="0" fontId="5" fillId="49" borderId="148" applyNumberFormat="0" applyProtection="0">
      <alignment horizontal="left" vertical="center" indent="1"/>
    </xf>
    <xf numFmtId="0" fontId="5" fillId="49" borderId="148" applyNumberFormat="0" applyProtection="0">
      <alignment horizontal="left" vertical="center" indent="1"/>
    </xf>
    <xf numFmtId="0" fontId="5" fillId="31" borderId="148" applyNumberFormat="0" applyProtection="0">
      <alignment horizontal="left" vertical="center" indent="1"/>
    </xf>
    <xf numFmtId="0" fontId="5" fillId="31" borderId="148" applyNumberFormat="0" applyProtection="0">
      <alignment horizontal="left" vertical="center" indent="1"/>
    </xf>
    <xf numFmtId="0" fontId="5" fillId="31" borderId="148" applyNumberFormat="0" applyProtection="0">
      <alignment horizontal="left" vertical="center" indent="1"/>
    </xf>
    <xf numFmtId="0" fontId="5" fillId="31" borderId="148" applyNumberFormat="0" applyProtection="0">
      <alignment horizontal="left" vertical="center" indent="1"/>
    </xf>
    <xf numFmtId="0" fontId="5" fillId="35" borderId="148" applyNumberFormat="0" applyProtection="0">
      <alignment horizontal="left" vertical="center" indent="1"/>
    </xf>
    <xf numFmtId="0" fontId="5" fillId="35" borderId="148" applyNumberFormat="0" applyProtection="0">
      <alignment horizontal="left" vertical="center" indent="1"/>
    </xf>
    <xf numFmtId="4" fontId="36" fillId="33" borderId="148" applyNumberFormat="0" applyProtection="0">
      <alignment vertical="center"/>
    </xf>
    <xf numFmtId="4" fontId="145" fillId="33" borderId="148" applyNumberFormat="0" applyProtection="0">
      <alignment vertical="center"/>
    </xf>
    <xf numFmtId="4" fontId="36" fillId="33" borderId="148" applyNumberFormat="0" applyProtection="0">
      <alignment horizontal="left" vertical="center" indent="1"/>
    </xf>
    <xf numFmtId="4" fontId="36" fillId="33" borderId="148" applyNumberFormat="0" applyProtection="0">
      <alignment horizontal="left" vertical="center" indent="1"/>
    </xf>
    <xf numFmtId="4" fontId="36" fillId="46" borderId="148" applyNumberFormat="0" applyProtection="0">
      <alignment horizontal="right" vertical="center"/>
    </xf>
    <xf numFmtId="4" fontId="145" fillId="46" borderId="148" applyNumberFormat="0" applyProtection="0">
      <alignment horizontal="right" vertical="center"/>
    </xf>
    <xf numFmtId="0" fontId="5" fillId="35" borderId="148" applyNumberFormat="0" applyProtection="0">
      <alignment horizontal="left" vertical="center" indent="1"/>
    </xf>
    <xf numFmtId="0" fontId="5" fillId="35" borderId="148" applyNumberFormat="0" applyProtection="0">
      <alignment horizontal="left" vertical="center" indent="1"/>
    </xf>
    <xf numFmtId="4" fontId="149" fillId="46" borderId="148" applyNumberFormat="0" applyProtection="0">
      <alignment horizontal="right" vertical="center"/>
    </xf>
    <xf numFmtId="4" fontId="149" fillId="46" borderId="148" applyNumberFormat="0" applyProtection="0">
      <alignment horizontal="right" vertical="center"/>
    </xf>
    <xf numFmtId="0" fontId="161" fillId="0" borderId="149" applyNumberFormat="0" applyFill="0" applyAlignment="0" applyProtection="0"/>
    <xf numFmtId="0" fontId="161" fillId="0" borderId="149" applyNumberFormat="0" applyFill="0" applyAlignment="0" applyProtection="0"/>
    <xf numFmtId="0" fontId="161" fillId="0" borderId="149" applyNumberFormat="0" applyFill="0" applyAlignment="0" applyProtection="0"/>
    <xf numFmtId="0" fontId="162" fillId="0" borderId="150" applyNumberFormat="0" applyFill="0" applyAlignment="0" applyProtection="0"/>
    <xf numFmtId="0" fontId="162" fillId="0" borderId="150" applyNumberFormat="0" applyFill="0" applyAlignment="0" applyProtection="0"/>
    <xf numFmtId="0" fontId="57" fillId="28" borderId="146" applyNumberFormat="0" applyAlignment="0" applyProtection="0"/>
    <xf numFmtId="0" fontId="57" fillId="28" borderId="146" applyNumberFormat="0" applyAlignment="0" applyProtection="0"/>
    <xf numFmtId="0" fontId="57" fillId="28" borderId="146" applyNumberFormat="0" applyAlignment="0" applyProtection="0"/>
    <xf numFmtId="0" fontId="57" fillId="28" borderId="146" applyNumberFormat="0" applyAlignment="0" applyProtection="0"/>
    <xf numFmtId="0" fontId="61" fillId="29" borderId="146" applyNumberFormat="0" applyAlignment="0" applyProtection="0"/>
    <xf numFmtId="0" fontId="57" fillId="28" borderId="146" applyNumberFormat="0" applyAlignment="0" applyProtection="0"/>
    <xf numFmtId="0" fontId="57" fillId="28" borderId="146" applyNumberFormat="0" applyAlignment="0" applyProtection="0"/>
    <xf numFmtId="0" fontId="60" fillId="29" borderId="146" applyNumberFormat="0" applyAlignment="0" applyProtection="0"/>
    <xf numFmtId="0" fontId="59" fillId="29" borderId="146" applyNumberFormat="0" applyAlignment="0" applyProtection="0"/>
    <xf numFmtId="0" fontId="58" fillId="29" borderId="146" applyNumberFormat="0" applyAlignment="0" applyProtection="0"/>
    <xf numFmtId="0" fontId="58" fillId="29" borderId="146" applyNumberFormat="0" applyAlignment="0" applyProtection="0"/>
    <xf numFmtId="0" fontId="58" fillId="29" borderId="146" applyNumberFormat="0" applyAlignment="0" applyProtection="0"/>
    <xf numFmtId="0" fontId="57" fillId="28" borderId="146" applyNumberFormat="0" applyAlignment="0" applyProtection="0"/>
    <xf numFmtId="0" fontId="57" fillId="28" borderId="146" applyNumberFormat="0" applyAlignment="0" applyProtection="0"/>
    <xf numFmtId="0" fontId="161" fillId="0" borderId="149" applyNumberFormat="0" applyFill="0" applyAlignment="0" applyProtection="0"/>
    <xf numFmtId="0" fontId="161" fillId="0" borderId="149" applyNumberFormat="0" applyFill="0" applyAlignment="0" applyProtection="0"/>
    <xf numFmtId="5" fontId="53" fillId="0" borderId="144" applyAlignment="0" applyProtection="0"/>
    <xf numFmtId="4" fontId="36" fillId="34" borderId="148" applyNumberFormat="0" applyProtection="0">
      <alignment horizontal="left" vertical="center" indent="1"/>
    </xf>
    <xf numFmtId="4" fontId="36" fillId="39" borderId="148" applyNumberFormat="0" applyProtection="0">
      <alignment horizontal="right" vertical="center"/>
    </xf>
    <xf numFmtId="0" fontId="61" fillId="29" borderId="181" applyNumberFormat="0" applyAlignment="0" applyProtection="0"/>
    <xf numFmtId="4" fontId="145" fillId="33" borderId="183" applyNumberFormat="0" applyProtection="0">
      <alignment vertical="center"/>
    </xf>
    <xf numFmtId="0" fontId="61" fillId="29" borderId="146" applyNumberFormat="0" applyAlignment="0" applyProtection="0"/>
    <xf numFmtId="0" fontId="28" fillId="10" borderId="155" applyNumberFormat="0" applyFont="0" applyAlignment="0" applyProtection="0"/>
    <xf numFmtId="0" fontId="57" fillId="28" borderId="162" applyNumberFormat="0" applyAlignment="0" applyProtection="0"/>
    <xf numFmtId="0" fontId="112" fillId="12" borderId="162" applyNumberFormat="0" applyAlignment="0" applyProtection="0"/>
    <xf numFmtId="0" fontId="5" fillId="31" borderId="183" applyNumberFormat="0" applyProtection="0">
      <alignment horizontal="left" vertical="center" indent="1"/>
    </xf>
    <xf numFmtId="0" fontId="5" fillId="48" borderId="172" applyNumberFormat="0" applyProtection="0">
      <alignment horizontal="left" vertical="center" indent="1"/>
    </xf>
    <xf numFmtId="4" fontId="36" fillId="37" borderId="132" applyNumberFormat="0" applyProtection="0">
      <alignment horizontal="right" vertical="center"/>
    </xf>
    <xf numFmtId="0" fontId="142" fillId="29" borderId="132" applyNumberFormat="0" applyAlignment="0" applyProtection="0"/>
    <xf numFmtId="0" fontId="5" fillId="48" borderId="132" applyNumberFormat="0" applyProtection="0">
      <alignment horizontal="left" vertical="center" indent="1"/>
    </xf>
    <xf numFmtId="4" fontId="36" fillId="46" borderId="132" applyNumberFormat="0" applyProtection="0">
      <alignment horizontal="right" vertical="center"/>
    </xf>
    <xf numFmtId="0" fontId="60" fillId="29" borderId="130" applyNumberFormat="0" applyAlignment="0" applyProtection="0"/>
    <xf numFmtId="5" fontId="53" fillId="0" borderId="128" applyAlignment="0" applyProtection="0"/>
    <xf numFmtId="4" fontId="36" fillId="42" borderId="164" applyNumberFormat="0" applyProtection="0">
      <alignment horizontal="right" vertical="center"/>
    </xf>
    <xf numFmtId="0" fontId="30" fillId="10" borderId="131" applyNumberFormat="0" applyFont="0" applyAlignment="0" applyProtection="0"/>
    <xf numFmtId="0" fontId="161" fillId="0" borderId="134" applyNumberFormat="0" applyFill="0" applyAlignment="0" applyProtection="0"/>
    <xf numFmtId="4" fontId="36" fillId="48" borderId="164" applyNumberFormat="0" applyProtection="0">
      <alignment horizontal="left" vertical="center" indent="1"/>
    </xf>
    <xf numFmtId="4" fontId="36" fillId="34" borderId="164" applyNumberFormat="0" applyProtection="0">
      <alignment horizontal="left" vertical="center" indent="1"/>
    </xf>
    <xf numFmtId="0" fontId="57" fillId="28" borderId="162" applyNumberFormat="0" applyAlignment="0" applyProtection="0"/>
    <xf numFmtId="0" fontId="162" fillId="0" borderId="166" applyNumberFormat="0" applyFill="0" applyAlignment="0" applyProtection="0"/>
    <xf numFmtId="0" fontId="5" fillId="48" borderId="164" applyNumberFormat="0" applyProtection="0">
      <alignment horizontal="left" vertical="center" indent="1"/>
    </xf>
    <xf numFmtId="0" fontId="139" fillId="28" borderId="164" applyNumberFormat="0" applyAlignment="0" applyProtection="0"/>
    <xf numFmtId="0" fontId="140" fillId="29" borderId="164" applyNumberFormat="0" applyAlignment="0" applyProtection="0"/>
    <xf numFmtId="0" fontId="5" fillId="35" borderId="164" applyNumberFormat="0" applyProtection="0">
      <alignment horizontal="left" vertical="center" indent="1"/>
    </xf>
    <xf numFmtId="0" fontId="31" fillId="10" borderId="163" applyNumberFormat="0" applyFont="0" applyAlignment="0" applyProtection="0"/>
    <xf numFmtId="0" fontId="162" fillId="0" borderId="252" applyNumberFormat="0" applyFill="0" applyAlignment="0" applyProtection="0"/>
    <xf numFmtId="4" fontId="146" fillId="45" borderId="250" applyNumberFormat="0" applyProtection="0">
      <alignment horizontal="left" vertical="center" indent="1"/>
    </xf>
    <xf numFmtId="0" fontId="5" fillId="35" borderId="164" applyNumberFormat="0" applyProtection="0">
      <alignment horizontal="left" vertical="center" indent="1"/>
    </xf>
    <xf numFmtId="4" fontId="36" fillId="42" borderId="172" applyNumberFormat="0" applyProtection="0">
      <alignment horizontal="right" vertical="center"/>
    </xf>
    <xf numFmtId="4" fontId="36" fillId="33" borderId="132" applyNumberFormat="0" applyProtection="0">
      <alignment vertical="center"/>
    </xf>
    <xf numFmtId="4" fontId="36" fillId="46" borderId="132" applyNumberFormat="0" applyProtection="0">
      <alignment horizontal="left" vertical="center" indent="1"/>
    </xf>
    <xf numFmtId="4" fontId="36" fillId="39" borderId="132" applyNumberFormat="0" applyProtection="0">
      <alignment horizontal="right" vertical="center"/>
    </xf>
    <xf numFmtId="0" fontId="111" fillId="12" borderId="122" applyNumberFormat="0" applyAlignment="0" applyProtection="0"/>
    <xf numFmtId="0" fontId="57" fillId="28" borderId="130" applyNumberFormat="0" applyAlignment="0" applyProtection="0"/>
    <xf numFmtId="0" fontId="5" fillId="49" borderId="148" applyNumberFormat="0" applyProtection="0">
      <alignment horizontal="left" vertical="center" indent="1"/>
    </xf>
    <xf numFmtId="4" fontId="36" fillId="48" borderId="148" applyNumberFormat="0" applyProtection="0">
      <alignment horizontal="left" vertical="center" indent="1"/>
    </xf>
    <xf numFmtId="4" fontId="36" fillId="46" borderId="148" applyNumberFormat="0" applyProtection="0">
      <alignment horizontal="left" vertical="center" indent="1"/>
    </xf>
    <xf numFmtId="0" fontId="111" fillId="15" borderId="138" applyNumberFormat="0" applyAlignment="0" applyProtection="0"/>
    <xf numFmtId="0" fontId="5" fillId="48" borderId="140" applyNumberFormat="0" applyProtection="0">
      <alignment horizontal="left" vertical="center" indent="1"/>
    </xf>
    <xf numFmtId="0" fontId="111" fillId="12" borderId="146" applyNumberFormat="0" applyAlignment="0" applyProtection="0"/>
    <xf numFmtId="0" fontId="111" fillId="15" borderId="146" applyNumberFormat="0" applyAlignment="0" applyProtection="0"/>
    <xf numFmtId="4" fontId="36" fillId="42" borderId="156" applyNumberFormat="0" applyProtection="0">
      <alignment horizontal="right" vertical="center"/>
    </xf>
    <xf numFmtId="4" fontId="36" fillId="42" borderId="239" applyNumberFormat="0" applyProtection="0">
      <alignment horizontal="right" vertical="center"/>
    </xf>
    <xf numFmtId="0" fontId="31" fillId="10" borderId="131" applyNumberFormat="0" applyFont="0" applyAlignment="0" applyProtection="0"/>
    <xf numFmtId="0" fontId="31" fillId="10" borderId="131" applyNumberFormat="0" applyFont="0" applyAlignment="0" applyProtection="0"/>
    <xf numFmtId="4" fontId="36" fillId="46" borderId="164" applyNumberFormat="0" applyProtection="0">
      <alignment horizontal="left" vertical="center" indent="1"/>
    </xf>
    <xf numFmtId="4" fontId="36" fillId="46" borderId="164" applyNumberFormat="0" applyProtection="0">
      <alignment horizontal="left" vertical="center" indent="1"/>
    </xf>
    <xf numFmtId="4" fontId="36" fillId="42" borderId="164" applyNumberFormat="0" applyProtection="0">
      <alignment horizontal="right" vertical="center"/>
    </xf>
    <xf numFmtId="4" fontId="36" fillId="42" borderId="164" applyNumberFormat="0" applyProtection="0">
      <alignment horizontal="right" vertical="center"/>
    </xf>
    <xf numFmtId="4" fontId="36" fillId="39" borderId="164" applyNumberFormat="0" applyProtection="0">
      <alignment horizontal="right" vertical="center"/>
    </xf>
    <xf numFmtId="5" fontId="53" fillId="0" borderId="160" applyAlignment="0" applyProtection="0"/>
    <xf numFmtId="0" fontId="161" fillId="0" borderId="165" applyNumberFormat="0" applyFill="0" applyAlignment="0" applyProtection="0"/>
    <xf numFmtId="0" fontId="57" fillId="28" borderId="162" applyNumberFormat="0" applyAlignment="0" applyProtection="0"/>
    <xf numFmtId="0" fontId="161" fillId="0" borderId="165" applyNumberFormat="0" applyFill="0" applyAlignment="0" applyProtection="0"/>
    <xf numFmtId="0" fontId="161" fillId="0" borderId="165" applyNumberFormat="0" applyFill="0" applyAlignment="0" applyProtection="0"/>
    <xf numFmtId="0" fontId="161" fillId="0" borderId="165" applyNumberFormat="0" applyFill="0" applyAlignment="0" applyProtection="0"/>
    <xf numFmtId="4" fontId="145" fillId="46" borderId="164" applyNumberFormat="0" applyProtection="0">
      <alignment horizontal="right" vertical="center"/>
    </xf>
    <xf numFmtId="0" fontId="5" fillId="35" borderId="164" applyNumberFormat="0" applyProtection="0">
      <alignment horizontal="left" vertical="center" indent="1"/>
    </xf>
    <xf numFmtId="0" fontId="5" fillId="35" borderId="164" applyNumberFormat="0" applyProtection="0">
      <alignment horizontal="left" vertical="center" indent="1"/>
    </xf>
    <xf numFmtId="0" fontId="5" fillId="31" borderId="164" applyNumberFormat="0" applyProtection="0">
      <alignment horizontal="left" vertical="center" indent="1"/>
    </xf>
    <xf numFmtId="0" fontId="5" fillId="31" borderId="164" applyNumberFormat="0" applyProtection="0">
      <alignment horizontal="left" vertical="center" indent="1"/>
    </xf>
    <xf numFmtId="0" fontId="5" fillId="49" borderId="164" applyNumberFormat="0" applyProtection="0">
      <alignment horizontal="left" vertical="center" indent="1"/>
    </xf>
    <xf numFmtId="0" fontId="139" fillId="29" borderId="164" applyNumberFormat="0" applyAlignment="0" applyProtection="0"/>
    <xf numFmtId="0" fontId="139" fillId="28" borderId="164" applyNumberFormat="0" applyAlignment="0" applyProtection="0"/>
    <xf numFmtId="0" fontId="139" fillId="28" borderId="164" applyNumberFormat="0" applyAlignment="0" applyProtection="0"/>
    <xf numFmtId="0" fontId="139" fillId="28" borderId="164" applyNumberFormat="0" applyAlignment="0" applyProtection="0"/>
    <xf numFmtId="0" fontId="28" fillId="10" borderId="163" applyNumberFormat="0" applyFont="0" applyAlignment="0" applyProtection="0"/>
    <xf numFmtId="0" fontId="28" fillId="10" borderId="163" applyNumberFormat="0" applyFont="0" applyAlignment="0" applyProtection="0"/>
    <xf numFmtId="0" fontId="28" fillId="10" borderId="163" applyNumberFormat="0" applyFont="0" applyAlignment="0" applyProtection="0"/>
    <xf numFmtId="0" fontId="57" fillId="28" borderId="170" applyNumberFormat="0" applyAlignment="0" applyProtection="0"/>
    <xf numFmtId="0" fontId="57" fillId="28" borderId="170" applyNumberFormat="0" applyAlignment="0" applyProtection="0"/>
    <xf numFmtId="5" fontId="53" fillId="0" borderId="179" applyAlignment="0" applyProtection="0"/>
    <xf numFmtId="0" fontId="139" fillId="28" borderId="183" applyNumberFormat="0" applyAlignment="0" applyProtection="0"/>
    <xf numFmtId="0" fontId="28" fillId="10" borderId="182" applyNumberFormat="0" applyFont="0" applyAlignment="0" applyProtection="0"/>
    <xf numFmtId="0" fontId="111" fillId="12" borderId="162" applyNumberFormat="0" applyAlignment="0" applyProtection="0"/>
    <xf numFmtId="0" fontId="113" fillId="12" borderId="162" applyNumberFormat="0" applyAlignment="0" applyProtection="0"/>
    <xf numFmtId="0" fontId="111" fillId="15" borderId="162" applyNumberFormat="0" applyAlignment="0" applyProtection="0"/>
    <xf numFmtId="0" fontId="111" fillId="12" borderId="162" applyNumberFormat="0" applyAlignment="0" applyProtection="0"/>
    <xf numFmtId="0" fontId="31" fillId="10" borderId="171" applyNumberFormat="0" applyFont="0" applyAlignment="0" applyProtection="0"/>
    <xf numFmtId="4" fontId="36" fillId="36" borderId="156" applyNumberFormat="0" applyProtection="0">
      <alignment horizontal="right" vertical="center"/>
    </xf>
    <xf numFmtId="0" fontId="162" fillId="0" borderId="185" applyNumberFormat="0" applyFill="0" applyAlignment="0" applyProtection="0"/>
    <xf numFmtId="0" fontId="57" fillId="28" borderId="181" applyNumberFormat="0" applyAlignment="0" applyProtection="0"/>
    <xf numFmtId="0" fontId="139" fillId="29" borderId="132" applyNumberFormat="0" applyAlignment="0" applyProtection="0"/>
    <xf numFmtId="0" fontId="111" fillId="15" borderId="130" applyNumberFormat="0" applyAlignment="0" applyProtection="0"/>
    <xf numFmtId="0" fontId="111" fillId="15" borderId="130" applyNumberFormat="0" applyAlignment="0" applyProtection="0"/>
    <xf numFmtId="0" fontId="111" fillId="15" borderId="130" applyNumberFormat="0" applyAlignment="0" applyProtection="0"/>
    <xf numFmtId="0" fontId="111" fillId="12" borderId="130" applyNumberFormat="0" applyAlignment="0" applyProtection="0"/>
    <xf numFmtId="0" fontId="111" fillId="15" borderId="130" applyNumberFormat="0" applyAlignment="0" applyProtection="0"/>
    <xf numFmtId="0" fontId="111" fillId="12" borderId="130" applyNumberFormat="0" applyAlignment="0" applyProtection="0"/>
    <xf numFmtId="0" fontId="111" fillId="15" borderId="130" applyNumberFormat="0" applyAlignment="0" applyProtection="0"/>
    <xf numFmtId="0" fontId="111" fillId="15" borderId="130" applyNumberFormat="0" applyAlignment="0" applyProtection="0"/>
    <xf numFmtId="0" fontId="113" fillId="12" borderId="130" applyNumberFormat="0" applyAlignment="0" applyProtection="0"/>
    <xf numFmtId="0" fontId="111" fillId="15" borderId="130" applyNumberFormat="0" applyAlignment="0" applyProtection="0"/>
    <xf numFmtId="0" fontId="112" fillId="12" borderId="130" applyNumberFormat="0" applyAlignment="0" applyProtection="0"/>
    <xf numFmtId="0" fontId="112" fillId="12" borderId="130" applyNumberFormat="0" applyAlignment="0" applyProtection="0"/>
    <xf numFmtId="0" fontId="111" fillId="15" borderId="130" applyNumberFormat="0" applyAlignment="0" applyProtection="0"/>
    <xf numFmtId="0" fontId="111" fillId="15" borderId="130" applyNumberFormat="0" applyAlignment="0" applyProtection="0"/>
    <xf numFmtId="0" fontId="111" fillId="15" borderId="130" applyNumberFormat="0" applyAlignment="0" applyProtection="0"/>
    <xf numFmtId="4" fontId="36" fillId="42" borderId="258" applyNumberFormat="0" applyProtection="0">
      <alignment horizontal="right" vertical="center"/>
    </xf>
    <xf numFmtId="0" fontId="90" fillId="0" borderId="234">
      <alignment horizontal="left" vertical="center"/>
    </xf>
    <xf numFmtId="0" fontId="5" fillId="35" borderId="148" applyNumberFormat="0" applyProtection="0">
      <alignment horizontal="left" vertical="center" indent="1"/>
    </xf>
    <xf numFmtId="0" fontId="5" fillId="48" borderId="148" applyNumberFormat="0" applyProtection="0">
      <alignment horizontal="left" vertical="center" indent="1"/>
    </xf>
    <xf numFmtId="0" fontId="5" fillId="48" borderId="148" applyNumberFormat="0" applyProtection="0">
      <alignment horizontal="left" vertical="center" indent="1"/>
    </xf>
    <xf numFmtId="0" fontId="5" fillId="48" borderId="148" applyNumberFormat="0" applyProtection="0">
      <alignment horizontal="left" vertical="center" indent="1"/>
    </xf>
    <xf numFmtId="0" fontId="139" fillId="29" borderId="140" applyNumberFormat="0" applyAlignment="0" applyProtection="0"/>
    <xf numFmtId="0" fontId="139" fillId="28" borderId="140" applyNumberFormat="0" applyAlignment="0" applyProtection="0"/>
    <xf numFmtId="0" fontId="139" fillId="28" borderId="140" applyNumberFormat="0" applyAlignment="0" applyProtection="0"/>
    <xf numFmtId="0" fontId="142" fillId="29" borderId="140" applyNumberFormat="0" applyAlignment="0" applyProtection="0"/>
    <xf numFmtId="0" fontId="139" fillId="28" borderId="140" applyNumberFormat="0" applyAlignment="0" applyProtection="0"/>
    <xf numFmtId="0" fontId="141" fillId="29" borderId="140" applyNumberFormat="0" applyAlignment="0" applyProtection="0"/>
    <xf numFmtId="0" fontId="140" fillId="29" borderId="140" applyNumberFormat="0" applyAlignment="0" applyProtection="0"/>
    <xf numFmtId="0" fontId="139" fillId="28" borderId="140" applyNumberFormat="0" applyAlignment="0" applyProtection="0"/>
    <xf numFmtId="0" fontId="140" fillId="29" borderId="140" applyNumberFormat="0" applyAlignment="0" applyProtection="0"/>
    <xf numFmtId="0" fontId="140" fillId="29" borderId="140" applyNumberFormat="0" applyAlignment="0" applyProtection="0"/>
    <xf numFmtId="0" fontId="28" fillId="10" borderId="139" applyNumberFormat="0" applyFont="0" applyAlignment="0" applyProtection="0"/>
    <xf numFmtId="0" fontId="28" fillId="10" borderId="139" applyNumberFormat="0" applyFont="0" applyAlignment="0" applyProtection="0"/>
    <xf numFmtId="0" fontId="5" fillId="10" borderId="139" applyNumberFormat="0" applyFont="0" applyAlignment="0" applyProtection="0"/>
    <xf numFmtId="0" fontId="28" fillId="10" borderId="139" applyNumberFormat="0" applyFont="0" applyAlignment="0" applyProtection="0"/>
    <xf numFmtId="0" fontId="28" fillId="10" borderId="139" applyNumberFormat="0" applyFont="0" applyAlignment="0" applyProtection="0"/>
    <xf numFmtId="4" fontId="36" fillId="38" borderId="148" applyNumberFormat="0" applyProtection="0">
      <alignment horizontal="right" vertical="center"/>
    </xf>
    <xf numFmtId="0" fontId="31" fillId="10" borderId="139" applyNumberFormat="0" applyFont="0" applyAlignment="0" applyProtection="0"/>
    <xf numFmtId="0" fontId="28" fillId="10" borderId="139" applyNumberFormat="0" applyFont="0" applyAlignment="0" applyProtection="0"/>
    <xf numFmtId="0" fontId="31" fillId="10" borderId="139" applyNumberFormat="0" applyFont="0" applyAlignment="0" applyProtection="0"/>
    <xf numFmtId="4" fontId="36" fillId="37" borderId="148" applyNumberFormat="0" applyProtection="0">
      <alignment horizontal="right" vertical="center"/>
    </xf>
    <xf numFmtId="0" fontId="31" fillId="10" borderId="139" applyNumberFormat="0" applyFont="0" applyAlignment="0" applyProtection="0"/>
    <xf numFmtId="4" fontId="36" fillId="36" borderId="148" applyNumberFormat="0" applyProtection="0">
      <alignment horizontal="right" vertical="center"/>
    </xf>
    <xf numFmtId="4" fontId="36" fillId="34" borderId="148" applyNumberFormat="0" applyProtection="0">
      <alignment horizontal="left" vertical="center" indent="1"/>
    </xf>
    <xf numFmtId="4" fontId="36" fillId="34" borderId="148" applyNumberFormat="0" applyProtection="0">
      <alignment horizontal="left" vertical="center" indent="1"/>
    </xf>
    <xf numFmtId="0" fontId="31" fillId="10" borderId="139" applyNumberFormat="0" applyFont="0" applyAlignment="0" applyProtection="0"/>
    <xf numFmtId="0" fontId="28" fillId="10" borderId="139" applyNumberFormat="0" applyFont="0" applyAlignment="0" applyProtection="0"/>
    <xf numFmtId="0" fontId="31" fillId="10" borderId="139" applyNumberFormat="0" applyFont="0" applyAlignment="0" applyProtection="0"/>
    <xf numFmtId="0" fontId="31" fillId="10" borderId="139" applyNumberFormat="0" applyFont="0" applyAlignment="0" applyProtection="0"/>
    <xf numFmtId="0" fontId="31" fillId="10" borderId="139" applyNumberFormat="0" applyFont="0" applyAlignment="0" applyProtection="0"/>
    <xf numFmtId="0" fontId="28" fillId="10" borderId="139" applyNumberFormat="0" applyFont="0" applyAlignment="0" applyProtection="0"/>
    <xf numFmtId="0" fontId="28" fillId="10" borderId="139" applyNumberFormat="0" applyFont="0" applyAlignment="0" applyProtection="0"/>
    <xf numFmtId="5" fontId="166" fillId="0" borderId="153">
      <alignment horizontal="left" vertical="top"/>
    </xf>
    <xf numFmtId="5" fontId="53" fillId="0" borderId="144" applyAlignment="0" applyProtection="0"/>
    <xf numFmtId="0" fontId="161" fillId="0" borderId="158" applyNumberFormat="0" applyFill="0" applyAlignment="0" applyProtection="0"/>
    <xf numFmtId="0" fontId="161" fillId="0" borderId="157" applyNumberFormat="0" applyFill="0" applyAlignment="0" applyProtection="0"/>
    <xf numFmtId="0" fontId="162" fillId="0" borderId="158" applyNumberFormat="0" applyFill="0" applyAlignment="0" applyProtection="0"/>
    <xf numFmtId="0" fontId="57" fillId="28" borderId="146" applyNumberFormat="0" applyAlignment="0" applyProtection="0"/>
    <xf numFmtId="0" fontId="58" fillId="29" borderId="146" applyNumberFormat="0" applyAlignment="0" applyProtection="0"/>
    <xf numFmtId="0" fontId="58" fillId="29" borderId="146" applyNumberFormat="0" applyAlignment="0" applyProtection="0"/>
    <xf numFmtId="0" fontId="60" fillId="29" borderId="146" applyNumberFormat="0" applyAlignment="0" applyProtection="0"/>
    <xf numFmtId="0" fontId="57" fillId="28" borderId="146" applyNumberFormat="0" applyAlignment="0" applyProtection="0"/>
    <xf numFmtId="0" fontId="57" fillId="28" borderId="146" applyNumberFormat="0" applyAlignment="0" applyProtection="0"/>
    <xf numFmtId="0" fontId="57" fillId="28" borderId="146" applyNumberFormat="0" applyAlignment="0" applyProtection="0"/>
    <xf numFmtId="0" fontId="161" fillId="0" borderId="157" applyNumberFormat="0" applyFill="0" applyAlignment="0" applyProtection="0"/>
    <xf numFmtId="0" fontId="162" fillId="0" borderId="158" applyNumberFormat="0" applyFill="0" applyAlignment="0" applyProtection="0"/>
    <xf numFmtId="0" fontId="161" fillId="0" borderId="157" applyNumberFormat="0" applyFill="0" applyAlignment="0" applyProtection="0"/>
    <xf numFmtId="0" fontId="5" fillId="35" borderId="156" applyNumberFormat="0" applyProtection="0">
      <alignment horizontal="left" vertical="center" indent="1"/>
    </xf>
    <xf numFmtId="4" fontId="36" fillId="41" borderId="156" applyNumberFormat="0" applyProtection="0">
      <alignment horizontal="right" vertical="center"/>
    </xf>
    <xf numFmtId="4" fontId="36" fillId="40" borderId="156" applyNumberFormat="0" applyProtection="0">
      <alignment horizontal="right" vertical="center"/>
    </xf>
    <xf numFmtId="0" fontId="140" fillId="29" borderId="148" applyNumberFormat="0" applyAlignment="0" applyProtection="0"/>
    <xf numFmtId="0" fontId="31" fillId="10" borderId="147" applyNumberFormat="0" applyFont="0" applyAlignment="0" applyProtection="0"/>
    <xf numFmtId="0" fontId="28" fillId="10" borderId="147" applyNumberFormat="0" applyFont="0" applyAlignment="0" applyProtection="0"/>
    <xf numFmtId="4" fontId="36" fillId="34" borderId="156" applyNumberFormat="0" applyProtection="0">
      <alignment vertical="center"/>
    </xf>
    <xf numFmtId="0" fontId="31" fillId="10" borderId="155" applyNumberFormat="0" applyFont="0" applyAlignment="0" applyProtection="0"/>
    <xf numFmtId="0" fontId="28" fillId="10" borderId="155" applyNumberFormat="0" applyFont="0" applyAlignment="0" applyProtection="0"/>
    <xf numFmtId="0" fontId="90" fillId="0" borderId="143">
      <alignment horizontal="left" vertical="center"/>
    </xf>
    <xf numFmtId="0" fontId="90" fillId="0" borderId="143">
      <alignment horizontal="left" vertical="center"/>
    </xf>
    <xf numFmtId="0" fontId="111" fillId="12" borderId="138" applyNumberFormat="0" applyAlignment="0" applyProtection="0"/>
    <xf numFmtId="0" fontId="161" fillId="0" borderId="165" applyNumberFormat="0" applyFill="0" applyAlignment="0" applyProtection="0"/>
    <xf numFmtId="0" fontId="57" fillId="28" borderId="162" applyNumberFormat="0" applyAlignment="0" applyProtection="0"/>
    <xf numFmtId="0" fontId="162" fillId="0" borderId="166" applyNumberFormat="0" applyFill="0" applyAlignment="0" applyProtection="0"/>
    <xf numFmtId="0" fontId="161" fillId="0" borderId="165" applyNumberFormat="0" applyFill="0" applyAlignment="0" applyProtection="0"/>
    <xf numFmtId="0" fontId="28" fillId="10" borderId="147" applyNumberFormat="0" applyFont="0" applyAlignment="0" applyProtection="0"/>
    <xf numFmtId="0" fontId="161" fillId="0" borderId="192" applyNumberFormat="0" applyFill="0" applyAlignment="0" applyProtection="0"/>
    <xf numFmtId="0" fontId="58" fillId="29" borderId="181" applyNumberFormat="0" applyAlignment="0" applyProtection="0"/>
    <xf numFmtId="0" fontId="31" fillId="10" borderId="131" applyNumberFormat="0" applyFont="0" applyAlignment="0" applyProtection="0"/>
    <xf numFmtId="0" fontId="5" fillId="49" borderId="164" applyNumberFormat="0" applyProtection="0">
      <alignment horizontal="left" vertical="center" indent="1"/>
    </xf>
    <xf numFmtId="0" fontId="139" fillId="28" borderId="172" applyNumberFormat="0" applyAlignment="0" applyProtection="0"/>
    <xf numFmtId="0" fontId="111" fillId="12" borderId="170" applyNumberFormat="0" applyAlignment="0" applyProtection="0"/>
    <xf numFmtId="5" fontId="53" fillId="0" borderId="179" applyAlignment="0" applyProtection="0"/>
    <xf numFmtId="4" fontId="36" fillId="42" borderId="183" applyNumberFormat="0" applyProtection="0">
      <alignment horizontal="right" vertical="center"/>
    </xf>
    <xf numFmtId="4" fontId="146" fillId="45" borderId="183" applyNumberFormat="0" applyProtection="0">
      <alignment horizontal="left" vertical="center" indent="1"/>
    </xf>
    <xf numFmtId="4" fontId="145" fillId="33" borderId="132" applyNumberFormat="0" applyProtection="0">
      <alignment vertical="center"/>
    </xf>
    <xf numFmtId="0" fontId="140" fillId="29" borderId="250" applyNumberFormat="0" applyAlignment="0" applyProtection="0"/>
    <xf numFmtId="0" fontId="113" fillId="12" borderId="170" applyNumberFormat="0" applyAlignment="0" applyProtection="0"/>
    <xf numFmtId="0" fontId="5" fillId="31" borderId="124" applyNumberFormat="0" applyProtection="0">
      <alignment horizontal="left" vertical="center" indent="1"/>
    </xf>
    <xf numFmtId="0" fontId="28" fillId="10" borderId="171" applyNumberFormat="0" applyFont="0" applyAlignment="0" applyProtection="0"/>
    <xf numFmtId="0" fontId="139" fillId="28" borderId="172" applyNumberFormat="0" applyAlignment="0" applyProtection="0"/>
    <xf numFmtId="0" fontId="5" fillId="49" borderId="172" applyNumberFormat="0" applyProtection="0">
      <alignment horizontal="left" vertical="center" indent="1"/>
    </xf>
    <xf numFmtId="0" fontId="162" fillId="0" borderId="126" applyNumberFormat="0" applyFill="0" applyAlignment="0" applyProtection="0"/>
    <xf numFmtId="4" fontId="36" fillId="42" borderId="132" applyNumberFormat="0" applyProtection="0">
      <alignment horizontal="right" vertical="center"/>
    </xf>
    <xf numFmtId="0" fontId="5" fillId="31" borderId="148" applyNumberFormat="0" applyProtection="0">
      <alignment horizontal="left" vertical="center" indent="1"/>
    </xf>
    <xf numFmtId="4" fontId="146" fillId="45" borderId="132" applyNumberFormat="0" applyProtection="0">
      <alignment horizontal="left" vertical="center" indent="1"/>
    </xf>
    <xf numFmtId="0" fontId="58" fillId="29" borderId="189" applyNumberFormat="0" applyAlignment="0" applyProtection="0"/>
    <xf numFmtId="0" fontId="161" fillId="0" borderId="149" applyNumberFormat="0" applyFill="0" applyAlignment="0" applyProtection="0"/>
    <xf numFmtId="0" fontId="112" fillId="12" borderId="130" applyNumberFormat="0" applyAlignment="0" applyProtection="0"/>
    <xf numFmtId="0" fontId="31" fillId="10" borderId="139" applyNumberFormat="0" applyFont="0" applyAlignment="0" applyProtection="0"/>
    <xf numFmtId="4" fontId="36" fillId="33" borderId="124" applyNumberFormat="0" applyProtection="0">
      <alignment vertical="center"/>
    </xf>
    <xf numFmtId="0" fontId="5" fillId="35" borderId="124" applyNumberFormat="0" applyProtection="0">
      <alignment horizontal="left" vertical="center" indent="1"/>
    </xf>
    <xf numFmtId="0" fontId="111" fillId="15" borderId="130" applyNumberFormat="0" applyAlignment="0" applyProtection="0"/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4" fontId="36" fillId="48" borderId="124" applyNumberFormat="0" applyProtection="0">
      <alignment horizontal="left" vertical="center" indent="1"/>
    </xf>
    <xf numFmtId="4" fontId="36" fillId="48" borderId="124" applyNumberFormat="0" applyProtection="0">
      <alignment horizontal="left" vertical="center" indent="1"/>
    </xf>
    <xf numFmtId="4" fontId="36" fillId="46" borderId="124" applyNumberFormat="0" applyProtection="0">
      <alignment horizontal="left" vertical="center" indent="1"/>
    </xf>
    <xf numFmtId="4" fontId="36" fillId="46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61" fillId="29" borderId="122" applyNumberFormat="0" applyAlignment="0" applyProtection="0"/>
    <xf numFmtId="0" fontId="61" fillId="29" borderId="122" applyNumberFormat="0" applyAlignment="0" applyProtection="0"/>
    <xf numFmtId="4" fontId="146" fillId="45" borderId="124" applyNumberFormat="0" applyProtection="0">
      <alignment horizontal="left" vertical="center" indent="1"/>
    </xf>
    <xf numFmtId="4" fontId="36" fillId="44" borderId="124" applyNumberFormat="0" applyProtection="0">
      <alignment horizontal="right" vertical="center"/>
    </xf>
    <xf numFmtId="4" fontId="36" fillId="43" borderId="124" applyNumberFormat="0" applyProtection="0">
      <alignment horizontal="right" vertical="center"/>
    </xf>
    <xf numFmtId="4" fontId="36" fillId="34" borderId="132" applyNumberFormat="0" applyProtection="0">
      <alignment horizontal="left" vertical="center" indent="1"/>
    </xf>
    <xf numFmtId="4" fontId="36" fillId="36" borderId="132" applyNumberFormat="0" applyProtection="0">
      <alignment horizontal="right" vertical="center"/>
    </xf>
    <xf numFmtId="4" fontId="36" fillId="43" borderId="124" applyNumberFormat="0" applyProtection="0">
      <alignment horizontal="right" vertical="center"/>
    </xf>
    <xf numFmtId="4" fontId="36" fillId="42" borderId="124" applyNumberFormat="0" applyProtection="0">
      <alignment horizontal="right" vertical="center"/>
    </xf>
    <xf numFmtId="4" fontId="36" fillId="41" borderId="124" applyNumberFormat="0" applyProtection="0">
      <alignment horizontal="right" vertical="center"/>
    </xf>
    <xf numFmtId="4" fontId="36" fillId="41" borderId="124" applyNumberFormat="0" applyProtection="0">
      <alignment horizontal="right" vertical="center"/>
    </xf>
    <xf numFmtId="4" fontId="36" fillId="40" borderId="124" applyNumberFormat="0" applyProtection="0">
      <alignment horizontal="right" vertical="center"/>
    </xf>
    <xf numFmtId="4" fontId="36" fillId="40" borderId="124" applyNumberFormat="0" applyProtection="0">
      <alignment horizontal="right" vertical="center"/>
    </xf>
    <xf numFmtId="4" fontId="36" fillId="39" borderId="124" applyNumberFormat="0" applyProtection="0">
      <alignment horizontal="right" vertical="center"/>
    </xf>
    <xf numFmtId="4" fontId="36" fillId="39" borderId="124" applyNumberFormat="0" applyProtection="0">
      <alignment horizontal="right" vertical="center"/>
    </xf>
    <xf numFmtId="4" fontId="36" fillId="38" borderId="124" applyNumberFormat="0" applyProtection="0">
      <alignment horizontal="right" vertical="center"/>
    </xf>
    <xf numFmtId="4" fontId="36" fillId="38" borderId="124" applyNumberFormat="0" applyProtection="0">
      <alignment horizontal="right" vertical="center"/>
    </xf>
    <xf numFmtId="4" fontId="36" fillId="37" borderId="124" applyNumberFormat="0" applyProtection="0">
      <alignment horizontal="right" vertical="center"/>
    </xf>
    <xf numFmtId="4" fontId="36" fillId="37" borderId="124" applyNumberFormat="0" applyProtection="0">
      <alignment horizontal="right" vertical="center"/>
    </xf>
    <xf numFmtId="4" fontId="36" fillId="36" borderId="124" applyNumberFormat="0" applyProtection="0">
      <alignment horizontal="right" vertical="center"/>
    </xf>
    <xf numFmtId="4" fontId="36" fillId="36" borderId="124" applyNumberFormat="0" applyProtection="0">
      <alignment horizontal="right" vertical="center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4" fontId="36" fillId="34" borderId="124" applyNumberFormat="0" applyProtection="0">
      <alignment horizontal="left" vertical="center" indent="1"/>
    </xf>
    <xf numFmtId="4" fontId="36" fillId="34" borderId="124" applyNumberFormat="0" applyProtection="0">
      <alignment horizontal="left" vertical="center" indent="1"/>
    </xf>
    <xf numFmtId="4" fontId="36" fillId="34" borderId="124" applyNumberFormat="0" applyProtection="0">
      <alignment horizontal="left" vertical="center" indent="1"/>
    </xf>
    <xf numFmtId="4" fontId="145" fillId="34" borderId="124" applyNumberFormat="0" applyProtection="0">
      <alignment vertical="center"/>
    </xf>
    <xf numFmtId="4" fontId="145" fillId="34" borderId="124" applyNumberFormat="0" applyProtection="0">
      <alignment vertical="center"/>
    </xf>
    <xf numFmtId="4" fontId="36" fillId="34" borderId="124" applyNumberFormat="0" applyProtection="0">
      <alignment vertical="center"/>
    </xf>
    <xf numFmtId="0" fontId="161" fillId="0" borderId="125" applyNumberFormat="0" applyFill="0" applyAlignment="0" applyProtection="0"/>
    <xf numFmtId="0" fontId="161" fillId="0" borderId="125" applyNumberFormat="0" applyFill="0" applyAlignment="0" applyProtection="0"/>
    <xf numFmtId="5" fontId="53" fillId="0" borderId="120" applyAlignment="0" applyProtection="0"/>
    <xf numFmtId="0" fontId="161" fillId="0" borderId="125" applyNumberFormat="0" applyFill="0" applyAlignment="0" applyProtection="0"/>
    <xf numFmtId="0" fontId="161" fillId="0" borderId="125" applyNumberFormat="0" applyFill="0" applyAlignment="0" applyProtection="0"/>
    <xf numFmtId="0" fontId="161" fillId="0" borderId="126" applyNumberFormat="0" applyFill="0" applyAlignment="0" applyProtection="0"/>
    <xf numFmtId="0" fontId="161" fillId="0" borderId="125" applyNumberFormat="0" applyFill="0" applyAlignment="0" applyProtection="0"/>
    <xf numFmtId="0" fontId="164" fillId="0" borderId="126" applyNumberFormat="0" applyFill="0" applyAlignment="0" applyProtection="0"/>
    <xf numFmtId="0" fontId="161" fillId="0" borderId="125" applyNumberFormat="0" applyFill="0" applyAlignment="0" applyProtection="0"/>
    <xf numFmtId="0" fontId="163" fillId="0" borderId="126" applyNumberFormat="0" applyFill="0" applyAlignment="0" applyProtection="0"/>
    <xf numFmtId="0" fontId="162" fillId="0" borderId="126" applyNumberFormat="0" applyFill="0" applyAlignment="0" applyProtection="0"/>
    <xf numFmtId="0" fontId="161" fillId="0" borderId="125" applyNumberFormat="0" applyFill="0" applyAlignment="0" applyProtection="0"/>
    <xf numFmtId="0" fontId="162" fillId="0" borderId="126" applyNumberFormat="0" applyFill="0" applyAlignment="0" applyProtection="0"/>
    <xf numFmtId="0" fontId="162" fillId="0" borderId="126" applyNumberFormat="0" applyFill="0" applyAlignment="0" applyProtection="0"/>
    <xf numFmtId="0" fontId="57" fillId="28" borderId="122" applyNumberFormat="0" applyAlignment="0" applyProtection="0"/>
    <xf numFmtId="0" fontId="57" fillId="28" borderId="122" applyNumberFormat="0" applyAlignment="0" applyProtection="0"/>
    <xf numFmtId="0" fontId="58" fillId="29" borderId="122" applyNumberFormat="0" applyAlignment="0" applyProtection="0"/>
    <xf numFmtId="0" fontId="58" fillId="29" borderId="122" applyNumberFormat="0" applyAlignment="0" applyProtection="0"/>
    <xf numFmtId="0" fontId="57" fillId="28" borderId="122" applyNumberFormat="0" applyAlignment="0" applyProtection="0"/>
    <xf numFmtId="0" fontId="58" fillId="29" borderId="122" applyNumberFormat="0" applyAlignment="0" applyProtection="0"/>
    <xf numFmtId="0" fontId="59" fillId="29" borderId="122" applyNumberFormat="0" applyAlignment="0" applyProtection="0"/>
    <xf numFmtId="0" fontId="57" fillId="28" borderId="122" applyNumberFormat="0" applyAlignment="0" applyProtection="0"/>
    <xf numFmtId="0" fontId="60" fillId="29" borderId="122" applyNumberFormat="0" applyAlignment="0" applyProtection="0"/>
    <xf numFmtId="0" fontId="57" fillId="28" borderId="122" applyNumberFormat="0" applyAlignment="0" applyProtection="0"/>
    <xf numFmtId="0" fontId="57" fillId="28" borderId="122" applyNumberFormat="0" applyAlignment="0" applyProtection="0"/>
    <xf numFmtId="0" fontId="61" fillId="29" borderId="122" applyNumberFormat="0" applyAlignment="0" applyProtection="0"/>
    <xf numFmtId="0" fontId="57" fillId="28" borderId="122" applyNumberFormat="0" applyAlignment="0" applyProtection="0"/>
    <xf numFmtId="0" fontId="57" fillId="28" borderId="122" applyNumberFormat="0" applyAlignment="0" applyProtection="0"/>
    <xf numFmtId="0" fontId="57" fillId="28" borderId="122" applyNumberFormat="0" applyAlignment="0" applyProtection="0"/>
    <xf numFmtId="0" fontId="57" fillId="28" borderId="122" applyNumberFormat="0" applyAlignment="0" applyProtection="0"/>
    <xf numFmtId="0" fontId="161" fillId="0" borderId="125" applyNumberFormat="0" applyFill="0" applyAlignment="0" applyProtection="0"/>
    <xf numFmtId="0" fontId="161" fillId="0" borderId="125" applyNumberFormat="0" applyFill="0" applyAlignment="0" applyProtection="0"/>
    <xf numFmtId="0" fontId="161" fillId="0" borderId="125" applyNumberFormat="0" applyFill="0" applyAlignment="0" applyProtection="0"/>
    <xf numFmtId="0" fontId="57" fillId="28" borderId="130" applyNumberFormat="0" applyAlignment="0" applyProtection="0"/>
    <xf numFmtId="0" fontId="58" fillId="29" borderId="130" applyNumberFormat="0" applyAlignment="0" applyProtection="0"/>
    <xf numFmtId="0" fontId="58" fillId="29" borderId="130" applyNumberFormat="0" applyAlignment="0" applyProtection="0"/>
    <xf numFmtId="4" fontId="149" fillId="46" borderId="124" applyNumberFormat="0" applyProtection="0">
      <alignment horizontal="right" vertical="center"/>
    </xf>
    <xf numFmtId="4" fontId="149" fillId="46" borderId="124" applyNumberFormat="0" applyProtection="0">
      <alignment horizontal="right" vertical="center"/>
    </xf>
    <xf numFmtId="0" fontId="61" fillId="29" borderId="130" applyNumberFormat="0" applyAlignment="0" applyProtection="0"/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4" fontId="145" fillId="46" borderId="124" applyNumberFormat="0" applyProtection="0">
      <alignment horizontal="right" vertical="center"/>
    </xf>
    <xf numFmtId="4" fontId="145" fillId="46" borderId="124" applyNumberFormat="0" applyProtection="0">
      <alignment horizontal="right" vertical="center"/>
    </xf>
    <xf numFmtId="4" fontId="36" fillId="46" borderId="124" applyNumberFormat="0" applyProtection="0">
      <alignment horizontal="right" vertical="center"/>
    </xf>
    <xf numFmtId="4" fontId="36" fillId="33" borderId="124" applyNumberFormat="0" applyProtection="0">
      <alignment horizontal="left" vertical="center" indent="1"/>
    </xf>
    <xf numFmtId="4" fontId="36" fillId="33" borderId="124" applyNumberFormat="0" applyProtection="0">
      <alignment horizontal="left" vertical="center" indent="1"/>
    </xf>
    <xf numFmtId="4" fontId="36" fillId="33" borderId="124" applyNumberFormat="0" applyProtection="0">
      <alignment horizontal="left" vertical="center" indent="1"/>
    </xf>
    <xf numFmtId="4" fontId="36" fillId="33" borderId="124" applyNumberFormat="0" applyProtection="0">
      <alignment horizontal="left" vertical="center" indent="1"/>
    </xf>
    <xf numFmtId="4" fontId="145" fillId="33" borderId="124" applyNumberFormat="0" applyProtection="0">
      <alignment vertical="center"/>
    </xf>
    <xf numFmtId="4" fontId="145" fillId="33" borderId="124" applyNumberFormat="0" applyProtection="0">
      <alignment vertical="center"/>
    </xf>
    <xf numFmtId="4" fontId="36" fillId="33" borderId="124" applyNumberFormat="0" applyProtection="0">
      <alignment vertical="center"/>
    </xf>
    <xf numFmtId="4" fontId="36" fillId="33" borderId="124" applyNumberFormat="0" applyProtection="0">
      <alignment vertical="center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4" fontId="36" fillId="48" borderId="124" applyNumberFormat="0" applyProtection="0">
      <alignment horizontal="left" vertical="center" indent="1"/>
    </xf>
    <xf numFmtId="4" fontId="36" fillId="48" borderId="124" applyNumberFormat="0" applyProtection="0">
      <alignment horizontal="left" vertical="center" indent="1"/>
    </xf>
    <xf numFmtId="4" fontId="36" fillId="46" borderId="124" applyNumberFormat="0" applyProtection="0">
      <alignment horizontal="left" vertical="center" indent="1"/>
    </xf>
    <xf numFmtId="4" fontId="36" fillId="46" borderId="124" applyNumberFormat="0" applyProtection="0">
      <alignment horizontal="left" vertical="center" indent="1"/>
    </xf>
    <xf numFmtId="0" fontId="61" fillId="29" borderId="130" applyNumberFormat="0" applyAlignment="0" applyProtection="0"/>
    <xf numFmtId="4" fontId="146" fillId="45" borderId="124" applyNumberFormat="0" applyProtection="0">
      <alignment horizontal="left" vertical="center" indent="1"/>
    </xf>
    <xf numFmtId="4" fontId="36" fillId="42" borderId="124" applyNumberFormat="0" applyProtection="0">
      <alignment horizontal="right" vertical="center"/>
    </xf>
    <xf numFmtId="4" fontId="36" fillId="42" borderId="124" applyNumberFormat="0" applyProtection="0">
      <alignment horizontal="right" vertical="center"/>
    </xf>
    <xf numFmtId="4" fontId="36" fillId="39" borderId="124" applyNumberFormat="0" applyProtection="0">
      <alignment horizontal="right" vertical="center"/>
    </xf>
    <xf numFmtId="4" fontId="36" fillId="39" borderId="124" applyNumberFormat="0" applyProtection="0">
      <alignment horizontal="right" vertical="center"/>
    </xf>
    <xf numFmtId="0" fontId="139" fillId="28" borderId="124" applyNumberFormat="0" applyAlignment="0" applyProtection="0"/>
    <xf numFmtId="0" fontId="139" fillId="28" borderId="124" applyNumberFormat="0" applyAlignment="0" applyProtection="0"/>
    <xf numFmtId="0" fontId="139" fillId="28" borderId="124" applyNumberFormat="0" applyAlignment="0" applyProtection="0"/>
    <xf numFmtId="0" fontId="139" fillId="28" borderId="124" applyNumberFormat="0" applyAlignment="0" applyProtection="0"/>
    <xf numFmtId="0" fontId="139" fillId="29" borderId="124" applyNumberFormat="0" applyAlignment="0" applyProtection="0"/>
    <xf numFmtId="0" fontId="139" fillId="28" borderId="124" applyNumberFormat="0" applyAlignment="0" applyProtection="0"/>
    <xf numFmtId="0" fontId="139" fillId="28" borderId="124" applyNumberFormat="0" applyAlignment="0" applyProtection="0"/>
    <xf numFmtId="0" fontId="142" fillId="29" borderId="124" applyNumberFormat="0" applyAlignment="0" applyProtection="0"/>
    <xf numFmtId="0" fontId="139" fillId="28" borderId="124" applyNumberFormat="0" applyAlignment="0" applyProtection="0"/>
    <xf numFmtId="0" fontId="141" fillId="29" borderId="124" applyNumberFormat="0" applyAlignment="0" applyProtection="0"/>
    <xf numFmtId="0" fontId="140" fillId="29" borderId="124" applyNumberFormat="0" applyAlignment="0" applyProtection="0"/>
    <xf numFmtId="0" fontId="139" fillId="28" borderId="124" applyNumberFormat="0" applyAlignment="0" applyProtection="0"/>
    <xf numFmtId="0" fontId="140" fillId="29" borderId="124" applyNumberFormat="0" applyAlignment="0" applyProtection="0"/>
    <xf numFmtId="0" fontId="140" fillId="29" borderId="124" applyNumberFormat="0" applyAlignment="0" applyProtection="0"/>
    <xf numFmtId="0" fontId="139" fillId="28" borderId="124" applyNumberFormat="0" applyAlignment="0" applyProtection="0"/>
    <xf numFmtId="0" fontId="139" fillId="28" borderId="124" applyNumberFormat="0" applyAlignment="0" applyProtection="0"/>
    <xf numFmtId="0" fontId="139" fillId="28" borderId="124" applyNumberFormat="0" applyAlignment="0" applyProtection="0"/>
    <xf numFmtId="0" fontId="28" fillId="10" borderId="123" applyNumberFormat="0" applyFont="0" applyAlignment="0" applyProtection="0"/>
    <xf numFmtId="0" fontId="28" fillId="10" borderId="123" applyNumberFormat="0" applyFont="0" applyAlignment="0" applyProtection="0"/>
    <xf numFmtId="0" fontId="28" fillId="10" borderId="123" applyNumberFormat="0" applyFont="0" applyAlignment="0" applyProtection="0"/>
    <xf numFmtId="0" fontId="5" fillId="10" borderId="123" applyNumberFormat="0" applyFont="0" applyAlignment="0" applyProtection="0"/>
    <xf numFmtId="0" fontId="28" fillId="10" borderId="123" applyNumberFormat="0" applyFont="0" applyAlignment="0" applyProtection="0"/>
    <xf numFmtId="0" fontId="28" fillId="10" borderId="123" applyNumberFormat="0" applyFont="0" applyAlignment="0" applyProtection="0"/>
    <xf numFmtId="0" fontId="31" fillId="10" borderId="123" applyNumberFormat="0" applyFont="0" applyAlignment="0" applyProtection="0"/>
    <xf numFmtId="4" fontId="36" fillId="38" borderId="124" applyNumberFormat="0" applyProtection="0">
      <alignment horizontal="right" vertical="center"/>
    </xf>
    <xf numFmtId="0" fontId="31" fillId="10" borderId="123" applyNumberFormat="0" applyFont="0" applyAlignment="0" applyProtection="0"/>
    <xf numFmtId="0" fontId="28" fillId="10" borderId="123" applyNumberFormat="0" applyFont="0" applyAlignment="0" applyProtection="0"/>
    <xf numFmtId="0" fontId="31" fillId="10" borderId="123" applyNumberFormat="0" applyFont="0" applyAlignment="0" applyProtection="0"/>
    <xf numFmtId="4" fontId="36" fillId="37" borderId="124" applyNumberFormat="0" applyProtection="0">
      <alignment horizontal="right" vertical="center"/>
    </xf>
    <xf numFmtId="0" fontId="31" fillId="10" borderId="123" applyNumberFormat="0" applyFont="0" applyAlignment="0" applyProtection="0"/>
    <xf numFmtId="0" fontId="28" fillId="10" borderId="123" applyNumberFormat="0" applyFont="0" applyAlignment="0" applyProtection="0"/>
    <xf numFmtId="0" fontId="31" fillId="10" borderId="123" applyNumberFormat="0" applyFont="0" applyAlignment="0" applyProtection="0"/>
    <xf numFmtId="4" fontId="36" fillId="36" borderId="124" applyNumberFormat="0" applyProtection="0">
      <alignment horizontal="right" vertical="center"/>
    </xf>
    <xf numFmtId="4" fontId="36" fillId="34" borderId="124" applyNumberFormat="0" applyProtection="0">
      <alignment horizontal="left" vertical="center" indent="1"/>
    </xf>
    <xf numFmtId="4" fontId="36" fillId="34" borderId="124" applyNumberFormat="0" applyProtection="0">
      <alignment horizontal="left" vertical="center" indent="1"/>
    </xf>
    <xf numFmtId="0" fontId="31" fillId="10" borderId="123" applyNumberFormat="0" applyFont="0" applyAlignment="0" applyProtection="0"/>
    <xf numFmtId="0" fontId="28" fillId="10" borderId="123" applyNumberFormat="0" applyFont="0" applyAlignment="0" applyProtection="0"/>
    <xf numFmtId="0" fontId="31" fillId="10" borderId="123" applyNumberFormat="0" applyFont="0" applyAlignment="0" applyProtection="0"/>
    <xf numFmtId="0" fontId="61" fillId="29" borderId="130" applyNumberFormat="0" applyAlignment="0" applyProtection="0"/>
    <xf numFmtId="0" fontId="31" fillId="10" borderId="123" applyNumberFormat="0" applyFont="0" applyAlignment="0" applyProtection="0"/>
    <xf numFmtId="0" fontId="31" fillId="10" borderId="123" applyNumberFormat="0" applyFont="0" applyAlignment="0" applyProtection="0"/>
    <xf numFmtId="0" fontId="28" fillId="10" borderId="123" applyNumberFormat="0" applyFont="0" applyAlignment="0" applyProtection="0"/>
    <xf numFmtId="0" fontId="28" fillId="10" borderId="123" applyNumberFormat="0" applyFont="0" applyAlignment="0" applyProtection="0"/>
    <xf numFmtId="0" fontId="28" fillId="10" borderId="123" applyNumberFormat="0" applyFont="0" applyAlignment="0" applyProtection="0"/>
    <xf numFmtId="5" fontId="166" fillId="0" borderId="129">
      <alignment horizontal="left" vertical="top"/>
    </xf>
    <xf numFmtId="5" fontId="53" fillId="0" borderId="120" applyAlignment="0" applyProtection="0"/>
    <xf numFmtId="0" fontId="161" fillId="0" borderId="134" applyNumberFormat="0" applyFill="0" applyAlignment="0" applyProtection="0"/>
    <xf numFmtId="0" fontId="161" fillId="0" borderId="133" applyNumberFormat="0" applyFill="0" applyAlignment="0" applyProtection="0"/>
    <xf numFmtId="0" fontId="162" fillId="0" borderId="134" applyNumberFormat="0" applyFill="0" applyAlignment="0" applyProtection="0"/>
    <xf numFmtId="0" fontId="57" fillId="28" borderId="122" applyNumberFormat="0" applyAlignment="0" applyProtection="0"/>
    <xf numFmtId="0" fontId="58" fillId="29" borderId="122" applyNumberFormat="0" applyAlignment="0" applyProtection="0"/>
    <xf numFmtId="0" fontId="58" fillId="29" borderId="122" applyNumberFormat="0" applyAlignment="0" applyProtection="0"/>
    <xf numFmtId="0" fontId="60" fillId="29" borderId="122" applyNumberFormat="0" applyAlignment="0" applyProtection="0"/>
    <xf numFmtId="0" fontId="57" fillId="28" borderId="122" applyNumberFormat="0" applyAlignment="0" applyProtection="0"/>
    <xf numFmtId="0" fontId="57" fillId="28" borderId="122" applyNumberFormat="0" applyAlignment="0" applyProtection="0"/>
    <xf numFmtId="0" fontId="57" fillId="28" borderId="122" applyNumberFormat="0" applyAlignment="0" applyProtection="0"/>
    <xf numFmtId="0" fontId="161" fillId="0" borderId="133" applyNumberFormat="0" applyFill="0" applyAlignment="0" applyProtection="0"/>
    <xf numFmtId="0" fontId="162" fillId="0" borderId="134" applyNumberFormat="0" applyFill="0" applyAlignment="0" applyProtection="0"/>
    <xf numFmtId="0" fontId="162" fillId="0" borderId="134" applyNumberFormat="0" applyFill="0" applyAlignment="0" applyProtection="0"/>
    <xf numFmtId="0" fontId="161" fillId="0" borderId="133" applyNumberFormat="0" applyFill="0" applyAlignment="0" applyProtection="0"/>
    <xf numFmtId="0" fontId="5" fillId="35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4" fontId="36" fillId="41" borderId="132" applyNumberFormat="0" applyProtection="0">
      <alignment horizontal="right" vertical="center"/>
    </xf>
    <xf numFmtId="4" fontId="36" fillId="40" borderId="132" applyNumberFormat="0" applyProtection="0">
      <alignment horizontal="right" vertical="center"/>
    </xf>
    <xf numFmtId="0" fontId="140" fillId="29" borderId="124" applyNumberFormat="0" applyAlignment="0" applyProtection="0"/>
    <xf numFmtId="0" fontId="31" fillId="10" borderId="123" applyNumberFormat="0" applyFont="0" applyAlignment="0" applyProtection="0"/>
    <xf numFmtId="0" fontId="28" fillId="10" borderId="123" applyNumberFormat="0" applyFont="0" applyAlignment="0" applyProtection="0"/>
    <xf numFmtId="4" fontId="36" fillId="34" borderId="132" applyNumberFormat="0" applyProtection="0">
      <alignment vertical="center"/>
    </xf>
    <xf numFmtId="0" fontId="31" fillId="10" borderId="131" applyNumberFormat="0" applyFont="0" applyAlignment="0" applyProtection="0"/>
    <xf numFmtId="0" fontId="141" fillId="29" borderId="132" applyNumberFormat="0" applyAlignment="0" applyProtection="0"/>
    <xf numFmtId="0" fontId="28" fillId="10" borderId="131" applyNumberFormat="0" applyFont="0" applyAlignment="0" applyProtection="0"/>
    <xf numFmtId="0" fontId="90" fillId="0" borderId="119">
      <alignment horizontal="left" vertical="center"/>
    </xf>
    <xf numFmtId="0" fontId="90" fillId="0" borderId="119">
      <alignment horizontal="left" vertical="center"/>
    </xf>
    <xf numFmtId="0" fontId="111" fillId="15" borderId="122" applyNumberFormat="0" applyAlignment="0" applyProtection="0"/>
    <xf numFmtId="0" fontId="111" fillId="15" borderId="122" applyNumberFormat="0" applyAlignment="0" applyProtection="0"/>
    <xf numFmtId="0" fontId="111" fillId="15" borderId="122" applyNumberFormat="0" applyAlignment="0" applyProtection="0"/>
    <xf numFmtId="0" fontId="112" fillId="12" borderId="122" applyNumberFormat="0" applyAlignment="0" applyProtection="0"/>
    <xf numFmtId="0" fontId="111" fillId="15" borderId="122" applyNumberFormat="0" applyAlignment="0" applyProtection="0"/>
    <xf numFmtId="0" fontId="112" fillId="12" borderId="122" applyNumberFormat="0" applyAlignment="0" applyProtection="0"/>
    <xf numFmtId="0" fontId="111" fillId="12" borderId="122" applyNumberFormat="0" applyAlignment="0" applyProtection="0"/>
    <xf numFmtId="0" fontId="111" fillId="15" borderId="122" applyNumberFormat="0" applyAlignment="0" applyProtection="0"/>
    <xf numFmtId="0" fontId="113" fillId="12" borderId="122" applyNumberFormat="0" applyAlignment="0" applyProtection="0"/>
    <xf numFmtId="0" fontId="111" fillId="15" borderId="122" applyNumberFormat="0" applyAlignment="0" applyProtection="0"/>
    <xf numFmtId="0" fontId="111" fillId="12" borderId="122" applyNumberFormat="0" applyAlignment="0" applyProtection="0"/>
    <xf numFmtId="0" fontId="111" fillId="15" borderId="122" applyNumberFormat="0" applyAlignment="0" applyProtection="0"/>
    <xf numFmtId="0" fontId="111" fillId="12" borderId="122" applyNumberFormat="0" applyAlignment="0" applyProtection="0"/>
    <xf numFmtId="0" fontId="111" fillId="15" borderId="122" applyNumberFormat="0" applyAlignment="0" applyProtection="0"/>
    <xf numFmtId="0" fontId="111" fillId="15" borderId="122" applyNumberFormat="0" applyAlignment="0" applyProtection="0"/>
    <xf numFmtId="0" fontId="111" fillId="15" borderId="122" applyNumberFormat="0" applyAlignment="0" applyProtection="0"/>
    <xf numFmtId="0" fontId="111" fillId="15" borderId="122" applyNumberFormat="0" applyAlignment="0" applyProtection="0"/>
    <xf numFmtId="0" fontId="112" fillId="12" borderId="122" applyNumberFormat="0" applyAlignment="0" applyProtection="0"/>
    <xf numFmtId="0" fontId="111" fillId="15" borderId="122" applyNumberFormat="0" applyAlignment="0" applyProtection="0"/>
    <xf numFmtId="0" fontId="112" fillId="12" borderId="122" applyNumberFormat="0" applyAlignment="0" applyProtection="0"/>
    <xf numFmtId="0" fontId="111" fillId="12" borderId="122" applyNumberFormat="0" applyAlignment="0" applyProtection="0"/>
    <xf numFmtId="0" fontId="111" fillId="15" borderId="122" applyNumberFormat="0" applyAlignment="0" applyProtection="0"/>
    <xf numFmtId="0" fontId="113" fillId="12" borderId="122" applyNumberFormat="0" applyAlignment="0" applyProtection="0"/>
    <xf numFmtId="0" fontId="111" fillId="15" borderId="122" applyNumberFormat="0" applyAlignment="0" applyProtection="0"/>
    <xf numFmtId="0" fontId="111" fillId="15" borderId="122" applyNumberFormat="0" applyAlignment="0" applyProtection="0"/>
    <xf numFmtId="0" fontId="111" fillId="12" borderId="122" applyNumberFormat="0" applyAlignment="0" applyProtection="0"/>
    <xf numFmtId="0" fontId="111" fillId="15" borderId="122" applyNumberFormat="0" applyAlignment="0" applyProtection="0"/>
    <xf numFmtId="0" fontId="111" fillId="12" borderId="122" applyNumberFormat="0" applyAlignment="0" applyProtection="0"/>
    <xf numFmtId="0" fontId="111" fillId="15" borderId="122" applyNumberFormat="0" applyAlignment="0" applyProtection="0"/>
    <xf numFmtId="0" fontId="111" fillId="15" borderId="122" applyNumberFormat="0" applyAlignment="0" applyProtection="0"/>
    <xf numFmtId="0" fontId="111" fillId="15" borderId="122" applyNumberFormat="0" applyAlignment="0" applyProtection="0"/>
    <xf numFmtId="0" fontId="111" fillId="15" borderId="122" applyNumberFormat="0" applyAlignment="0" applyProtection="0"/>
    <xf numFmtId="0" fontId="111" fillId="15" borderId="122" applyNumberFormat="0" applyAlignment="0" applyProtection="0"/>
    <xf numFmtId="0" fontId="111" fillId="15" borderId="130" applyNumberFormat="0" applyAlignment="0" applyProtection="0"/>
    <xf numFmtId="0" fontId="111" fillId="15" borderId="122" applyNumberFormat="0" applyAlignment="0" applyProtection="0"/>
    <xf numFmtId="0" fontId="111" fillId="15" borderId="122" applyNumberFormat="0" applyAlignment="0" applyProtection="0"/>
    <xf numFmtId="0" fontId="111" fillId="15" borderId="122" applyNumberFormat="0" applyAlignment="0" applyProtection="0"/>
    <xf numFmtId="0" fontId="111" fillId="15" borderId="122" applyNumberFormat="0" applyAlignment="0" applyProtection="0"/>
    <xf numFmtId="0" fontId="111" fillId="15" borderId="122" applyNumberFormat="0" applyAlignment="0" applyProtection="0"/>
    <xf numFmtId="0" fontId="111" fillId="12" borderId="122" applyNumberFormat="0" applyAlignment="0" applyProtection="0"/>
    <xf numFmtId="0" fontId="111" fillId="15" borderId="122" applyNumberFormat="0" applyAlignment="0" applyProtection="0"/>
    <xf numFmtId="0" fontId="111" fillId="12" borderId="122" applyNumberFormat="0" applyAlignment="0" applyProtection="0"/>
    <xf numFmtId="0" fontId="111" fillId="15" borderId="122" applyNumberFormat="0" applyAlignment="0" applyProtection="0"/>
    <xf numFmtId="0" fontId="111" fillId="15" borderId="122" applyNumberFormat="0" applyAlignment="0" applyProtection="0"/>
    <xf numFmtId="0" fontId="113" fillId="12" borderId="122" applyNumberFormat="0" applyAlignment="0" applyProtection="0"/>
    <xf numFmtId="0" fontId="111" fillId="15" borderId="122" applyNumberFormat="0" applyAlignment="0" applyProtection="0"/>
    <xf numFmtId="0" fontId="111" fillId="12" borderId="122" applyNumberFormat="0" applyAlignment="0" applyProtection="0"/>
    <xf numFmtId="0" fontId="112" fillId="12" borderId="122" applyNumberFormat="0" applyAlignment="0" applyProtection="0"/>
    <xf numFmtId="0" fontId="111" fillId="15" borderId="122" applyNumberFormat="0" applyAlignment="0" applyProtection="0"/>
    <xf numFmtId="0" fontId="112" fillId="12" borderId="122" applyNumberFormat="0" applyAlignment="0" applyProtection="0"/>
    <xf numFmtId="0" fontId="112" fillId="12" borderId="122" applyNumberFormat="0" applyAlignment="0" applyProtection="0"/>
    <xf numFmtId="0" fontId="111" fillId="15" borderId="122" applyNumberFormat="0" applyAlignment="0" applyProtection="0"/>
    <xf numFmtId="0" fontId="111" fillId="15" borderId="122" applyNumberFormat="0" applyAlignment="0" applyProtection="0"/>
    <xf numFmtId="0" fontId="111" fillId="15" borderId="122" applyNumberFormat="0" applyAlignment="0" applyProtection="0"/>
    <xf numFmtId="0" fontId="111" fillId="15" borderId="122" applyNumberFormat="0" applyAlignment="0" applyProtection="0"/>
    <xf numFmtId="0" fontId="111" fillId="12" borderId="122" applyNumberFormat="0" applyAlignment="0" applyProtection="0"/>
    <xf numFmtId="0" fontId="111" fillId="15" borderId="122" applyNumberFormat="0" applyAlignment="0" applyProtection="0"/>
    <xf numFmtId="0" fontId="111" fillId="12" borderId="122" applyNumberFormat="0" applyAlignment="0" applyProtection="0"/>
    <xf numFmtId="0" fontId="111" fillId="15" borderId="122" applyNumberFormat="0" applyAlignment="0" applyProtection="0"/>
    <xf numFmtId="0" fontId="113" fillId="12" borderId="122" applyNumberFormat="0" applyAlignment="0" applyProtection="0"/>
    <xf numFmtId="0" fontId="111" fillId="15" borderId="122" applyNumberFormat="0" applyAlignment="0" applyProtection="0"/>
    <xf numFmtId="0" fontId="111" fillId="12" borderId="122" applyNumberFormat="0" applyAlignment="0" applyProtection="0"/>
    <xf numFmtId="0" fontId="112" fillId="12" borderId="122" applyNumberFormat="0" applyAlignment="0" applyProtection="0"/>
    <xf numFmtId="0" fontId="111" fillId="15" borderId="122" applyNumberFormat="0" applyAlignment="0" applyProtection="0"/>
    <xf numFmtId="0" fontId="112" fillId="12" borderId="122" applyNumberFormat="0" applyAlignment="0" applyProtection="0"/>
    <xf numFmtId="0" fontId="111" fillId="15" borderId="122" applyNumberFormat="0" applyAlignment="0" applyProtection="0"/>
    <xf numFmtId="0" fontId="111" fillId="15" borderId="122" applyNumberFormat="0" applyAlignment="0" applyProtection="0"/>
    <xf numFmtId="0" fontId="111" fillId="15" borderId="122" applyNumberFormat="0" applyAlignment="0" applyProtection="0"/>
    <xf numFmtId="0" fontId="111" fillId="15" borderId="130" applyNumberFormat="0" applyAlignment="0" applyProtection="0"/>
    <xf numFmtId="0" fontId="111" fillId="15" borderId="130" applyNumberFormat="0" applyAlignment="0" applyProtection="0"/>
    <xf numFmtId="0" fontId="111" fillId="12" borderId="130" applyNumberFormat="0" applyAlignment="0" applyProtection="0"/>
    <xf numFmtId="5" fontId="53" fillId="0" borderId="120" applyAlignment="0" applyProtection="0"/>
    <xf numFmtId="0" fontId="111" fillId="15" borderId="130" applyNumberFormat="0" applyAlignment="0" applyProtection="0"/>
    <xf numFmtId="0" fontId="111" fillId="12" borderId="130" applyNumberFormat="0" applyAlignment="0" applyProtection="0"/>
    <xf numFmtId="0" fontId="111" fillId="15" borderId="130" applyNumberFormat="0" applyAlignment="0" applyProtection="0"/>
    <xf numFmtId="0" fontId="113" fillId="12" borderId="130" applyNumberFormat="0" applyAlignment="0" applyProtection="0"/>
    <xf numFmtId="0" fontId="111" fillId="15" borderId="130" applyNumberFormat="0" applyAlignment="0" applyProtection="0"/>
    <xf numFmtId="0" fontId="161" fillId="0" borderId="165" applyNumberFormat="0" applyFill="0" applyAlignment="0" applyProtection="0"/>
    <xf numFmtId="5" fontId="53" fillId="0" borderId="152" applyAlignment="0" applyProtection="0"/>
    <xf numFmtId="0" fontId="162" fillId="0" borderId="134" applyNumberFormat="0" applyFill="0" applyAlignment="0" applyProtection="0"/>
    <xf numFmtId="0" fontId="161" fillId="0" borderId="134" applyNumberFormat="0" applyFill="0" applyAlignment="0" applyProtection="0"/>
    <xf numFmtId="0" fontId="111" fillId="12" borderId="130" applyNumberFormat="0" applyAlignment="0" applyProtection="0"/>
    <xf numFmtId="0" fontId="112" fillId="12" borderId="130" applyNumberFormat="0" applyAlignment="0" applyProtection="0"/>
    <xf numFmtId="0" fontId="112" fillId="12" borderId="130" applyNumberFormat="0" applyAlignment="0" applyProtection="0"/>
    <xf numFmtId="0" fontId="112" fillId="12" borderId="130" applyNumberFormat="0" applyAlignment="0" applyProtection="0"/>
    <xf numFmtId="0" fontId="111" fillId="15" borderId="130" applyNumberFormat="0" applyAlignment="0" applyProtection="0"/>
    <xf numFmtId="0" fontId="111" fillId="15" borderId="130" applyNumberFormat="0" applyAlignment="0" applyProtection="0"/>
    <xf numFmtId="0" fontId="5" fillId="35" borderId="172" applyNumberFormat="0" applyProtection="0">
      <alignment horizontal="left" vertical="center" indent="1"/>
    </xf>
    <xf numFmtId="0" fontId="139" fillId="29" borderId="183" applyNumberFormat="0" applyAlignment="0" applyProtection="0"/>
    <xf numFmtId="0" fontId="139" fillId="29" borderId="183" applyNumberFormat="0" applyAlignment="0" applyProtection="0"/>
    <xf numFmtId="0" fontId="5" fillId="35" borderId="172" applyNumberFormat="0" applyProtection="0">
      <alignment horizontal="left" vertical="center" indent="1"/>
    </xf>
    <xf numFmtId="0" fontId="5" fillId="31" borderId="172" applyNumberFormat="0" applyProtection="0">
      <alignment horizontal="left" vertical="center" indent="1"/>
    </xf>
    <xf numFmtId="0" fontId="5" fillId="49" borderId="172" applyNumberFormat="0" applyProtection="0">
      <alignment horizontal="left" vertical="center" indent="1"/>
    </xf>
    <xf numFmtId="0" fontId="161" fillId="0" borderId="185" applyNumberFormat="0" applyFill="0" applyAlignment="0" applyProtection="0"/>
    <xf numFmtId="4" fontId="145" fillId="46" borderId="164" applyNumberFormat="0" applyProtection="0">
      <alignment horizontal="right" vertical="center"/>
    </xf>
    <xf numFmtId="0" fontId="5" fillId="35" borderId="172" applyNumberFormat="0" applyProtection="0">
      <alignment horizontal="left" vertical="center" indent="1"/>
    </xf>
    <xf numFmtId="0" fontId="161" fillId="0" borderId="184" applyNumberFormat="0" applyFill="0" applyAlignment="0" applyProtection="0"/>
    <xf numFmtId="0" fontId="111" fillId="15" borderId="181" applyNumberFormat="0" applyAlignment="0" applyProtection="0"/>
    <xf numFmtId="0" fontId="111" fillId="12" borderId="181" applyNumberFormat="0" applyAlignment="0" applyProtection="0"/>
    <xf numFmtId="0" fontId="162" fillId="0" borderId="185" applyNumberFormat="0" applyFill="0" applyAlignment="0" applyProtection="0"/>
    <xf numFmtId="0" fontId="61" fillId="29" borderId="181" applyNumberFormat="0" applyAlignment="0" applyProtection="0"/>
    <xf numFmtId="0" fontId="161" fillId="0" borderId="184" applyNumberFormat="0" applyFill="0" applyAlignment="0" applyProtection="0"/>
    <xf numFmtId="4" fontId="149" fillId="46" borderId="183" applyNumberFormat="0" applyProtection="0">
      <alignment horizontal="right" vertical="center"/>
    </xf>
    <xf numFmtId="0" fontId="57" fillId="28" borderId="170" applyNumberFormat="0" applyAlignment="0" applyProtection="0"/>
    <xf numFmtId="4" fontId="145" fillId="46" borderId="183" applyNumberFormat="0" applyProtection="0">
      <alignment horizontal="right" vertical="center"/>
    </xf>
    <xf numFmtId="0" fontId="5" fillId="35" borderId="183" applyNumberFormat="0" applyProtection="0">
      <alignment horizontal="left" vertical="center" indent="1"/>
    </xf>
    <xf numFmtId="4" fontId="36" fillId="33" borderId="183" applyNumberFormat="0" applyProtection="0">
      <alignment horizontal="left" vertical="center" indent="1"/>
    </xf>
    <xf numFmtId="4" fontId="36" fillId="46" borderId="183" applyNumberFormat="0" applyProtection="0">
      <alignment horizontal="left" vertical="center" indent="1"/>
    </xf>
    <xf numFmtId="0" fontId="5" fillId="48" borderId="183" applyNumberFormat="0" applyProtection="0">
      <alignment horizontal="left" vertical="center" indent="1"/>
    </xf>
    <xf numFmtId="0" fontId="61" fillId="29" borderId="181" applyNumberFormat="0" applyAlignment="0" applyProtection="0"/>
    <xf numFmtId="4" fontId="36" fillId="42" borderId="183" applyNumberFormat="0" applyProtection="0">
      <alignment horizontal="right" vertical="center"/>
    </xf>
    <xf numFmtId="4" fontId="36" fillId="39" borderId="183" applyNumberFormat="0" applyProtection="0">
      <alignment horizontal="right" vertical="center"/>
    </xf>
    <xf numFmtId="0" fontId="57" fillId="28" borderId="181" applyNumberFormat="0" applyAlignment="0" applyProtection="0"/>
    <xf numFmtId="4" fontId="145" fillId="33" borderId="132" applyNumberFormat="0" applyProtection="0">
      <alignment vertical="center"/>
    </xf>
    <xf numFmtId="0" fontId="58" fillId="29" borderId="181" applyNumberFormat="0" applyAlignment="0" applyProtection="0"/>
    <xf numFmtId="0" fontId="60" fillId="29" borderId="181" applyNumberFormat="0" applyAlignment="0" applyProtection="0"/>
    <xf numFmtId="0" fontId="61" fillId="29" borderId="181" applyNumberFormat="0" applyAlignment="0" applyProtection="0"/>
    <xf numFmtId="0" fontId="57" fillId="28" borderId="181" applyNumberFormat="0" applyAlignment="0" applyProtection="0"/>
    <xf numFmtId="0" fontId="161" fillId="0" borderId="184" applyNumberFormat="0" applyFill="0" applyAlignment="0" applyProtection="0"/>
    <xf numFmtId="0" fontId="161" fillId="0" borderId="184" applyNumberFormat="0" applyFill="0" applyAlignment="0" applyProtection="0"/>
    <xf numFmtId="0" fontId="5" fillId="35" borderId="183" applyNumberFormat="0" applyProtection="0">
      <alignment horizontal="left" vertical="center" indent="1"/>
    </xf>
    <xf numFmtId="4" fontId="36" fillId="46" borderId="183" applyNumberFormat="0" applyProtection="0">
      <alignment horizontal="right" vertical="center"/>
    </xf>
    <xf numFmtId="4" fontId="145" fillId="46" borderId="183" applyNumberFormat="0" applyProtection="0">
      <alignment horizontal="right" vertical="center"/>
    </xf>
    <xf numFmtId="4" fontId="36" fillId="33" borderId="183" applyNumberFormat="0" applyProtection="0">
      <alignment vertical="center"/>
    </xf>
    <xf numFmtId="4" fontId="36" fillId="33" borderId="183" applyNumberFormat="0" applyProtection="0">
      <alignment horizontal="left" vertical="center" indent="1"/>
    </xf>
    <xf numFmtId="0" fontId="5" fillId="31" borderId="183" applyNumberFormat="0" applyProtection="0">
      <alignment horizontal="left" vertical="center" indent="1"/>
    </xf>
    <xf numFmtId="0" fontId="5" fillId="31" borderId="183" applyNumberFormat="0" applyProtection="0">
      <alignment horizontal="left" vertical="center" indent="1"/>
    </xf>
    <xf numFmtId="0" fontId="5" fillId="48" borderId="183" applyNumberFormat="0" applyProtection="0">
      <alignment horizontal="left" vertical="center" indent="1"/>
    </xf>
    <xf numFmtId="0" fontId="139" fillId="28" borderId="183" applyNumberFormat="0" applyAlignment="0" applyProtection="0"/>
    <xf numFmtId="0" fontId="140" fillId="29" borderId="183" applyNumberFormat="0" applyAlignment="0" applyProtection="0"/>
    <xf numFmtId="4" fontId="36" fillId="34" borderId="183" applyNumberFormat="0" applyProtection="0">
      <alignment horizontal="left" vertical="center" indent="1"/>
    </xf>
    <xf numFmtId="4" fontId="36" fillId="37" borderId="183" applyNumberFormat="0" applyProtection="0">
      <alignment horizontal="right" vertical="center"/>
    </xf>
    <xf numFmtId="0" fontId="31" fillId="10" borderId="182" applyNumberFormat="0" applyFont="0" applyAlignment="0" applyProtection="0"/>
    <xf numFmtId="0" fontId="31" fillId="10" borderId="182" applyNumberFormat="0" applyFont="0" applyAlignment="0" applyProtection="0"/>
    <xf numFmtId="0" fontId="28" fillId="10" borderId="182" applyNumberFormat="0" applyFont="0" applyAlignment="0" applyProtection="0"/>
    <xf numFmtId="0" fontId="57" fillId="28" borderId="189" applyNumberFormat="0" applyAlignment="0" applyProtection="0"/>
    <xf numFmtId="0" fontId="57" fillId="28" borderId="189" applyNumberFormat="0" applyAlignment="0" applyProtection="0"/>
    <xf numFmtId="0" fontId="90" fillId="0" borderId="167">
      <alignment horizontal="left" vertical="center"/>
    </xf>
    <xf numFmtId="0" fontId="90" fillId="0" borderId="234">
      <alignment horizontal="left" vertical="center"/>
    </xf>
    <xf numFmtId="0" fontId="61" fillId="29" borderId="248" applyNumberFormat="0" applyAlignment="0" applyProtection="0"/>
    <xf numFmtId="4" fontId="36" fillId="41" borderId="239" applyNumberFormat="0" applyProtection="0">
      <alignment horizontal="right" vertical="center"/>
    </xf>
    <xf numFmtId="5" fontId="53" fillId="0" borderId="246" applyAlignment="0" applyProtection="0"/>
    <xf numFmtId="0" fontId="161" fillId="0" borderId="251" applyNumberFormat="0" applyFill="0" applyAlignment="0" applyProtection="0"/>
    <xf numFmtId="0" fontId="57" fillId="28" borderId="248" applyNumberFormat="0" applyAlignment="0" applyProtection="0"/>
    <xf numFmtId="0" fontId="57" fillId="28" borderId="248" applyNumberFormat="0" applyAlignment="0" applyProtection="0"/>
    <xf numFmtId="0" fontId="139" fillId="28" borderId="239" applyNumberFormat="0" applyAlignment="0" applyProtection="0"/>
    <xf numFmtId="0" fontId="5" fillId="31" borderId="250" applyNumberFormat="0" applyProtection="0">
      <alignment horizontal="left" vertical="center" indent="1"/>
    </xf>
    <xf numFmtId="0" fontId="5" fillId="10" borderId="238" applyNumberFormat="0" applyFont="0" applyAlignment="0" applyProtection="0"/>
    <xf numFmtId="0" fontId="112" fillId="12" borderId="248" applyNumberFormat="0" applyAlignment="0" applyProtection="0"/>
    <xf numFmtId="0" fontId="90" fillId="0" borderId="186">
      <alignment horizontal="left" vertical="center"/>
    </xf>
    <xf numFmtId="5" fontId="53" fillId="0" borderId="246" applyAlignment="0" applyProtection="0"/>
    <xf numFmtId="0" fontId="28" fillId="10" borderId="238" applyNumberFormat="0" applyFont="0" applyAlignment="0" applyProtection="0"/>
    <xf numFmtId="0" fontId="5" fillId="49" borderId="258" applyNumberFormat="0" applyProtection="0">
      <alignment horizontal="left" vertical="center" indent="1"/>
    </xf>
    <xf numFmtId="0" fontId="111" fillId="15" borderId="248" applyNumberFormat="0" applyAlignment="0" applyProtection="0"/>
    <xf numFmtId="0" fontId="90" fillId="0" borderId="127">
      <alignment horizontal="left" vertical="center"/>
    </xf>
    <xf numFmtId="0" fontId="111" fillId="15" borderId="237" applyNumberFormat="0" applyAlignment="0" applyProtection="0"/>
    <xf numFmtId="0" fontId="111" fillId="15" borderId="256" applyNumberFormat="0" applyAlignment="0" applyProtection="0"/>
    <xf numFmtId="0" fontId="111" fillId="15" borderId="237" applyNumberFormat="0" applyAlignment="0" applyProtection="0"/>
    <xf numFmtId="0" fontId="111" fillId="15" borderId="248" applyNumberFormat="0" applyAlignment="0" applyProtection="0"/>
    <xf numFmtId="0" fontId="139" fillId="29" borderId="250" applyNumberFormat="0" applyAlignment="0" applyProtection="0"/>
    <xf numFmtId="0" fontId="90" fillId="0" borderId="127">
      <alignment horizontal="left" vertical="center"/>
    </xf>
    <xf numFmtId="0" fontId="139" fillId="28" borderId="250" applyNumberFormat="0" applyAlignment="0" applyProtection="0"/>
    <xf numFmtId="5" fontId="53" fillId="0" borderId="246" applyAlignment="0" applyProtection="0"/>
    <xf numFmtId="4" fontId="36" fillId="42" borderId="250" applyNumberFormat="0" applyProtection="0">
      <alignment horizontal="right" vertical="center"/>
    </xf>
    <xf numFmtId="0" fontId="5" fillId="49" borderId="250" applyNumberFormat="0" applyProtection="0">
      <alignment horizontal="left" vertical="center" indent="1"/>
    </xf>
    <xf numFmtId="0" fontId="5" fillId="35" borderId="250" applyNumberFormat="0" applyProtection="0">
      <alignment horizontal="left" vertical="center" indent="1"/>
    </xf>
    <xf numFmtId="0" fontId="111" fillId="15" borderId="189" applyNumberFormat="0" applyAlignment="0" applyProtection="0"/>
    <xf numFmtId="0" fontId="112" fillId="12" borderId="189" applyNumberFormat="0" applyAlignment="0" applyProtection="0"/>
    <xf numFmtId="5" fontId="53" fillId="0" borderId="168" applyAlignment="0" applyProtection="0"/>
    <xf numFmtId="0" fontId="111" fillId="15" borderId="189" applyNumberFormat="0" applyAlignment="0" applyProtection="0"/>
    <xf numFmtId="0" fontId="111" fillId="15" borderId="181" applyNumberFormat="0" applyAlignment="0" applyProtection="0"/>
    <xf numFmtId="0" fontId="112" fillId="12" borderId="181" applyNumberFormat="0" applyAlignment="0" applyProtection="0"/>
    <xf numFmtId="0" fontId="111" fillId="12" borderId="181" applyNumberFormat="0" applyAlignment="0" applyProtection="0"/>
    <xf numFmtId="0" fontId="111" fillId="15" borderId="181" applyNumberFormat="0" applyAlignment="0" applyProtection="0"/>
    <xf numFmtId="0" fontId="111" fillId="12" borderId="181" applyNumberFormat="0" applyAlignment="0" applyProtection="0"/>
    <xf numFmtId="0" fontId="111" fillId="15" borderId="170" applyNumberFormat="0" applyAlignment="0" applyProtection="0"/>
    <xf numFmtId="0" fontId="112" fillId="12" borderId="170" applyNumberFormat="0" applyAlignment="0" applyProtection="0"/>
    <xf numFmtId="0" fontId="111" fillId="15" borderId="189" applyNumberFormat="0" applyAlignment="0" applyProtection="0"/>
    <xf numFmtId="0" fontId="111" fillId="12" borderId="170" applyNumberFormat="0" applyAlignment="0" applyProtection="0"/>
    <xf numFmtId="0" fontId="111" fillId="15" borderId="181" applyNumberFormat="0" applyAlignment="0" applyProtection="0"/>
    <xf numFmtId="0" fontId="111" fillId="15" borderId="181" applyNumberFormat="0" applyAlignment="0" applyProtection="0"/>
    <xf numFmtId="0" fontId="111" fillId="15" borderId="181" applyNumberFormat="0" applyAlignment="0" applyProtection="0"/>
    <xf numFmtId="0" fontId="112" fillId="12" borderId="181" applyNumberFormat="0" applyAlignment="0" applyProtection="0"/>
    <xf numFmtId="0" fontId="142" fillId="29" borderId="156" applyNumberFormat="0" applyAlignment="0" applyProtection="0"/>
    <xf numFmtId="0" fontId="139" fillId="28" borderId="156" applyNumberFormat="0" applyAlignment="0" applyProtection="0"/>
    <xf numFmtId="4" fontId="146" fillId="45" borderId="164" applyNumberFormat="0" applyProtection="0">
      <alignment horizontal="left" vertical="center" indent="1"/>
    </xf>
    <xf numFmtId="4" fontId="36" fillId="48" borderId="164" applyNumberFormat="0" applyProtection="0">
      <alignment horizontal="left" vertical="center" indent="1"/>
    </xf>
    <xf numFmtId="0" fontId="5" fillId="48" borderId="164" applyNumberFormat="0" applyProtection="0">
      <alignment horizontal="left" vertical="center" indent="1"/>
    </xf>
    <xf numFmtId="0" fontId="111" fillId="15" borderId="181" applyNumberFormat="0" applyAlignment="0" applyProtection="0"/>
    <xf numFmtId="0" fontId="111" fillId="15" borderId="181" applyNumberFormat="0" applyAlignment="0" applyProtection="0"/>
    <xf numFmtId="0" fontId="28" fillId="10" borderId="190" applyNumberFormat="0" applyFont="0" applyAlignment="0" applyProtection="0"/>
    <xf numFmtId="0" fontId="28" fillId="10" borderId="182" applyNumberFormat="0" applyFont="0" applyAlignment="0" applyProtection="0"/>
    <xf numFmtId="4" fontId="36" fillId="41" borderId="191" applyNumberFormat="0" applyProtection="0">
      <alignment horizontal="right" vertical="center"/>
    </xf>
    <xf numFmtId="0" fontId="162" fillId="0" borderId="193" applyNumberFormat="0" applyFill="0" applyAlignment="0" applyProtection="0"/>
    <xf numFmtId="0" fontId="139" fillId="28" borderId="172" applyNumberFormat="0" applyAlignment="0" applyProtection="0"/>
    <xf numFmtId="0" fontId="31" fillId="10" borderId="171" applyNumberFormat="0" applyFont="0" applyAlignment="0" applyProtection="0"/>
    <xf numFmtId="0" fontId="31" fillId="10" borderId="171" applyNumberFormat="0" applyFont="0" applyAlignment="0" applyProtection="0"/>
    <xf numFmtId="0" fontId="31" fillId="10" borderId="171" applyNumberFormat="0" applyFont="0" applyAlignment="0" applyProtection="0"/>
    <xf numFmtId="0" fontId="28" fillId="10" borderId="171" applyNumberFormat="0" applyFont="0" applyAlignment="0" applyProtection="0"/>
    <xf numFmtId="0" fontId="139" fillId="28" borderId="172" applyNumberFormat="0" applyAlignment="0" applyProtection="0"/>
    <xf numFmtId="0" fontId="139" fillId="28" borderId="172" applyNumberFormat="0" applyAlignment="0" applyProtection="0"/>
    <xf numFmtId="0" fontId="139" fillId="28" borderId="172" applyNumberFormat="0" applyAlignment="0" applyProtection="0"/>
    <xf numFmtId="0" fontId="5" fillId="35" borderId="183" applyNumberFormat="0" applyProtection="0">
      <alignment horizontal="left" vertical="center" indent="1"/>
    </xf>
    <xf numFmtId="4" fontId="36" fillId="33" borderId="183" applyNumberFormat="0" applyProtection="0">
      <alignment horizontal="left" vertical="center" indent="1"/>
    </xf>
    <xf numFmtId="0" fontId="5" fillId="35" borderId="183" applyNumberFormat="0" applyProtection="0">
      <alignment horizontal="left" vertical="center" indent="1"/>
    </xf>
    <xf numFmtId="4" fontId="145" fillId="46" borderId="183" applyNumberFormat="0" applyProtection="0">
      <alignment horizontal="right" vertical="center"/>
    </xf>
    <xf numFmtId="4" fontId="149" fillId="46" borderId="183" applyNumberFormat="0" applyProtection="0">
      <alignment horizontal="right" vertical="center"/>
    </xf>
    <xf numFmtId="0" fontId="57" fillId="28" borderId="181" applyNumberFormat="0" applyAlignment="0" applyProtection="0"/>
    <xf numFmtId="0" fontId="57" fillId="28" borderId="181" applyNumberFormat="0" applyAlignment="0" applyProtection="0"/>
    <xf numFmtId="0" fontId="163" fillId="0" borderId="185" applyNumberFormat="0" applyFill="0" applyAlignment="0" applyProtection="0"/>
    <xf numFmtId="0" fontId="161" fillId="0" borderId="185" applyNumberFormat="0" applyFill="0" applyAlignment="0" applyProtection="0"/>
    <xf numFmtId="4" fontId="36" fillId="34" borderId="172" applyNumberFormat="0" applyProtection="0">
      <alignment horizontal="left" vertical="center" indent="1"/>
    </xf>
    <xf numFmtId="0" fontId="161" fillId="0" borderId="184" applyNumberFormat="0" applyFill="0" applyAlignment="0" applyProtection="0"/>
    <xf numFmtId="4" fontId="36" fillId="34" borderId="172" applyNumberFormat="0" applyProtection="0">
      <alignment horizontal="left" vertical="center" indent="1"/>
    </xf>
    <xf numFmtId="0" fontId="61" fillId="29" borderId="248" applyNumberFormat="0" applyAlignment="0" applyProtection="0"/>
    <xf numFmtId="4" fontId="36" fillId="37" borderId="172" applyNumberFormat="0" applyProtection="0">
      <alignment horizontal="right" vertical="center"/>
    </xf>
    <xf numFmtId="4" fontId="36" fillId="39" borderId="172" applyNumberFormat="0" applyProtection="0">
      <alignment horizontal="right" vertical="center"/>
    </xf>
    <xf numFmtId="4" fontId="146" fillId="45" borderId="172" applyNumberFormat="0" applyProtection="0">
      <alignment horizontal="left" vertical="center" indent="1"/>
    </xf>
    <xf numFmtId="4" fontId="36" fillId="46" borderId="172" applyNumberFormat="0" applyProtection="0">
      <alignment horizontal="left" vertical="center" indent="1"/>
    </xf>
    <xf numFmtId="0" fontId="90" fillId="0" borderId="167">
      <alignment horizontal="left" vertical="center"/>
    </xf>
    <xf numFmtId="0" fontId="61" fillId="29" borderId="130" applyNumberFormat="0" applyAlignment="0" applyProtection="0"/>
    <xf numFmtId="0" fontId="161" fillId="0" borderId="134" applyNumberFormat="0" applyFill="0" applyAlignment="0" applyProtection="0"/>
    <xf numFmtId="0" fontId="164" fillId="0" borderId="134" applyNumberFormat="0" applyFill="0" applyAlignment="0" applyProtection="0"/>
    <xf numFmtId="0" fontId="163" fillId="0" borderId="134" applyNumberFormat="0" applyFill="0" applyAlignment="0" applyProtection="0"/>
    <xf numFmtId="0" fontId="161" fillId="0" borderId="133" applyNumberFormat="0" applyFill="0" applyAlignment="0" applyProtection="0"/>
    <xf numFmtId="0" fontId="162" fillId="0" borderId="134" applyNumberFormat="0" applyFill="0" applyAlignment="0" applyProtection="0"/>
    <xf numFmtId="0" fontId="161" fillId="0" borderId="133" applyNumberFormat="0" applyFill="0" applyAlignment="0" applyProtection="0"/>
    <xf numFmtId="0" fontId="28" fillId="10" borderId="123" applyNumberFormat="0" applyFont="0" applyAlignment="0" applyProtection="0"/>
    <xf numFmtId="0" fontId="140" fillId="29" borderId="124" applyNumberFormat="0" applyAlignment="0" applyProtection="0"/>
    <xf numFmtId="0" fontId="28" fillId="10" borderId="123" applyNumberFormat="0" applyFont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61" fillId="29" borderId="130" applyNumberFormat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28" fillId="10" borderId="123" applyNumberFormat="0" applyFont="0" applyAlignment="0" applyProtection="0"/>
    <xf numFmtId="0" fontId="28" fillId="10" borderId="123" applyNumberFormat="0" applyFont="0" applyAlignment="0" applyProtection="0"/>
    <xf numFmtId="0" fontId="28" fillId="10" borderId="123" applyNumberFormat="0" applyFont="0" applyAlignment="0" applyProtection="0"/>
    <xf numFmtId="0" fontId="31" fillId="10" borderId="123" applyNumberFormat="0" applyFont="0" applyAlignment="0" applyProtection="0"/>
    <xf numFmtId="0" fontId="31" fillId="10" borderId="123" applyNumberFormat="0" applyFont="0" applyAlignment="0" applyProtection="0"/>
    <xf numFmtId="4" fontId="36" fillId="34" borderId="124" applyNumberFormat="0" applyProtection="0">
      <alignment vertical="center"/>
    </xf>
    <xf numFmtId="0" fontId="31" fillId="10" borderId="123" applyNumberFormat="0" applyFont="0" applyAlignment="0" applyProtection="0"/>
    <xf numFmtId="0" fontId="28" fillId="10" borderId="123" applyNumberFormat="0" applyFont="0" applyAlignment="0" applyProtection="0"/>
    <xf numFmtId="0" fontId="31" fillId="10" borderId="123" applyNumberFormat="0" applyFont="0" applyAlignment="0" applyProtection="0"/>
    <xf numFmtId="4" fontId="36" fillId="34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4" fontId="36" fillId="37" borderId="124" applyNumberFormat="0" applyProtection="0">
      <alignment horizontal="right" vertical="center"/>
    </xf>
    <xf numFmtId="0" fontId="31" fillId="10" borderId="123" applyNumberFormat="0" applyFont="0" applyAlignment="0" applyProtection="0"/>
    <xf numFmtId="0" fontId="28" fillId="10" borderId="123" applyNumberFormat="0" applyFont="0" applyAlignment="0" applyProtection="0"/>
    <xf numFmtId="0" fontId="31" fillId="10" borderId="123" applyNumberFormat="0" applyFont="0" applyAlignment="0" applyProtection="0"/>
    <xf numFmtId="4" fontId="36" fillId="38" borderId="124" applyNumberFormat="0" applyProtection="0">
      <alignment horizontal="right" vertical="center"/>
    </xf>
    <xf numFmtId="0" fontId="31" fillId="10" borderId="123" applyNumberFormat="0" applyFont="0" applyAlignment="0" applyProtection="0"/>
    <xf numFmtId="0" fontId="28" fillId="10" borderId="123" applyNumberFormat="0" applyFont="0" applyAlignment="0" applyProtection="0"/>
    <xf numFmtId="0" fontId="28" fillId="10" borderId="123" applyNumberFormat="0" applyFont="0" applyAlignment="0" applyProtection="0"/>
    <xf numFmtId="0" fontId="28" fillId="10" borderId="123" applyNumberFormat="0" applyFont="0" applyAlignment="0" applyProtection="0"/>
    <xf numFmtId="0" fontId="28" fillId="10" borderId="123" applyNumberFormat="0" applyFont="0" applyAlignment="0" applyProtection="0"/>
    <xf numFmtId="0" fontId="28" fillId="10" borderId="123" applyNumberFormat="0" applyFont="0" applyAlignment="0" applyProtection="0"/>
    <xf numFmtId="0" fontId="139" fillId="28" borderId="124" applyNumberFormat="0" applyAlignment="0" applyProtection="0"/>
    <xf numFmtId="0" fontId="139" fillId="28" borderId="124" applyNumberFormat="0" applyAlignment="0" applyProtection="0"/>
    <xf numFmtId="0" fontId="139" fillId="28" borderId="124" applyNumberFormat="0" applyAlignment="0" applyProtection="0"/>
    <xf numFmtId="0" fontId="140" fillId="29" borderId="124" applyNumberFormat="0" applyAlignment="0" applyProtection="0"/>
    <xf numFmtId="0" fontId="140" fillId="29" borderId="124" applyNumberFormat="0" applyAlignment="0" applyProtection="0"/>
    <xf numFmtId="0" fontId="139" fillId="28" borderId="124" applyNumberFormat="0" applyAlignment="0" applyProtection="0"/>
    <xf numFmtId="0" fontId="140" fillId="29" borderId="124" applyNumberFormat="0" applyAlignment="0" applyProtection="0"/>
    <xf numFmtId="0" fontId="5" fillId="10" borderId="123" applyNumberFormat="0" applyFont="0" applyAlignment="0" applyProtection="0"/>
    <xf numFmtId="0" fontId="139" fillId="28" borderId="124" applyNumberFormat="0" applyAlignment="0" applyProtection="0"/>
    <xf numFmtId="0" fontId="139" fillId="28" borderId="124" applyNumberFormat="0" applyAlignment="0" applyProtection="0"/>
    <xf numFmtId="0" fontId="139" fillId="28" borderId="124" applyNumberFormat="0" applyAlignment="0" applyProtection="0"/>
    <xf numFmtId="0" fontId="139" fillId="29" borderId="124" applyNumberFormat="0" applyAlignment="0" applyProtection="0"/>
    <xf numFmtId="0" fontId="139" fillId="28" borderId="124" applyNumberFormat="0" applyAlignment="0" applyProtection="0"/>
    <xf numFmtId="0" fontId="139" fillId="28" borderId="124" applyNumberFormat="0" applyAlignment="0" applyProtection="0"/>
    <xf numFmtId="0" fontId="139" fillId="28" borderId="124" applyNumberFormat="0" applyAlignment="0" applyProtection="0"/>
    <xf numFmtId="4" fontId="36" fillId="40" borderId="124" applyNumberFormat="0" applyProtection="0">
      <alignment horizontal="right" vertical="center"/>
    </xf>
    <xf numFmtId="4" fontId="36" fillId="40" borderId="124" applyNumberFormat="0" applyProtection="0">
      <alignment horizontal="right" vertical="center"/>
    </xf>
    <xf numFmtId="0" fontId="5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4" fontId="36" fillId="33" borderId="124" applyNumberFormat="0" applyProtection="0">
      <alignment vertical="center"/>
    </xf>
    <xf numFmtId="4" fontId="145" fillId="33" borderId="124" applyNumberFormat="0" applyProtection="0">
      <alignment vertical="center"/>
    </xf>
    <xf numFmtId="4" fontId="36" fillId="33" borderId="124" applyNumberFormat="0" applyProtection="0">
      <alignment horizontal="left" vertical="center" indent="1"/>
    </xf>
    <xf numFmtId="4" fontId="36" fillId="33" borderId="124" applyNumberFormat="0" applyProtection="0">
      <alignment horizontal="left" vertical="center" indent="1"/>
    </xf>
    <xf numFmtId="4" fontId="36" fillId="33" borderId="124" applyNumberFormat="0" applyProtection="0">
      <alignment horizontal="left" vertical="center" indent="1"/>
    </xf>
    <xf numFmtId="4" fontId="36" fillId="33" borderId="124" applyNumberFormat="0" applyProtection="0">
      <alignment horizontal="left" vertical="center" indent="1"/>
    </xf>
    <xf numFmtId="4" fontId="36" fillId="46" borderId="124" applyNumberFormat="0" applyProtection="0">
      <alignment horizontal="right" vertical="center"/>
    </xf>
    <xf numFmtId="4" fontId="145" fillId="46" borderId="124" applyNumberFormat="0" applyProtection="0">
      <alignment horizontal="right" vertical="center"/>
    </xf>
    <xf numFmtId="4" fontId="145" fillId="46" borderId="124" applyNumberFormat="0" applyProtection="0">
      <alignment horizontal="right" vertical="center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4" fontId="149" fillId="46" borderId="124" applyNumberFormat="0" applyProtection="0">
      <alignment horizontal="right" vertical="center"/>
    </xf>
    <xf numFmtId="4" fontId="149" fillId="46" borderId="124" applyNumberFormat="0" applyProtection="0">
      <alignment horizontal="right" vertical="center"/>
    </xf>
    <xf numFmtId="0" fontId="161" fillId="0" borderId="125" applyNumberFormat="0" applyFill="0" applyAlignment="0" applyProtection="0"/>
    <xf numFmtId="0" fontId="161" fillId="0" borderId="125" applyNumberFormat="0" applyFill="0" applyAlignment="0" applyProtection="0"/>
    <xf numFmtId="0" fontId="161" fillId="0" borderId="125" applyNumberFormat="0" applyFill="0" applyAlignment="0" applyProtection="0"/>
    <xf numFmtId="0" fontId="162" fillId="0" borderId="126" applyNumberFormat="0" applyFill="0" applyAlignment="0" applyProtection="0"/>
    <xf numFmtId="0" fontId="162" fillId="0" borderId="126" applyNumberFormat="0" applyFill="0" applyAlignment="0" applyProtection="0"/>
    <xf numFmtId="0" fontId="57" fillId="28" borderId="122" applyNumberFormat="0" applyAlignment="0" applyProtection="0"/>
    <xf numFmtId="0" fontId="57" fillId="28" borderId="122" applyNumberFormat="0" applyAlignment="0" applyProtection="0"/>
    <xf numFmtId="0" fontId="57" fillId="28" borderId="122" applyNumberFormat="0" applyAlignment="0" applyProtection="0"/>
    <xf numFmtId="0" fontId="57" fillId="28" borderId="122" applyNumberFormat="0" applyAlignment="0" applyProtection="0"/>
    <xf numFmtId="0" fontId="61" fillId="29" borderId="122" applyNumberFormat="0" applyAlignment="0" applyProtection="0"/>
    <xf numFmtId="0" fontId="57" fillId="28" borderId="122" applyNumberFormat="0" applyAlignment="0" applyProtection="0"/>
    <xf numFmtId="0" fontId="57" fillId="28" borderId="122" applyNumberFormat="0" applyAlignment="0" applyProtection="0"/>
    <xf numFmtId="0" fontId="60" fillId="29" borderId="122" applyNumberFormat="0" applyAlignment="0" applyProtection="0"/>
    <xf numFmtId="0" fontId="59" fillId="29" borderId="122" applyNumberFormat="0" applyAlignment="0" applyProtection="0"/>
    <xf numFmtId="0" fontId="58" fillId="29" borderId="122" applyNumberFormat="0" applyAlignment="0" applyProtection="0"/>
    <xf numFmtId="0" fontId="58" fillId="29" borderId="122" applyNumberFormat="0" applyAlignment="0" applyProtection="0"/>
    <xf numFmtId="0" fontId="58" fillId="29" borderId="122" applyNumberFormat="0" applyAlignment="0" applyProtection="0"/>
    <xf numFmtId="0" fontId="57" fillId="28" borderId="122" applyNumberFormat="0" applyAlignment="0" applyProtection="0"/>
    <xf numFmtId="0" fontId="57" fillId="28" borderId="122" applyNumberFormat="0" applyAlignment="0" applyProtection="0"/>
    <xf numFmtId="0" fontId="161" fillId="0" borderId="125" applyNumberFormat="0" applyFill="0" applyAlignment="0" applyProtection="0"/>
    <xf numFmtId="0" fontId="161" fillId="0" borderId="125" applyNumberFormat="0" applyFill="0" applyAlignment="0" applyProtection="0"/>
    <xf numFmtId="5" fontId="53" fillId="0" borderId="120" applyAlignment="0" applyProtection="0"/>
    <xf numFmtId="4" fontId="36" fillId="34" borderId="124" applyNumberFormat="0" applyProtection="0">
      <alignment horizontal="left" vertical="center" indent="1"/>
    </xf>
    <xf numFmtId="4" fontId="36" fillId="34" borderId="124" applyNumberFormat="0" applyProtection="0">
      <alignment horizontal="left" vertical="center" indent="1"/>
    </xf>
    <xf numFmtId="4" fontId="36" fillId="36" borderId="124" applyNumberFormat="0" applyProtection="0">
      <alignment horizontal="right" vertical="center"/>
    </xf>
    <xf numFmtId="4" fontId="36" fillId="37" borderId="124" applyNumberFormat="0" applyProtection="0">
      <alignment horizontal="right" vertical="center"/>
    </xf>
    <xf numFmtId="4" fontId="36" fillId="38" borderId="124" applyNumberFormat="0" applyProtection="0">
      <alignment horizontal="right" vertical="center"/>
    </xf>
    <xf numFmtId="4" fontId="36" fillId="38" borderId="124" applyNumberFormat="0" applyProtection="0">
      <alignment horizontal="right" vertical="center"/>
    </xf>
    <xf numFmtId="4" fontId="36" fillId="39" borderId="124" applyNumberFormat="0" applyProtection="0">
      <alignment horizontal="right" vertical="center"/>
    </xf>
    <xf numFmtId="4" fontId="36" fillId="39" borderId="124" applyNumberFormat="0" applyProtection="0">
      <alignment horizontal="right" vertical="center"/>
    </xf>
    <xf numFmtId="4" fontId="36" fillId="42" borderId="124" applyNumberFormat="0" applyProtection="0">
      <alignment horizontal="right" vertical="center"/>
    </xf>
    <xf numFmtId="4" fontId="36" fillId="42" borderId="124" applyNumberFormat="0" applyProtection="0">
      <alignment horizontal="right" vertical="center"/>
    </xf>
    <xf numFmtId="0" fontId="31" fillId="10" borderId="131" applyNumberFormat="0" applyFont="0" applyAlignment="0" applyProtection="0"/>
    <xf numFmtId="0" fontId="31" fillId="10" borderId="131" applyNumberFormat="0" applyFont="0" applyAlignment="0" applyProtection="0"/>
    <xf numFmtId="0" fontId="31" fillId="10" borderId="131" applyNumberFormat="0" applyFont="0" applyAlignment="0" applyProtection="0"/>
    <xf numFmtId="0" fontId="31" fillId="10" borderId="131" applyNumberFormat="0" applyFont="0" applyAlignment="0" applyProtection="0"/>
    <xf numFmtId="0" fontId="31" fillId="10" borderId="131" applyNumberFormat="0" applyFont="0" applyAlignment="0" applyProtection="0"/>
    <xf numFmtId="0" fontId="28" fillId="10" borderId="131" applyNumberFormat="0" applyFont="0" applyAlignment="0" applyProtection="0"/>
    <xf numFmtId="0" fontId="61" fillId="29" borderId="122" applyNumberFormat="0" applyAlignment="0" applyProtection="0"/>
    <xf numFmtId="4" fontId="36" fillId="46" borderId="124" applyNumberFormat="0" applyProtection="0">
      <alignment horizontal="left" vertical="center" indent="1"/>
    </xf>
    <xf numFmtId="4" fontId="36" fillId="46" borderId="124" applyNumberFormat="0" applyProtection="0">
      <alignment horizontal="left" vertical="center" indent="1"/>
    </xf>
    <xf numFmtId="4" fontId="36" fillId="48" borderId="124" applyNumberFormat="0" applyProtection="0">
      <alignment horizontal="left" vertical="center" indent="1"/>
    </xf>
    <xf numFmtId="4" fontId="36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4" fontId="36" fillId="33" borderId="124" applyNumberFormat="0" applyProtection="0">
      <alignment vertical="center"/>
    </xf>
    <xf numFmtId="4" fontId="36" fillId="33" borderId="124" applyNumberFormat="0" applyProtection="0">
      <alignment vertical="center"/>
    </xf>
    <xf numFmtId="4" fontId="145" fillId="33" borderId="124" applyNumberFormat="0" applyProtection="0">
      <alignment vertical="center"/>
    </xf>
    <xf numFmtId="4" fontId="145" fillId="33" borderId="124" applyNumberFormat="0" applyProtection="0">
      <alignment vertical="center"/>
    </xf>
    <xf numFmtId="4" fontId="36" fillId="33" borderId="124" applyNumberFormat="0" applyProtection="0">
      <alignment horizontal="left" vertical="center" indent="1"/>
    </xf>
    <xf numFmtId="4" fontId="36" fillId="33" borderId="124" applyNumberFormat="0" applyProtection="0">
      <alignment horizontal="left" vertical="center" indent="1"/>
    </xf>
    <xf numFmtId="4" fontId="36" fillId="33" borderId="124" applyNumberFormat="0" applyProtection="0">
      <alignment horizontal="left" vertical="center" indent="1"/>
    </xf>
    <xf numFmtId="4" fontId="36" fillId="33" borderId="124" applyNumberFormat="0" applyProtection="0">
      <alignment horizontal="left" vertical="center" indent="1"/>
    </xf>
    <xf numFmtId="4" fontId="36" fillId="46" borderId="124" applyNumberFormat="0" applyProtection="0">
      <alignment horizontal="right" vertical="center"/>
    </xf>
    <xf numFmtId="4" fontId="145" fillId="46" borderId="124" applyNumberFormat="0" applyProtection="0">
      <alignment horizontal="right" vertical="center"/>
    </xf>
    <xf numFmtId="4" fontId="145" fillId="46" borderId="124" applyNumberFormat="0" applyProtection="0">
      <alignment horizontal="right" vertical="center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4" fontId="149" fillId="46" borderId="124" applyNumberFormat="0" applyProtection="0">
      <alignment horizontal="right" vertical="center"/>
    </xf>
    <xf numFmtId="4" fontId="149" fillId="46" borderId="124" applyNumberFormat="0" applyProtection="0">
      <alignment horizontal="right" vertical="center"/>
    </xf>
    <xf numFmtId="0" fontId="61" fillId="29" borderId="122" applyNumberFormat="0" applyAlignment="0" applyProtection="0"/>
    <xf numFmtId="0" fontId="58" fillId="29" borderId="122" applyNumberFormat="0" applyAlignment="0" applyProtection="0"/>
    <xf numFmtId="0" fontId="57" fillId="28" borderId="122" applyNumberFormat="0" applyAlignment="0" applyProtection="0"/>
    <xf numFmtId="0" fontId="161" fillId="0" borderId="125" applyNumberFormat="0" applyFill="0" applyAlignment="0" applyProtection="0"/>
    <xf numFmtId="0" fontId="161" fillId="0" borderId="125" applyNumberFormat="0" applyFill="0" applyAlignment="0" applyProtection="0"/>
    <xf numFmtId="0" fontId="57" fillId="28" borderId="122" applyNumberFormat="0" applyAlignment="0" applyProtection="0"/>
    <xf numFmtId="0" fontId="57" fillId="28" borderId="122" applyNumberFormat="0" applyAlignment="0" applyProtection="0"/>
    <xf numFmtId="0" fontId="57" fillId="28" borderId="122" applyNumberFormat="0" applyAlignment="0" applyProtection="0"/>
    <xf numFmtId="0" fontId="57" fillId="28" borderId="122" applyNumberFormat="0" applyAlignment="0" applyProtection="0"/>
    <xf numFmtId="0" fontId="61" fillId="29" borderId="122" applyNumberFormat="0" applyAlignment="0" applyProtection="0"/>
    <xf numFmtId="0" fontId="57" fillId="28" borderId="122" applyNumberFormat="0" applyAlignment="0" applyProtection="0"/>
    <xf numFmtId="0" fontId="60" fillId="29" borderId="122" applyNumberFormat="0" applyAlignment="0" applyProtection="0"/>
    <xf numFmtId="0" fontId="57" fillId="28" borderId="122" applyNumberFormat="0" applyAlignment="0" applyProtection="0"/>
    <xf numFmtId="0" fontId="58" fillId="29" borderId="122" applyNumberFormat="0" applyAlignment="0" applyProtection="0"/>
    <xf numFmtId="0" fontId="57" fillId="28" borderId="122" applyNumberFormat="0" applyAlignment="0" applyProtection="0"/>
    <xf numFmtId="0" fontId="58" fillId="29" borderId="122" applyNumberFormat="0" applyAlignment="0" applyProtection="0"/>
    <xf numFmtId="0" fontId="58" fillId="29" borderId="122" applyNumberFormat="0" applyAlignment="0" applyProtection="0"/>
    <xf numFmtId="0" fontId="57" fillId="28" borderId="122" applyNumberFormat="0" applyAlignment="0" applyProtection="0"/>
    <xf numFmtId="0" fontId="57" fillId="28" borderId="122" applyNumberFormat="0" applyAlignment="0" applyProtection="0"/>
    <xf numFmtId="0" fontId="57" fillId="28" borderId="122" applyNumberFormat="0" applyAlignment="0" applyProtection="0"/>
    <xf numFmtId="0" fontId="162" fillId="0" borderId="126" applyNumberFormat="0" applyFill="0" applyAlignment="0" applyProtection="0"/>
    <xf numFmtId="0" fontId="162" fillId="0" borderId="126" applyNumberFormat="0" applyFill="0" applyAlignment="0" applyProtection="0"/>
    <xf numFmtId="0" fontId="161" fillId="0" borderId="125" applyNumberFormat="0" applyFill="0" applyAlignment="0" applyProtection="0"/>
    <xf numFmtId="0" fontId="164" fillId="0" borderId="126" applyNumberFormat="0" applyFill="0" applyAlignment="0" applyProtection="0"/>
    <xf numFmtId="0" fontId="161" fillId="0" borderId="125" applyNumberFormat="0" applyFill="0" applyAlignment="0" applyProtection="0"/>
    <xf numFmtId="0" fontId="161" fillId="0" borderId="125" applyNumberFormat="0" applyFill="0" applyAlignment="0" applyProtection="0"/>
    <xf numFmtId="0" fontId="161" fillId="0" borderId="126" applyNumberFormat="0" applyFill="0" applyAlignment="0" applyProtection="0"/>
    <xf numFmtId="0" fontId="161" fillId="0" borderId="125" applyNumberFormat="0" applyFill="0" applyAlignment="0" applyProtection="0"/>
    <xf numFmtId="0" fontId="161" fillId="0" borderId="125" applyNumberFormat="0" applyFill="0" applyAlignment="0" applyProtection="0"/>
    <xf numFmtId="5" fontId="53" fillId="0" borderId="120" applyAlignment="0" applyProtection="0"/>
    <xf numFmtId="0" fontId="161" fillId="0" borderId="125" applyNumberFormat="0" applyFill="0" applyAlignment="0" applyProtection="0"/>
    <xf numFmtId="0" fontId="161" fillId="0" borderId="125" applyNumberFormat="0" applyFill="0" applyAlignment="0" applyProtection="0"/>
    <xf numFmtId="5" fontId="166" fillId="0" borderId="121">
      <alignment horizontal="left" vertical="top"/>
    </xf>
    <xf numFmtId="0" fontId="61" fillId="29" borderId="122" applyNumberFormat="0" applyAlignment="0" applyProtection="0"/>
    <xf numFmtId="0" fontId="61" fillId="29" borderId="122" applyNumberFormat="0" applyAlignment="0" applyProtection="0"/>
    <xf numFmtId="0" fontId="61" fillId="29" borderId="122" applyNumberFormat="0" applyAlignment="0" applyProtection="0"/>
    <xf numFmtId="0" fontId="58" fillId="29" borderId="122" applyNumberFormat="0" applyAlignment="0" applyProtection="0"/>
    <xf numFmtId="0" fontId="58" fillId="29" borderId="122" applyNumberFormat="0" applyAlignment="0" applyProtection="0"/>
    <xf numFmtId="0" fontId="111" fillId="15" borderId="130" applyNumberFormat="0" applyAlignment="0" applyProtection="0"/>
    <xf numFmtId="0" fontId="5" fillId="10" borderId="123" applyNumberFormat="0" applyFon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2" fillId="12" borderId="122" applyNumberFormat="0" applyAlignment="0" applyProtection="0"/>
    <xf numFmtId="0" fontId="112" fillId="12" borderId="122" applyNumberFormat="0" applyAlignment="0" applyProtection="0"/>
    <xf numFmtId="0" fontId="111" fillId="15" borderId="122" applyNumberFormat="0" applyAlignment="0" applyProtection="0"/>
    <xf numFmtId="0" fontId="161" fillId="0" borderId="184" applyNumberFormat="0" applyFill="0" applyAlignment="0" applyProtection="0"/>
    <xf numFmtId="0" fontId="161" fillId="0" borderId="165" applyNumberFormat="0" applyFill="0" applyAlignment="0" applyProtection="0"/>
    <xf numFmtId="0" fontId="111" fillId="15" borderId="162" applyNumberFormat="0" applyAlignment="0" applyProtection="0"/>
    <xf numFmtId="0" fontId="161" fillId="0" borderId="126" applyNumberFormat="0" applyFill="0" applyAlignment="0" applyProtection="0"/>
    <xf numFmtId="0" fontId="161" fillId="0" borderId="126" applyNumberFormat="0" applyFill="0" applyAlignment="0" applyProtection="0"/>
    <xf numFmtId="0" fontId="161" fillId="0" borderId="126" applyNumberFormat="0" applyFill="0" applyAlignment="0" applyProtection="0"/>
    <xf numFmtId="0" fontId="161" fillId="0" borderId="126" applyNumberFormat="0" applyFill="0" applyAlignment="0" applyProtection="0"/>
    <xf numFmtId="0" fontId="161" fillId="0" borderId="126" applyNumberFormat="0" applyFill="0" applyAlignment="0" applyProtection="0"/>
    <xf numFmtId="0" fontId="162" fillId="0" borderId="126" applyNumberFormat="0" applyFill="0" applyAlignment="0" applyProtection="0"/>
    <xf numFmtId="0" fontId="161" fillId="0" borderId="125" applyNumberFormat="0" applyFill="0" applyAlignment="0" applyProtection="0"/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139" fillId="29" borderId="124" applyNumberFormat="0" applyAlignment="0" applyProtection="0"/>
    <xf numFmtId="0" fontId="139" fillId="29" borderId="124" applyNumberFormat="0" applyAlignment="0" applyProtection="0"/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139" fillId="29" borderId="124" applyNumberFormat="0" applyAlignment="0" applyProtection="0"/>
    <xf numFmtId="0" fontId="139" fillId="29" borderId="124" applyNumberFormat="0" applyAlignment="0" applyProtection="0"/>
    <xf numFmtId="0" fontId="139" fillId="29" borderId="124" applyNumberFormat="0" applyAlignment="0" applyProtection="0"/>
    <xf numFmtId="0" fontId="139" fillId="29" borderId="124" applyNumberFormat="0" applyAlignment="0" applyProtection="0"/>
    <xf numFmtId="0" fontId="140" fillId="29" borderId="124" applyNumberFormat="0" applyAlignment="0" applyProtection="0"/>
    <xf numFmtId="0" fontId="140" fillId="29" borderId="124" applyNumberFormat="0" applyAlignment="0" applyProtection="0"/>
    <xf numFmtId="0" fontId="139" fillId="28" borderId="124" applyNumberForma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30" fillId="10" borderId="123" applyNumberFormat="0" applyFont="0" applyAlignment="0" applyProtection="0"/>
    <xf numFmtId="0" fontId="27" fillId="10" borderId="123" applyNumberFormat="0" applyFont="0" applyAlignment="0" applyProtection="0"/>
    <xf numFmtId="0" fontId="182" fillId="10" borderId="123" applyNumberFormat="0" applyFont="0" applyAlignment="0" applyProtection="0"/>
    <xf numFmtId="0" fontId="141" fillId="29" borderId="140" applyNumberFormat="0" applyAlignment="0" applyProtection="0"/>
    <xf numFmtId="4" fontId="36" fillId="40" borderId="140" applyNumberFormat="0" applyProtection="0">
      <alignment horizontal="right" vertical="center"/>
    </xf>
    <xf numFmtId="0" fontId="5" fillId="49" borderId="183" applyNumberFormat="0" applyProtection="0">
      <alignment horizontal="left" vertical="center" indent="1"/>
    </xf>
    <xf numFmtId="0" fontId="58" fillId="29" borderId="130" applyNumberFormat="0" applyAlignment="0" applyProtection="0"/>
    <xf numFmtId="0" fontId="57" fillId="28" borderId="130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2" fillId="12" borderId="122" applyNumberFormat="0" applyAlignment="0" applyProtection="0"/>
    <xf numFmtId="0" fontId="112" fillId="12" borderId="122" applyNumberFormat="0" applyAlignment="0" applyProtection="0"/>
    <xf numFmtId="0" fontId="111" fillId="15" borderId="122" applyNumberFormat="0" applyAlignment="0" applyProtection="0"/>
    <xf numFmtId="0" fontId="111" fillId="12" borderId="130" applyNumberFormat="0" applyAlignment="0" applyProtection="0"/>
    <xf numFmtId="0" fontId="61" fillId="29" borderId="122" applyNumberFormat="0" applyAlignment="0" applyProtection="0"/>
    <xf numFmtId="4" fontId="36" fillId="48" borderId="132" applyNumberFormat="0" applyProtection="0">
      <alignment horizontal="left" vertical="center" indent="1"/>
    </xf>
    <xf numFmtId="4" fontId="36" fillId="43" borderId="132" applyNumberFormat="0" applyProtection="0">
      <alignment horizontal="right" vertical="center"/>
    </xf>
    <xf numFmtId="4" fontId="36" fillId="39" borderId="132" applyNumberFormat="0" applyProtection="0">
      <alignment horizontal="right" vertical="center"/>
    </xf>
    <xf numFmtId="4" fontId="36" fillId="37" borderId="132" applyNumberFormat="0" applyProtection="0">
      <alignment horizontal="right" vertical="center"/>
    </xf>
    <xf numFmtId="4" fontId="36" fillId="34" borderId="132" applyNumberFormat="0" applyProtection="0">
      <alignment horizontal="left" vertical="center" indent="1"/>
    </xf>
    <xf numFmtId="4" fontId="146" fillId="45" borderId="156" applyNumberFormat="0" applyProtection="0">
      <alignment horizontal="left" vertical="center" indent="1"/>
    </xf>
    <xf numFmtId="4" fontId="36" fillId="42" borderId="156" applyNumberFormat="0" applyProtection="0">
      <alignment horizontal="right" vertical="center"/>
    </xf>
    <xf numFmtId="0" fontId="5" fillId="35" borderId="140" applyNumberFormat="0" applyProtection="0">
      <alignment horizontal="left" vertical="center" indent="1"/>
    </xf>
    <xf numFmtId="0" fontId="5" fillId="31" borderId="140" applyNumberFormat="0" applyProtection="0">
      <alignment horizontal="left" vertical="center" indent="1"/>
    </xf>
    <xf numFmtId="0" fontId="5" fillId="31" borderId="140" applyNumberFormat="0" applyProtection="0">
      <alignment horizontal="left" vertical="center" indent="1"/>
    </xf>
    <xf numFmtId="43" fontId="214" fillId="0" borderId="0" applyFont="0" applyFill="0" applyBorder="0" applyAlignment="0" applyProtection="0"/>
    <xf numFmtId="0" fontId="111" fillId="12" borderId="122" applyNumberFormat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5" fontId="53" fillId="0" borderId="144" applyAlignment="0" applyProtection="0"/>
    <xf numFmtId="0" fontId="5" fillId="35" borderId="140" applyNumberFormat="0" applyProtection="0">
      <alignment horizontal="left" vertical="center" indent="1"/>
    </xf>
    <xf numFmtId="4" fontId="36" fillId="34" borderId="140" applyNumberFormat="0" applyProtection="0">
      <alignment horizontal="left" vertical="center" indent="1"/>
    </xf>
    <xf numFmtId="4" fontId="145" fillId="34" borderId="140" applyNumberFormat="0" applyProtection="0">
      <alignment vertical="center"/>
    </xf>
    <xf numFmtId="0" fontId="161" fillId="0" borderId="149" applyNumberFormat="0" applyFill="0" applyAlignment="0" applyProtection="0"/>
    <xf numFmtId="0" fontId="5" fillId="31" borderId="239" applyNumberFormat="0" applyProtection="0">
      <alignment horizontal="left" vertical="center" indent="1"/>
    </xf>
    <xf numFmtId="0" fontId="161" fillId="0" borderId="126" applyNumberFormat="0" applyFill="0" applyAlignment="0" applyProtection="0"/>
    <xf numFmtId="0" fontId="162" fillId="0" borderId="252" applyNumberFormat="0" applyFill="0" applyAlignment="0" applyProtection="0"/>
    <xf numFmtId="4" fontId="145" fillId="34" borderId="239" applyNumberFormat="0" applyProtection="0">
      <alignment vertical="center"/>
    </xf>
    <xf numFmtId="0" fontId="161" fillId="0" borderId="251" applyNumberFormat="0" applyFill="0" applyAlignment="0" applyProtection="0"/>
    <xf numFmtId="0" fontId="28" fillId="10" borderId="238" applyNumberFormat="0" applyFont="0" applyAlignment="0" applyProtection="0"/>
    <xf numFmtId="0" fontId="58" fillId="29" borderId="256" applyNumberFormat="0" applyAlignment="0" applyProtection="0"/>
    <xf numFmtId="4" fontId="36" fillId="33" borderId="250" applyNumberFormat="0" applyProtection="0">
      <alignment vertical="center"/>
    </xf>
    <xf numFmtId="0" fontId="5" fillId="49" borderId="250" applyNumberFormat="0" applyProtection="0">
      <alignment horizontal="left" vertical="center" indent="1"/>
    </xf>
    <xf numFmtId="4" fontId="36" fillId="48" borderId="250" applyNumberFormat="0" applyProtection="0">
      <alignment horizontal="left" vertical="center" indent="1"/>
    </xf>
    <xf numFmtId="0" fontId="139" fillId="28" borderId="239" applyNumberFormat="0" applyAlignment="0" applyProtection="0"/>
    <xf numFmtId="0" fontId="28" fillId="10" borderId="238" applyNumberFormat="0" applyFont="0" applyAlignment="0" applyProtection="0"/>
    <xf numFmtId="4" fontId="36" fillId="34" borderId="250" applyNumberFormat="0" applyProtection="0">
      <alignment horizontal="left" vertical="center" indent="1"/>
    </xf>
    <xf numFmtId="0" fontId="58" fillId="29" borderId="146" applyNumberFormat="0" applyAlignment="0" applyProtection="0"/>
    <xf numFmtId="0" fontId="57" fillId="28" borderId="146" applyNumberFormat="0" applyAlignment="0" applyProtection="0"/>
    <xf numFmtId="0" fontId="57" fillId="28" borderId="146" applyNumberFormat="0" applyAlignment="0" applyProtection="0"/>
    <xf numFmtId="0" fontId="61" fillId="29" borderId="146" applyNumberFormat="0" applyAlignment="0" applyProtection="0"/>
    <xf numFmtId="0" fontId="57" fillId="28" borderId="146" applyNumberFormat="0" applyAlignment="0" applyProtection="0"/>
    <xf numFmtId="0" fontId="113" fillId="12" borderId="248" applyNumberFormat="0" applyAlignment="0" applyProtection="0"/>
    <xf numFmtId="0" fontId="111" fillId="15" borderId="248" applyNumberFormat="0" applyAlignment="0" applyProtection="0"/>
    <xf numFmtId="0" fontId="111" fillId="15" borderId="237" applyNumberFormat="0" applyAlignment="0" applyProtection="0"/>
    <xf numFmtId="0" fontId="112" fillId="12" borderId="237" applyNumberFormat="0" applyAlignment="0" applyProtection="0"/>
    <xf numFmtId="0" fontId="111" fillId="15" borderId="248" applyNumberFormat="0" applyAlignment="0" applyProtection="0"/>
    <xf numFmtId="0" fontId="111" fillId="12" borderId="256" applyNumberFormat="0" applyAlignment="0" applyProtection="0"/>
    <xf numFmtId="0" fontId="112" fillId="12" borderId="256" applyNumberFormat="0" applyAlignment="0" applyProtection="0"/>
    <xf numFmtId="4" fontId="36" fillId="46" borderId="148" applyNumberFormat="0" applyProtection="0">
      <alignment horizontal="right" vertical="center"/>
    </xf>
    <xf numFmtId="4" fontId="36" fillId="33" borderId="148" applyNumberFormat="0" applyProtection="0">
      <alignment horizontal="left" vertical="center" indent="1"/>
    </xf>
    <xf numFmtId="4" fontId="36" fillId="33" borderId="148" applyNumberFormat="0" applyProtection="0">
      <alignment vertical="center"/>
    </xf>
    <xf numFmtId="0" fontId="140" fillId="29" borderId="250" applyNumberFormat="0" applyAlignment="0" applyProtection="0"/>
    <xf numFmtId="0" fontId="5" fillId="48" borderId="250" applyNumberFormat="0" applyProtection="0">
      <alignment horizontal="left" vertical="center" indent="1"/>
    </xf>
    <xf numFmtId="0" fontId="57" fillId="28" borderId="248" applyNumberFormat="0" applyAlignment="0" applyProtection="0"/>
    <xf numFmtId="4" fontId="36" fillId="39" borderId="250" applyNumberFormat="0" applyProtection="0">
      <alignment horizontal="right" vertical="center"/>
    </xf>
    <xf numFmtId="4" fontId="145" fillId="33" borderId="250" applyNumberFormat="0" applyProtection="0">
      <alignment vertical="center"/>
    </xf>
    <xf numFmtId="0" fontId="5" fillId="31" borderId="148" applyNumberFormat="0" applyProtection="0">
      <alignment horizontal="left" vertical="center" indent="1"/>
    </xf>
    <xf numFmtId="0" fontId="5" fillId="35" borderId="250" applyNumberFormat="0" applyProtection="0">
      <alignment horizontal="left" vertical="center" indent="1"/>
    </xf>
    <xf numFmtId="0" fontId="161" fillId="0" borderId="126" applyNumberFormat="0" applyFill="0" applyAlignment="0" applyProtection="0"/>
    <xf numFmtId="4" fontId="149" fillId="46" borderId="250" applyNumberFormat="0" applyProtection="0">
      <alignment horizontal="right" vertical="center"/>
    </xf>
    <xf numFmtId="0" fontId="161" fillId="0" borderId="126" applyNumberFormat="0" applyFill="0" applyAlignment="0" applyProtection="0"/>
    <xf numFmtId="0" fontId="161" fillId="0" borderId="126" applyNumberFormat="0" applyFill="0" applyAlignment="0" applyProtection="0"/>
    <xf numFmtId="4" fontId="146" fillId="45" borderId="148" applyNumberFormat="0" applyProtection="0">
      <alignment horizontal="left" vertical="center" indent="1"/>
    </xf>
    <xf numFmtId="0" fontId="57" fillId="28" borderId="237" applyNumberFormat="0" applyAlignment="0" applyProtection="0"/>
    <xf numFmtId="4" fontId="36" fillId="42" borderId="148" applyNumberFormat="0" applyProtection="0">
      <alignment horizontal="right" vertical="center"/>
    </xf>
    <xf numFmtId="0" fontId="139" fillId="28" borderId="140" applyNumberFormat="0" applyAlignment="0" applyProtection="0"/>
    <xf numFmtId="0" fontId="162" fillId="0" borderId="252" applyNumberFormat="0" applyFill="0" applyAlignment="0" applyProtection="0"/>
    <xf numFmtId="0" fontId="139" fillId="28" borderId="140" applyNumberFormat="0" applyAlignment="0" applyProtection="0"/>
    <xf numFmtId="0" fontId="141" fillId="29" borderId="156" applyNumberFormat="0" applyAlignment="0" applyProtection="0"/>
    <xf numFmtId="0" fontId="162" fillId="0" borderId="126" applyNumberFormat="0" applyFill="0" applyAlignment="0" applyProtection="0"/>
    <xf numFmtId="0" fontId="139" fillId="28" borderId="140" applyNumberFormat="0" applyAlignment="0" applyProtection="0"/>
    <xf numFmtId="0" fontId="28" fillId="10" borderId="139" applyNumberFormat="0" applyFont="0" applyAlignment="0" applyProtection="0"/>
    <xf numFmtId="0" fontId="161" fillId="0" borderId="125" applyNumberFormat="0" applyFill="0" applyAlignment="0" applyProtection="0"/>
    <xf numFmtId="0" fontId="5" fillId="10" borderId="123" applyNumberFormat="0" applyFont="0" applyAlignment="0" applyProtection="0"/>
    <xf numFmtId="0" fontId="139" fillId="29" borderId="124" applyNumberFormat="0" applyAlignment="0" applyProtection="0"/>
    <xf numFmtId="0" fontId="139" fillId="28" borderId="132" applyNumberFormat="0" applyAlignment="0" applyProtection="0"/>
    <xf numFmtId="4" fontId="36" fillId="46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112" fillId="12" borderId="138" applyNumberFormat="0" applyAlignment="0" applyProtection="0"/>
    <xf numFmtId="0" fontId="111" fillId="15" borderId="138" applyNumberFormat="0" applyAlignment="0" applyProtection="0"/>
    <xf numFmtId="4" fontId="36" fillId="44" borderId="132" applyNumberFormat="0" applyProtection="0">
      <alignment horizontal="right" vertical="center"/>
    </xf>
    <xf numFmtId="0" fontId="111" fillId="15" borderId="146" applyNumberFormat="0" applyAlignment="0" applyProtection="0"/>
    <xf numFmtId="0" fontId="111" fillId="12" borderId="146" applyNumberFormat="0" applyAlignment="0" applyProtection="0"/>
    <xf numFmtId="0" fontId="111" fillId="15" borderId="146" applyNumberFormat="0" applyAlignment="0" applyProtection="0"/>
    <xf numFmtId="0" fontId="111" fillId="15" borderId="146" applyNumberFormat="0" applyAlignment="0" applyProtection="0"/>
    <xf numFmtId="0" fontId="111" fillId="15" borderId="146" applyNumberFormat="0" applyAlignment="0" applyProtection="0"/>
    <xf numFmtId="0" fontId="139" fillId="29" borderId="124" applyNumberFormat="0" applyAlignment="0" applyProtection="0"/>
    <xf numFmtId="0" fontId="139" fillId="29" borderId="124" applyNumberFormat="0" applyAlignment="0" applyProtection="0"/>
    <xf numFmtId="0" fontId="139" fillId="29" borderId="124" applyNumberFormat="0" applyAlignment="0" applyProtection="0"/>
    <xf numFmtId="0" fontId="139" fillId="29" borderId="124" applyNumberFormat="0" applyAlignment="0" applyProtection="0"/>
    <xf numFmtId="0" fontId="139" fillId="29" borderId="124" applyNumberFormat="0" applyAlignment="0" applyProtection="0"/>
    <xf numFmtId="0" fontId="139" fillId="29" borderId="124" applyNumberFormat="0" applyAlignment="0" applyProtection="0"/>
    <xf numFmtId="0" fontId="140" fillId="29" borderId="124" applyNumberFormat="0" applyAlignment="0" applyProtection="0"/>
    <xf numFmtId="0" fontId="111" fillId="15" borderId="154" applyNumberFormat="0" applyAlignment="0" applyProtection="0"/>
    <xf numFmtId="0" fontId="162" fillId="0" borderId="174" applyNumberFormat="0" applyFill="0" applyAlignment="0" applyProtection="0"/>
    <xf numFmtId="5" fontId="166" fillId="0" borderId="169">
      <alignment horizontal="left" vertical="top"/>
    </xf>
    <xf numFmtId="0" fontId="31" fillId="10" borderId="155" applyNumberFormat="0" applyFont="0" applyAlignment="0" applyProtection="0"/>
    <xf numFmtId="0" fontId="28" fillId="10" borderId="155" applyNumberFormat="0" applyFont="0" applyAlignment="0" applyProtection="0"/>
    <xf numFmtId="0" fontId="112" fillId="12" borderId="154" applyNumberFormat="0" applyAlignment="0" applyProtection="0"/>
    <xf numFmtId="0" fontId="112" fillId="12" borderId="154" applyNumberFormat="0" applyAlignment="0" applyProtection="0"/>
    <xf numFmtId="0" fontId="140" fillId="29" borderId="124" applyNumberFormat="0" applyAlignment="0" applyProtection="0"/>
    <xf numFmtId="4" fontId="36" fillId="33" borderId="164" applyNumberFormat="0" applyProtection="0">
      <alignment horizontal="left" vertical="center" indent="1"/>
    </xf>
    <xf numFmtId="4" fontId="36" fillId="46" borderId="164" applyNumberFormat="0" applyProtection="0">
      <alignment horizontal="right" vertical="center"/>
    </xf>
    <xf numFmtId="0" fontId="5" fillId="35" borderId="164" applyNumberFormat="0" applyProtection="0">
      <alignment horizontal="left" vertical="center" indent="1"/>
    </xf>
    <xf numFmtId="0" fontId="57" fillId="28" borderId="162" applyNumberFormat="0" applyAlignment="0" applyProtection="0"/>
    <xf numFmtId="0" fontId="139" fillId="28" borderId="124" applyNumberFormat="0" applyAlignment="0" applyProtection="0"/>
    <xf numFmtId="0" fontId="30" fillId="10" borderId="123" applyNumberFormat="0" applyFon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30" fillId="10" borderId="123" applyNumberFormat="0" applyFont="0" applyAlignment="0" applyProtection="0"/>
    <xf numFmtId="0" fontId="30" fillId="10" borderId="123" applyNumberFormat="0" applyFont="0" applyAlignment="0" applyProtection="0"/>
    <xf numFmtId="0" fontId="30" fillId="10" borderId="123" applyNumberFormat="0" applyFont="0" applyAlignment="0" applyProtection="0"/>
    <xf numFmtId="0" fontId="182" fillId="10" borderId="123" applyNumberFormat="0" applyFont="0" applyAlignment="0" applyProtection="0"/>
    <xf numFmtId="4" fontId="36" fillId="41" borderId="132" applyNumberFormat="0" applyProtection="0">
      <alignment horizontal="right" vertical="center"/>
    </xf>
    <xf numFmtId="4" fontId="36" fillId="37" borderId="132" applyNumberFormat="0" applyProtection="0">
      <alignment horizontal="right" vertical="center"/>
    </xf>
    <xf numFmtId="0" fontId="5" fillId="35" borderId="156" applyNumberFormat="0" applyProtection="0">
      <alignment horizontal="left" vertical="center" indent="1"/>
    </xf>
    <xf numFmtId="4" fontId="36" fillId="36" borderId="132" applyNumberFormat="0" applyProtection="0">
      <alignment horizontal="right" vertical="center"/>
    </xf>
    <xf numFmtId="4" fontId="36" fillId="46" borderId="156" applyNumberFormat="0" applyProtection="0">
      <alignment horizontal="left" vertical="center" indent="1"/>
    </xf>
    <xf numFmtId="4" fontId="36" fillId="34" borderId="132" applyNumberFormat="0" applyProtection="0">
      <alignment horizontal="left" vertical="center" indent="1"/>
    </xf>
    <xf numFmtId="0" fontId="5" fillId="48" borderId="156" applyNumberFormat="0" applyProtection="0">
      <alignment horizontal="left" vertical="center" indent="1"/>
    </xf>
    <xf numFmtId="4" fontId="36" fillId="34" borderId="132" applyNumberFormat="0" applyProtection="0">
      <alignment horizontal="left" vertical="center" indent="1"/>
    </xf>
    <xf numFmtId="4" fontId="145" fillId="34" borderId="132" applyNumberFormat="0" applyProtection="0">
      <alignment vertical="center"/>
    </xf>
    <xf numFmtId="0" fontId="31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35" borderId="124" applyNumberFormat="0" applyProtection="0">
      <alignment horizontal="left" vertical="center" indent="1"/>
    </xf>
    <xf numFmtId="0" fontId="57" fillId="28" borderId="122" applyNumberFormat="0" applyAlignment="0" applyProtection="0"/>
    <xf numFmtId="0" fontId="142" fillId="29" borderId="124" applyNumberFormat="0" applyAlignment="0" applyProtection="0"/>
    <xf numFmtId="0" fontId="5" fillId="48" borderId="183" applyNumberFormat="0" applyProtection="0">
      <alignment horizontal="left" vertical="center" indent="1"/>
    </xf>
    <xf numFmtId="0" fontId="139" fillId="28" borderId="132" applyNumberFormat="0" applyAlignment="0" applyProtection="0"/>
    <xf numFmtId="0" fontId="161" fillId="0" borderId="126" applyNumberFormat="0" applyFill="0" applyAlignment="0" applyProtection="0"/>
    <xf numFmtId="0" fontId="61" fillId="29" borderId="122" applyNumberFormat="0" applyAlignment="0" applyProtection="0"/>
    <xf numFmtId="0" fontId="5" fillId="35" borderId="124" applyNumberFormat="0" applyProtection="0">
      <alignment horizontal="left" vertical="center" indent="1"/>
    </xf>
    <xf numFmtId="4" fontId="36" fillId="44" borderId="124" applyNumberFormat="0" applyProtection="0">
      <alignment horizontal="right" vertical="center"/>
    </xf>
    <xf numFmtId="4" fontId="36" fillId="41" borderId="124" applyNumberFormat="0" applyProtection="0">
      <alignment horizontal="right" vertical="center"/>
    </xf>
    <xf numFmtId="4" fontId="36" fillId="37" borderId="124" applyNumberFormat="0" applyProtection="0">
      <alignment horizontal="right" vertical="center"/>
    </xf>
    <xf numFmtId="4" fontId="36" fillId="36" borderId="124" applyNumberFormat="0" applyProtection="0">
      <alignment horizontal="right" vertical="center"/>
    </xf>
    <xf numFmtId="4" fontId="145" fillId="34" borderId="124" applyNumberFormat="0" applyProtection="0">
      <alignment vertical="center"/>
    </xf>
    <xf numFmtId="0" fontId="161" fillId="0" borderId="133" applyNumberFormat="0" applyFill="0" applyAlignment="0" applyProtection="0"/>
    <xf numFmtId="0" fontId="140" fillId="29" borderId="148" applyNumberFormat="0" applyAlignment="0" applyProtection="0"/>
    <xf numFmtId="0" fontId="57" fillId="28" borderId="154" applyNumberFormat="0" applyAlignment="0" applyProtection="0"/>
    <xf numFmtId="0" fontId="57" fillId="28" borderId="154" applyNumberFormat="0" applyAlignment="0" applyProtection="0"/>
    <xf numFmtId="4" fontId="145" fillId="33" borderId="132" applyNumberFormat="0" applyProtection="0">
      <alignment vertical="center"/>
    </xf>
    <xf numFmtId="0" fontId="5" fillId="49" borderId="132" applyNumberFormat="0" applyProtection="0">
      <alignment horizontal="left" vertical="center" indent="1"/>
    </xf>
    <xf numFmtId="0" fontId="111" fillId="12" borderId="122" applyNumberFormat="0" applyAlignment="0" applyProtection="0"/>
    <xf numFmtId="0" fontId="31" fillId="10" borderId="123" applyNumberFormat="0" applyFont="0" applyAlignment="0" applyProtection="0"/>
    <xf numFmtId="0" fontId="28" fillId="10" borderId="147" applyNumberFormat="0" applyFont="0" applyAlignment="0" applyProtection="0"/>
    <xf numFmtId="0" fontId="31" fillId="10" borderId="123" applyNumberFormat="0" applyFont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60" fillId="29" borderId="130" applyNumberFormat="0" applyAlignment="0" applyProtection="0"/>
    <xf numFmtId="0" fontId="58" fillId="29" borderId="130" applyNumberFormat="0" applyAlignment="0" applyProtection="0"/>
    <xf numFmtId="0" fontId="5" fillId="10" borderId="123" applyNumberFormat="0" applyFont="0" applyAlignment="0" applyProtection="0"/>
    <xf numFmtId="0" fontId="139" fillId="29" borderId="124" applyNumberFormat="0" applyAlignment="0" applyProtection="0"/>
    <xf numFmtId="0" fontId="161" fillId="0" borderId="126" applyNumberFormat="0" applyFill="0" applyAlignment="0" applyProtection="0"/>
    <xf numFmtId="0" fontId="161" fillId="0" borderId="134" applyNumberFormat="0" applyFill="0" applyAlignment="0" applyProtection="0"/>
    <xf numFmtId="0" fontId="139" fillId="28" borderId="124" applyNumberFormat="0" applyAlignment="0" applyProtection="0"/>
    <xf numFmtId="0" fontId="30" fillId="10" borderId="123" applyNumberFormat="0" applyFont="0" applyAlignment="0" applyProtection="0"/>
    <xf numFmtId="0" fontId="30" fillId="10" borderId="131" applyNumberFormat="0" applyFont="0" applyAlignment="0" applyProtection="0"/>
    <xf numFmtId="0" fontId="5" fillId="35" borderId="124" applyNumberFormat="0" applyProtection="0">
      <alignment horizontal="left" vertical="center" indent="1"/>
    </xf>
    <xf numFmtId="0" fontId="61" fillId="29" borderId="130" applyNumberFormat="0" applyAlignment="0" applyProtection="0"/>
    <xf numFmtId="0" fontId="61" fillId="29" borderId="130" applyNumberFormat="0" applyAlignment="0" applyProtection="0"/>
    <xf numFmtId="4" fontId="36" fillId="44" borderId="124" applyNumberFormat="0" applyProtection="0">
      <alignment horizontal="right" vertical="center"/>
    </xf>
    <xf numFmtId="4" fontId="36" fillId="43" borderId="124" applyNumberFormat="0" applyProtection="0">
      <alignment horizontal="right" vertical="center"/>
    </xf>
    <xf numFmtId="4" fontId="36" fillId="43" borderId="124" applyNumberFormat="0" applyProtection="0">
      <alignment horizontal="right" vertical="center"/>
    </xf>
    <xf numFmtId="0" fontId="5" fillId="10" borderId="123" applyNumberFormat="0" applyFont="0" applyAlignment="0" applyProtection="0"/>
    <xf numFmtId="4" fontId="36" fillId="41" borderId="124" applyNumberFormat="0" applyProtection="0">
      <alignment horizontal="right" vertical="center"/>
    </xf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4" fontId="36" fillId="40" borderId="124" applyNumberFormat="0" applyProtection="0">
      <alignment horizontal="right" vertical="center"/>
    </xf>
    <xf numFmtId="4" fontId="36" fillId="40" borderId="124" applyNumberFormat="0" applyProtection="0">
      <alignment horizontal="right" vertical="center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4" fontId="36" fillId="34" borderId="124" applyNumberFormat="0" applyProtection="0">
      <alignment horizontal="left" vertical="center" indent="1"/>
    </xf>
    <xf numFmtId="4" fontId="145" fillId="34" borderId="124" applyNumberFormat="0" applyProtection="0">
      <alignment vertical="center"/>
    </xf>
    <xf numFmtId="4" fontId="36" fillId="34" borderId="124" applyNumberFormat="0" applyProtection="0">
      <alignment vertical="center"/>
    </xf>
    <xf numFmtId="0" fontId="61" fillId="29" borderId="130" applyNumberFormat="0" applyAlignment="0" applyProtection="0"/>
    <xf numFmtId="0" fontId="111" fillId="15" borderId="130" applyNumberFormat="0" applyAlignment="0" applyProtection="0"/>
    <xf numFmtId="4" fontId="36" fillId="34" borderId="140" applyNumberFormat="0" applyProtection="0">
      <alignment vertical="center"/>
    </xf>
    <xf numFmtId="0" fontId="111" fillId="15" borderId="130" applyNumberFormat="0" applyAlignment="0" applyProtection="0"/>
    <xf numFmtId="0" fontId="30" fillId="10" borderId="123" applyNumberFormat="0" applyFont="0" applyAlignment="0" applyProtection="0"/>
    <xf numFmtId="0" fontId="31" fillId="10" borderId="123" applyNumberFormat="0" applyFont="0" applyAlignment="0" applyProtection="0"/>
    <xf numFmtId="0" fontId="5" fillId="35" borderId="124" applyNumberFormat="0" applyProtection="0">
      <alignment horizontal="left" vertical="center" indent="1"/>
    </xf>
    <xf numFmtId="0" fontId="57" fillId="28" borderId="122" applyNumberFormat="0" applyAlignment="0" applyProtection="0"/>
    <xf numFmtId="0" fontId="31" fillId="10" borderId="123" applyNumberFormat="0" applyFont="0" applyAlignment="0" applyProtection="0"/>
    <xf numFmtId="0" fontId="141" fillId="29" borderId="124" applyNumberFormat="0" applyAlignment="0" applyProtection="0"/>
    <xf numFmtId="0" fontId="57" fillId="28" borderId="122" applyNumberFormat="0" applyAlignment="0" applyProtection="0"/>
    <xf numFmtId="4" fontId="36" fillId="46" borderId="183" applyNumberFormat="0" applyProtection="0">
      <alignment horizontal="left" vertical="center" indent="1"/>
    </xf>
    <xf numFmtId="4" fontId="36" fillId="48" borderId="172" applyNumberFormat="0" applyProtection="0">
      <alignment horizontal="left" vertical="center" indent="1"/>
    </xf>
    <xf numFmtId="4" fontId="36" fillId="38" borderId="132" applyNumberFormat="0" applyProtection="0">
      <alignment horizontal="right" vertical="center"/>
    </xf>
    <xf numFmtId="0" fontId="139" fillId="28" borderId="132" applyNumberFormat="0" applyAlignment="0" applyProtection="0"/>
    <xf numFmtId="0" fontId="5" fillId="49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7" fillId="28" borderId="130" applyNumberFormat="0" applyAlignment="0" applyProtection="0"/>
    <xf numFmtId="4" fontId="145" fillId="34" borderId="132" applyNumberFormat="0" applyProtection="0">
      <alignment vertical="center"/>
    </xf>
    <xf numFmtId="0" fontId="161" fillId="0" borderId="166" applyNumberFormat="0" applyFill="0" applyAlignment="0" applyProtection="0"/>
    <xf numFmtId="0" fontId="111" fillId="12" borderId="130" applyNumberFormat="0" applyAlignment="0" applyProtection="0"/>
    <xf numFmtId="0" fontId="61" fillId="29" borderId="162" applyNumberFormat="0" applyAlignment="0" applyProtection="0"/>
    <xf numFmtId="0" fontId="5" fillId="49" borderId="140" applyNumberFormat="0" applyProtection="0">
      <alignment horizontal="left" vertical="center" indent="1"/>
    </xf>
    <xf numFmtId="0" fontId="112" fillId="12" borderId="162" applyNumberFormat="0" applyAlignment="0" applyProtection="0"/>
    <xf numFmtId="0" fontId="5" fillId="10" borderId="131" applyNumberFormat="0" applyFont="0" applyAlignment="0" applyProtection="0"/>
    <xf numFmtId="0" fontId="161" fillId="0" borderId="134" applyNumberFormat="0" applyFill="0" applyAlignment="0" applyProtection="0"/>
    <xf numFmtId="0" fontId="111" fillId="12" borderId="181" applyNumberFormat="0" applyAlignment="0" applyProtection="0"/>
    <xf numFmtId="0" fontId="161" fillId="0" borderId="184" applyNumberFormat="0" applyFill="0" applyAlignment="0" applyProtection="0"/>
    <xf numFmtId="4" fontId="145" fillId="46" borderId="183" applyNumberFormat="0" applyProtection="0">
      <alignment horizontal="right" vertical="center"/>
    </xf>
    <xf numFmtId="4" fontId="36" fillId="33" borderId="183" applyNumberFormat="0" applyProtection="0">
      <alignment horizontal="left" vertical="center" indent="1"/>
    </xf>
    <xf numFmtId="0" fontId="5" fillId="48" borderId="183" applyNumberFormat="0" applyProtection="0">
      <alignment horizontal="left" vertical="center" indent="1"/>
    </xf>
    <xf numFmtId="4" fontId="145" fillId="46" borderId="250" applyNumberFormat="0" applyProtection="0">
      <alignment horizontal="right" vertical="center"/>
    </xf>
    <xf numFmtId="0" fontId="57" fillId="28" borderId="181" applyNumberFormat="0" applyAlignment="0" applyProtection="0"/>
    <xf numFmtId="4" fontId="36" fillId="41" borderId="172" applyNumberFormat="0" applyProtection="0">
      <alignment horizontal="right" vertical="center"/>
    </xf>
    <xf numFmtId="0" fontId="5" fillId="35" borderId="132" applyNumberFormat="0" applyProtection="0">
      <alignment horizontal="left" vertical="center" indent="1"/>
    </xf>
    <xf numFmtId="4" fontId="36" fillId="37" borderId="132" applyNumberFormat="0" applyProtection="0">
      <alignment horizontal="right" vertical="center"/>
    </xf>
    <xf numFmtId="0" fontId="5" fillId="31" borderId="124" applyNumberFormat="0" applyProtection="0">
      <alignment horizontal="left" vertical="center" indent="1"/>
    </xf>
    <xf numFmtId="0" fontId="161" fillId="0" borderId="125" applyNumberFormat="0" applyFill="0" applyAlignment="0" applyProtection="0"/>
    <xf numFmtId="0" fontId="57" fillId="28" borderId="122" applyNumberFormat="0" applyAlignment="0" applyProtection="0"/>
    <xf numFmtId="0" fontId="59" fillId="29" borderId="122" applyNumberFormat="0" applyAlignment="0" applyProtection="0"/>
    <xf numFmtId="0" fontId="163" fillId="0" borderId="126" applyNumberFormat="0" applyFill="0" applyAlignment="0" applyProtection="0"/>
    <xf numFmtId="0" fontId="57" fillId="28" borderId="122" applyNumberFormat="0" applyAlignment="0" applyProtection="0"/>
    <xf numFmtId="0" fontId="162" fillId="0" borderId="126" applyNumberFormat="0" applyFill="0" applyAlignment="0" applyProtection="0"/>
    <xf numFmtId="0" fontId="31" fillId="10" borderId="131" applyNumberFormat="0" applyFont="0" applyAlignment="0" applyProtection="0"/>
    <xf numFmtId="0" fontId="58" fillId="29" borderId="130" applyNumberFormat="0" applyAlignment="0" applyProtection="0"/>
    <xf numFmtId="0" fontId="111" fillId="15" borderId="146" applyNumberFormat="0" applyAlignment="0" applyProtection="0"/>
    <xf numFmtId="4" fontId="36" fillId="36" borderId="132" applyNumberFormat="0" applyProtection="0">
      <alignment horizontal="right" vertical="center"/>
    </xf>
    <xf numFmtId="4" fontId="36" fillId="44" borderId="124" applyNumberFormat="0" applyProtection="0">
      <alignment horizontal="right" vertical="center"/>
    </xf>
    <xf numFmtId="4" fontId="36" fillId="42" borderId="124" applyNumberFormat="0" applyProtection="0">
      <alignment horizontal="right" vertical="center"/>
    </xf>
    <xf numFmtId="0" fontId="161" fillId="0" borderId="184" applyNumberFormat="0" applyFill="0" applyAlignment="0" applyProtection="0"/>
    <xf numFmtId="0" fontId="161" fillId="0" borderId="184" applyNumberFormat="0" applyFill="0" applyAlignment="0" applyProtection="0"/>
    <xf numFmtId="0" fontId="161" fillId="0" borderId="184" applyNumberFormat="0" applyFill="0" applyAlignment="0" applyProtection="0"/>
    <xf numFmtId="0" fontId="57" fillId="28" borderId="170" applyNumberFormat="0" applyAlignment="0" applyProtection="0"/>
    <xf numFmtId="0" fontId="60" fillId="29" borderId="170" applyNumberFormat="0" applyAlignment="0" applyProtection="0"/>
    <xf numFmtId="0" fontId="57" fillId="28" borderId="170" applyNumberFormat="0" applyAlignment="0" applyProtection="0"/>
    <xf numFmtId="0" fontId="57" fillId="28" borderId="181" applyNumberFormat="0" applyAlignment="0" applyProtection="0"/>
    <xf numFmtId="0" fontId="61" fillId="29" borderId="181" applyNumberFormat="0" applyAlignment="0" applyProtection="0"/>
    <xf numFmtId="4" fontId="36" fillId="33" borderId="183" applyNumberFormat="0" applyProtection="0">
      <alignment vertical="center"/>
    </xf>
    <xf numFmtId="0" fontId="5" fillId="35" borderId="183" applyNumberFormat="0" applyProtection="0">
      <alignment horizontal="left" vertical="center" indent="1"/>
    </xf>
    <xf numFmtId="0" fontId="5" fillId="31" borderId="183" applyNumberFormat="0" applyProtection="0">
      <alignment horizontal="left" vertical="center" indent="1"/>
    </xf>
    <xf numFmtId="4" fontId="36" fillId="48" borderId="183" applyNumberFormat="0" applyProtection="0">
      <alignment horizontal="left" vertical="center" indent="1"/>
    </xf>
    <xf numFmtId="4" fontId="36" fillId="34" borderId="183" applyNumberFormat="0" applyProtection="0">
      <alignment horizontal="left" vertical="center" indent="1"/>
    </xf>
    <xf numFmtId="0" fontId="139" fillId="28" borderId="183" applyNumberFormat="0" applyAlignment="0" applyProtection="0"/>
    <xf numFmtId="0" fontId="28" fillId="10" borderId="182" applyNumberFormat="0" applyFont="0" applyAlignment="0" applyProtection="0"/>
    <xf numFmtId="4" fontId="36" fillId="48" borderId="239" applyNumberFormat="0" applyProtection="0">
      <alignment horizontal="left" vertical="center" indent="1"/>
    </xf>
    <xf numFmtId="4" fontId="36" fillId="34" borderId="239" applyNumberFormat="0" applyProtection="0">
      <alignment horizontal="left" vertical="center" indent="1"/>
    </xf>
    <xf numFmtId="4" fontId="36" fillId="38" borderId="183" applyNumberFormat="0" applyProtection="0">
      <alignment horizontal="right" vertical="center"/>
    </xf>
    <xf numFmtId="0" fontId="162" fillId="0" borderId="185" applyNumberFormat="0" applyFill="0" applyAlignment="0" applyProtection="0"/>
    <xf numFmtId="0" fontId="58" fillId="29" borderId="181" applyNumberFormat="0" applyAlignment="0" applyProtection="0"/>
    <xf numFmtId="4" fontId="36" fillId="43" borderId="124" applyNumberFormat="0" applyProtection="0">
      <alignment horizontal="right" vertical="center"/>
    </xf>
    <xf numFmtId="4" fontId="36" fillId="43" borderId="124" applyNumberFormat="0" applyProtection="0">
      <alignment horizontal="right" vertical="center"/>
    </xf>
    <xf numFmtId="4" fontId="36" fillId="48" borderId="124" applyNumberFormat="0" applyProtection="0">
      <alignment horizontal="left" vertical="center" indent="1"/>
    </xf>
    <xf numFmtId="4" fontId="36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161" fillId="0" borderId="125" applyNumberFormat="0" applyFill="0" applyAlignment="0" applyProtection="0"/>
    <xf numFmtId="0" fontId="5" fillId="49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61" fillId="29" borderId="122" applyNumberFormat="0" applyAlignment="0" applyProtection="0"/>
    <xf numFmtId="0" fontId="58" fillId="29" borderId="122" applyNumberFormat="0" applyAlignment="0" applyProtection="0"/>
    <xf numFmtId="0" fontId="161" fillId="0" borderId="125" applyNumberFormat="0" applyFill="0" applyAlignment="0" applyProtection="0"/>
    <xf numFmtId="0" fontId="61" fillId="29" borderId="122" applyNumberFormat="0" applyAlignment="0" applyProtection="0"/>
    <xf numFmtId="0" fontId="61" fillId="29" borderId="122" applyNumberFormat="0" applyAlignment="0" applyProtection="0"/>
    <xf numFmtId="0" fontId="61" fillId="29" borderId="122" applyNumberFormat="0" applyAlignment="0" applyProtection="0"/>
    <xf numFmtId="0" fontId="30" fillId="10" borderId="123" applyNumberFormat="0" applyFont="0" applyAlignment="0" applyProtection="0"/>
    <xf numFmtId="0" fontId="161" fillId="0" borderId="126" applyNumberFormat="0" applyFill="0" applyAlignment="0" applyProtection="0"/>
    <xf numFmtId="0" fontId="61" fillId="29" borderId="237" applyNumberFormat="0" applyAlignment="0" applyProtection="0"/>
    <xf numFmtId="0" fontId="161" fillId="0" borderId="252" applyNumberFormat="0" applyFill="0" applyAlignment="0" applyProtection="0"/>
    <xf numFmtId="5" fontId="53" fillId="0" borderId="235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61" fillId="0" borderId="252" applyNumberFormat="0" applyFill="0" applyAlignment="0" applyProtection="0"/>
    <xf numFmtId="0" fontId="5" fillId="35" borderId="239" applyNumberFormat="0" applyProtection="0">
      <alignment horizontal="left" vertical="center" indent="1"/>
    </xf>
    <xf numFmtId="0" fontId="5" fillId="35" borderId="239" applyNumberFormat="0" applyProtection="0">
      <alignment horizontal="left" vertical="center" indent="1"/>
    </xf>
    <xf numFmtId="0" fontId="5" fillId="48" borderId="239" applyNumberFormat="0" applyProtection="0">
      <alignment horizontal="left" vertical="center" indent="1"/>
    </xf>
    <xf numFmtId="0" fontId="5" fillId="49" borderId="239" applyNumberFormat="0" applyProtection="0">
      <alignment horizontal="left" vertical="center" indent="1"/>
    </xf>
    <xf numFmtId="0" fontId="5" fillId="31" borderId="239" applyNumberFormat="0" applyProtection="0">
      <alignment horizontal="left" vertical="center" indent="1"/>
    </xf>
    <xf numFmtId="0" fontId="5" fillId="35" borderId="239" applyNumberFormat="0" applyProtection="0">
      <alignment horizontal="left" vertical="center" indent="1"/>
    </xf>
    <xf numFmtId="0" fontId="139" fillId="29" borderId="250" applyNumberFormat="0" applyAlignment="0" applyProtection="0"/>
    <xf numFmtId="0" fontId="5" fillId="35" borderId="239" applyNumberFormat="0" applyProtection="0">
      <alignment horizontal="left" vertical="center" indent="1"/>
    </xf>
    <xf numFmtId="0" fontId="139" fillId="29" borderId="250" applyNumberFormat="0" applyAlignment="0" applyProtection="0"/>
    <xf numFmtId="0" fontId="140" fillId="29" borderId="250" applyNumberFormat="0" applyAlignment="0" applyProtection="0"/>
    <xf numFmtId="0" fontId="5" fillId="10" borderId="249" applyNumberFormat="0" applyFont="0" applyAlignment="0" applyProtection="0"/>
    <xf numFmtId="0" fontId="5" fillId="10" borderId="249" applyNumberFormat="0" applyFont="0" applyAlignment="0" applyProtection="0"/>
    <xf numFmtId="4" fontId="36" fillId="46" borderId="132" applyNumberFormat="0" applyProtection="0">
      <alignment horizontal="left" vertical="center" indent="1"/>
    </xf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27" fillId="10" borderId="123" applyNumberFormat="0" applyFont="0" applyAlignment="0" applyProtection="0"/>
    <xf numFmtId="4" fontId="36" fillId="42" borderId="132" applyNumberFormat="0" applyProtection="0">
      <alignment horizontal="right" vertical="center"/>
    </xf>
    <xf numFmtId="0" fontId="28" fillId="10" borderId="123" applyNumberFormat="0" applyFont="0" applyAlignment="0" applyProtection="0"/>
    <xf numFmtId="0" fontId="162" fillId="0" borderId="193" applyNumberFormat="0" applyFill="0" applyAlignment="0" applyProtection="0"/>
    <xf numFmtId="0" fontId="31" fillId="10" borderId="182" applyNumberFormat="0" applyFont="0" applyAlignment="0" applyProtection="0"/>
    <xf numFmtId="0" fontId="60" fillId="29" borderId="181" applyNumberFormat="0" applyAlignment="0" applyProtection="0"/>
    <xf numFmtId="4" fontId="146" fillId="45" borderId="124" applyNumberFormat="0" applyProtection="0">
      <alignment horizontal="left" vertical="center" indent="1"/>
    </xf>
    <xf numFmtId="0" fontId="142" fillId="29" borderId="124" applyNumberFormat="0" applyAlignment="0" applyProtection="0"/>
    <xf numFmtId="0" fontId="113" fillId="12" borderId="181" applyNumberFormat="0" applyAlignment="0" applyProtection="0"/>
    <xf numFmtId="4" fontId="36" fillId="33" borderId="124" applyNumberFormat="0" applyProtection="0">
      <alignment vertical="center"/>
    </xf>
    <xf numFmtId="4" fontId="145" fillId="33" borderId="124" applyNumberFormat="0" applyProtection="0">
      <alignment vertical="center"/>
    </xf>
    <xf numFmtId="4" fontId="145" fillId="33" borderId="124" applyNumberFormat="0" applyProtection="0">
      <alignment vertical="center"/>
    </xf>
    <xf numFmtId="4" fontId="36" fillId="33" borderId="124" applyNumberFormat="0" applyProtection="0">
      <alignment horizontal="left" vertical="center" indent="1"/>
    </xf>
    <xf numFmtId="4" fontId="36" fillId="33" borderId="124" applyNumberFormat="0" applyProtection="0">
      <alignment horizontal="left" vertical="center" indent="1"/>
    </xf>
    <xf numFmtId="4" fontId="36" fillId="33" borderId="124" applyNumberFormat="0" applyProtection="0">
      <alignment horizontal="left" vertical="center" indent="1"/>
    </xf>
    <xf numFmtId="4" fontId="36" fillId="33" borderId="124" applyNumberFormat="0" applyProtection="0">
      <alignment horizontal="left" vertical="center" indent="1"/>
    </xf>
    <xf numFmtId="4" fontId="36" fillId="46" borderId="124" applyNumberFormat="0" applyProtection="0">
      <alignment horizontal="right" vertical="center"/>
    </xf>
    <xf numFmtId="4" fontId="145" fillId="46" borderId="124" applyNumberFormat="0" applyProtection="0">
      <alignment horizontal="right" vertical="center"/>
    </xf>
    <xf numFmtId="4" fontId="145" fillId="46" borderId="124" applyNumberFormat="0" applyProtection="0">
      <alignment horizontal="right" vertical="center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61" fillId="29" borderId="122" applyNumberFormat="0" applyAlignment="0" applyProtection="0"/>
    <xf numFmtId="4" fontId="149" fillId="46" borderId="124" applyNumberFormat="0" applyProtection="0">
      <alignment horizontal="right" vertical="center"/>
    </xf>
    <xf numFmtId="4" fontId="149" fillId="46" borderId="124" applyNumberFormat="0" applyProtection="0">
      <alignment horizontal="right" vertical="center"/>
    </xf>
    <xf numFmtId="0" fontId="61" fillId="29" borderId="122" applyNumberFormat="0" applyAlignment="0" applyProtection="0"/>
    <xf numFmtId="0" fontId="61" fillId="29" borderId="122" applyNumberFormat="0" applyAlignment="0" applyProtection="0"/>
    <xf numFmtId="0" fontId="61" fillId="29" borderId="122" applyNumberFormat="0" applyAlignment="0" applyProtection="0"/>
    <xf numFmtId="0" fontId="58" fillId="29" borderId="122" applyNumberFormat="0" applyAlignment="0" applyProtection="0"/>
    <xf numFmtId="0" fontId="58" fillId="29" borderId="122" applyNumberFormat="0" applyAlignment="0" applyProtection="0"/>
    <xf numFmtId="0" fontId="161" fillId="0" borderId="125" applyNumberFormat="0" applyFill="0" applyAlignment="0" applyProtection="0"/>
    <xf numFmtId="0" fontId="161" fillId="0" borderId="125" applyNumberFormat="0" applyFill="0" applyAlignment="0" applyProtection="0"/>
    <xf numFmtId="0" fontId="161" fillId="0" borderId="125" applyNumberFormat="0" applyFill="0" applyAlignment="0" applyProtection="0"/>
    <xf numFmtId="0" fontId="162" fillId="0" borderId="126" applyNumberFormat="0" applyFill="0" applyAlignment="0" applyProtection="0"/>
    <xf numFmtId="0" fontId="162" fillId="0" borderId="126" applyNumberFormat="0" applyFill="0" applyAlignment="0" applyProtection="0"/>
    <xf numFmtId="0" fontId="161" fillId="0" borderId="125" applyNumberFormat="0" applyFill="0" applyAlignment="0" applyProtection="0"/>
    <xf numFmtId="0" fontId="162" fillId="0" borderId="126" applyNumberFormat="0" applyFill="0" applyAlignment="0" applyProtection="0"/>
    <xf numFmtId="0" fontId="163" fillId="0" borderId="126" applyNumberFormat="0" applyFill="0" applyAlignment="0" applyProtection="0"/>
    <xf numFmtId="0" fontId="161" fillId="0" borderId="125" applyNumberFormat="0" applyFill="0" applyAlignment="0" applyProtection="0"/>
    <xf numFmtId="0" fontId="164" fillId="0" borderId="126" applyNumberFormat="0" applyFill="0" applyAlignment="0" applyProtection="0"/>
    <xf numFmtId="0" fontId="161" fillId="0" borderId="125" applyNumberFormat="0" applyFill="0" applyAlignment="0" applyProtection="0"/>
    <xf numFmtId="0" fontId="161" fillId="0" borderId="125" applyNumberFormat="0" applyFill="0" applyAlignment="0" applyProtection="0"/>
    <xf numFmtId="0" fontId="161" fillId="0" borderId="126" applyNumberFormat="0" applyFill="0" applyAlignment="0" applyProtection="0"/>
    <xf numFmtId="0" fontId="161" fillId="0" borderId="125" applyNumberFormat="0" applyFill="0" applyAlignment="0" applyProtection="0"/>
    <xf numFmtId="0" fontId="161" fillId="0" borderId="125" applyNumberFormat="0" applyFill="0" applyAlignment="0" applyProtection="0"/>
    <xf numFmtId="0" fontId="161" fillId="0" borderId="125" applyNumberFormat="0" applyFill="0" applyAlignment="0" applyProtection="0"/>
    <xf numFmtId="0" fontId="161" fillId="0" borderId="125" applyNumberFormat="0" applyFill="0" applyAlignment="0" applyProtection="0"/>
    <xf numFmtId="5" fontId="166" fillId="0" borderId="121">
      <alignment horizontal="left" vertical="top"/>
    </xf>
    <xf numFmtId="0" fontId="61" fillId="29" borderId="122" applyNumberFormat="0" applyAlignment="0" applyProtection="0"/>
    <xf numFmtId="0" fontId="61" fillId="29" borderId="122" applyNumberFormat="0" applyAlignment="0" applyProtection="0"/>
    <xf numFmtId="0" fontId="61" fillId="29" borderId="122" applyNumberFormat="0" applyAlignment="0" applyProtection="0"/>
    <xf numFmtId="0" fontId="61" fillId="29" borderId="122" applyNumberFormat="0" applyAlignment="0" applyProtection="0"/>
    <xf numFmtId="0" fontId="61" fillId="29" borderId="122" applyNumberFormat="0" applyAlignment="0" applyProtection="0"/>
    <xf numFmtId="0" fontId="61" fillId="29" borderId="122" applyNumberFormat="0" applyAlignment="0" applyProtection="0"/>
    <xf numFmtId="0" fontId="58" fillId="29" borderId="122" applyNumberFormat="0" applyAlignment="0" applyProtection="0"/>
    <xf numFmtId="0" fontId="58" fillId="29" borderId="122" applyNumberFormat="0" applyAlignment="0" applyProtection="0"/>
    <xf numFmtId="0" fontId="57" fillId="28" borderId="122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2" fillId="12" borderId="130" applyNumberFormat="0" applyAlignment="0" applyProtection="0"/>
    <xf numFmtId="0" fontId="161" fillId="0" borderId="134" applyNumberFormat="0" applyFill="0" applyAlignment="0" applyProtection="0"/>
    <xf numFmtId="0" fontId="161" fillId="0" borderId="134" applyNumberFormat="0" applyFill="0" applyAlignment="0" applyProtection="0"/>
    <xf numFmtId="0" fontId="161" fillId="0" borderId="134" applyNumberFormat="0" applyFill="0" applyAlignment="0" applyProtection="0"/>
    <xf numFmtId="0" fontId="161" fillId="0" borderId="134" applyNumberFormat="0" applyFill="0" applyAlignment="0" applyProtection="0"/>
    <xf numFmtId="0" fontId="162" fillId="0" borderId="134" applyNumberFormat="0" applyFill="0" applyAlignment="0" applyProtection="0"/>
    <xf numFmtId="0" fontId="140" fillId="29" borderId="132" applyNumberFormat="0" applyAlignment="0" applyProtection="0"/>
    <xf numFmtId="0" fontId="139" fillId="28" borderId="13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2" fillId="12" borderId="122" applyNumberFormat="0" applyAlignment="0" applyProtection="0"/>
    <xf numFmtId="0" fontId="112" fillId="12" borderId="122" applyNumberFormat="0" applyAlignment="0" applyProtection="0"/>
    <xf numFmtId="0" fontId="111" fillId="15" borderId="122" applyNumberFormat="0" applyAlignment="0" applyProtection="0"/>
    <xf numFmtId="0" fontId="61" fillId="29" borderId="130" applyNumberFormat="0" applyAlignment="0" applyProtection="0"/>
    <xf numFmtId="0" fontId="161" fillId="0" borderId="126" applyNumberFormat="0" applyFill="0" applyAlignment="0" applyProtection="0"/>
    <xf numFmtId="0" fontId="161" fillId="0" borderId="126" applyNumberFormat="0" applyFill="0" applyAlignment="0" applyProtection="0"/>
    <xf numFmtId="0" fontId="161" fillId="0" borderId="126" applyNumberFormat="0" applyFill="0" applyAlignment="0" applyProtection="0"/>
    <xf numFmtId="0" fontId="161" fillId="0" borderId="126" applyNumberFormat="0" applyFill="0" applyAlignment="0" applyProtection="0"/>
    <xf numFmtId="0" fontId="161" fillId="0" borderId="126" applyNumberFormat="0" applyFill="0" applyAlignment="0" applyProtection="0"/>
    <xf numFmtId="0" fontId="162" fillId="0" borderId="126" applyNumberFormat="0" applyFill="0" applyAlignment="0" applyProtection="0"/>
    <xf numFmtId="0" fontId="161" fillId="0" borderId="125" applyNumberFormat="0" applyFill="0" applyAlignment="0" applyProtection="0"/>
    <xf numFmtId="0" fontId="139" fillId="29" borderId="132" applyNumberFormat="0" applyAlignment="0" applyProtection="0"/>
    <xf numFmtId="0" fontId="139" fillId="29" borderId="124" applyNumberFormat="0" applyAlignment="0" applyProtection="0"/>
    <xf numFmtId="0" fontId="139" fillId="29" borderId="124" applyNumberFormat="0" applyAlignment="0" applyProtection="0"/>
    <xf numFmtId="0" fontId="139" fillId="29" borderId="124" applyNumberFormat="0" applyAlignment="0" applyProtection="0"/>
    <xf numFmtId="0" fontId="139" fillId="29" borderId="124" applyNumberFormat="0" applyAlignment="0" applyProtection="0"/>
    <xf numFmtId="0" fontId="139" fillId="29" borderId="124" applyNumberFormat="0" applyAlignment="0" applyProtection="0"/>
    <xf numFmtId="0" fontId="139" fillId="29" borderId="124" applyNumberFormat="0" applyAlignment="0" applyProtection="0"/>
    <xf numFmtId="0" fontId="140" fillId="29" borderId="124" applyNumberFormat="0" applyAlignment="0" applyProtection="0"/>
    <xf numFmtId="0" fontId="140" fillId="29" borderId="124" applyNumberFormat="0" applyAlignment="0" applyProtection="0"/>
    <xf numFmtId="0" fontId="139" fillId="28" borderId="124" applyNumberForma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30" fillId="10" borderId="123" applyNumberFormat="0" applyFont="0" applyAlignment="0" applyProtection="0"/>
    <xf numFmtId="0" fontId="30" fillId="10" borderId="123" applyNumberFormat="0" applyFont="0" applyAlignment="0" applyProtection="0"/>
    <xf numFmtId="0" fontId="30" fillId="10" borderId="123" applyNumberFormat="0" applyFont="0" applyAlignment="0" applyProtection="0"/>
    <xf numFmtId="0" fontId="27" fillId="10" borderId="123" applyNumberFormat="0" applyFont="0" applyAlignment="0" applyProtection="0"/>
    <xf numFmtId="0" fontId="182" fillId="10" borderId="123" applyNumberFormat="0" applyFont="0" applyAlignment="0" applyProtection="0"/>
    <xf numFmtId="0" fontId="28" fillId="10" borderId="139" applyNumberFormat="0" applyFont="0" applyAlignment="0" applyProtection="0"/>
    <xf numFmtId="0" fontId="140" fillId="29" borderId="132" applyNumberFormat="0" applyAlignment="0" applyProtection="0"/>
    <xf numFmtId="0" fontId="5" fillId="35" borderId="132" applyNumberFormat="0" applyProtection="0">
      <alignment horizontal="left" vertical="center" indent="1"/>
    </xf>
    <xf numFmtId="0" fontId="57" fillId="28" borderId="130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2" fillId="12" borderId="122" applyNumberFormat="0" applyAlignment="0" applyProtection="0"/>
    <xf numFmtId="0" fontId="112" fillId="12" borderId="122" applyNumberFormat="0" applyAlignment="0" applyProtection="0"/>
    <xf numFmtId="0" fontId="111" fillId="15" borderId="122" applyNumberFormat="0" applyAlignment="0" applyProtection="0"/>
    <xf numFmtId="0" fontId="162" fillId="0" borderId="126" applyNumberFormat="0" applyFill="0" applyAlignment="0" applyProtection="0"/>
    <xf numFmtId="0" fontId="111" fillId="12" borderId="122" applyNumberFormat="0" applyAlignment="0" applyProtection="0"/>
    <xf numFmtId="0" fontId="61" fillId="29" borderId="122" applyNumberFormat="0" applyAlignment="0" applyProtection="0"/>
    <xf numFmtId="4" fontId="36" fillId="46" borderId="124" applyNumberFormat="0" applyProtection="0">
      <alignment horizontal="left" vertical="center" indent="1"/>
    </xf>
    <xf numFmtId="4" fontId="36" fillId="42" borderId="124" applyNumberFormat="0" applyProtection="0">
      <alignment horizontal="right" vertical="center"/>
    </xf>
    <xf numFmtId="4" fontId="36" fillId="38" borderId="124" applyNumberFormat="0" applyProtection="0">
      <alignment horizontal="right" vertical="center"/>
    </xf>
    <xf numFmtId="4" fontId="36" fillId="37" borderId="124" applyNumberFormat="0" applyProtection="0">
      <alignment horizontal="right" vertical="center"/>
    </xf>
    <xf numFmtId="4" fontId="36" fillId="34" borderId="124" applyNumberFormat="0" applyProtection="0">
      <alignment horizontal="left" vertical="center" indent="1"/>
    </xf>
    <xf numFmtId="5" fontId="53" fillId="0" borderId="128" applyAlignment="0" applyProtection="0"/>
    <xf numFmtId="0" fontId="111" fillId="12" borderId="122" applyNumberFormat="0" applyAlignment="0" applyProtection="0"/>
    <xf numFmtId="0" fontId="161" fillId="0" borderId="126" applyNumberFormat="0" applyFill="0" applyAlignment="0" applyProtection="0"/>
    <xf numFmtId="0" fontId="161" fillId="0" borderId="126" applyNumberFormat="0" applyFill="0" applyAlignment="0" applyProtection="0"/>
    <xf numFmtId="0" fontId="161" fillId="0" borderId="126" applyNumberFormat="0" applyFill="0" applyAlignment="0" applyProtection="0"/>
    <xf numFmtId="0" fontId="161" fillId="0" borderId="126" applyNumberFormat="0" applyFill="0" applyAlignment="0" applyProtection="0"/>
    <xf numFmtId="0" fontId="161" fillId="0" borderId="126" applyNumberFormat="0" applyFill="0" applyAlignment="0" applyProtection="0"/>
    <xf numFmtId="0" fontId="161" fillId="0" borderId="126" applyNumberFormat="0" applyFill="0" applyAlignment="0" applyProtection="0"/>
    <xf numFmtId="0" fontId="162" fillId="0" borderId="126" applyNumberFormat="0" applyFill="0" applyAlignment="0" applyProtection="0"/>
    <xf numFmtId="0" fontId="162" fillId="0" borderId="126" applyNumberFormat="0" applyFill="0" applyAlignment="0" applyProtection="0"/>
    <xf numFmtId="0" fontId="161" fillId="0" borderId="125" applyNumberFormat="0" applyFill="0" applyAlignment="0" applyProtection="0"/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31" fillId="10" borderId="131" applyNumberFormat="0" applyFont="0" applyAlignment="0" applyProtection="0"/>
    <xf numFmtId="0" fontId="5" fillId="10" borderId="123" applyNumberFormat="0" applyFont="0" applyAlignment="0" applyProtection="0"/>
    <xf numFmtId="0" fontId="139" fillId="29" borderId="124" applyNumberFormat="0" applyAlignment="0" applyProtection="0"/>
    <xf numFmtId="0" fontId="161" fillId="0" borderId="126" applyNumberFormat="0" applyFill="0" applyAlignment="0" applyProtection="0"/>
    <xf numFmtId="0" fontId="139" fillId="28" borderId="124" applyNumberFormat="0" applyAlignment="0" applyProtection="0"/>
    <xf numFmtId="0" fontId="27" fillId="10" borderId="131" applyNumberFormat="0" applyFont="0" applyAlignment="0" applyProtection="0"/>
    <xf numFmtId="4" fontId="36" fillId="46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4" fontId="146" fillId="45" borderId="124" applyNumberFormat="0" applyProtection="0">
      <alignment horizontal="left" vertical="center" indent="1"/>
    </xf>
    <xf numFmtId="4" fontId="36" fillId="44" borderId="124" applyNumberFormat="0" applyProtection="0">
      <alignment horizontal="right" vertical="center"/>
    </xf>
    <xf numFmtId="0" fontId="139" fillId="29" borderId="124" applyNumberFormat="0" applyAlignment="0" applyProtection="0"/>
    <xf numFmtId="0" fontId="139" fillId="29" borderId="124" applyNumberFormat="0" applyAlignment="0" applyProtection="0"/>
    <xf numFmtId="0" fontId="139" fillId="29" borderId="124" applyNumberFormat="0" applyAlignment="0" applyProtection="0"/>
    <xf numFmtId="0" fontId="139" fillId="29" borderId="124" applyNumberFormat="0" applyAlignment="0" applyProtection="0"/>
    <xf numFmtId="0" fontId="139" fillId="29" borderId="124" applyNumberFormat="0" applyAlignment="0" applyProtection="0"/>
    <xf numFmtId="0" fontId="139" fillId="29" borderId="124" applyNumberFormat="0" applyAlignment="0" applyProtection="0"/>
    <xf numFmtId="0" fontId="140" fillId="29" borderId="124" applyNumberFormat="0" applyAlignment="0" applyProtection="0"/>
    <xf numFmtId="0" fontId="140" fillId="29" borderId="124" applyNumberFormat="0" applyAlignment="0" applyProtection="0"/>
    <xf numFmtId="0" fontId="139" fillId="28" borderId="124" applyNumberFormat="0" applyAlignment="0" applyProtection="0"/>
    <xf numFmtId="0" fontId="5" fillId="10" borderId="123" applyNumberFormat="0" applyFont="0" applyAlignment="0" applyProtection="0"/>
    <xf numFmtId="0" fontId="30" fillId="10" borderId="123" applyNumberFormat="0" applyFon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30" fillId="10" borderId="123" applyNumberFormat="0" applyFont="0" applyAlignment="0" applyProtection="0"/>
    <xf numFmtId="0" fontId="30" fillId="10" borderId="123" applyNumberFormat="0" applyFont="0" applyAlignment="0" applyProtection="0"/>
    <xf numFmtId="0" fontId="30" fillId="10" borderId="123" applyNumberFormat="0" applyFont="0" applyAlignment="0" applyProtection="0"/>
    <xf numFmtId="0" fontId="27" fillId="10" borderId="123" applyNumberFormat="0" applyFont="0" applyAlignment="0" applyProtection="0"/>
    <xf numFmtId="0" fontId="182" fillId="10" borderId="123" applyNumberFormat="0" applyFont="0" applyAlignment="0" applyProtection="0"/>
    <xf numFmtId="4" fontId="36" fillId="44" borderId="124" applyNumberFormat="0" applyProtection="0">
      <alignment horizontal="right" vertical="center"/>
    </xf>
    <xf numFmtId="4" fontId="36" fillId="42" borderId="124" applyNumberFormat="0" applyProtection="0">
      <alignment horizontal="right" vertical="center"/>
    </xf>
    <xf numFmtId="4" fontId="36" fillId="41" borderId="124" applyNumberFormat="0" applyProtection="0">
      <alignment horizontal="right" vertical="center"/>
    </xf>
    <xf numFmtId="4" fontId="36" fillId="41" borderId="124" applyNumberFormat="0" applyProtection="0">
      <alignment horizontal="right" vertical="center"/>
    </xf>
    <xf numFmtId="4" fontId="36" fillId="36" borderId="124" applyNumberFormat="0" applyProtection="0">
      <alignment horizontal="right" vertical="center"/>
    </xf>
    <xf numFmtId="4" fontId="36" fillId="36" borderId="124" applyNumberFormat="0" applyProtection="0">
      <alignment horizontal="right" vertical="center"/>
    </xf>
    <xf numFmtId="0" fontId="5" fillId="35" borderId="124" applyNumberFormat="0" applyProtection="0">
      <alignment horizontal="left" vertical="center" indent="1"/>
    </xf>
    <xf numFmtId="4" fontId="36" fillId="34" borderId="124" applyNumberFormat="0" applyProtection="0">
      <alignment horizontal="left" vertical="center" indent="1"/>
    </xf>
    <xf numFmtId="4" fontId="145" fillId="34" borderId="124" applyNumberFormat="0" applyProtection="0">
      <alignment vertical="center"/>
    </xf>
    <xf numFmtId="4" fontId="145" fillId="34" borderId="124" applyNumberFormat="0" applyProtection="0">
      <alignment vertical="center"/>
    </xf>
    <xf numFmtId="0" fontId="28" fillId="10" borderId="131" applyNumberFormat="0" applyFont="0" applyAlignment="0" applyProtection="0"/>
    <xf numFmtId="0" fontId="5" fillId="10" borderId="123" applyNumberFormat="0" applyFont="0" applyAlignment="0" applyProtection="0"/>
    <xf numFmtId="0" fontId="5" fillId="35" borderId="124" applyNumberFormat="0" applyProtection="0">
      <alignment horizontal="left" vertical="center" indent="1"/>
    </xf>
    <xf numFmtId="0" fontId="57" fillId="28" borderId="122" applyNumberFormat="0" applyAlignment="0" applyProtection="0"/>
    <xf numFmtId="0" fontId="28" fillId="10" borderId="131" applyNumberFormat="0" applyFont="0" applyAlignment="0" applyProtection="0"/>
    <xf numFmtId="0" fontId="141" fillId="29" borderId="124" applyNumberFormat="0" applyAlignment="0" applyProtection="0"/>
    <xf numFmtId="0" fontId="57" fillId="28" borderId="122" applyNumberFormat="0" applyAlignment="0" applyProtection="0"/>
    <xf numFmtId="4" fontId="36" fillId="48" borderId="183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161" fillId="0" borderId="134" applyNumberFormat="0" applyFill="0" applyAlignment="0" applyProtection="0"/>
    <xf numFmtId="0" fontId="161" fillId="0" borderId="126" applyNumberFormat="0" applyFill="0" applyAlignment="0" applyProtection="0"/>
    <xf numFmtId="0" fontId="161" fillId="0" borderId="126" applyNumberFormat="0" applyFill="0" applyAlignment="0" applyProtection="0"/>
    <xf numFmtId="0" fontId="161" fillId="0" borderId="133" applyNumberFormat="0" applyFill="0" applyAlignment="0" applyProtection="0"/>
    <xf numFmtId="0" fontId="161" fillId="0" borderId="126" applyNumberFormat="0" applyFill="0" applyAlignment="0" applyProtection="0"/>
    <xf numFmtId="0" fontId="61" fillId="29" borderId="122" applyNumberFormat="0" applyAlignment="0" applyProtection="0"/>
    <xf numFmtId="0" fontId="5" fillId="35" borderId="124" applyNumberFormat="0" applyProtection="0">
      <alignment horizontal="left" vertical="center" indent="1"/>
    </xf>
    <xf numFmtId="4" fontId="36" fillId="44" borderId="124" applyNumberFormat="0" applyProtection="0">
      <alignment horizontal="right" vertical="center"/>
    </xf>
    <xf numFmtId="4" fontId="36" fillId="41" borderId="124" applyNumberFormat="0" applyProtection="0">
      <alignment horizontal="right" vertical="center"/>
    </xf>
    <xf numFmtId="4" fontId="36" fillId="37" borderId="124" applyNumberFormat="0" applyProtection="0">
      <alignment horizontal="right" vertical="center"/>
    </xf>
    <xf numFmtId="4" fontId="36" fillId="36" borderId="124" applyNumberFormat="0" applyProtection="0">
      <alignment horizontal="right" vertical="center"/>
    </xf>
    <xf numFmtId="4" fontId="145" fillId="34" borderId="124" applyNumberFormat="0" applyProtection="0">
      <alignment vertical="center"/>
    </xf>
    <xf numFmtId="0" fontId="161" fillId="0" borderId="125" applyNumberFormat="0" applyFill="0" applyAlignment="0" applyProtection="0"/>
    <xf numFmtId="0" fontId="164" fillId="0" borderId="126" applyNumberFormat="0" applyFill="0" applyAlignment="0" applyProtection="0"/>
    <xf numFmtId="4" fontId="145" fillId="33" borderId="124" applyNumberFormat="0" applyProtection="0">
      <alignment vertical="center"/>
    </xf>
    <xf numFmtId="0" fontId="5" fillId="49" borderId="124" applyNumberFormat="0" applyProtection="0">
      <alignment horizontal="left" vertical="center" indent="1"/>
    </xf>
    <xf numFmtId="0" fontId="111" fillId="15" borderId="130" applyNumberFormat="0" applyAlignment="0" applyProtection="0"/>
    <xf numFmtId="0" fontId="111" fillId="12" borderId="122" applyNumberFormat="0" applyAlignment="0" applyProtection="0"/>
    <xf numFmtId="0" fontId="28" fillId="10" borderId="123" applyNumberFormat="0" applyFont="0" applyAlignment="0" applyProtection="0"/>
    <xf numFmtId="0" fontId="28" fillId="10" borderId="123" applyNumberFormat="0" applyFont="0" applyAlignment="0" applyProtection="0"/>
    <xf numFmtId="0" fontId="5" fillId="35" borderId="132" applyNumberFormat="0" applyProtection="0">
      <alignment horizontal="left" vertical="center" indent="1"/>
    </xf>
    <xf numFmtId="4" fontId="149" fillId="46" borderId="132" applyNumberFormat="0" applyProtection="0">
      <alignment horizontal="right" vertical="center"/>
    </xf>
    <xf numFmtId="0" fontId="161" fillId="0" borderId="133" applyNumberFormat="0" applyFill="0" applyAlignment="0" applyProtection="0"/>
    <xf numFmtId="0" fontId="57" fillId="28" borderId="122" applyNumberFormat="0" applyAlignment="0" applyProtection="0"/>
    <xf numFmtId="0" fontId="57" fillId="28" borderId="122" applyNumberFormat="0" applyAlignment="0" applyProtection="0"/>
    <xf numFmtId="0" fontId="61" fillId="29" borderId="122" applyNumberFormat="0" applyAlignment="0" applyProtection="0"/>
    <xf numFmtId="0" fontId="57" fillId="28" borderId="122" applyNumberFormat="0" applyAlignment="0" applyProtection="0"/>
    <xf numFmtId="0" fontId="59" fillId="29" borderId="122" applyNumberFormat="0" applyAlignment="0" applyProtection="0"/>
    <xf numFmtId="0" fontId="5" fillId="10" borderId="123" applyNumberFormat="0" applyFont="0" applyAlignment="0" applyProtection="0"/>
    <xf numFmtId="0" fontId="139" fillId="29" borderId="124" applyNumberFormat="0" applyAlignment="0" applyProtection="0"/>
    <xf numFmtId="0" fontId="5" fillId="35" borderId="124" applyNumberFormat="0" applyProtection="0">
      <alignment horizontal="left" vertical="center" indent="1"/>
    </xf>
    <xf numFmtId="0" fontId="161" fillId="0" borderId="126" applyNumberFormat="0" applyFill="0" applyAlignment="0" applyProtection="0"/>
    <xf numFmtId="0" fontId="5" fillId="10" borderId="123" applyNumberFormat="0" applyFont="0" applyAlignment="0" applyProtection="0"/>
    <xf numFmtId="0" fontId="5" fillId="48" borderId="183" applyNumberFormat="0" applyProtection="0">
      <alignment horizontal="left" vertical="center" indent="1"/>
    </xf>
    <xf numFmtId="0" fontId="111" fillId="12" borderId="130" applyNumberFormat="0" applyAlignment="0" applyProtection="0"/>
    <xf numFmtId="0" fontId="139" fillId="28" borderId="124" applyNumberFormat="0" applyAlignment="0" applyProtection="0"/>
    <xf numFmtId="0" fontId="5" fillId="10" borderId="123" applyNumberFormat="0" applyFont="0" applyAlignment="0" applyProtection="0"/>
    <xf numFmtId="0" fontId="112" fillId="12" borderId="130" applyNumberFormat="0" applyAlignment="0" applyProtection="0"/>
    <xf numFmtId="0" fontId="30" fillId="10" borderId="123" applyNumberFormat="0" applyFont="0" applyAlignment="0" applyProtection="0"/>
    <xf numFmtId="0" fontId="5" fillId="35" borderId="124" applyNumberFormat="0" applyProtection="0">
      <alignment horizontal="left" vertical="center" indent="1"/>
    </xf>
    <xf numFmtId="0" fontId="61" fillId="29" borderId="122" applyNumberFormat="0" applyAlignment="0" applyProtection="0"/>
    <xf numFmtId="0" fontId="61" fillId="29" borderId="122" applyNumberFormat="0" applyAlignment="0" applyProtection="0"/>
    <xf numFmtId="4" fontId="36" fillId="44" borderId="124" applyNumberFormat="0" applyProtection="0">
      <alignment horizontal="right" vertical="center"/>
    </xf>
    <xf numFmtId="4" fontId="36" fillId="43" borderId="124" applyNumberFormat="0" applyProtection="0">
      <alignment horizontal="right" vertical="center"/>
    </xf>
    <xf numFmtId="4" fontId="36" fillId="43" borderId="124" applyNumberFormat="0" applyProtection="0">
      <alignment horizontal="right" vertical="center"/>
    </xf>
    <xf numFmtId="4" fontId="36" fillId="41" borderId="124" applyNumberFormat="0" applyProtection="0">
      <alignment horizontal="right" vertical="center"/>
    </xf>
    <xf numFmtId="4" fontId="36" fillId="40" borderId="124" applyNumberFormat="0" applyProtection="0">
      <alignment horizontal="right" vertical="center"/>
    </xf>
    <xf numFmtId="4" fontId="36" fillId="40" borderId="124" applyNumberFormat="0" applyProtection="0">
      <alignment horizontal="right" vertical="center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4" fontId="36" fillId="34" borderId="124" applyNumberFormat="0" applyProtection="0">
      <alignment horizontal="left" vertical="center" indent="1"/>
    </xf>
    <xf numFmtId="4" fontId="145" fillId="34" borderId="124" applyNumberFormat="0" applyProtection="0">
      <alignment vertical="center"/>
    </xf>
    <xf numFmtId="4" fontId="36" fillId="34" borderId="124" applyNumberFormat="0" applyProtection="0">
      <alignment vertical="center"/>
    </xf>
    <xf numFmtId="0" fontId="61" fillId="29" borderId="122" applyNumberFormat="0" applyAlignment="0" applyProtection="0"/>
    <xf numFmtId="0" fontId="161" fillId="0" borderId="125" applyNumberFormat="0" applyFill="0" applyAlignment="0" applyProtection="0"/>
    <xf numFmtId="0" fontId="161" fillId="0" borderId="125" applyNumberFormat="0" applyFill="0" applyAlignment="0" applyProtection="0"/>
    <xf numFmtId="0" fontId="161" fillId="0" borderId="126" applyNumberFormat="0" applyFill="0" applyAlignment="0" applyProtection="0"/>
    <xf numFmtId="0" fontId="161" fillId="0" borderId="125" applyNumberFormat="0" applyFill="0" applyAlignment="0" applyProtection="0"/>
    <xf numFmtId="0" fontId="163" fillId="0" borderId="126" applyNumberFormat="0" applyFill="0" applyAlignment="0" applyProtection="0"/>
    <xf numFmtId="0" fontId="162" fillId="0" borderId="126" applyNumberFormat="0" applyFill="0" applyAlignment="0" applyProtection="0"/>
    <xf numFmtId="0" fontId="57" fillId="28" borderId="122" applyNumberFormat="0" applyAlignment="0" applyProtection="0"/>
    <xf numFmtId="4" fontId="36" fillId="33" borderId="124" applyNumberFormat="0" applyProtection="0">
      <alignment vertical="center"/>
    </xf>
    <xf numFmtId="0" fontId="5" fillId="35" borderId="124" applyNumberFormat="0" applyProtection="0">
      <alignment horizontal="left" vertical="center" indent="1"/>
    </xf>
    <xf numFmtId="4" fontId="36" fillId="39" borderId="124" applyNumberFormat="0" applyProtection="0">
      <alignment horizontal="right" vertical="center"/>
    </xf>
    <xf numFmtId="0" fontId="31" fillId="10" borderId="123" applyNumberFormat="0" applyFont="0" applyAlignment="0" applyProtection="0"/>
    <xf numFmtId="0" fontId="28" fillId="10" borderId="123" applyNumberFormat="0" applyFont="0" applyAlignment="0" applyProtection="0"/>
    <xf numFmtId="0" fontId="31" fillId="10" borderId="123" applyNumberFormat="0" applyFon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2" fillId="12" borderId="122" applyNumberFormat="0" applyAlignment="0" applyProtection="0"/>
    <xf numFmtId="0" fontId="31" fillId="10" borderId="123" applyNumberFormat="0" applyFont="0" applyAlignment="0" applyProtection="0"/>
    <xf numFmtId="4" fontId="145" fillId="34" borderId="132" applyNumberFormat="0" applyProtection="0">
      <alignment vertical="center"/>
    </xf>
    <xf numFmtId="0" fontId="31" fillId="10" borderId="123" applyNumberFormat="0" applyFont="0" applyAlignment="0" applyProtection="0"/>
    <xf numFmtId="0" fontId="28" fillId="10" borderId="123" applyNumberFormat="0" applyFont="0" applyAlignment="0" applyProtection="0"/>
    <xf numFmtId="0" fontId="31" fillId="10" borderId="123" applyNumberFormat="0" applyFont="0" applyAlignment="0" applyProtection="0"/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4" fontId="36" fillId="38" borderId="132" applyNumberFormat="0" applyProtection="0">
      <alignment horizontal="right" vertical="center"/>
    </xf>
    <xf numFmtId="0" fontId="31" fillId="10" borderId="123" applyNumberFormat="0" applyFont="0" applyAlignment="0" applyProtection="0"/>
    <xf numFmtId="0" fontId="28" fillId="10" borderId="123" applyNumberFormat="0" applyFont="0" applyAlignment="0" applyProtection="0"/>
    <xf numFmtId="4" fontId="36" fillId="38" borderId="132" applyNumberFormat="0" applyProtection="0">
      <alignment horizontal="right" vertical="center"/>
    </xf>
    <xf numFmtId="0" fontId="31" fillId="10" borderId="123" applyNumberFormat="0" applyFont="0" applyAlignment="0" applyProtection="0"/>
    <xf numFmtId="0" fontId="28" fillId="10" borderId="123" applyNumberFormat="0" applyFont="0" applyAlignment="0" applyProtection="0"/>
    <xf numFmtId="0" fontId="28" fillId="10" borderId="123" applyNumberFormat="0" applyFont="0" applyAlignment="0" applyProtection="0"/>
    <xf numFmtId="0" fontId="28" fillId="10" borderId="123" applyNumberFormat="0" applyFont="0" applyAlignment="0" applyProtection="0"/>
    <xf numFmtId="0" fontId="28" fillId="10" borderId="123" applyNumberFormat="0" applyFont="0" applyAlignment="0" applyProtection="0"/>
    <xf numFmtId="0" fontId="28" fillId="10" borderId="123" applyNumberFormat="0" applyFont="0" applyAlignment="0" applyProtection="0"/>
    <xf numFmtId="0" fontId="139" fillId="28" borderId="124" applyNumberFormat="0" applyAlignment="0" applyProtection="0"/>
    <xf numFmtId="0" fontId="139" fillId="28" borderId="124" applyNumberFormat="0" applyAlignment="0" applyProtection="0"/>
    <xf numFmtId="0" fontId="139" fillId="28" borderId="124" applyNumberFormat="0" applyAlignment="0" applyProtection="0"/>
    <xf numFmtId="0" fontId="140" fillId="29" borderId="124" applyNumberFormat="0" applyAlignment="0" applyProtection="0"/>
    <xf numFmtId="0" fontId="139" fillId="28" borderId="124" applyNumberFormat="0" applyAlignment="0" applyProtection="0"/>
    <xf numFmtId="0" fontId="140" fillId="29" borderId="124" applyNumberFormat="0" applyAlignment="0" applyProtection="0"/>
    <xf numFmtId="0" fontId="5" fillId="10" borderId="123" applyNumberFormat="0" applyFont="0" applyAlignment="0" applyProtection="0"/>
    <xf numFmtId="0" fontId="139" fillId="28" borderId="124" applyNumberFormat="0" applyAlignment="0" applyProtection="0"/>
    <xf numFmtId="0" fontId="142" fillId="29" borderId="124" applyNumberFormat="0" applyAlignment="0" applyProtection="0"/>
    <xf numFmtId="0" fontId="139" fillId="28" borderId="124" applyNumberFormat="0" applyAlignment="0" applyProtection="0"/>
    <xf numFmtId="0" fontId="139" fillId="28" borderId="124" applyNumberFormat="0" applyAlignment="0" applyProtection="0"/>
    <xf numFmtId="0" fontId="139" fillId="29" borderId="124" applyNumberFormat="0" applyAlignment="0" applyProtection="0"/>
    <xf numFmtId="0" fontId="139" fillId="28" borderId="124" applyNumberFormat="0" applyAlignment="0" applyProtection="0"/>
    <xf numFmtId="0" fontId="139" fillId="28" borderId="124" applyNumberFormat="0" applyAlignment="0" applyProtection="0"/>
    <xf numFmtId="0" fontId="139" fillId="28" borderId="124" applyNumberFormat="0" applyAlignment="0" applyProtection="0"/>
    <xf numFmtId="4" fontId="36" fillId="43" borderId="132" applyNumberFormat="0" applyProtection="0">
      <alignment horizontal="right" vertical="center"/>
    </xf>
    <xf numFmtId="4" fontId="36" fillId="44" borderId="132" applyNumberFormat="0" applyProtection="0">
      <alignment horizontal="right" vertical="center"/>
    </xf>
    <xf numFmtId="0" fontId="5" fillId="35" borderId="132" applyNumberFormat="0" applyProtection="0">
      <alignment horizontal="left" vertical="center" indent="1"/>
    </xf>
    <xf numFmtId="4" fontId="36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4" fontId="36" fillId="33" borderId="132" applyNumberFormat="0" applyProtection="0">
      <alignment vertical="center"/>
    </xf>
    <xf numFmtId="4" fontId="145" fillId="33" borderId="132" applyNumberFormat="0" applyProtection="0">
      <alignment vertical="center"/>
    </xf>
    <xf numFmtId="4" fontId="36" fillId="33" borderId="132" applyNumberFormat="0" applyProtection="0">
      <alignment horizontal="left" vertical="center" indent="1"/>
    </xf>
    <xf numFmtId="4" fontId="36" fillId="33" borderId="132" applyNumberFormat="0" applyProtection="0">
      <alignment horizontal="left" vertical="center" indent="1"/>
    </xf>
    <xf numFmtId="4" fontId="36" fillId="33" borderId="132" applyNumberFormat="0" applyProtection="0">
      <alignment horizontal="left" vertical="center" indent="1"/>
    </xf>
    <xf numFmtId="4" fontId="36" fillId="33" borderId="132" applyNumberFormat="0" applyProtection="0">
      <alignment horizontal="left" vertical="center" indent="1"/>
    </xf>
    <xf numFmtId="4" fontId="36" fillId="46" borderId="132" applyNumberFormat="0" applyProtection="0">
      <alignment horizontal="right" vertical="center"/>
    </xf>
    <xf numFmtId="4" fontId="145" fillId="46" borderId="132" applyNumberFormat="0" applyProtection="0">
      <alignment horizontal="right" vertical="center"/>
    </xf>
    <xf numFmtId="4" fontId="145" fillId="46" borderId="132" applyNumberFormat="0" applyProtection="0">
      <alignment horizontal="right" vertical="center"/>
    </xf>
    <xf numFmtId="0" fontId="5" fillId="35" borderId="132" applyNumberFormat="0" applyProtection="0">
      <alignment horizontal="left" vertical="center" indent="1"/>
    </xf>
    <xf numFmtId="0" fontId="58" fillId="29" borderId="122" applyNumberFormat="0" applyAlignment="0" applyProtection="0"/>
    <xf numFmtId="0" fontId="57" fillId="28" borderId="122" applyNumberFormat="0" applyAlignment="0" applyProtection="0"/>
    <xf numFmtId="4" fontId="36" fillId="38" borderId="124" applyNumberFormat="0" applyProtection="0">
      <alignment horizontal="right" vertical="center"/>
    </xf>
    <xf numFmtId="0" fontId="161" fillId="0" borderId="125" applyNumberFormat="0" applyFill="0" applyAlignment="0" applyProtection="0"/>
    <xf numFmtId="0" fontId="57" fillId="28" borderId="122" applyNumberFormat="0" applyAlignment="0" applyProtection="0"/>
    <xf numFmtId="0" fontId="161" fillId="0" borderId="134" applyNumberFormat="0" applyFill="0" applyAlignment="0" applyProtection="0"/>
    <xf numFmtId="0" fontId="162" fillId="0" borderId="134" applyNumberFormat="0" applyFill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40" fillId="29" borderId="132" applyNumberFormat="0" applyAlignment="0" applyProtection="0"/>
    <xf numFmtId="0" fontId="5" fillId="10" borderId="131" applyNumberFormat="0" applyFont="0" applyAlignment="0" applyProtection="0"/>
    <xf numFmtId="0" fontId="30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30" fillId="10" borderId="131" applyNumberFormat="0" applyFont="0" applyAlignment="0" applyProtection="0"/>
    <xf numFmtId="0" fontId="30" fillId="10" borderId="131" applyNumberFormat="0" applyFont="0" applyAlignment="0" applyProtection="0"/>
    <xf numFmtId="0" fontId="182" fillId="10" borderId="131" applyNumberFormat="0" applyFont="0" applyAlignment="0" applyProtection="0"/>
    <xf numFmtId="0" fontId="162" fillId="0" borderId="126" applyNumberFormat="0" applyFill="0" applyAlignment="0" applyProtection="0"/>
    <xf numFmtId="4" fontId="149" fillId="46" borderId="132" applyNumberFormat="0" applyProtection="0">
      <alignment horizontal="right" vertical="center"/>
    </xf>
    <xf numFmtId="0" fontId="111" fillId="15" borderId="122" applyNumberFormat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0" fontId="164" fillId="0" borderId="134" applyNumberFormat="0" applyFill="0" applyAlignment="0" applyProtection="0"/>
    <xf numFmtId="0" fontId="161" fillId="0" borderId="133" applyNumberFormat="0" applyFill="0" applyAlignment="0" applyProtection="0"/>
    <xf numFmtId="0" fontId="163" fillId="0" borderId="134" applyNumberFormat="0" applyFill="0" applyAlignment="0" applyProtection="0"/>
    <xf numFmtId="0" fontId="57" fillId="28" borderId="122" applyNumberFormat="0" applyAlignment="0" applyProtection="0"/>
    <xf numFmtId="4" fontId="36" fillId="33" borderId="132" applyNumberFormat="0" applyProtection="0">
      <alignment vertical="center"/>
    </xf>
    <xf numFmtId="0" fontId="5" fillId="35" borderId="132" applyNumberFormat="0" applyProtection="0">
      <alignment horizontal="left" vertical="center" indent="1"/>
    </xf>
    <xf numFmtId="4" fontId="36" fillId="39" borderId="132" applyNumberFormat="0" applyProtection="0">
      <alignment horizontal="right" vertical="center"/>
    </xf>
    <xf numFmtId="0" fontId="31" fillId="10" borderId="123" applyNumberFormat="0" applyFont="0" applyAlignment="0" applyProtection="0"/>
    <xf numFmtId="0" fontId="28" fillId="10" borderId="123" applyNumberFormat="0" applyFont="0" applyAlignment="0" applyProtection="0"/>
    <xf numFmtId="0" fontId="31" fillId="10" borderId="123" applyNumberFormat="0" applyFon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2" fillId="12" borderId="122" applyNumberFormat="0" applyAlignment="0" applyProtection="0"/>
    <xf numFmtId="0" fontId="31" fillId="10" borderId="123" applyNumberFormat="0" applyFont="0" applyAlignment="0" applyProtection="0"/>
    <xf numFmtId="0" fontId="28" fillId="10" borderId="123" applyNumberFormat="0" applyFont="0" applyAlignment="0" applyProtection="0"/>
    <xf numFmtId="0" fontId="31" fillId="10" borderId="123" applyNumberFormat="0" applyFont="0" applyAlignment="0" applyProtection="0"/>
    <xf numFmtId="0" fontId="31" fillId="10" borderId="123" applyNumberFormat="0" applyFont="0" applyAlignment="0" applyProtection="0"/>
    <xf numFmtId="0" fontId="28" fillId="10" borderId="123" applyNumberFormat="0" applyFont="0" applyAlignment="0" applyProtection="0"/>
    <xf numFmtId="0" fontId="31" fillId="10" borderId="123" applyNumberFormat="0" applyFont="0" applyAlignment="0" applyProtection="0"/>
    <xf numFmtId="0" fontId="28" fillId="10" borderId="123" applyNumberFormat="0" applyFont="0" applyAlignment="0" applyProtection="0"/>
    <xf numFmtId="0" fontId="28" fillId="10" borderId="123" applyNumberFormat="0" applyFont="0" applyAlignment="0" applyProtection="0"/>
    <xf numFmtId="0" fontId="5" fillId="10" borderId="123" applyNumberFormat="0" applyFont="0" applyAlignment="0" applyProtection="0"/>
    <xf numFmtId="0" fontId="28" fillId="10" borderId="123" applyNumberFormat="0" applyFont="0" applyAlignment="0" applyProtection="0"/>
    <xf numFmtId="0" fontId="28" fillId="10" borderId="123" applyNumberFormat="0" applyFont="0" applyAlignment="0" applyProtection="0"/>
    <xf numFmtId="0" fontId="139" fillId="28" borderId="124" applyNumberFormat="0" applyAlignment="0" applyProtection="0"/>
    <xf numFmtId="0" fontId="139" fillId="28" borderId="124" applyNumberFormat="0" applyAlignment="0" applyProtection="0"/>
    <xf numFmtId="0" fontId="139" fillId="28" borderId="124" applyNumberFormat="0" applyAlignment="0" applyProtection="0"/>
    <xf numFmtId="0" fontId="140" fillId="29" borderId="124" applyNumberFormat="0" applyAlignment="0" applyProtection="0"/>
    <xf numFmtId="0" fontId="140" fillId="29" borderId="124" applyNumberFormat="0" applyAlignment="0" applyProtection="0"/>
    <xf numFmtId="0" fontId="139" fillId="28" borderId="124" applyNumberFormat="0" applyAlignment="0" applyProtection="0"/>
    <xf numFmtId="0" fontId="141" fillId="29" borderId="124" applyNumberFormat="0" applyAlignment="0" applyProtection="0"/>
    <xf numFmtId="0" fontId="139" fillId="28" borderId="124" applyNumberFormat="0" applyAlignment="0" applyProtection="0"/>
    <xf numFmtId="0" fontId="28" fillId="10" borderId="123" applyNumberFormat="0" applyFont="0" applyAlignment="0" applyProtection="0"/>
    <xf numFmtId="0" fontId="139" fillId="28" borderId="124" applyNumberFormat="0" applyAlignment="0" applyProtection="0"/>
    <xf numFmtId="0" fontId="139" fillId="28" borderId="124" applyNumberFormat="0" applyAlignment="0" applyProtection="0"/>
    <xf numFmtId="0" fontId="139" fillId="29" borderId="124" applyNumberFormat="0" applyAlignment="0" applyProtection="0"/>
    <xf numFmtId="0" fontId="139" fillId="28" borderId="124" applyNumberFormat="0" applyAlignment="0" applyProtection="0"/>
    <xf numFmtId="0" fontId="139" fillId="28" borderId="124" applyNumberFormat="0" applyAlignment="0" applyProtection="0"/>
    <xf numFmtId="0" fontId="139" fillId="28" borderId="124" applyNumberFormat="0" applyAlignment="0" applyProtection="0"/>
    <xf numFmtId="0" fontId="58" fillId="29" borderId="130" applyNumberFormat="0" applyAlignment="0" applyProtection="0"/>
    <xf numFmtId="4" fontId="36" fillId="39" borderId="124" applyNumberFormat="0" applyProtection="0">
      <alignment horizontal="right" vertical="center"/>
    </xf>
    <xf numFmtId="0" fontId="161" fillId="0" borderId="125" applyNumberFormat="0" applyFill="0" applyAlignment="0" applyProtection="0"/>
    <xf numFmtId="0" fontId="111" fillId="15" borderId="122" applyNumberFormat="0" applyAlignment="0" applyProtection="0"/>
    <xf numFmtId="0" fontId="59" fillId="29" borderId="130" applyNumberFormat="0" applyAlignment="0" applyProtection="0"/>
    <xf numFmtId="0" fontId="28" fillId="10" borderId="123" applyNumberFormat="0" applyFont="0" applyAlignment="0" applyProtection="0"/>
    <xf numFmtId="0" fontId="31" fillId="10" borderId="123" applyNumberFormat="0" applyFont="0" applyAlignment="0" applyProtection="0"/>
    <xf numFmtId="0" fontId="31" fillId="10" borderId="123" applyNumberFormat="0" applyFon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2" fillId="12" borderId="122" applyNumberFormat="0" applyAlignment="0" applyProtection="0"/>
    <xf numFmtId="0" fontId="28" fillId="10" borderId="131" applyNumberFormat="0" applyFont="0" applyAlignment="0" applyProtection="0"/>
    <xf numFmtId="0" fontId="31" fillId="10" borderId="131" applyNumberFormat="0" applyFont="0" applyAlignment="0" applyProtection="0"/>
    <xf numFmtId="0" fontId="31" fillId="10" borderId="131" applyNumberFormat="0" applyFont="0" applyAlignment="0" applyProtection="0"/>
    <xf numFmtId="0" fontId="28" fillId="10" borderId="131" applyNumberFormat="0" applyFont="0" applyAlignment="0" applyProtection="0"/>
    <xf numFmtId="0" fontId="31" fillId="10" borderId="131" applyNumberFormat="0" applyFont="0" applyAlignment="0" applyProtection="0"/>
    <xf numFmtId="0" fontId="31" fillId="10" borderId="131" applyNumberFormat="0" applyFont="0" applyAlignment="0" applyProtection="0"/>
    <xf numFmtId="0" fontId="31" fillId="10" borderId="131" applyNumberFormat="0" applyFont="0" applyAlignment="0" applyProtection="0"/>
    <xf numFmtId="0" fontId="5" fillId="10" borderId="131" applyNumberFormat="0" applyFont="0" applyAlignment="0" applyProtection="0"/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40" fillId="29" borderId="132" applyNumberFormat="0" applyAlignment="0" applyProtection="0"/>
    <xf numFmtId="0" fontId="140" fillId="29" borderId="132" applyNumberFormat="0" applyAlignment="0" applyProtection="0"/>
    <xf numFmtId="0" fontId="139" fillId="28" borderId="132" applyNumberFormat="0" applyAlignment="0" applyProtection="0"/>
    <xf numFmtId="0" fontId="140" fillId="29" borderId="132" applyNumberFormat="0" applyAlignment="0" applyProtection="0"/>
    <xf numFmtId="0" fontId="139" fillId="28" borderId="132" applyNumberFormat="0" applyAlignment="0" applyProtection="0"/>
    <xf numFmtId="0" fontId="142" fillId="29" borderId="132" applyNumberFormat="0" applyAlignment="0" applyProtection="0"/>
    <xf numFmtId="0" fontId="28" fillId="10" borderId="131" applyNumberFormat="0" applyFont="0" applyAlignment="0" applyProtection="0"/>
    <xf numFmtId="0" fontId="139" fillId="28" borderId="132" applyNumberFormat="0" applyAlignment="0" applyProtection="0"/>
    <xf numFmtId="0" fontId="139" fillId="29" borderId="132" applyNumberForma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4" fontId="36" fillId="40" borderId="132" applyNumberFormat="0" applyProtection="0">
      <alignment horizontal="right" vertical="center"/>
    </xf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0" fontId="5" fillId="10" borderId="131" applyNumberFormat="0" applyFont="0" applyAlignment="0" applyProtection="0"/>
    <xf numFmtId="0" fontId="111" fillId="15" borderId="130" applyNumberFormat="0" applyAlignment="0" applyProtection="0"/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31" fillId="10" borderId="131" applyNumberFormat="0" applyFon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5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5" fillId="31" borderId="183" applyNumberFormat="0" applyProtection="0">
      <alignment horizontal="left" vertical="center" indent="1"/>
    </xf>
    <xf numFmtId="4" fontId="36" fillId="33" borderId="250" applyNumberFormat="0" applyProtection="0">
      <alignment horizontal="left" vertical="center" indent="1"/>
    </xf>
    <xf numFmtId="0" fontId="31" fillId="10" borderId="171" applyNumberFormat="0" applyFont="0" applyAlignment="0" applyProtection="0"/>
    <xf numFmtId="0" fontId="28" fillId="10" borderId="131" applyNumberFormat="0" applyFont="0" applyAlignment="0" applyProtection="0"/>
    <xf numFmtId="0" fontId="5" fillId="49" borderId="183" applyNumberFormat="0" applyProtection="0">
      <alignment horizontal="left" vertical="center" indent="1"/>
    </xf>
    <xf numFmtId="0" fontId="111" fillId="15" borderId="130" applyNumberFormat="0" applyAlignment="0" applyProtection="0"/>
    <xf numFmtId="0" fontId="113" fillId="12" borderId="130" applyNumberFormat="0" applyAlignment="0" applyProtection="0"/>
    <xf numFmtId="0" fontId="111" fillId="15" borderId="130" applyNumberFormat="0" applyAlignment="0" applyProtection="0"/>
    <xf numFmtId="0" fontId="111" fillId="12" borderId="130" applyNumberFormat="0" applyAlignment="0" applyProtection="0"/>
    <xf numFmtId="0" fontId="111" fillId="15" borderId="130" applyNumberFormat="0" applyAlignment="0" applyProtection="0"/>
    <xf numFmtId="0" fontId="111" fillId="12" borderId="130" applyNumberFormat="0" applyAlignment="0" applyProtection="0"/>
    <xf numFmtId="0" fontId="111" fillId="15" borderId="130" applyNumberFormat="0" applyAlignment="0" applyProtection="0"/>
    <xf numFmtId="0" fontId="111" fillId="15" borderId="130" applyNumberFormat="0" applyAlignment="0" applyProtection="0"/>
    <xf numFmtId="0" fontId="111" fillId="15" borderId="130" applyNumberFormat="0" applyAlignment="0" applyProtection="0"/>
    <xf numFmtId="0" fontId="111" fillId="15" borderId="130" applyNumberFormat="0" applyAlignment="0" applyProtection="0"/>
    <xf numFmtId="0" fontId="112" fillId="12" borderId="130" applyNumberFormat="0" applyAlignment="0" applyProtection="0"/>
    <xf numFmtId="0" fontId="111" fillId="15" borderId="130" applyNumberFormat="0" applyAlignment="0" applyProtection="0"/>
    <xf numFmtId="0" fontId="112" fillId="12" borderId="130" applyNumberFormat="0" applyAlignment="0" applyProtection="0"/>
    <xf numFmtId="0" fontId="111" fillId="12" borderId="130" applyNumberFormat="0" applyAlignment="0" applyProtection="0"/>
    <xf numFmtId="0" fontId="111" fillId="15" borderId="130" applyNumberFormat="0" applyAlignment="0" applyProtection="0"/>
    <xf numFmtId="0" fontId="113" fillId="12" borderId="130" applyNumberFormat="0" applyAlignment="0" applyProtection="0"/>
    <xf numFmtId="0" fontId="111" fillId="15" borderId="130" applyNumberFormat="0" applyAlignment="0" applyProtection="0"/>
    <xf numFmtId="0" fontId="111" fillId="15" borderId="130" applyNumberFormat="0" applyAlignment="0" applyProtection="0"/>
    <xf numFmtId="0" fontId="111" fillId="12" borderId="130" applyNumberFormat="0" applyAlignment="0" applyProtection="0"/>
    <xf numFmtId="0" fontId="111" fillId="15" borderId="130" applyNumberFormat="0" applyAlignment="0" applyProtection="0"/>
    <xf numFmtId="0" fontId="111" fillId="12" borderId="130" applyNumberFormat="0" applyAlignment="0" applyProtection="0"/>
    <xf numFmtId="0" fontId="111" fillId="15" borderId="130" applyNumberFormat="0" applyAlignment="0" applyProtection="0"/>
    <xf numFmtId="0" fontId="111" fillId="15" borderId="130" applyNumberFormat="0" applyAlignment="0" applyProtection="0"/>
    <xf numFmtId="0" fontId="111" fillId="15" borderId="130" applyNumberFormat="0" applyAlignment="0" applyProtection="0"/>
    <xf numFmtId="0" fontId="111" fillId="15" borderId="130" applyNumberFormat="0" applyAlignment="0" applyProtection="0"/>
    <xf numFmtId="0" fontId="111" fillId="15" borderId="130" applyNumberFormat="0" applyAlignment="0" applyProtection="0"/>
    <xf numFmtId="0" fontId="111" fillId="15" borderId="138" applyNumberFormat="0" applyAlignment="0" applyProtection="0"/>
    <xf numFmtId="0" fontId="111" fillId="15" borderId="130" applyNumberFormat="0" applyAlignment="0" applyProtection="0"/>
    <xf numFmtId="0" fontId="111" fillId="15" borderId="130" applyNumberFormat="0" applyAlignment="0" applyProtection="0"/>
    <xf numFmtId="0" fontId="111" fillId="15" borderId="130" applyNumberFormat="0" applyAlignment="0" applyProtection="0"/>
    <xf numFmtId="0" fontId="111" fillId="15" borderId="130" applyNumberFormat="0" applyAlignment="0" applyProtection="0"/>
    <xf numFmtId="0" fontId="111" fillId="15" borderId="130" applyNumberFormat="0" applyAlignment="0" applyProtection="0"/>
    <xf numFmtId="0" fontId="111" fillId="12" borderId="130" applyNumberFormat="0" applyAlignment="0" applyProtection="0"/>
    <xf numFmtId="0" fontId="111" fillId="15" borderId="130" applyNumberFormat="0" applyAlignment="0" applyProtection="0"/>
    <xf numFmtId="0" fontId="111" fillId="12" borderId="130" applyNumberFormat="0" applyAlignment="0" applyProtection="0"/>
    <xf numFmtId="0" fontId="111" fillId="15" borderId="130" applyNumberFormat="0" applyAlignment="0" applyProtection="0"/>
    <xf numFmtId="0" fontId="111" fillId="15" borderId="130" applyNumberFormat="0" applyAlignment="0" applyProtection="0"/>
    <xf numFmtId="0" fontId="113" fillId="12" borderId="130" applyNumberFormat="0" applyAlignment="0" applyProtection="0"/>
    <xf numFmtId="0" fontId="111" fillId="15" borderId="130" applyNumberFormat="0" applyAlignment="0" applyProtection="0"/>
    <xf numFmtId="0" fontId="111" fillId="12" borderId="130" applyNumberFormat="0" applyAlignment="0" applyProtection="0"/>
    <xf numFmtId="0" fontId="112" fillId="12" borderId="130" applyNumberFormat="0" applyAlignment="0" applyProtection="0"/>
    <xf numFmtId="0" fontId="111" fillId="15" borderId="130" applyNumberFormat="0" applyAlignment="0" applyProtection="0"/>
    <xf numFmtId="0" fontId="112" fillId="12" borderId="130" applyNumberFormat="0" applyAlignment="0" applyProtection="0"/>
    <xf numFmtId="0" fontId="112" fillId="12" borderId="130" applyNumberFormat="0" applyAlignment="0" applyProtection="0"/>
    <xf numFmtId="0" fontId="111" fillId="15" borderId="130" applyNumberFormat="0" applyAlignment="0" applyProtection="0"/>
    <xf numFmtId="0" fontId="111" fillId="15" borderId="130" applyNumberFormat="0" applyAlignment="0" applyProtection="0"/>
    <xf numFmtId="0" fontId="111" fillId="15" borderId="130" applyNumberFormat="0" applyAlignment="0" applyProtection="0"/>
    <xf numFmtId="0" fontId="111" fillId="15" borderId="130" applyNumberFormat="0" applyAlignment="0" applyProtection="0"/>
    <xf numFmtId="0" fontId="111" fillId="12" borderId="130" applyNumberFormat="0" applyAlignment="0" applyProtection="0"/>
    <xf numFmtId="0" fontId="111" fillId="15" borderId="130" applyNumberFormat="0" applyAlignment="0" applyProtection="0"/>
    <xf numFmtId="0" fontId="111" fillId="12" borderId="130" applyNumberFormat="0" applyAlignment="0" applyProtection="0"/>
    <xf numFmtId="0" fontId="111" fillId="15" borderId="130" applyNumberFormat="0" applyAlignment="0" applyProtection="0"/>
    <xf numFmtId="0" fontId="113" fillId="12" borderId="130" applyNumberFormat="0" applyAlignment="0" applyProtection="0"/>
    <xf numFmtId="0" fontId="111" fillId="15" borderId="130" applyNumberFormat="0" applyAlignment="0" applyProtection="0"/>
    <xf numFmtId="0" fontId="111" fillId="12" borderId="130" applyNumberFormat="0" applyAlignment="0" applyProtection="0"/>
    <xf numFmtId="0" fontId="112" fillId="12" borderId="130" applyNumberFormat="0" applyAlignment="0" applyProtection="0"/>
    <xf numFmtId="0" fontId="111" fillId="15" borderId="130" applyNumberFormat="0" applyAlignment="0" applyProtection="0"/>
    <xf numFmtId="0" fontId="112" fillId="12" borderId="130" applyNumberFormat="0" applyAlignment="0" applyProtection="0"/>
    <xf numFmtId="0" fontId="111" fillId="15" borderId="130" applyNumberFormat="0" applyAlignment="0" applyProtection="0"/>
    <xf numFmtId="0" fontId="111" fillId="15" borderId="130" applyNumberFormat="0" applyAlignment="0" applyProtection="0"/>
    <xf numFmtId="0" fontId="111" fillId="15" borderId="130" applyNumberFormat="0" applyAlignment="0" applyProtection="0"/>
    <xf numFmtId="0" fontId="111" fillId="15" borderId="138" applyNumberFormat="0" applyAlignment="0" applyProtection="0"/>
    <xf numFmtId="0" fontId="111" fillId="15" borderId="138" applyNumberFormat="0" applyAlignment="0" applyProtection="0"/>
    <xf numFmtId="0" fontId="111" fillId="12" borderId="138" applyNumberFormat="0" applyAlignment="0" applyProtection="0"/>
    <xf numFmtId="5" fontId="53" fillId="0" borderId="136" applyAlignment="0" applyProtection="0"/>
    <xf numFmtId="0" fontId="111" fillId="15" borderId="138" applyNumberFormat="0" applyAlignment="0" applyProtection="0"/>
    <xf numFmtId="0" fontId="111" fillId="12" borderId="138" applyNumberFormat="0" applyAlignment="0" applyProtection="0"/>
    <xf numFmtId="0" fontId="111" fillId="15" borderId="138" applyNumberFormat="0" applyAlignment="0" applyProtection="0"/>
    <xf numFmtId="0" fontId="113" fillId="12" borderId="138" applyNumberFormat="0" applyAlignment="0" applyProtection="0"/>
    <xf numFmtId="0" fontId="111" fillId="15" borderId="138" applyNumberFormat="0" applyAlignment="0" applyProtection="0"/>
    <xf numFmtId="0" fontId="111" fillId="12" borderId="138" applyNumberFormat="0" applyAlignment="0" applyProtection="0"/>
    <xf numFmtId="0" fontId="112" fillId="12" borderId="138" applyNumberFormat="0" applyAlignment="0" applyProtection="0"/>
    <xf numFmtId="0" fontId="112" fillId="12" borderId="138" applyNumberFormat="0" applyAlignment="0" applyProtection="0"/>
    <xf numFmtId="0" fontId="112" fillId="12" borderId="138" applyNumberFormat="0" applyAlignment="0" applyProtection="0"/>
    <xf numFmtId="0" fontId="111" fillId="15" borderId="138" applyNumberFormat="0" applyAlignment="0" applyProtection="0"/>
    <xf numFmtId="0" fontId="111" fillId="15" borderId="138" applyNumberFormat="0" applyAlignment="0" applyProtection="0"/>
    <xf numFmtId="4" fontId="36" fillId="40" borderId="156" applyNumberFormat="0" applyProtection="0">
      <alignment horizontal="right" vertical="center"/>
    </xf>
    <xf numFmtId="4" fontId="36" fillId="41" borderId="156" applyNumberFormat="0" applyProtection="0">
      <alignment horizontal="right" vertical="center"/>
    </xf>
    <xf numFmtId="0" fontId="90" fillId="0" borderId="135">
      <alignment horizontal="left" vertical="center"/>
    </xf>
    <xf numFmtId="0" fontId="5" fillId="35" borderId="156" applyNumberFormat="0" applyProtection="0">
      <alignment horizontal="left" vertical="center" indent="1"/>
    </xf>
    <xf numFmtId="4" fontId="146" fillId="45" borderId="172" applyNumberFormat="0" applyProtection="0">
      <alignment horizontal="left" vertical="center" indent="1"/>
    </xf>
    <xf numFmtId="0" fontId="140" fillId="29" borderId="156" applyNumberFormat="0" applyAlignment="0" applyProtection="0"/>
    <xf numFmtId="4" fontId="36" fillId="38" borderId="156" applyNumberFormat="0" applyProtection="0">
      <alignment horizontal="right" vertical="center"/>
    </xf>
    <xf numFmtId="0" fontId="111" fillId="15" borderId="154" applyNumberFormat="0" applyAlignment="0" applyProtection="0"/>
    <xf numFmtId="0" fontId="112" fillId="12" borderId="170" applyNumberFormat="0" applyAlignment="0" applyProtection="0"/>
    <xf numFmtId="0" fontId="90" fillId="0" borderId="135">
      <alignment horizontal="left" vertical="center"/>
    </xf>
    <xf numFmtId="0" fontId="90" fillId="0" borderId="135">
      <alignment horizontal="left" vertical="center"/>
    </xf>
    <xf numFmtId="0" fontId="90" fillId="0" borderId="135">
      <alignment horizontal="left" vertical="center"/>
    </xf>
    <xf numFmtId="0" fontId="90" fillId="0" borderId="135">
      <alignment horizontal="left" vertical="center"/>
    </xf>
    <xf numFmtId="0" fontId="28" fillId="10" borderId="131" applyNumberFormat="0" applyFont="0" applyAlignment="0" applyProtection="0"/>
    <xf numFmtId="0" fontId="140" fillId="29" borderId="132" applyNumberFormat="0" applyAlignment="0" applyProtection="0"/>
    <xf numFmtId="0" fontId="28" fillId="10" borderId="131" applyNumberFormat="0" applyFont="0" applyAlignment="0" applyProtection="0"/>
    <xf numFmtId="0" fontId="57" fillId="28" borderId="138" applyNumberFormat="0" applyAlignment="0" applyProtection="0"/>
    <xf numFmtId="0" fontId="57" fillId="28" borderId="138" applyNumberFormat="0" applyAlignment="0" applyProtection="0"/>
    <xf numFmtId="0" fontId="61" fillId="29" borderId="138" applyNumberFormat="0" applyAlignment="0" applyProtection="0"/>
    <xf numFmtId="0" fontId="57" fillId="28" borderId="138" applyNumberFormat="0" applyAlignment="0" applyProtection="0"/>
    <xf numFmtId="0" fontId="57" fillId="28" borderId="138" applyNumberFormat="0" applyAlignment="0" applyProtection="0"/>
    <xf numFmtId="0" fontId="57" fillId="28" borderId="138" applyNumberFormat="0" applyAlignment="0" applyProtection="0"/>
    <xf numFmtId="0" fontId="57" fillId="28" borderId="138" applyNumberFormat="0" applyAlignment="0" applyProtection="0"/>
    <xf numFmtId="0" fontId="57" fillId="28" borderId="138" applyNumberFormat="0" applyAlignment="0" applyProtection="0"/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31" fillId="10" borderId="131" applyNumberFormat="0" applyFont="0" applyAlignment="0" applyProtection="0"/>
    <xf numFmtId="0" fontId="31" fillId="10" borderId="131" applyNumberFormat="0" applyFont="0" applyAlignment="0" applyProtection="0"/>
    <xf numFmtId="4" fontId="36" fillId="34" borderId="132" applyNumberFormat="0" applyProtection="0">
      <alignment vertical="center"/>
    </xf>
    <xf numFmtId="0" fontId="31" fillId="10" borderId="131" applyNumberFormat="0" applyFont="0" applyAlignment="0" applyProtection="0"/>
    <xf numFmtId="0" fontId="28" fillId="10" borderId="131" applyNumberFormat="0" applyFont="0" applyAlignment="0" applyProtection="0"/>
    <xf numFmtId="0" fontId="31" fillId="10" borderId="131" applyNumberFormat="0" applyFont="0" applyAlignment="0" applyProtection="0"/>
    <xf numFmtId="4" fontId="36" fillId="34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4" fontId="36" fillId="37" borderId="132" applyNumberFormat="0" applyProtection="0">
      <alignment horizontal="right" vertical="center"/>
    </xf>
    <xf numFmtId="0" fontId="31" fillId="10" borderId="131" applyNumberFormat="0" applyFont="0" applyAlignment="0" applyProtection="0"/>
    <xf numFmtId="0" fontId="28" fillId="10" borderId="131" applyNumberFormat="0" applyFont="0" applyAlignment="0" applyProtection="0"/>
    <xf numFmtId="0" fontId="31" fillId="10" borderId="131" applyNumberFormat="0" applyFont="0" applyAlignment="0" applyProtection="0"/>
    <xf numFmtId="4" fontId="36" fillId="38" borderId="132" applyNumberFormat="0" applyProtection="0">
      <alignment horizontal="right" vertical="center"/>
    </xf>
    <xf numFmtId="0" fontId="31" fillId="10" borderId="131" applyNumberFormat="0" applyFont="0" applyAlignment="0" applyProtection="0"/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40" fillId="29" borderId="132" applyNumberFormat="0" applyAlignment="0" applyProtection="0"/>
    <xf numFmtId="0" fontId="140" fillId="29" borderId="132" applyNumberFormat="0" applyAlignment="0" applyProtection="0"/>
    <xf numFmtId="0" fontId="139" fillId="28" borderId="132" applyNumberFormat="0" applyAlignment="0" applyProtection="0"/>
    <xf numFmtId="0" fontId="140" fillId="29" borderId="132" applyNumberFormat="0" applyAlignment="0" applyProtection="0"/>
    <xf numFmtId="0" fontId="5" fillId="10" borderId="131" applyNumberFormat="0" applyFon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39" fillId="29" borderId="132" applyNumberForma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4" fontId="36" fillId="40" borderId="132" applyNumberFormat="0" applyProtection="0">
      <alignment horizontal="right" vertical="center"/>
    </xf>
    <xf numFmtId="4" fontId="36" fillId="40" borderId="132" applyNumberFormat="0" applyProtection="0">
      <alignment horizontal="right" vertical="center"/>
    </xf>
    <xf numFmtId="0" fontId="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4" fontId="36" fillId="33" borderId="132" applyNumberFormat="0" applyProtection="0">
      <alignment vertical="center"/>
    </xf>
    <xf numFmtId="4" fontId="145" fillId="33" borderId="132" applyNumberFormat="0" applyProtection="0">
      <alignment vertical="center"/>
    </xf>
    <xf numFmtId="4" fontId="36" fillId="33" borderId="132" applyNumberFormat="0" applyProtection="0">
      <alignment horizontal="left" vertical="center" indent="1"/>
    </xf>
    <xf numFmtId="4" fontId="36" fillId="33" borderId="132" applyNumberFormat="0" applyProtection="0">
      <alignment horizontal="left" vertical="center" indent="1"/>
    </xf>
    <xf numFmtId="4" fontId="36" fillId="33" borderId="132" applyNumberFormat="0" applyProtection="0">
      <alignment horizontal="left" vertical="center" indent="1"/>
    </xf>
    <xf numFmtId="4" fontId="36" fillId="33" borderId="132" applyNumberFormat="0" applyProtection="0">
      <alignment horizontal="left" vertical="center" indent="1"/>
    </xf>
    <xf numFmtId="4" fontId="36" fillId="46" borderId="132" applyNumberFormat="0" applyProtection="0">
      <alignment horizontal="right" vertical="center"/>
    </xf>
    <xf numFmtId="4" fontId="145" fillId="46" borderId="132" applyNumberFormat="0" applyProtection="0">
      <alignment horizontal="right" vertical="center"/>
    </xf>
    <xf numFmtId="4" fontId="145" fillId="46" borderId="132" applyNumberFormat="0" applyProtection="0">
      <alignment horizontal="right" vertical="center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4" fontId="149" fillId="46" borderId="132" applyNumberFormat="0" applyProtection="0">
      <alignment horizontal="right" vertical="center"/>
    </xf>
    <xf numFmtId="4" fontId="149" fillId="46" borderId="132" applyNumberFormat="0" applyProtection="0">
      <alignment horizontal="right" vertical="center"/>
    </xf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0" fontId="162" fillId="0" borderId="134" applyNumberFormat="0" applyFill="0" applyAlignment="0" applyProtection="0"/>
    <xf numFmtId="0" fontId="162" fillId="0" borderId="134" applyNumberFormat="0" applyFill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61" fillId="29" borderId="130" applyNumberFormat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60" fillId="29" borderId="130" applyNumberFormat="0" applyAlignment="0" applyProtection="0"/>
    <xf numFmtId="0" fontId="59" fillId="29" borderId="130" applyNumberFormat="0" applyAlignment="0" applyProtection="0"/>
    <xf numFmtId="0" fontId="58" fillId="29" borderId="130" applyNumberFormat="0" applyAlignment="0" applyProtection="0"/>
    <xf numFmtId="0" fontId="58" fillId="29" borderId="130" applyNumberFormat="0" applyAlignment="0" applyProtection="0"/>
    <xf numFmtId="0" fontId="58" fillId="29" borderId="130" applyNumberFormat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5" fontId="53" fillId="0" borderId="128" applyAlignment="0" applyProtection="0"/>
    <xf numFmtId="4" fontId="36" fillId="34" borderId="132" applyNumberFormat="0" applyProtection="0">
      <alignment horizontal="left" vertical="center" indent="1"/>
    </xf>
    <xf numFmtId="4" fontId="36" fillId="34" borderId="132" applyNumberFormat="0" applyProtection="0">
      <alignment horizontal="left" vertical="center" indent="1"/>
    </xf>
    <xf numFmtId="4" fontId="36" fillId="36" borderId="132" applyNumberFormat="0" applyProtection="0">
      <alignment horizontal="right" vertical="center"/>
    </xf>
    <xf numFmtId="4" fontId="36" fillId="37" borderId="132" applyNumberFormat="0" applyProtection="0">
      <alignment horizontal="right" vertical="center"/>
    </xf>
    <xf numFmtId="4" fontId="36" fillId="38" borderId="132" applyNumberFormat="0" applyProtection="0">
      <alignment horizontal="right" vertical="center"/>
    </xf>
    <xf numFmtId="4" fontId="36" fillId="38" borderId="132" applyNumberFormat="0" applyProtection="0">
      <alignment horizontal="right" vertical="center"/>
    </xf>
    <xf numFmtId="4" fontId="36" fillId="39" borderId="132" applyNumberFormat="0" applyProtection="0">
      <alignment horizontal="right" vertical="center"/>
    </xf>
    <xf numFmtId="4" fontId="36" fillId="39" borderId="132" applyNumberFormat="0" applyProtection="0">
      <alignment horizontal="right" vertical="center"/>
    </xf>
    <xf numFmtId="4" fontId="36" fillId="42" borderId="132" applyNumberFormat="0" applyProtection="0">
      <alignment horizontal="right" vertical="center"/>
    </xf>
    <xf numFmtId="4" fontId="36" fillId="42" borderId="132" applyNumberFormat="0" applyProtection="0">
      <alignment horizontal="right" vertical="center"/>
    </xf>
    <xf numFmtId="0" fontId="61" fillId="29" borderId="130" applyNumberFormat="0" applyAlignment="0" applyProtection="0"/>
    <xf numFmtId="4" fontId="36" fillId="46" borderId="132" applyNumberFormat="0" applyProtection="0">
      <alignment horizontal="left" vertical="center" indent="1"/>
    </xf>
    <xf numFmtId="4" fontId="36" fillId="46" borderId="132" applyNumberFormat="0" applyProtection="0">
      <alignment horizontal="left" vertical="center" indent="1"/>
    </xf>
    <xf numFmtId="4" fontId="36" fillId="48" borderId="132" applyNumberFormat="0" applyProtection="0">
      <alignment horizontal="left" vertical="center" indent="1"/>
    </xf>
    <xf numFmtId="4" fontId="36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4" fontId="36" fillId="33" borderId="132" applyNumberFormat="0" applyProtection="0">
      <alignment vertical="center"/>
    </xf>
    <xf numFmtId="4" fontId="36" fillId="33" borderId="132" applyNumberFormat="0" applyProtection="0">
      <alignment vertical="center"/>
    </xf>
    <xf numFmtId="4" fontId="145" fillId="33" borderId="132" applyNumberFormat="0" applyProtection="0">
      <alignment vertical="center"/>
    </xf>
    <xf numFmtId="4" fontId="145" fillId="33" borderId="132" applyNumberFormat="0" applyProtection="0">
      <alignment vertical="center"/>
    </xf>
    <xf numFmtId="4" fontId="36" fillId="33" borderId="132" applyNumberFormat="0" applyProtection="0">
      <alignment horizontal="left" vertical="center" indent="1"/>
    </xf>
    <xf numFmtId="4" fontId="36" fillId="33" borderId="132" applyNumberFormat="0" applyProtection="0">
      <alignment horizontal="left" vertical="center" indent="1"/>
    </xf>
    <xf numFmtId="4" fontId="36" fillId="33" borderId="132" applyNumberFormat="0" applyProtection="0">
      <alignment horizontal="left" vertical="center" indent="1"/>
    </xf>
    <xf numFmtId="4" fontId="36" fillId="33" borderId="132" applyNumberFormat="0" applyProtection="0">
      <alignment horizontal="left" vertical="center" indent="1"/>
    </xf>
    <xf numFmtId="4" fontId="36" fillId="46" borderId="132" applyNumberFormat="0" applyProtection="0">
      <alignment horizontal="right" vertical="center"/>
    </xf>
    <xf numFmtId="4" fontId="145" fillId="46" borderId="132" applyNumberFormat="0" applyProtection="0">
      <alignment horizontal="right" vertical="center"/>
    </xf>
    <xf numFmtId="4" fontId="145" fillId="46" borderId="132" applyNumberFormat="0" applyProtection="0">
      <alignment horizontal="right" vertical="center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4" fontId="149" fillId="46" borderId="132" applyNumberFormat="0" applyProtection="0">
      <alignment horizontal="right" vertical="center"/>
    </xf>
    <xf numFmtId="4" fontId="149" fillId="46" borderId="132" applyNumberFormat="0" applyProtection="0">
      <alignment horizontal="right" vertical="center"/>
    </xf>
    <xf numFmtId="0" fontId="61" fillId="29" borderId="130" applyNumberFormat="0" applyAlignment="0" applyProtection="0"/>
    <xf numFmtId="0" fontId="58" fillId="29" borderId="130" applyNumberFormat="0" applyAlignment="0" applyProtection="0"/>
    <xf numFmtId="0" fontId="57" fillId="28" borderId="130" applyNumberFormat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61" fillId="29" borderId="130" applyNumberFormat="0" applyAlignment="0" applyProtection="0"/>
    <xf numFmtId="0" fontId="57" fillId="28" borderId="130" applyNumberFormat="0" applyAlignment="0" applyProtection="0"/>
    <xf numFmtId="0" fontId="60" fillId="29" borderId="130" applyNumberFormat="0" applyAlignment="0" applyProtection="0"/>
    <xf numFmtId="0" fontId="57" fillId="28" borderId="130" applyNumberFormat="0" applyAlignment="0" applyProtection="0"/>
    <xf numFmtId="0" fontId="58" fillId="29" borderId="130" applyNumberFormat="0" applyAlignment="0" applyProtection="0"/>
    <xf numFmtId="0" fontId="57" fillId="28" borderId="130" applyNumberFormat="0" applyAlignment="0" applyProtection="0"/>
    <xf numFmtId="0" fontId="58" fillId="29" borderId="130" applyNumberFormat="0" applyAlignment="0" applyProtection="0"/>
    <xf numFmtId="0" fontId="58" fillId="29" borderId="130" applyNumberFormat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162" fillId="0" borderId="134" applyNumberFormat="0" applyFill="0" applyAlignment="0" applyProtection="0"/>
    <xf numFmtId="0" fontId="162" fillId="0" borderId="134" applyNumberFormat="0" applyFill="0" applyAlignment="0" applyProtection="0"/>
    <xf numFmtId="0" fontId="161" fillId="0" borderId="133" applyNumberFormat="0" applyFill="0" applyAlignment="0" applyProtection="0"/>
    <xf numFmtId="0" fontId="164" fillId="0" borderId="134" applyNumberFormat="0" applyFill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0" fontId="161" fillId="0" borderId="134" applyNumberFormat="0" applyFill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5" fontId="53" fillId="0" borderId="136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5" fontId="166" fillId="0" borderId="129">
      <alignment horizontal="left" vertical="top"/>
    </xf>
    <xf numFmtId="0" fontId="61" fillId="29" borderId="130" applyNumberFormat="0" applyAlignment="0" applyProtection="0"/>
    <xf numFmtId="0" fontId="61" fillId="29" borderId="130" applyNumberFormat="0" applyAlignment="0" applyProtection="0"/>
    <xf numFmtId="0" fontId="61" fillId="29" borderId="130" applyNumberFormat="0" applyAlignment="0" applyProtection="0"/>
    <xf numFmtId="0" fontId="58" fillId="29" borderId="130" applyNumberFormat="0" applyAlignment="0" applyProtection="0"/>
    <xf numFmtId="0" fontId="58" fillId="29" borderId="130" applyNumberFormat="0" applyAlignment="0" applyProtection="0"/>
    <xf numFmtId="0" fontId="5" fillId="10" borderId="131" applyNumberFormat="0" applyFon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2" fillId="12" borderId="130" applyNumberFormat="0" applyAlignment="0" applyProtection="0"/>
    <xf numFmtId="0" fontId="112" fillId="12" borderId="130" applyNumberFormat="0" applyAlignment="0" applyProtection="0"/>
    <xf numFmtId="0" fontId="111" fillId="15" borderId="130" applyNumberFormat="0" applyAlignment="0" applyProtection="0"/>
    <xf numFmtId="0" fontId="161" fillId="0" borderId="134" applyNumberFormat="0" applyFill="0" applyAlignment="0" applyProtection="0"/>
    <xf numFmtId="0" fontId="161" fillId="0" borderId="134" applyNumberFormat="0" applyFill="0" applyAlignment="0" applyProtection="0"/>
    <xf numFmtId="0" fontId="161" fillId="0" borderId="134" applyNumberFormat="0" applyFill="0" applyAlignment="0" applyProtection="0"/>
    <xf numFmtId="0" fontId="161" fillId="0" borderId="134" applyNumberFormat="0" applyFill="0" applyAlignment="0" applyProtection="0"/>
    <xf numFmtId="0" fontId="161" fillId="0" borderId="134" applyNumberFormat="0" applyFill="0" applyAlignment="0" applyProtection="0"/>
    <xf numFmtId="0" fontId="162" fillId="0" borderId="134" applyNumberFormat="0" applyFill="0" applyAlignment="0" applyProtection="0"/>
    <xf numFmtId="0" fontId="161" fillId="0" borderId="133" applyNumberFormat="0" applyFill="0" applyAlignment="0" applyProtection="0"/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139" fillId="29" borderId="132" applyNumberFormat="0" applyAlignment="0" applyProtection="0"/>
    <xf numFmtId="0" fontId="139" fillId="29" borderId="132" applyNumberFormat="0" applyAlignment="0" applyProtection="0"/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40" fillId="29" borderId="132" applyNumberFormat="0" applyAlignment="0" applyProtection="0"/>
    <xf numFmtId="0" fontId="140" fillId="29" borderId="132" applyNumberFormat="0" applyAlignment="0" applyProtection="0"/>
    <xf numFmtId="0" fontId="139" fillId="28" borderId="132" applyNumberForma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30" fillId="10" borderId="131" applyNumberFormat="0" applyFont="0" applyAlignment="0" applyProtection="0"/>
    <xf numFmtId="0" fontId="27" fillId="10" borderId="131" applyNumberFormat="0" applyFont="0" applyAlignment="0" applyProtection="0"/>
    <xf numFmtId="0" fontId="182" fillId="10" borderId="131" applyNumberFormat="0" applyFont="0" applyAlignment="0" applyProtection="0"/>
    <xf numFmtId="4" fontId="36" fillId="42" borderId="148" applyNumberFormat="0" applyProtection="0">
      <alignment horizontal="right" vertical="center"/>
    </xf>
    <xf numFmtId="4" fontId="36" fillId="34" borderId="148" applyNumberFormat="0" applyProtection="0">
      <alignment horizontal="left" vertical="center" indent="1"/>
    </xf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2" fillId="12" borderId="130" applyNumberFormat="0" applyAlignment="0" applyProtection="0"/>
    <xf numFmtId="0" fontId="112" fillId="12" borderId="130" applyNumberFormat="0" applyAlignment="0" applyProtection="0"/>
    <xf numFmtId="0" fontId="111" fillId="15" borderId="130" applyNumberFormat="0" applyAlignment="0" applyProtection="0"/>
    <xf numFmtId="0" fontId="111" fillId="12" borderId="138" applyNumberFormat="0" applyAlignment="0" applyProtection="0"/>
    <xf numFmtId="0" fontId="61" fillId="29" borderId="130" applyNumberFormat="0" applyAlignment="0" applyProtection="0"/>
    <xf numFmtId="4" fontId="36" fillId="48" borderId="140" applyNumberFormat="0" applyProtection="0">
      <alignment horizontal="left" vertical="center" indent="1"/>
    </xf>
    <xf numFmtId="4" fontId="36" fillId="43" borderId="140" applyNumberFormat="0" applyProtection="0">
      <alignment horizontal="right" vertical="center"/>
    </xf>
    <xf numFmtId="4" fontId="36" fillId="39" borderId="140" applyNumberFormat="0" applyProtection="0">
      <alignment horizontal="right" vertical="center"/>
    </xf>
    <xf numFmtId="4" fontId="36" fillId="37" borderId="140" applyNumberFormat="0" applyProtection="0">
      <alignment horizontal="right" vertical="center"/>
    </xf>
    <xf numFmtId="4" fontId="36" fillId="34" borderId="140" applyNumberFormat="0" applyProtection="0">
      <alignment horizontal="left" vertical="center" indent="1"/>
    </xf>
    <xf numFmtId="0" fontId="111" fillId="12" borderId="130" applyNumberFormat="0" applyAlignment="0" applyProtection="0"/>
    <xf numFmtId="0" fontId="61" fillId="29" borderId="170" applyNumberFormat="0" applyAlignment="0" applyProtection="0"/>
    <xf numFmtId="4" fontId="36" fillId="34" borderId="156" applyNumberFormat="0" applyProtection="0">
      <alignment vertical="center"/>
    </xf>
    <xf numFmtId="0" fontId="5" fillId="35" borderId="156" applyNumberFormat="0" applyProtection="0">
      <alignment horizontal="left" vertical="center" indent="1"/>
    </xf>
    <xf numFmtId="4" fontId="36" fillId="48" borderId="156" applyNumberFormat="0" applyProtection="0">
      <alignment horizontal="left" vertical="center" indent="1"/>
    </xf>
    <xf numFmtId="4" fontId="36" fillId="37" borderId="156" applyNumberFormat="0" applyProtection="0">
      <alignment horizontal="right" vertical="center"/>
    </xf>
    <xf numFmtId="0" fontId="5" fillId="35" borderId="156" applyNumberFormat="0" applyProtection="0">
      <alignment horizontal="left" vertical="center" indent="1"/>
    </xf>
    <xf numFmtId="4" fontId="36" fillId="34" borderId="156" applyNumberFormat="0" applyProtection="0">
      <alignment horizontal="left" vertical="center" indent="1"/>
    </xf>
    <xf numFmtId="0" fontId="58" fillId="29" borderId="170" applyNumberFormat="0" applyAlignment="0" applyProtection="0"/>
    <xf numFmtId="0" fontId="163" fillId="0" borderId="166" applyNumberFormat="0" applyFill="0" applyAlignment="0" applyProtection="0"/>
    <xf numFmtId="0" fontId="162" fillId="0" borderId="166" applyNumberFormat="0" applyFill="0" applyAlignment="0" applyProtection="0"/>
    <xf numFmtId="0" fontId="58" fillId="29" borderId="162" applyNumberFormat="0" applyAlignment="0" applyProtection="0"/>
    <xf numFmtId="0" fontId="59" fillId="29" borderId="162" applyNumberFormat="0" applyAlignment="0" applyProtection="0"/>
    <xf numFmtId="0" fontId="61" fillId="29" borderId="162" applyNumberFormat="0" applyAlignment="0" applyProtection="0"/>
    <xf numFmtId="0" fontId="57" fillId="28" borderId="162" applyNumberFormat="0" applyAlignment="0" applyProtection="0"/>
    <xf numFmtId="0" fontId="161" fillId="0" borderId="165" applyNumberFormat="0" applyFill="0" applyAlignment="0" applyProtection="0"/>
    <xf numFmtId="0" fontId="61" fillId="29" borderId="170" applyNumberFormat="0" applyAlignment="0" applyProtection="0"/>
    <xf numFmtId="4" fontId="145" fillId="46" borderId="164" applyNumberFormat="0" applyProtection="0">
      <alignment horizontal="right" vertical="center"/>
    </xf>
    <xf numFmtId="4" fontId="36" fillId="33" borderId="164" applyNumberFormat="0" applyProtection="0">
      <alignment horizontal="left" vertical="center" indent="1"/>
    </xf>
    <xf numFmtId="4" fontId="36" fillId="33" borderId="164" applyNumberFormat="0" applyProtection="0">
      <alignment vertical="center"/>
    </xf>
    <xf numFmtId="0" fontId="5" fillId="35" borderId="164" applyNumberFormat="0" applyProtection="0">
      <alignment horizontal="left" vertical="center" indent="1"/>
    </xf>
    <xf numFmtId="0" fontId="5" fillId="31" borderId="164" applyNumberFormat="0" applyProtection="0">
      <alignment horizontal="left" vertical="center" indent="1"/>
    </xf>
    <xf numFmtId="0" fontId="5" fillId="49" borderId="164" applyNumberFormat="0" applyProtection="0">
      <alignment horizontal="left" vertical="center" indent="1"/>
    </xf>
    <xf numFmtId="0" fontId="5" fillId="49" borderId="164" applyNumberFormat="0" applyProtection="0">
      <alignment horizontal="left" vertical="center" indent="1"/>
    </xf>
    <xf numFmtId="0" fontId="5" fillId="48" borderId="164" applyNumberFormat="0" applyProtection="0">
      <alignment horizontal="left" vertical="center" indent="1"/>
    </xf>
    <xf numFmtId="0" fontId="5" fillId="48" borderId="164" applyNumberFormat="0" applyProtection="0">
      <alignment horizontal="left" vertical="center" indent="1"/>
    </xf>
    <xf numFmtId="4" fontId="36" fillId="48" borderId="164" applyNumberFormat="0" applyProtection="0">
      <alignment horizontal="left" vertical="center" indent="1"/>
    </xf>
    <xf numFmtId="4" fontId="36" fillId="46" borderId="164" applyNumberFormat="0" applyProtection="0">
      <alignment horizontal="left" vertical="center" indent="1"/>
    </xf>
    <xf numFmtId="0" fontId="139" fillId="28" borderId="156" applyNumberFormat="0" applyAlignment="0" applyProtection="0"/>
    <xf numFmtId="0" fontId="139" fillId="28" borderId="156" applyNumberFormat="0" applyAlignment="0" applyProtection="0"/>
    <xf numFmtId="0" fontId="139" fillId="29" borderId="156" applyNumberFormat="0" applyAlignment="0" applyProtection="0"/>
    <xf numFmtId="0" fontId="139" fillId="28" borderId="156" applyNumberFormat="0" applyAlignment="0" applyProtection="0"/>
    <xf numFmtId="0" fontId="139" fillId="28" borderId="156" applyNumberFormat="0" applyAlignment="0" applyProtection="0"/>
    <xf numFmtId="0" fontId="139" fillId="28" borderId="156" applyNumberFormat="0" applyAlignment="0" applyProtection="0"/>
    <xf numFmtId="0" fontId="28" fillId="10" borderId="155" applyNumberFormat="0" applyFont="0" applyAlignment="0" applyProtection="0"/>
    <xf numFmtId="0" fontId="161" fillId="0" borderId="134" applyNumberFormat="0" applyFill="0" applyAlignment="0" applyProtection="0"/>
    <xf numFmtId="4" fontId="36" fillId="34" borderId="164" applyNumberFormat="0" applyProtection="0">
      <alignment horizontal="left" vertical="center" indent="1"/>
    </xf>
    <xf numFmtId="0" fontId="28" fillId="10" borderId="155" applyNumberFormat="0" applyFont="0" applyAlignment="0" applyProtection="0"/>
    <xf numFmtId="4" fontId="36" fillId="34" borderId="164" applyNumberFormat="0" applyProtection="0">
      <alignment horizontal="left" vertical="center" indent="1"/>
    </xf>
    <xf numFmtId="0" fontId="162" fillId="0" borderId="174" applyNumberFormat="0" applyFill="0" applyAlignment="0" applyProtection="0"/>
    <xf numFmtId="0" fontId="28" fillId="10" borderId="155" applyNumberFormat="0" applyFont="0" applyAlignment="0" applyProtection="0"/>
    <xf numFmtId="5" fontId="53" fillId="0" borderId="160" applyAlignment="0" applyProtection="0"/>
    <xf numFmtId="0" fontId="57" fillId="28" borderId="162" applyNumberFormat="0" applyAlignment="0" applyProtection="0"/>
    <xf numFmtId="0" fontId="58" fillId="29" borderId="162" applyNumberFormat="0" applyAlignment="0" applyProtection="0"/>
    <xf numFmtId="0" fontId="57" fillId="28" borderId="162" applyNumberFormat="0" applyAlignment="0" applyProtection="0"/>
    <xf numFmtId="0" fontId="57" fillId="28" borderId="162" applyNumberFormat="0" applyAlignment="0" applyProtection="0"/>
    <xf numFmtId="0" fontId="162" fillId="0" borderId="174" applyNumberFormat="0" applyFill="0" applyAlignment="0" applyProtection="0"/>
    <xf numFmtId="4" fontId="36" fillId="41" borderId="172" applyNumberFormat="0" applyProtection="0">
      <alignment horizontal="right" vertical="center"/>
    </xf>
    <xf numFmtId="0" fontId="5" fillId="49" borderId="172" applyNumberFormat="0" applyProtection="0">
      <alignment horizontal="left" vertical="center" indent="1"/>
    </xf>
    <xf numFmtId="0" fontId="140" fillId="29" borderId="164" applyNumberFormat="0" applyAlignment="0" applyProtection="0"/>
    <xf numFmtId="0" fontId="31" fillId="10" borderId="171" applyNumberFormat="0" applyFont="0" applyAlignment="0" applyProtection="0"/>
    <xf numFmtId="4" fontId="36" fillId="34" borderId="172" applyNumberFormat="0" applyProtection="0">
      <alignment vertical="center"/>
    </xf>
    <xf numFmtId="0" fontId="28" fillId="10" borderId="171" applyNumberFormat="0" applyFont="0" applyAlignment="0" applyProtection="0"/>
    <xf numFmtId="0" fontId="111" fillId="15" borderId="162" applyNumberFormat="0" applyAlignment="0" applyProtection="0"/>
    <xf numFmtId="0" fontId="111" fillId="15" borderId="162" applyNumberFormat="0" applyAlignment="0" applyProtection="0"/>
    <xf numFmtId="0" fontId="112" fillId="12" borderId="162" applyNumberFormat="0" applyAlignment="0" applyProtection="0"/>
    <xf numFmtId="0" fontId="111" fillId="15" borderId="154" applyNumberFormat="0" applyAlignment="0" applyProtection="0"/>
    <xf numFmtId="0" fontId="111" fillId="15" borderId="162" applyNumberFormat="0" applyAlignment="0" applyProtection="0"/>
    <xf numFmtId="0" fontId="111" fillId="15" borderId="162" applyNumberFormat="0" applyAlignment="0" applyProtection="0"/>
    <xf numFmtId="0" fontId="111" fillId="15" borderId="162" applyNumberFormat="0" applyAlignment="0" applyProtection="0"/>
    <xf numFmtId="0" fontId="111" fillId="15" borderId="162" applyNumberFormat="0" applyAlignment="0" applyProtection="0"/>
    <xf numFmtId="0" fontId="112" fillId="12" borderId="162" applyNumberFormat="0" applyAlignment="0" applyProtection="0"/>
    <xf numFmtId="0" fontId="112" fillId="12" borderId="162" applyNumberFormat="0" applyAlignment="0" applyProtection="0"/>
    <xf numFmtId="0" fontId="111" fillId="15" borderId="162" applyNumberFormat="0" applyAlignment="0" applyProtection="0"/>
    <xf numFmtId="0" fontId="111" fillId="15" borderId="162" applyNumberFormat="0" applyAlignment="0" applyProtection="0"/>
    <xf numFmtId="0" fontId="111" fillId="12" borderId="162" applyNumberFormat="0" applyAlignment="0" applyProtection="0"/>
    <xf numFmtId="0" fontId="111" fillId="15" borderId="162" applyNumberFormat="0" applyAlignment="0" applyProtection="0"/>
    <xf numFmtId="0" fontId="111" fillId="15" borderId="170" applyNumberFormat="0" applyAlignment="0" applyProtection="0"/>
    <xf numFmtId="0" fontId="111" fillId="15" borderId="162" applyNumberFormat="0" applyAlignment="0" applyProtection="0"/>
    <xf numFmtId="0" fontId="111" fillId="15" borderId="162" applyNumberFormat="0" applyAlignment="0" applyProtection="0"/>
    <xf numFmtId="0" fontId="111" fillId="15" borderId="154" applyNumberFormat="0" applyAlignment="0" applyProtection="0"/>
    <xf numFmtId="0" fontId="111" fillId="15" borderId="154" applyNumberFormat="0" applyAlignment="0" applyProtection="0"/>
    <xf numFmtId="0" fontId="111" fillId="12" borderId="154" applyNumberFormat="0" applyAlignment="0" applyProtection="0"/>
    <xf numFmtId="0" fontId="112" fillId="12" borderId="154" applyNumberFormat="0" applyAlignment="0" applyProtection="0"/>
    <xf numFmtId="0" fontId="111" fillId="15" borderId="154" applyNumberFormat="0" applyAlignment="0" applyProtection="0"/>
    <xf numFmtId="0" fontId="111" fillId="15" borderId="162" applyNumberFormat="0" applyAlignment="0" applyProtection="0"/>
    <xf numFmtId="0" fontId="111" fillId="15" borderId="162" applyNumberFormat="0" applyAlignment="0" applyProtection="0"/>
    <xf numFmtId="0" fontId="111" fillId="15" borderId="162" applyNumberFormat="0" applyAlignment="0" applyProtection="0"/>
    <xf numFmtId="0" fontId="111" fillId="15" borderId="162" applyNumberFormat="0" applyAlignment="0" applyProtection="0"/>
    <xf numFmtId="0" fontId="111" fillId="15" borderId="170" applyNumberFormat="0" applyAlignment="0" applyProtection="0"/>
    <xf numFmtId="0" fontId="111" fillId="15" borderId="170" applyNumberFormat="0" applyAlignment="0" applyProtection="0"/>
    <xf numFmtId="5" fontId="53" fillId="0" borderId="152" applyAlignment="0" applyProtection="0"/>
    <xf numFmtId="0" fontId="161" fillId="0" borderId="134" applyNumberFormat="0" applyFill="0" applyAlignment="0" applyProtection="0"/>
    <xf numFmtId="0" fontId="111" fillId="15" borderId="170" applyNumberFormat="0" applyAlignment="0" applyProtection="0"/>
    <xf numFmtId="0" fontId="161" fillId="0" borderId="134" applyNumberFormat="0" applyFill="0" applyAlignment="0" applyProtection="0"/>
    <xf numFmtId="0" fontId="161" fillId="0" borderId="134" applyNumberFormat="0" applyFill="0" applyAlignment="0" applyProtection="0"/>
    <xf numFmtId="0" fontId="162" fillId="0" borderId="134" applyNumberFormat="0" applyFill="0" applyAlignment="0" applyProtection="0"/>
    <xf numFmtId="0" fontId="161" fillId="0" borderId="133" applyNumberFormat="0" applyFill="0" applyAlignment="0" applyProtection="0"/>
    <xf numFmtId="0" fontId="5" fillId="10" borderId="131" applyNumberFormat="0" applyFont="0" applyAlignment="0" applyProtection="0"/>
    <xf numFmtId="0" fontId="139" fillId="29" borderId="132" applyNumberFormat="0" applyAlignment="0" applyProtection="0"/>
    <xf numFmtId="0" fontId="139" fillId="28" borderId="140" applyNumberFormat="0" applyAlignment="0" applyProtection="0"/>
    <xf numFmtId="4" fontId="36" fillId="46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4" fontId="36" fillId="44" borderId="140" applyNumberFormat="0" applyProtection="0">
      <alignment horizontal="right" vertical="center"/>
    </xf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40" fillId="29" borderId="132" applyNumberFormat="0" applyAlignment="0" applyProtection="0"/>
    <xf numFmtId="4" fontId="36" fillId="34" borderId="164" applyNumberFormat="0" applyProtection="0">
      <alignment vertical="center"/>
    </xf>
    <xf numFmtId="0" fontId="28" fillId="10" borderId="163" applyNumberFormat="0" applyFont="0" applyAlignment="0" applyProtection="0"/>
    <xf numFmtId="0" fontId="57" fillId="28" borderId="170" applyNumberFormat="0" applyAlignment="0" applyProtection="0"/>
    <xf numFmtId="0" fontId="57" fillId="28" borderId="170" applyNumberFormat="0" applyAlignment="0" applyProtection="0"/>
    <xf numFmtId="0" fontId="57" fillId="28" borderId="170" applyNumberFormat="0" applyAlignment="0" applyProtection="0"/>
    <xf numFmtId="0" fontId="28" fillId="10" borderId="163" applyNumberFormat="0" applyFont="0" applyAlignment="0" applyProtection="0"/>
    <xf numFmtId="0" fontId="31" fillId="10" borderId="163" applyNumberFormat="0" applyFont="0" applyAlignment="0" applyProtection="0"/>
    <xf numFmtId="0" fontId="140" fillId="29" borderId="132" applyNumberFormat="0" applyAlignment="0" applyProtection="0"/>
    <xf numFmtId="0" fontId="28" fillId="10" borderId="163" applyNumberFormat="0" applyFont="0" applyAlignment="0" applyProtection="0"/>
    <xf numFmtId="4" fontId="36" fillId="34" borderId="164" applyNumberFormat="0" applyProtection="0">
      <alignment horizontal="left" vertical="center" indent="1"/>
    </xf>
    <xf numFmtId="4" fontId="36" fillId="37" borderId="164" applyNumberFormat="0" applyProtection="0">
      <alignment horizontal="right" vertical="center"/>
    </xf>
    <xf numFmtId="0" fontId="28" fillId="10" borderId="163" applyNumberFormat="0" applyFont="0" applyAlignment="0" applyProtection="0"/>
    <xf numFmtId="0" fontId="139" fillId="28" borderId="132" applyNumberFormat="0" applyAlignment="0" applyProtection="0"/>
    <xf numFmtId="0" fontId="30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30" fillId="10" borderId="131" applyNumberFormat="0" applyFont="0" applyAlignment="0" applyProtection="0"/>
    <xf numFmtId="0" fontId="30" fillId="10" borderId="131" applyNumberFormat="0" applyFont="0" applyAlignment="0" applyProtection="0"/>
    <xf numFmtId="0" fontId="30" fillId="10" borderId="131" applyNumberFormat="0" applyFont="0" applyAlignment="0" applyProtection="0"/>
    <xf numFmtId="0" fontId="182" fillId="10" borderId="131" applyNumberFormat="0" applyFont="0" applyAlignment="0" applyProtection="0"/>
    <xf numFmtId="4" fontId="36" fillId="41" borderId="140" applyNumberFormat="0" applyProtection="0">
      <alignment horizontal="right" vertical="center"/>
    </xf>
    <xf numFmtId="4" fontId="36" fillId="37" borderId="140" applyNumberFormat="0" applyProtection="0">
      <alignment horizontal="right" vertical="center"/>
    </xf>
    <xf numFmtId="0" fontId="139" fillId="28" borderId="164" applyNumberFormat="0" applyAlignment="0" applyProtection="0"/>
    <xf numFmtId="4" fontId="36" fillId="36" borderId="140" applyNumberFormat="0" applyProtection="0">
      <alignment horizontal="right" vertical="center"/>
    </xf>
    <xf numFmtId="0" fontId="5" fillId="48" borderId="164" applyNumberFormat="0" applyProtection="0">
      <alignment horizontal="left" vertical="center" indent="1"/>
    </xf>
    <xf numFmtId="4" fontId="36" fillId="34" borderId="140" applyNumberFormat="0" applyProtection="0">
      <alignment horizontal="left" vertical="center" indent="1"/>
    </xf>
    <xf numFmtId="0" fontId="5" fillId="49" borderId="164" applyNumberFormat="0" applyProtection="0">
      <alignment horizontal="left" vertical="center" indent="1"/>
    </xf>
    <xf numFmtId="0" fontId="5" fillId="31" borderId="164" applyNumberFormat="0" applyProtection="0">
      <alignment horizontal="left" vertical="center" indent="1"/>
    </xf>
    <xf numFmtId="0" fontId="5" fillId="31" borderId="164" applyNumberFormat="0" applyProtection="0">
      <alignment horizontal="left" vertical="center" indent="1"/>
    </xf>
    <xf numFmtId="0" fontId="5" fillId="35" borderId="164" applyNumberFormat="0" applyProtection="0">
      <alignment horizontal="left" vertical="center" indent="1"/>
    </xf>
    <xf numFmtId="4" fontId="36" fillId="33" borderId="164" applyNumberFormat="0" applyProtection="0">
      <alignment vertical="center"/>
    </xf>
    <xf numFmtId="4" fontId="36" fillId="33" borderId="164" applyNumberFormat="0" applyProtection="0">
      <alignment horizontal="left" vertical="center" indent="1"/>
    </xf>
    <xf numFmtId="4" fontId="36" fillId="33" borderId="164" applyNumberFormat="0" applyProtection="0">
      <alignment horizontal="left" vertical="center" indent="1"/>
    </xf>
    <xf numFmtId="4" fontId="36" fillId="46" borderId="164" applyNumberFormat="0" applyProtection="0">
      <alignment horizontal="right" vertical="center"/>
    </xf>
    <xf numFmtId="4" fontId="145" fillId="46" borderId="164" applyNumberFormat="0" applyProtection="0">
      <alignment horizontal="right" vertical="center"/>
    </xf>
    <xf numFmtId="4" fontId="36" fillId="34" borderId="140" applyNumberFormat="0" applyProtection="0">
      <alignment horizontal="left" vertical="center" indent="1"/>
    </xf>
    <xf numFmtId="4" fontId="149" fillId="46" borderId="164" applyNumberFormat="0" applyProtection="0">
      <alignment horizontal="right" vertical="center"/>
    </xf>
    <xf numFmtId="0" fontId="5" fillId="35" borderId="164" applyNumberFormat="0" applyProtection="0">
      <alignment horizontal="left" vertical="center" indent="1"/>
    </xf>
    <xf numFmtId="4" fontId="145" fillId="34" borderId="140" applyNumberFormat="0" applyProtection="0">
      <alignment vertical="center"/>
    </xf>
    <xf numFmtId="4" fontId="36" fillId="37" borderId="148" applyNumberFormat="0" applyProtection="0">
      <alignment horizontal="right" vertical="center"/>
    </xf>
    <xf numFmtId="0" fontId="60" fillId="29" borderId="162" applyNumberFormat="0" applyAlignment="0" applyProtection="0"/>
    <xf numFmtId="0" fontId="5" fillId="10" borderId="139" applyNumberFormat="0" applyFont="0" applyAlignment="0" applyProtection="0"/>
    <xf numFmtId="0" fontId="57" fillId="28" borderId="162" applyNumberFormat="0" applyAlignment="0" applyProtection="0"/>
    <xf numFmtId="0" fontId="161" fillId="0" borderId="165" applyNumberFormat="0" applyFill="0" applyAlignment="0" applyProtection="0"/>
    <xf numFmtId="4" fontId="36" fillId="34" borderId="164" applyNumberFormat="0" applyProtection="0">
      <alignment horizontal="left" vertical="center" indent="1"/>
    </xf>
    <xf numFmtId="4" fontId="36" fillId="36" borderId="164" applyNumberFormat="0" applyProtection="0">
      <alignment horizontal="right" vertical="center"/>
    </xf>
    <xf numFmtId="4" fontId="36" fillId="38" borderId="164" applyNumberFormat="0" applyProtection="0">
      <alignment horizontal="right" vertical="center"/>
    </xf>
    <xf numFmtId="4" fontId="36" fillId="39" borderId="164" applyNumberFormat="0" applyProtection="0">
      <alignment horizontal="right" vertical="center"/>
    </xf>
    <xf numFmtId="0" fontId="61" fillId="29" borderId="162" applyNumberFormat="0" applyAlignment="0" applyProtection="0"/>
    <xf numFmtId="0" fontId="5" fillId="48" borderId="164" applyNumberFormat="0" applyProtection="0">
      <alignment horizontal="left" vertical="center" indent="1"/>
    </xf>
    <xf numFmtId="0" fontId="5" fillId="48" borderId="164" applyNumberFormat="0" applyProtection="0">
      <alignment horizontal="left" vertical="center" indent="1"/>
    </xf>
    <xf numFmtId="0" fontId="5" fillId="49" borderId="164" applyNumberFormat="0" applyProtection="0">
      <alignment horizontal="left" vertical="center" indent="1"/>
    </xf>
    <xf numFmtId="0" fontId="5" fillId="49" borderId="164" applyNumberFormat="0" applyProtection="0">
      <alignment horizontal="left" vertical="center" indent="1"/>
    </xf>
    <xf numFmtId="0" fontId="5" fillId="35" borderId="164" applyNumberFormat="0" applyProtection="0">
      <alignment horizontal="left" vertical="center" indent="1"/>
    </xf>
    <xf numFmtId="0" fontId="5" fillId="35" borderId="164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4" fontId="145" fillId="33" borderId="164" applyNumberFormat="0" applyProtection="0">
      <alignment vertical="center"/>
    </xf>
    <xf numFmtId="0" fontId="57" fillId="28" borderId="130" applyNumberFormat="0" applyAlignment="0" applyProtection="0"/>
    <xf numFmtId="0" fontId="142" fillId="29" borderId="132" applyNumberFormat="0" applyAlignment="0" applyProtection="0"/>
    <xf numFmtId="0" fontId="139" fillId="28" borderId="140" applyNumberFormat="0" applyAlignment="0" applyProtection="0"/>
    <xf numFmtId="0" fontId="161" fillId="0" borderId="134" applyNumberFormat="0" applyFill="0" applyAlignment="0" applyProtection="0"/>
    <xf numFmtId="0" fontId="61" fillId="29" borderId="130" applyNumberFormat="0" applyAlignment="0" applyProtection="0"/>
    <xf numFmtId="0" fontId="5" fillId="35" borderId="132" applyNumberFormat="0" applyProtection="0">
      <alignment horizontal="left" vertical="center" indent="1"/>
    </xf>
    <xf numFmtId="4" fontId="36" fillId="44" borderId="132" applyNumberFormat="0" applyProtection="0">
      <alignment horizontal="right" vertical="center"/>
    </xf>
    <xf numFmtId="0" fontId="57" fillId="28" borderId="154" applyNumberFormat="0" applyAlignment="0" applyProtection="0"/>
    <xf numFmtId="0" fontId="57" fillId="28" borderId="154" applyNumberFormat="0" applyAlignment="0" applyProtection="0"/>
    <xf numFmtId="4" fontId="36" fillId="41" borderId="132" applyNumberFormat="0" applyProtection="0">
      <alignment horizontal="right" vertical="center"/>
    </xf>
    <xf numFmtId="4" fontId="36" fillId="37" borderId="132" applyNumberFormat="0" applyProtection="0">
      <alignment horizontal="right" vertical="center"/>
    </xf>
    <xf numFmtId="4" fontId="36" fillId="36" borderId="132" applyNumberFormat="0" applyProtection="0">
      <alignment horizontal="right" vertical="center"/>
    </xf>
    <xf numFmtId="4" fontId="145" fillId="34" borderId="132" applyNumberFormat="0" applyProtection="0">
      <alignment vertical="center"/>
    </xf>
    <xf numFmtId="0" fontId="58" fillId="29" borderId="154" applyNumberFormat="0" applyAlignment="0" applyProtection="0"/>
    <xf numFmtId="0" fontId="57" fillId="28" borderId="154" applyNumberFormat="0" applyAlignment="0" applyProtection="0"/>
    <xf numFmtId="0" fontId="57" fillId="28" borderId="154" applyNumberFormat="0" applyAlignment="0" applyProtection="0"/>
    <xf numFmtId="0" fontId="162" fillId="0" borderId="166" applyNumberFormat="0" applyFill="0" applyAlignment="0" applyProtection="0"/>
    <xf numFmtId="0" fontId="161" fillId="0" borderId="141" applyNumberFormat="0" applyFill="0" applyAlignment="0" applyProtection="0"/>
    <xf numFmtId="0" fontId="161" fillId="0" borderId="165" applyNumberFormat="0" applyFill="0" applyAlignment="0" applyProtection="0"/>
    <xf numFmtId="4" fontId="145" fillId="33" borderId="140" applyNumberFormat="0" applyProtection="0">
      <alignment vertical="center"/>
    </xf>
    <xf numFmtId="0" fontId="5" fillId="49" borderId="140" applyNumberFormat="0" applyProtection="0">
      <alignment horizontal="left" vertical="center" indent="1"/>
    </xf>
    <xf numFmtId="0" fontId="111" fillId="12" borderId="130" applyNumberFormat="0" applyAlignment="0" applyProtection="0"/>
    <xf numFmtId="0" fontId="31" fillId="10" borderId="131" applyNumberFormat="0" applyFont="0" applyAlignment="0" applyProtection="0"/>
    <xf numFmtId="0" fontId="31" fillId="10" borderId="131" applyNumberFormat="0" applyFont="0" applyAlignment="0" applyProtection="0"/>
    <xf numFmtId="0" fontId="57" fillId="28" borderId="138" applyNumberFormat="0" applyAlignment="0" applyProtection="0"/>
    <xf numFmtId="0" fontId="57" fillId="28" borderId="138" applyNumberFormat="0" applyAlignment="0" applyProtection="0"/>
    <xf numFmtId="0" fontId="57" fillId="28" borderId="138" applyNumberFormat="0" applyAlignment="0" applyProtection="0"/>
    <xf numFmtId="0" fontId="60" fillId="29" borderId="138" applyNumberFormat="0" applyAlignment="0" applyProtection="0"/>
    <xf numFmtId="0" fontId="58" fillId="29" borderId="138" applyNumberFormat="0" applyAlignment="0" applyProtection="0"/>
    <xf numFmtId="0" fontId="5" fillId="10" borderId="131" applyNumberFormat="0" applyFont="0" applyAlignment="0" applyProtection="0"/>
    <xf numFmtId="0" fontId="139" fillId="29" borderId="132" applyNumberFormat="0" applyAlignment="0" applyProtection="0"/>
    <xf numFmtId="0" fontId="161" fillId="0" borderId="134" applyNumberFormat="0" applyFill="0" applyAlignment="0" applyProtection="0"/>
    <xf numFmtId="0" fontId="161" fillId="0" borderId="142" applyNumberFormat="0" applyFill="0" applyAlignment="0" applyProtection="0"/>
    <xf numFmtId="0" fontId="139" fillId="28" borderId="132" applyNumberFormat="0" applyAlignment="0" applyProtection="0"/>
    <xf numFmtId="0" fontId="30" fillId="10" borderId="131" applyNumberFormat="0" applyFont="0" applyAlignment="0" applyProtection="0"/>
    <xf numFmtId="0" fontId="30" fillId="10" borderId="139" applyNumberFormat="0" applyFont="0" applyAlignment="0" applyProtection="0"/>
    <xf numFmtId="0" fontId="5" fillId="35" borderId="132" applyNumberFormat="0" applyProtection="0">
      <alignment horizontal="left" vertical="center" indent="1"/>
    </xf>
    <xf numFmtId="0" fontId="61" fillId="29" borderId="138" applyNumberFormat="0" applyAlignment="0" applyProtection="0"/>
    <xf numFmtId="0" fontId="61" fillId="29" borderId="138" applyNumberFormat="0" applyAlignment="0" applyProtection="0"/>
    <xf numFmtId="4" fontId="36" fillId="44" borderId="132" applyNumberFormat="0" applyProtection="0">
      <alignment horizontal="right" vertical="center"/>
    </xf>
    <xf numFmtId="4" fontId="36" fillId="43" borderId="132" applyNumberFormat="0" applyProtection="0">
      <alignment horizontal="right" vertical="center"/>
    </xf>
    <xf numFmtId="4" fontId="36" fillId="43" borderId="132" applyNumberFormat="0" applyProtection="0">
      <alignment horizontal="right" vertical="center"/>
    </xf>
    <xf numFmtId="0" fontId="5" fillId="10" borderId="131" applyNumberFormat="0" applyFont="0" applyAlignment="0" applyProtection="0"/>
    <xf numFmtId="4" fontId="36" fillId="41" borderId="132" applyNumberFormat="0" applyProtection="0">
      <alignment horizontal="right" vertical="center"/>
    </xf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4" fontId="36" fillId="40" borderId="132" applyNumberFormat="0" applyProtection="0">
      <alignment horizontal="right" vertical="center"/>
    </xf>
    <xf numFmtId="4" fontId="36" fillId="40" borderId="132" applyNumberFormat="0" applyProtection="0">
      <alignment horizontal="right" vertical="center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4" fontId="36" fillId="34" borderId="132" applyNumberFormat="0" applyProtection="0">
      <alignment horizontal="left" vertical="center" indent="1"/>
    </xf>
    <xf numFmtId="4" fontId="145" fillId="34" borderId="132" applyNumberFormat="0" applyProtection="0">
      <alignment vertical="center"/>
    </xf>
    <xf numFmtId="4" fontId="36" fillId="34" borderId="132" applyNumberFormat="0" applyProtection="0">
      <alignment vertical="center"/>
    </xf>
    <xf numFmtId="0" fontId="61" fillId="29" borderId="138" applyNumberFormat="0" applyAlignment="0" applyProtection="0"/>
    <xf numFmtId="4" fontId="36" fillId="38" borderId="148" applyNumberFormat="0" applyProtection="0">
      <alignment horizontal="right" vertical="center"/>
    </xf>
    <xf numFmtId="0" fontId="111" fillId="15" borderId="138" applyNumberFormat="0" applyAlignment="0" applyProtection="0"/>
    <xf numFmtId="0" fontId="30" fillId="10" borderId="131" applyNumberFormat="0" applyFont="0" applyAlignment="0" applyProtection="0"/>
    <xf numFmtId="0" fontId="31" fillId="10" borderId="131" applyNumberFormat="0" applyFont="0" applyAlignment="0" applyProtection="0"/>
    <xf numFmtId="0" fontId="5" fillId="35" borderId="132" applyNumberFormat="0" applyProtection="0">
      <alignment horizontal="left" vertical="center" indent="1"/>
    </xf>
    <xf numFmtId="0" fontId="57" fillId="28" borderId="130" applyNumberFormat="0" applyAlignment="0" applyProtection="0"/>
    <xf numFmtId="0" fontId="31" fillId="10" borderId="131" applyNumberFormat="0" applyFont="0" applyAlignment="0" applyProtection="0"/>
    <xf numFmtId="0" fontId="141" fillId="29" borderId="132" applyNumberFormat="0" applyAlignment="0" applyProtection="0"/>
    <xf numFmtId="0" fontId="57" fillId="28" borderId="130" applyNumberFormat="0" applyAlignment="0" applyProtection="0"/>
    <xf numFmtId="0" fontId="5" fillId="35" borderId="148" applyNumberFormat="0" applyProtection="0">
      <alignment horizontal="left" vertical="center" indent="1"/>
    </xf>
    <xf numFmtId="0" fontId="139" fillId="28" borderId="148" applyNumberFormat="0" applyAlignment="0" applyProtection="0"/>
    <xf numFmtId="4" fontId="36" fillId="34" borderId="148" applyNumberFormat="0" applyProtection="0">
      <alignment horizontal="left" vertical="center" indent="1"/>
    </xf>
    <xf numFmtId="0" fontId="161" fillId="0" borderId="165" applyNumberFormat="0" applyFill="0" applyAlignment="0" applyProtection="0"/>
    <xf numFmtId="0" fontId="111" fillId="12" borderId="138" applyNumberFormat="0" applyAlignment="0" applyProtection="0"/>
    <xf numFmtId="0" fontId="113" fillId="12" borderId="146" applyNumberFormat="0" applyAlignment="0" applyProtection="0"/>
    <xf numFmtId="0" fontId="112" fillId="12" borderId="146" applyNumberFormat="0" applyAlignment="0" applyProtection="0"/>
    <xf numFmtId="0" fontId="162" fillId="0" borderId="158" applyNumberFormat="0" applyFill="0" applyAlignment="0" applyProtection="0"/>
    <xf numFmtId="0" fontId="61" fillId="29" borderId="154" applyNumberFormat="0" applyAlignment="0" applyProtection="0"/>
    <xf numFmtId="0" fontId="28" fillId="10" borderId="139" applyNumberFormat="0" applyFont="0" applyAlignment="0" applyProtection="0"/>
    <xf numFmtId="4" fontId="36" fillId="33" borderId="148" applyNumberFormat="0" applyProtection="0">
      <alignment horizontal="left" vertical="center" indent="1"/>
    </xf>
    <xf numFmtId="0" fontId="57" fillId="28" borderId="146" applyNumberFormat="0" applyAlignment="0" applyProtection="0"/>
    <xf numFmtId="0" fontId="163" fillId="0" borderId="150" applyNumberFormat="0" applyFill="0" applyAlignment="0" applyProtection="0"/>
    <xf numFmtId="4" fontId="36" fillId="36" borderId="140" applyNumberFormat="0" applyProtection="0">
      <alignment horizontal="right" vertical="center"/>
    </xf>
    <xf numFmtId="0" fontId="61" fillId="29" borderId="146" applyNumberFormat="0" applyAlignment="0" applyProtection="0"/>
    <xf numFmtId="0" fontId="5" fillId="31" borderId="140" applyNumberFormat="0" applyProtection="0">
      <alignment horizontal="left" vertical="center" indent="1"/>
    </xf>
    <xf numFmtId="0" fontId="61" fillId="29" borderId="130" applyNumberFormat="0" applyAlignment="0" applyProtection="0"/>
    <xf numFmtId="0" fontId="111" fillId="12" borderId="130" applyNumberFormat="0" applyAlignment="0" applyProtection="0"/>
    <xf numFmtId="0" fontId="5" fillId="31" borderId="132" applyNumberFormat="0" applyProtection="0">
      <alignment horizontal="left" vertical="center" indent="1"/>
    </xf>
    <xf numFmtId="0" fontId="161" fillId="0" borderId="133" applyNumberFormat="0" applyFill="0" applyAlignment="0" applyProtection="0"/>
    <xf numFmtId="0" fontId="57" fillId="28" borderId="130" applyNumberFormat="0" applyAlignment="0" applyProtection="0"/>
    <xf numFmtId="0" fontId="59" fillId="29" borderId="130" applyNumberFormat="0" applyAlignment="0" applyProtection="0"/>
    <xf numFmtId="0" fontId="163" fillId="0" borderId="134" applyNumberFormat="0" applyFill="0" applyAlignment="0" applyProtection="0"/>
    <xf numFmtId="0" fontId="57" fillId="28" borderId="130" applyNumberFormat="0" applyAlignment="0" applyProtection="0"/>
    <xf numFmtId="0" fontId="5" fillId="10" borderId="131" applyNumberFormat="0" applyFont="0" applyAlignment="0" applyProtection="0"/>
    <xf numFmtId="0" fontId="139" fillId="29" borderId="132" applyNumberFormat="0" applyAlignment="0" applyProtection="0"/>
    <xf numFmtId="0" fontId="161" fillId="0" borderId="134" applyNumberFormat="0" applyFill="0" applyAlignment="0" applyProtection="0"/>
    <xf numFmtId="0" fontId="162" fillId="0" borderId="134" applyNumberFormat="0" applyFill="0" applyAlignment="0" applyProtection="0"/>
    <xf numFmtId="0" fontId="31" fillId="10" borderId="139" applyNumberFormat="0" applyFont="0" applyAlignment="0" applyProtection="0"/>
    <xf numFmtId="0" fontId="58" fillId="29" borderId="138" applyNumberFormat="0" applyAlignment="0" applyProtection="0"/>
    <xf numFmtId="4" fontId="36" fillId="36" borderId="140" applyNumberFormat="0" applyProtection="0">
      <alignment horizontal="right" vertical="center"/>
    </xf>
    <xf numFmtId="0" fontId="161" fillId="0" borderId="166" applyNumberFormat="0" applyFill="0" applyAlignment="0" applyProtection="0"/>
    <xf numFmtId="0" fontId="31" fillId="10" borderId="155" applyNumberFormat="0" applyFont="0" applyAlignment="0" applyProtection="0"/>
    <xf numFmtId="4" fontId="36" fillId="44" borderId="132" applyNumberFormat="0" applyProtection="0">
      <alignment horizontal="right" vertical="center"/>
    </xf>
    <xf numFmtId="4" fontId="36" fillId="42" borderId="132" applyNumberFormat="0" applyProtection="0">
      <alignment horizontal="right" vertical="center"/>
    </xf>
    <xf numFmtId="0" fontId="5" fillId="49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4" fontId="146" fillId="45" borderId="156" applyNumberFormat="0" applyProtection="0">
      <alignment horizontal="left" vertical="center" indent="1"/>
    </xf>
    <xf numFmtId="0" fontId="5" fillId="49" borderId="164" applyNumberFormat="0" applyProtection="0">
      <alignment horizontal="left" vertical="center" indent="1"/>
    </xf>
    <xf numFmtId="0" fontId="58" fillId="29" borderId="162" applyNumberFormat="0" applyAlignment="0" applyProtection="0"/>
    <xf numFmtId="4" fontId="36" fillId="43" borderId="132" applyNumberFormat="0" applyProtection="0">
      <alignment horizontal="right" vertical="center"/>
    </xf>
    <xf numFmtId="4" fontId="36" fillId="43" borderId="132" applyNumberFormat="0" applyProtection="0">
      <alignment horizontal="right" vertical="center"/>
    </xf>
    <xf numFmtId="4" fontId="36" fillId="48" borderId="132" applyNumberFormat="0" applyProtection="0">
      <alignment horizontal="left" vertical="center" indent="1"/>
    </xf>
    <xf numFmtId="4" fontId="36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161" fillId="0" borderId="133" applyNumberFormat="0" applyFill="0" applyAlignment="0" applyProtection="0"/>
    <xf numFmtId="0" fontId="5" fillId="49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61" fillId="29" borderId="130" applyNumberFormat="0" applyAlignment="0" applyProtection="0"/>
    <xf numFmtId="0" fontId="58" fillId="29" borderId="130" applyNumberFormat="0" applyAlignment="0" applyProtection="0"/>
    <xf numFmtId="0" fontId="161" fillId="0" borderId="133" applyNumberFormat="0" applyFill="0" applyAlignment="0" applyProtection="0"/>
    <xf numFmtId="0" fontId="61" fillId="29" borderId="130" applyNumberFormat="0" applyAlignment="0" applyProtection="0"/>
    <xf numFmtId="0" fontId="61" fillId="29" borderId="130" applyNumberFormat="0" applyAlignment="0" applyProtection="0"/>
    <xf numFmtId="0" fontId="61" fillId="29" borderId="130" applyNumberFormat="0" applyAlignment="0" applyProtection="0"/>
    <xf numFmtId="0" fontId="30" fillId="10" borderId="131" applyNumberFormat="0" applyFont="0" applyAlignment="0" applyProtection="0"/>
    <xf numFmtId="0" fontId="161" fillId="0" borderId="165" applyNumberFormat="0" applyFill="0" applyAlignment="0" applyProtection="0"/>
    <xf numFmtId="0" fontId="5" fillId="35" borderId="164" applyNumberFormat="0" applyProtection="0">
      <alignment horizontal="left" vertical="center" indent="1"/>
    </xf>
    <xf numFmtId="0" fontId="5" fillId="31" borderId="164" applyNumberFormat="0" applyProtection="0">
      <alignment horizontal="left" vertical="center" indent="1"/>
    </xf>
    <xf numFmtId="4" fontId="36" fillId="39" borderId="164" applyNumberFormat="0" applyProtection="0">
      <alignment horizontal="right" vertical="center"/>
    </xf>
    <xf numFmtId="4" fontId="36" fillId="39" borderId="164" applyNumberFormat="0" applyProtection="0">
      <alignment horizontal="right" vertical="center"/>
    </xf>
    <xf numFmtId="0" fontId="140" fillId="29" borderId="156" applyNumberFormat="0" applyAlignment="0" applyProtection="0"/>
    <xf numFmtId="0" fontId="139" fillId="28" borderId="156" applyNumberFormat="0" applyAlignment="0" applyProtection="0"/>
    <xf numFmtId="0" fontId="111" fillId="12" borderId="154" applyNumberFormat="0" applyAlignment="0" applyProtection="0"/>
    <xf numFmtId="0" fontId="111" fillId="15" borderId="154" applyNumberFormat="0" applyAlignment="0" applyProtection="0"/>
    <xf numFmtId="0" fontId="161" fillId="0" borderId="134" applyNumberFormat="0" applyFill="0" applyAlignment="0" applyProtection="0"/>
    <xf numFmtId="0" fontId="111" fillId="12" borderId="170" applyNumberFormat="0" applyAlignment="0" applyProtection="0"/>
    <xf numFmtId="0" fontId="112" fillId="12" borderId="170" applyNumberFormat="0" applyAlignment="0" applyProtection="0"/>
    <xf numFmtId="0" fontId="90" fillId="0" borderId="167">
      <alignment horizontal="left" vertical="center"/>
    </xf>
    <xf numFmtId="4" fontId="36" fillId="46" borderId="140" applyNumberFormat="0" applyProtection="0">
      <alignment horizontal="left" vertical="center" indent="1"/>
    </xf>
    <xf numFmtId="0" fontId="140" fillId="29" borderId="164" applyNumberForma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140" fillId="29" borderId="164" applyNumberFormat="0" applyAlignment="0" applyProtection="0"/>
    <xf numFmtId="0" fontId="27" fillId="10" borderId="131" applyNumberFormat="0" applyFont="0" applyAlignment="0" applyProtection="0"/>
    <xf numFmtId="4" fontId="36" fillId="42" borderId="140" applyNumberFormat="0" applyProtection="0">
      <alignment horizontal="right" vertical="center"/>
    </xf>
    <xf numFmtId="0" fontId="28" fillId="10" borderId="131" applyNumberFormat="0" applyFont="0" applyAlignment="0" applyProtection="0"/>
    <xf numFmtId="4" fontId="146" fillId="45" borderId="132" applyNumberFormat="0" applyProtection="0">
      <alignment horizontal="left" vertical="center" indent="1"/>
    </xf>
    <xf numFmtId="0" fontId="142" fillId="29" borderId="132" applyNumberFormat="0" applyAlignment="0" applyProtection="0"/>
    <xf numFmtId="4" fontId="36" fillId="33" borderId="132" applyNumberFormat="0" applyProtection="0">
      <alignment vertical="center"/>
    </xf>
    <xf numFmtId="4" fontId="145" fillId="33" borderId="132" applyNumberFormat="0" applyProtection="0">
      <alignment vertical="center"/>
    </xf>
    <xf numFmtId="4" fontId="145" fillId="33" borderId="132" applyNumberFormat="0" applyProtection="0">
      <alignment vertical="center"/>
    </xf>
    <xf numFmtId="4" fontId="36" fillId="33" borderId="132" applyNumberFormat="0" applyProtection="0">
      <alignment horizontal="left" vertical="center" indent="1"/>
    </xf>
    <xf numFmtId="4" fontId="36" fillId="33" borderId="132" applyNumberFormat="0" applyProtection="0">
      <alignment horizontal="left" vertical="center" indent="1"/>
    </xf>
    <xf numFmtId="4" fontId="36" fillId="33" borderId="132" applyNumberFormat="0" applyProtection="0">
      <alignment horizontal="left" vertical="center" indent="1"/>
    </xf>
    <xf numFmtId="4" fontId="36" fillId="33" borderId="132" applyNumberFormat="0" applyProtection="0">
      <alignment horizontal="left" vertical="center" indent="1"/>
    </xf>
    <xf numFmtId="4" fontId="36" fillId="46" borderId="132" applyNumberFormat="0" applyProtection="0">
      <alignment horizontal="right" vertical="center"/>
    </xf>
    <xf numFmtId="4" fontId="145" fillId="46" borderId="132" applyNumberFormat="0" applyProtection="0">
      <alignment horizontal="right" vertical="center"/>
    </xf>
    <xf numFmtId="4" fontId="145" fillId="46" borderId="132" applyNumberFormat="0" applyProtection="0">
      <alignment horizontal="right" vertical="center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61" fillId="29" borderId="130" applyNumberFormat="0" applyAlignment="0" applyProtection="0"/>
    <xf numFmtId="4" fontId="149" fillId="46" borderId="132" applyNumberFormat="0" applyProtection="0">
      <alignment horizontal="right" vertical="center"/>
    </xf>
    <xf numFmtId="4" fontId="149" fillId="46" borderId="132" applyNumberFormat="0" applyProtection="0">
      <alignment horizontal="right" vertical="center"/>
    </xf>
    <xf numFmtId="0" fontId="61" fillId="29" borderId="130" applyNumberFormat="0" applyAlignment="0" applyProtection="0"/>
    <xf numFmtId="0" fontId="61" fillId="29" borderId="130" applyNumberFormat="0" applyAlignment="0" applyProtection="0"/>
    <xf numFmtId="0" fontId="61" fillId="29" borderId="130" applyNumberFormat="0" applyAlignment="0" applyProtection="0"/>
    <xf numFmtId="0" fontId="58" fillId="29" borderId="130" applyNumberFormat="0" applyAlignment="0" applyProtection="0"/>
    <xf numFmtId="0" fontId="58" fillId="29" borderId="130" applyNumberFormat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0" fontId="162" fillId="0" borderId="134" applyNumberFormat="0" applyFill="0" applyAlignment="0" applyProtection="0"/>
    <xf numFmtId="0" fontId="162" fillId="0" borderId="134" applyNumberFormat="0" applyFill="0" applyAlignment="0" applyProtection="0"/>
    <xf numFmtId="0" fontId="161" fillId="0" borderId="133" applyNumberFormat="0" applyFill="0" applyAlignment="0" applyProtection="0"/>
    <xf numFmtId="0" fontId="162" fillId="0" borderId="134" applyNumberFormat="0" applyFill="0" applyAlignment="0" applyProtection="0"/>
    <xf numFmtId="0" fontId="163" fillId="0" borderId="134" applyNumberFormat="0" applyFill="0" applyAlignment="0" applyProtection="0"/>
    <xf numFmtId="0" fontId="161" fillId="0" borderId="133" applyNumberFormat="0" applyFill="0" applyAlignment="0" applyProtection="0"/>
    <xf numFmtId="0" fontId="164" fillId="0" borderId="134" applyNumberFormat="0" applyFill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0" fontId="161" fillId="0" borderId="134" applyNumberFormat="0" applyFill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5" fontId="166" fillId="0" borderId="137">
      <alignment horizontal="left" vertical="top"/>
    </xf>
    <xf numFmtId="0" fontId="61" fillId="29" borderId="130" applyNumberFormat="0" applyAlignment="0" applyProtection="0"/>
    <xf numFmtId="0" fontId="61" fillId="29" borderId="130" applyNumberFormat="0" applyAlignment="0" applyProtection="0"/>
    <xf numFmtId="0" fontId="61" fillId="29" borderId="130" applyNumberFormat="0" applyAlignment="0" applyProtection="0"/>
    <xf numFmtId="0" fontId="61" fillId="29" borderId="130" applyNumberFormat="0" applyAlignment="0" applyProtection="0"/>
    <xf numFmtId="0" fontId="61" fillId="29" borderId="130" applyNumberFormat="0" applyAlignment="0" applyProtection="0"/>
    <xf numFmtId="0" fontId="61" fillId="29" borderId="130" applyNumberFormat="0" applyAlignment="0" applyProtection="0"/>
    <xf numFmtId="0" fontId="58" fillId="29" borderId="130" applyNumberFormat="0" applyAlignment="0" applyProtection="0"/>
    <xf numFmtId="0" fontId="58" fillId="29" borderId="130" applyNumberFormat="0" applyAlignment="0" applyProtection="0"/>
    <xf numFmtId="0" fontId="57" fillId="28" borderId="130" applyNumberFormat="0" applyAlignment="0" applyProtection="0"/>
    <xf numFmtId="0" fontId="111" fillId="12" borderId="138" applyNumberFormat="0" applyAlignment="0" applyProtection="0"/>
    <xf numFmtId="0" fontId="111" fillId="12" borderId="138" applyNumberFormat="0" applyAlignment="0" applyProtection="0"/>
    <xf numFmtId="0" fontId="111" fillId="12" borderId="138" applyNumberFormat="0" applyAlignment="0" applyProtection="0"/>
    <xf numFmtId="0" fontId="111" fillId="12" borderId="138" applyNumberFormat="0" applyAlignment="0" applyProtection="0"/>
    <xf numFmtId="0" fontId="111" fillId="12" borderId="138" applyNumberFormat="0" applyAlignment="0" applyProtection="0"/>
    <xf numFmtId="0" fontId="112" fillId="12" borderId="138" applyNumberFormat="0" applyAlignment="0" applyProtection="0"/>
    <xf numFmtId="0" fontId="161" fillId="0" borderId="142" applyNumberFormat="0" applyFill="0" applyAlignment="0" applyProtection="0"/>
    <xf numFmtId="0" fontId="161" fillId="0" borderId="142" applyNumberFormat="0" applyFill="0" applyAlignment="0" applyProtection="0"/>
    <xf numFmtId="0" fontId="161" fillId="0" borderId="142" applyNumberFormat="0" applyFill="0" applyAlignment="0" applyProtection="0"/>
    <xf numFmtId="0" fontId="161" fillId="0" borderId="142" applyNumberFormat="0" applyFill="0" applyAlignment="0" applyProtection="0"/>
    <xf numFmtId="0" fontId="162" fillId="0" borderId="142" applyNumberFormat="0" applyFill="0" applyAlignment="0" applyProtection="0"/>
    <xf numFmtId="0" fontId="140" fillId="29" borderId="140" applyNumberFormat="0" applyAlignment="0" applyProtection="0"/>
    <xf numFmtId="0" fontId="139" fillId="28" borderId="14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2" fillId="12" borderId="130" applyNumberFormat="0" applyAlignment="0" applyProtection="0"/>
    <xf numFmtId="0" fontId="112" fillId="12" borderId="130" applyNumberFormat="0" applyAlignment="0" applyProtection="0"/>
    <xf numFmtId="0" fontId="111" fillId="15" borderId="130" applyNumberFormat="0" applyAlignment="0" applyProtection="0"/>
    <xf numFmtId="0" fontId="61" fillId="29" borderId="138" applyNumberFormat="0" applyAlignment="0" applyProtection="0"/>
    <xf numFmtId="0" fontId="161" fillId="0" borderId="134" applyNumberFormat="0" applyFill="0" applyAlignment="0" applyProtection="0"/>
    <xf numFmtId="0" fontId="161" fillId="0" borderId="134" applyNumberFormat="0" applyFill="0" applyAlignment="0" applyProtection="0"/>
    <xf numFmtId="0" fontId="161" fillId="0" borderId="134" applyNumberFormat="0" applyFill="0" applyAlignment="0" applyProtection="0"/>
    <xf numFmtId="0" fontId="161" fillId="0" borderId="134" applyNumberFormat="0" applyFill="0" applyAlignment="0" applyProtection="0"/>
    <xf numFmtId="0" fontId="161" fillId="0" borderId="134" applyNumberFormat="0" applyFill="0" applyAlignment="0" applyProtection="0"/>
    <xf numFmtId="0" fontId="162" fillId="0" borderId="134" applyNumberFormat="0" applyFill="0" applyAlignment="0" applyProtection="0"/>
    <xf numFmtId="0" fontId="161" fillId="0" borderId="133" applyNumberFormat="0" applyFill="0" applyAlignment="0" applyProtection="0"/>
    <xf numFmtId="0" fontId="139" fillId="29" borderId="140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40" fillId="29" borderId="132" applyNumberFormat="0" applyAlignment="0" applyProtection="0"/>
    <xf numFmtId="0" fontId="140" fillId="29" borderId="132" applyNumberFormat="0" applyAlignment="0" applyProtection="0"/>
    <xf numFmtId="0" fontId="139" fillId="28" borderId="132" applyNumberForma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30" fillId="10" borderId="131" applyNumberFormat="0" applyFont="0" applyAlignment="0" applyProtection="0"/>
    <xf numFmtId="0" fontId="30" fillId="10" borderId="131" applyNumberFormat="0" applyFont="0" applyAlignment="0" applyProtection="0"/>
    <xf numFmtId="0" fontId="30" fillId="10" borderId="131" applyNumberFormat="0" applyFont="0" applyAlignment="0" applyProtection="0"/>
    <xf numFmtId="0" fontId="27" fillId="10" borderId="131" applyNumberFormat="0" applyFont="0" applyAlignment="0" applyProtection="0"/>
    <xf numFmtId="0" fontId="182" fillId="10" borderId="131" applyNumberFormat="0" applyFont="0" applyAlignment="0" applyProtection="0"/>
    <xf numFmtId="4" fontId="36" fillId="42" borderId="148" applyNumberFormat="0" applyProtection="0">
      <alignment horizontal="right" vertical="center"/>
    </xf>
    <xf numFmtId="4" fontId="36" fillId="36" borderId="148" applyNumberFormat="0" applyProtection="0">
      <alignment horizontal="right" vertical="center"/>
    </xf>
    <xf numFmtId="0" fontId="5" fillId="35" borderId="140" applyNumberFormat="0" applyProtection="0">
      <alignment horizontal="left" vertical="center" indent="1"/>
    </xf>
    <xf numFmtId="0" fontId="57" fillId="28" borderId="138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2" fillId="12" borderId="130" applyNumberFormat="0" applyAlignment="0" applyProtection="0"/>
    <xf numFmtId="0" fontId="112" fillId="12" borderId="130" applyNumberFormat="0" applyAlignment="0" applyProtection="0"/>
    <xf numFmtId="0" fontId="111" fillId="15" borderId="130" applyNumberFormat="0" applyAlignment="0" applyProtection="0"/>
    <xf numFmtId="0" fontId="162" fillId="0" borderId="134" applyNumberFormat="0" applyFill="0" applyAlignment="0" applyProtection="0"/>
    <xf numFmtId="0" fontId="111" fillId="12" borderId="130" applyNumberFormat="0" applyAlignment="0" applyProtection="0"/>
    <xf numFmtId="0" fontId="61" fillId="29" borderId="130" applyNumberFormat="0" applyAlignment="0" applyProtection="0"/>
    <xf numFmtId="4" fontId="36" fillId="46" borderId="132" applyNumberFormat="0" applyProtection="0">
      <alignment horizontal="left" vertical="center" indent="1"/>
    </xf>
    <xf numFmtId="4" fontId="36" fillId="42" borderId="132" applyNumberFormat="0" applyProtection="0">
      <alignment horizontal="right" vertical="center"/>
    </xf>
    <xf numFmtId="4" fontId="36" fillId="38" borderId="132" applyNumberFormat="0" applyProtection="0">
      <alignment horizontal="right" vertical="center"/>
    </xf>
    <xf numFmtId="4" fontId="36" fillId="37" borderId="132" applyNumberFormat="0" applyProtection="0">
      <alignment horizontal="right" vertical="center"/>
    </xf>
    <xf numFmtId="4" fontId="36" fillId="34" borderId="132" applyNumberFormat="0" applyProtection="0">
      <alignment horizontal="left" vertical="center" indent="1"/>
    </xf>
    <xf numFmtId="5" fontId="53" fillId="0" borderId="136" applyAlignment="0" applyProtection="0"/>
    <xf numFmtId="0" fontId="111" fillId="12" borderId="130" applyNumberFormat="0" applyAlignment="0" applyProtection="0"/>
    <xf numFmtId="0" fontId="161" fillId="0" borderId="134" applyNumberFormat="0" applyFill="0" applyAlignment="0" applyProtection="0"/>
    <xf numFmtId="0" fontId="161" fillId="0" borderId="134" applyNumberFormat="0" applyFill="0" applyAlignment="0" applyProtection="0"/>
    <xf numFmtId="0" fontId="161" fillId="0" borderId="134" applyNumberFormat="0" applyFill="0" applyAlignment="0" applyProtection="0"/>
    <xf numFmtId="0" fontId="161" fillId="0" borderId="134" applyNumberFormat="0" applyFill="0" applyAlignment="0" applyProtection="0"/>
    <xf numFmtId="0" fontId="161" fillId="0" borderId="134" applyNumberFormat="0" applyFill="0" applyAlignment="0" applyProtection="0"/>
    <xf numFmtId="0" fontId="161" fillId="0" borderId="134" applyNumberFormat="0" applyFill="0" applyAlignment="0" applyProtection="0"/>
    <xf numFmtId="0" fontId="162" fillId="0" borderId="134" applyNumberFormat="0" applyFill="0" applyAlignment="0" applyProtection="0"/>
    <xf numFmtId="0" fontId="162" fillId="0" borderId="134" applyNumberFormat="0" applyFill="0" applyAlignment="0" applyProtection="0"/>
    <xf numFmtId="0" fontId="161" fillId="0" borderId="133" applyNumberFormat="0" applyFill="0" applyAlignment="0" applyProtection="0"/>
    <xf numFmtId="0" fontId="28" fillId="10" borderId="139" applyNumberFormat="0" applyFont="0" applyAlignment="0" applyProtection="0"/>
    <xf numFmtId="0" fontId="28" fillId="10" borderId="139" applyNumberFormat="0" applyFont="0" applyAlignment="0" applyProtection="0"/>
    <xf numFmtId="0" fontId="31" fillId="10" borderId="139" applyNumberFormat="0" applyFont="0" applyAlignment="0" applyProtection="0"/>
    <xf numFmtId="0" fontId="5" fillId="10" borderId="131" applyNumberFormat="0" applyFont="0" applyAlignment="0" applyProtection="0"/>
    <xf numFmtId="0" fontId="139" fillId="29" borderId="132" applyNumberFormat="0" applyAlignment="0" applyProtection="0"/>
    <xf numFmtId="0" fontId="161" fillId="0" borderId="134" applyNumberFormat="0" applyFill="0" applyAlignment="0" applyProtection="0"/>
    <xf numFmtId="0" fontId="139" fillId="28" borderId="132" applyNumberFormat="0" applyAlignment="0" applyProtection="0"/>
    <xf numFmtId="0" fontId="27" fillId="10" borderId="139" applyNumberFormat="0" applyFont="0" applyAlignment="0" applyProtection="0"/>
    <xf numFmtId="4" fontId="36" fillId="46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4" fontId="146" fillId="45" borderId="132" applyNumberFormat="0" applyProtection="0">
      <alignment horizontal="left" vertical="center" indent="1"/>
    </xf>
    <xf numFmtId="4" fontId="36" fillId="44" borderId="132" applyNumberFormat="0" applyProtection="0">
      <alignment horizontal="right" vertical="center"/>
    </xf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40" fillId="29" borderId="132" applyNumberFormat="0" applyAlignment="0" applyProtection="0"/>
    <xf numFmtId="0" fontId="140" fillId="29" borderId="132" applyNumberFormat="0" applyAlignment="0" applyProtection="0"/>
    <xf numFmtId="0" fontId="139" fillId="28" borderId="132" applyNumberFormat="0" applyAlignment="0" applyProtection="0"/>
    <xf numFmtId="0" fontId="5" fillId="10" borderId="131" applyNumberFormat="0" applyFont="0" applyAlignment="0" applyProtection="0"/>
    <xf numFmtId="0" fontId="30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30" fillId="10" borderId="131" applyNumberFormat="0" applyFont="0" applyAlignment="0" applyProtection="0"/>
    <xf numFmtId="0" fontId="30" fillId="10" borderId="131" applyNumberFormat="0" applyFont="0" applyAlignment="0" applyProtection="0"/>
    <xf numFmtId="0" fontId="30" fillId="10" borderId="131" applyNumberFormat="0" applyFont="0" applyAlignment="0" applyProtection="0"/>
    <xf numFmtId="0" fontId="27" fillId="10" borderId="131" applyNumberFormat="0" applyFont="0" applyAlignment="0" applyProtection="0"/>
    <xf numFmtId="0" fontId="182" fillId="10" borderId="131" applyNumberFormat="0" applyFont="0" applyAlignment="0" applyProtection="0"/>
    <xf numFmtId="4" fontId="36" fillId="44" borderId="132" applyNumberFormat="0" applyProtection="0">
      <alignment horizontal="right" vertical="center"/>
    </xf>
    <xf numFmtId="4" fontId="36" fillId="42" borderId="132" applyNumberFormat="0" applyProtection="0">
      <alignment horizontal="right" vertical="center"/>
    </xf>
    <xf numFmtId="4" fontId="36" fillId="41" borderId="132" applyNumberFormat="0" applyProtection="0">
      <alignment horizontal="right" vertical="center"/>
    </xf>
    <xf numFmtId="4" fontId="36" fillId="41" borderId="132" applyNumberFormat="0" applyProtection="0">
      <alignment horizontal="right" vertical="center"/>
    </xf>
    <xf numFmtId="4" fontId="36" fillId="36" borderId="132" applyNumberFormat="0" applyProtection="0">
      <alignment horizontal="right" vertical="center"/>
    </xf>
    <xf numFmtId="4" fontId="36" fillId="36" borderId="132" applyNumberFormat="0" applyProtection="0">
      <alignment horizontal="right" vertical="center"/>
    </xf>
    <xf numFmtId="0" fontId="5" fillId="35" borderId="132" applyNumberFormat="0" applyProtection="0">
      <alignment horizontal="left" vertical="center" indent="1"/>
    </xf>
    <xf numFmtId="4" fontId="36" fillId="34" borderId="132" applyNumberFormat="0" applyProtection="0">
      <alignment horizontal="left" vertical="center" indent="1"/>
    </xf>
    <xf numFmtId="4" fontId="145" fillId="34" borderId="132" applyNumberFormat="0" applyProtection="0">
      <alignment vertical="center"/>
    </xf>
    <xf numFmtId="4" fontId="145" fillId="34" borderId="132" applyNumberFormat="0" applyProtection="0">
      <alignment vertical="center"/>
    </xf>
    <xf numFmtId="4" fontId="36" fillId="38" borderId="148" applyNumberFormat="0" applyProtection="0">
      <alignment horizontal="right" vertical="center"/>
    </xf>
    <xf numFmtId="0" fontId="5" fillId="10" borderId="131" applyNumberFormat="0" applyFont="0" applyAlignment="0" applyProtection="0"/>
    <xf numFmtId="0" fontId="5" fillId="35" borderId="132" applyNumberFormat="0" applyProtection="0">
      <alignment horizontal="left" vertical="center" indent="1"/>
    </xf>
    <xf numFmtId="0" fontId="57" fillId="28" borderId="130" applyNumberFormat="0" applyAlignment="0" applyProtection="0"/>
    <xf numFmtId="0" fontId="28" fillId="10" borderId="139" applyNumberFormat="0" applyFont="0" applyAlignment="0" applyProtection="0"/>
    <xf numFmtId="0" fontId="141" fillId="29" borderId="132" applyNumberFormat="0" applyAlignment="0" applyProtection="0"/>
    <xf numFmtId="0" fontId="57" fillId="28" borderId="130" applyNumberFormat="0" applyAlignment="0" applyProtection="0"/>
    <xf numFmtId="0" fontId="5" fillId="35" borderId="132" applyNumberFormat="0" applyProtection="0">
      <alignment horizontal="left" vertical="center" indent="1"/>
    </xf>
    <xf numFmtId="0" fontId="161" fillId="0" borderId="142" applyNumberFormat="0" applyFill="0" applyAlignment="0" applyProtection="0"/>
    <xf numFmtId="0" fontId="161" fillId="0" borderId="134" applyNumberFormat="0" applyFill="0" applyAlignment="0" applyProtection="0"/>
    <xf numFmtId="0" fontId="161" fillId="0" borderId="134" applyNumberFormat="0" applyFill="0" applyAlignment="0" applyProtection="0"/>
    <xf numFmtId="0" fontId="161" fillId="0" borderId="141" applyNumberFormat="0" applyFill="0" applyAlignment="0" applyProtection="0"/>
    <xf numFmtId="0" fontId="161" fillId="0" borderId="134" applyNumberFormat="0" applyFill="0" applyAlignment="0" applyProtection="0"/>
    <xf numFmtId="0" fontId="61" fillId="29" borderId="130" applyNumberFormat="0" applyAlignment="0" applyProtection="0"/>
    <xf numFmtId="0" fontId="5" fillId="35" borderId="132" applyNumberFormat="0" applyProtection="0">
      <alignment horizontal="left" vertical="center" indent="1"/>
    </xf>
    <xf numFmtId="4" fontId="36" fillId="44" borderId="132" applyNumberFormat="0" applyProtection="0">
      <alignment horizontal="right" vertical="center"/>
    </xf>
    <xf numFmtId="4" fontId="36" fillId="41" borderId="132" applyNumberFormat="0" applyProtection="0">
      <alignment horizontal="right" vertical="center"/>
    </xf>
    <xf numFmtId="4" fontId="36" fillId="37" borderId="132" applyNumberFormat="0" applyProtection="0">
      <alignment horizontal="right" vertical="center"/>
    </xf>
    <xf numFmtId="4" fontId="36" fillId="36" borderId="132" applyNumberFormat="0" applyProtection="0">
      <alignment horizontal="right" vertical="center"/>
    </xf>
    <xf numFmtId="4" fontId="145" fillId="34" borderId="132" applyNumberFormat="0" applyProtection="0">
      <alignment vertical="center"/>
    </xf>
    <xf numFmtId="0" fontId="161" fillId="0" borderId="133" applyNumberFormat="0" applyFill="0" applyAlignment="0" applyProtection="0"/>
    <xf numFmtId="0" fontId="164" fillId="0" borderId="134" applyNumberFormat="0" applyFill="0" applyAlignment="0" applyProtection="0"/>
    <xf numFmtId="4" fontId="145" fillId="33" borderId="132" applyNumberFormat="0" applyProtection="0">
      <alignment vertical="center"/>
    </xf>
    <xf numFmtId="0" fontId="5" fillId="49" borderId="132" applyNumberFormat="0" applyProtection="0">
      <alignment horizontal="left" vertical="center" indent="1"/>
    </xf>
    <xf numFmtId="0" fontId="111" fillId="15" borderId="138" applyNumberFormat="0" applyAlignment="0" applyProtection="0"/>
    <xf numFmtId="0" fontId="111" fillId="12" borderId="130" applyNumberFormat="0" applyAlignment="0" applyProtection="0"/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5" fillId="35" borderId="140" applyNumberFormat="0" applyProtection="0">
      <alignment horizontal="left" vertical="center" indent="1"/>
    </xf>
    <xf numFmtId="4" fontId="149" fillId="46" borderId="140" applyNumberFormat="0" applyProtection="0">
      <alignment horizontal="right" vertical="center"/>
    </xf>
    <xf numFmtId="0" fontId="161" fillId="0" borderId="141" applyNumberFormat="0" applyFill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61" fillId="29" borderId="130" applyNumberFormat="0" applyAlignment="0" applyProtection="0"/>
    <xf numFmtId="0" fontId="57" fillId="28" borderId="130" applyNumberFormat="0" applyAlignment="0" applyProtection="0"/>
    <xf numFmtId="0" fontId="59" fillId="29" borderId="130" applyNumberFormat="0" applyAlignment="0" applyProtection="0"/>
    <xf numFmtId="0" fontId="5" fillId="10" borderId="131" applyNumberFormat="0" applyFont="0" applyAlignment="0" applyProtection="0"/>
    <xf numFmtId="0" fontId="139" fillId="29" borderId="132" applyNumberFormat="0" applyAlignment="0" applyProtection="0"/>
    <xf numFmtId="0" fontId="5" fillId="35" borderId="132" applyNumberFormat="0" applyProtection="0">
      <alignment horizontal="left" vertical="center" indent="1"/>
    </xf>
    <xf numFmtId="0" fontId="161" fillId="0" borderId="134" applyNumberFormat="0" applyFill="0" applyAlignment="0" applyProtection="0"/>
    <xf numFmtId="0" fontId="5" fillId="10" borderId="131" applyNumberFormat="0" applyFont="0" applyAlignment="0" applyProtection="0"/>
    <xf numFmtId="0" fontId="111" fillId="12" borderId="138" applyNumberFormat="0" applyAlignment="0" applyProtection="0"/>
    <xf numFmtId="0" fontId="139" fillId="28" borderId="132" applyNumberFormat="0" applyAlignment="0" applyProtection="0"/>
    <xf numFmtId="0" fontId="5" fillId="10" borderId="131" applyNumberFormat="0" applyFont="0" applyAlignment="0" applyProtection="0"/>
    <xf numFmtId="0" fontId="112" fillId="12" borderId="138" applyNumberFormat="0" applyAlignment="0" applyProtection="0"/>
    <xf numFmtId="0" fontId="30" fillId="10" borderId="131" applyNumberFormat="0" applyFont="0" applyAlignment="0" applyProtection="0"/>
    <xf numFmtId="0" fontId="5" fillId="35" borderId="132" applyNumberFormat="0" applyProtection="0">
      <alignment horizontal="left" vertical="center" indent="1"/>
    </xf>
    <xf numFmtId="0" fontId="61" fillId="29" borderId="130" applyNumberFormat="0" applyAlignment="0" applyProtection="0"/>
    <xf numFmtId="0" fontId="61" fillId="29" borderId="130" applyNumberFormat="0" applyAlignment="0" applyProtection="0"/>
    <xf numFmtId="4" fontId="36" fillId="44" borderId="132" applyNumberFormat="0" applyProtection="0">
      <alignment horizontal="right" vertical="center"/>
    </xf>
    <xf numFmtId="4" fontId="36" fillId="43" borderId="132" applyNumberFormat="0" applyProtection="0">
      <alignment horizontal="right" vertical="center"/>
    </xf>
    <xf numFmtId="4" fontId="36" fillId="43" borderId="132" applyNumberFormat="0" applyProtection="0">
      <alignment horizontal="right" vertical="center"/>
    </xf>
    <xf numFmtId="4" fontId="36" fillId="41" borderId="132" applyNumberFormat="0" applyProtection="0">
      <alignment horizontal="right" vertical="center"/>
    </xf>
    <xf numFmtId="4" fontId="36" fillId="40" borderId="132" applyNumberFormat="0" applyProtection="0">
      <alignment horizontal="right" vertical="center"/>
    </xf>
    <xf numFmtId="4" fontId="36" fillId="40" borderId="132" applyNumberFormat="0" applyProtection="0">
      <alignment horizontal="right" vertical="center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4" fontId="36" fillId="34" borderId="132" applyNumberFormat="0" applyProtection="0">
      <alignment horizontal="left" vertical="center" indent="1"/>
    </xf>
    <xf numFmtId="4" fontId="145" fillId="34" borderId="132" applyNumberFormat="0" applyProtection="0">
      <alignment vertical="center"/>
    </xf>
    <xf numFmtId="4" fontId="36" fillId="34" borderId="132" applyNumberFormat="0" applyProtection="0">
      <alignment vertical="center"/>
    </xf>
    <xf numFmtId="0" fontId="61" fillId="29" borderId="130" applyNumberFormat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0" fontId="161" fillId="0" borderId="134" applyNumberFormat="0" applyFill="0" applyAlignment="0" applyProtection="0"/>
    <xf numFmtId="0" fontId="161" fillId="0" borderId="133" applyNumberFormat="0" applyFill="0" applyAlignment="0" applyProtection="0"/>
    <xf numFmtId="0" fontId="163" fillId="0" borderId="134" applyNumberFormat="0" applyFill="0" applyAlignment="0" applyProtection="0"/>
    <xf numFmtId="0" fontId="162" fillId="0" borderId="134" applyNumberFormat="0" applyFill="0" applyAlignment="0" applyProtection="0"/>
    <xf numFmtId="0" fontId="57" fillId="28" borderId="130" applyNumberFormat="0" applyAlignment="0" applyProtection="0"/>
    <xf numFmtId="4" fontId="36" fillId="33" borderId="132" applyNumberFormat="0" applyProtection="0">
      <alignment vertical="center"/>
    </xf>
    <xf numFmtId="0" fontId="5" fillId="35" borderId="132" applyNumberFormat="0" applyProtection="0">
      <alignment horizontal="left" vertical="center" indent="1"/>
    </xf>
    <xf numFmtId="4" fontId="36" fillId="39" borderId="132" applyNumberFormat="0" applyProtection="0">
      <alignment horizontal="right" vertical="center"/>
    </xf>
    <xf numFmtId="0" fontId="31" fillId="10" borderId="131" applyNumberFormat="0" applyFont="0" applyAlignment="0" applyProtection="0"/>
    <xf numFmtId="0" fontId="28" fillId="10" borderId="131" applyNumberFormat="0" applyFont="0" applyAlignment="0" applyProtection="0"/>
    <xf numFmtId="0" fontId="31" fillId="10" borderId="131" applyNumberFormat="0" applyFon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2" fillId="12" borderId="130" applyNumberFormat="0" applyAlignment="0" applyProtection="0"/>
    <xf numFmtId="0" fontId="31" fillId="10" borderId="131" applyNumberFormat="0" applyFont="0" applyAlignment="0" applyProtection="0"/>
    <xf numFmtId="4" fontId="145" fillId="34" borderId="140" applyNumberFormat="0" applyProtection="0">
      <alignment vertical="center"/>
    </xf>
    <xf numFmtId="0" fontId="31" fillId="10" borderId="131" applyNumberFormat="0" applyFont="0" applyAlignment="0" applyProtection="0"/>
    <xf numFmtId="0" fontId="28" fillId="10" borderId="131" applyNumberFormat="0" applyFont="0" applyAlignment="0" applyProtection="0"/>
    <xf numFmtId="0" fontId="31" fillId="10" borderId="131" applyNumberFormat="0" applyFont="0" applyAlignment="0" applyProtection="0"/>
    <xf numFmtId="0" fontId="5" fillId="35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4" fontId="36" fillId="38" borderId="140" applyNumberFormat="0" applyProtection="0">
      <alignment horizontal="right" vertical="center"/>
    </xf>
    <xf numFmtId="0" fontId="31" fillId="10" borderId="131" applyNumberFormat="0" applyFont="0" applyAlignment="0" applyProtection="0"/>
    <xf numFmtId="0" fontId="28" fillId="10" borderId="131" applyNumberFormat="0" applyFont="0" applyAlignment="0" applyProtection="0"/>
    <xf numFmtId="4" fontId="36" fillId="38" borderId="140" applyNumberFormat="0" applyProtection="0">
      <alignment horizontal="right" vertical="center"/>
    </xf>
    <xf numFmtId="0" fontId="31" fillId="10" borderId="131" applyNumberFormat="0" applyFont="0" applyAlignment="0" applyProtection="0"/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40" fillId="29" borderId="132" applyNumberFormat="0" applyAlignment="0" applyProtection="0"/>
    <xf numFmtId="0" fontId="139" fillId="28" borderId="132" applyNumberFormat="0" applyAlignment="0" applyProtection="0"/>
    <xf numFmtId="0" fontId="140" fillId="29" borderId="132" applyNumberFormat="0" applyAlignment="0" applyProtection="0"/>
    <xf numFmtId="0" fontId="5" fillId="10" borderId="131" applyNumberFormat="0" applyFont="0" applyAlignment="0" applyProtection="0"/>
    <xf numFmtId="0" fontId="139" fillId="28" borderId="132" applyNumberFormat="0" applyAlignment="0" applyProtection="0"/>
    <xf numFmtId="0" fontId="142" fillId="29" borderId="132" applyNumberForma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39" fillId="29" borderId="132" applyNumberForma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4" fontId="36" fillId="43" borderId="140" applyNumberFormat="0" applyProtection="0">
      <alignment horizontal="right" vertical="center"/>
    </xf>
    <xf numFmtId="4" fontId="36" fillId="44" borderId="140" applyNumberFormat="0" applyProtection="0">
      <alignment horizontal="right" vertical="center"/>
    </xf>
    <xf numFmtId="0" fontId="5" fillId="35" borderId="140" applyNumberFormat="0" applyProtection="0">
      <alignment horizontal="left" vertical="center" indent="1"/>
    </xf>
    <xf numFmtId="4" fontId="36" fillId="48" borderId="140" applyNumberFormat="0" applyProtection="0">
      <alignment horizontal="left" vertical="center" indent="1"/>
    </xf>
    <xf numFmtId="0" fontId="5" fillId="48" borderId="140" applyNumberFormat="0" applyProtection="0">
      <alignment horizontal="left" vertical="center" indent="1"/>
    </xf>
    <xf numFmtId="0" fontId="5" fillId="48" borderId="140" applyNumberFormat="0" applyProtection="0">
      <alignment horizontal="left" vertical="center" indent="1"/>
    </xf>
    <xf numFmtId="0" fontId="5" fillId="48" borderId="140" applyNumberFormat="0" applyProtection="0">
      <alignment horizontal="left" vertical="center" indent="1"/>
    </xf>
    <xf numFmtId="0" fontId="5" fillId="48" borderId="140" applyNumberFormat="0" applyProtection="0">
      <alignment horizontal="left" vertical="center" indent="1"/>
    </xf>
    <xf numFmtId="0" fontId="5" fillId="49" borderId="140" applyNumberFormat="0" applyProtection="0">
      <alignment horizontal="left" vertical="center" indent="1"/>
    </xf>
    <xf numFmtId="0" fontId="5" fillId="49" borderId="140" applyNumberFormat="0" applyProtection="0">
      <alignment horizontal="left" vertical="center" indent="1"/>
    </xf>
    <xf numFmtId="0" fontId="5" fillId="31" borderId="140" applyNumberFormat="0" applyProtection="0">
      <alignment horizontal="left" vertical="center" indent="1"/>
    </xf>
    <xf numFmtId="0" fontId="5" fillId="31" borderId="140" applyNumberFormat="0" applyProtection="0">
      <alignment horizontal="left" vertical="center" indent="1"/>
    </xf>
    <xf numFmtId="0" fontId="5" fillId="31" borderId="140" applyNumberFormat="0" applyProtection="0">
      <alignment horizontal="left" vertical="center" indent="1"/>
    </xf>
    <xf numFmtId="0" fontId="5" fillId="31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4" fontId="36" fillId="33" borderId="140" applyNumberFormat="0" applyProtection="0">
      <alignment vertical="center"/>
    </xf>
    <xf numFmtId="4" fontId="145" fillId="33" borderId="140" applyNumberFormat="0" applyProtection="0">
      <alignment vertical="center"/>
    </xf>
    <xf numFmtId="4" fontId="36" fillId="33" borderId="140" applyNumberFormat="0" applyProtection="0">
      <alignment horizontal="left" vertical="center" indent="1"/>
    </xf>
    <xf numFmtId="4" fontId="36" fillId="33" borderId="140" applyNumberFormat="0" applyProtection="0">
      <alignment horizontal="left" vertical="center" indent="1"/>
    </xf>
    <xf numFmtId="4" fontId="36" fillId="33" borderId="140" applyNumberFormat="0" applyProtection="0">
      <alignment horizontal="left" vertical="center" indent="1"/>
    </xf>
    <xf numFmtId="4" fontId="36" fillId="33" borderId="140" applyNumberFormat="0" applyProtection="0">
      <alignment horizontal="left" vertical="center" indent="1"/>
    </xf>
    <xf numFmtId="4" fontId="36" fillId="46" borderId="140" applyNumberFormat="0" applyProtection="0">
      <alignment horizontal="right" vertical="center"/>
    </xf>
    <xf numFmtId="4" fontId="145" fillId="46" borderId="140" applyNumberFormat="0" applyProtection="0">
      <alignment horizontal="right" vertical="center"/>
    </xf>
    <xf numFmtId="4" fontId="145" fillId="46" borderId="140" applyNumberFormat="0" applyProtection="0">
      <alignment horizontal="right" vertical="center"/>
    </xf>
    <xf numFmtId="0" fontId="5" fillId="35" borderId="140" applyNumberFormat="0" applyProtection="0">
      <alignment horizontal="left" vertical="center" indent="1"/>
    </xf>
    <xf numFmtId="0" fontId="58" fillId="29" borderId="130" applyNumberFormat="0" applyAlignment="0" applyProtection="0"/>
    <xf numFmtId="0" fontId="57" fillId="28" borderId="130" applyNumberFormat="0" applyAlignment="0" applyProtection="0"/>
    <xf numFmtId="4" fontId="36" fillId="38" borderId="132" applyNumberFormat="0" applyProtection="0">
      <alignment horizontal="right" vertical="center"/>
    </xf>
    <xf numFmtId="0" fontId="161" fillId="0" borderId="133" applyNumberFormat="0" applyFill="0" applyAlignment="0" applyProtection="0"/>
    <xf numFmtId="0" fontId="57" fillId="28" borderId="130" applyNumberFormat="0" applyAlignment="0" applyProtection="0"/>
    <xf numFmtId="0" fontId="161" fillId="0" borderId="142" applyNumberFormat="0" applyFill="0" applyAlignment="0" applyProtection="0"/>
    <xf numFmtId="0" fontId="162" fillId="0" borderId="142" applyNumberFormat="0" applyFill="0" applyAlignment="0" applyProtection="0"/>
    <xf numFmtId="0" fontId="139" fillId="29" borderId="140" applyNumberFormat="0" applyAlignment="0" applyProtection="0"/>
    <xf numFmtId="0" fontId="139" fillId="29" borderId="140" applyNumberFormat="0" applyAlignment="0" applyProtection="0"/>
    <xf numFmtId="0" fontId="139" fillId="29" borderId="140" applyNumberFormat="0" applyAlignment="0" applyProtection="0"/>
    <xf numFmtId="0" fontId="139" fillId="29" borderId="140" applyNumberFormat="0" applyAlignment="0" applyProtection="0"/>
    <xf numFmtId="0" fontId="139" fillId="29" borderId="140" applyNumberFormat="0" applyAlignment="0" applyProtection="0"/>
    <xf numFmtId="0" fontId="139" fillId="29" borderId="140" applyNumberFormat="0" applyAlignment="0" applyProtection="0"/>
    <xf numFmtId="0" fontId="140" fillId="29" borderId="140" applyNumberFormat="0" applyAlignment="0" applyProtection="0"/>
    <xf numFmtId="0" fontId="5" fillId="10" borderId="139" applyNumberFormat="0" applyFont="0" applyAlignment="0" applyProtection="0"/>
    <xf numFmtId="0" fontId="30" fillId="10" borderId="139" applyNumberFormat="0" applyFont="0" applyAlignment="0" applyProtection="0"/>
    <xf numFmtId="0" fontId="5" fillId="10" borderId="139" applyNumberFormat="0" applyFont="0" applyAlignment="0" applyProtection="0"/>
    <xf numFmtId="0" fontId="5" fillId="10" borderId="139" applyNumberFormat="0" applyFont="0" applyAlignment="0" applyProtection="0"/>
    <xf numFmtId="0" fontId="5" fillId="10" borderId="139" applyNumberFormat="0" applyFont="0" applyAlignment="0" applyProtection="0"/>
    <xf numFmtId="0" fontId="5" fillId="10" borderId="139" applyNumberFormat="0" applyFont="0" applyAlignment="0" applyProtection="0"/>
    <xf numFmtId="0" fontId="30" fillId="10" borderId="139" applyNumberFormat="0" applyFont="0" applyAlignment="0" applyProtection="0"/>
    <xf numFmtId="0" fontId="30" fillId="10" borderId="139" applyNumberFormat="0" applyFont="0" applyAlignment="0" applyProtection="0"/>
    <xf numFmtId="0" fontId="182" fillId="10" borderId="139" applyNumberFormat="0" applyFont="0" applyAlignment="0" applyProtection="0"/>
    <xf numFmtId="0" fontId="162" fillId="0" borderId="134" applyNumberFormat="0" applyFill="0" applyAlignment="0" applyProtection="0"/>
    <xf numFmtId="4" fontId="149" fillId="46" borderId="140" applyNumberFormat="0" applyProtection="0">
      <alignment horizontal="right" vertical="center"/>
    </xf>
    <xf numFmtId="0" fontId="111" fillId="15" borderId="130" applyNumberFormat="0" applyAlignment="0" applyProtection="0"/>
    <xf numFmtId="0" fontId="161" fillId="0" borderId="141" applyNumberFormat="0" applyFill="0" applyAlignment="0" applyProtection="0"/>
    <xf numFmtId="0" fontId="161" fillId="0" borderId="141" applyNumberFormat="0" applyFill="0" applyAlignment="0" applyProtection="0"/>
    <xf numFmtId="0" fontId="161" fillId="0" borderId="141" applyNumberFormat="0" applyFill="0" applyAlignment="0" applyProtection="0"/>
    <xf numFmtId="0" fontId="164" fillId="0" borderId="142" applyNumberFormat="0" applyFill="0" applyAlignment="0" applyProtection="0"/>
    <xf numFmtId="0" fontId="161" fillId="0" borderId="141" applyNumberFormat="0" applyFill="0" applyAlignment="0" applyProtection="0"/>
    <xf numFmtId="0" fontId="163" fillId="0" borderId="142" applyNumberFormat="0" applyFill="0" applyAlignment="0" applyProtection="0"/>
    <xf numFmtId="0" fontId="57" fillId="28" borderId="130" applyNumberFormat="0" applyAlignment="0" applyProtection="0"/>
    <xf numFmtId="4" fontId="36" fillId="33" borderId="140" applyNumberFormat="0" applyProtection="0">
      <alignment vertical="center"/>
    </xf>
    <xf numFmtId="0" fontId="5" fillId="35" borderId="140" applyNumberFormat="0" applyProtection="0">
      <alignment horizontal="left" vertical="center" indent="1"/>
    </xf>
    <xf numFmtId="4" fontId="36" fillId="39" borderId="140" applyNumberFormat="0" applyProtection="0">
      <alignment horizontal="right" vertical="center"/>
    </xf>
    <xf numFmtId="0" fontId="31" fillId="10" borderId="131" applyNumberFormat="0" applyFont="0" applyAlignment="0" applyProtection="0"/>
    <xf numFmtId="0" fontId="28" fillId="10" borderId="131" applyNumberFormat="0" applyFont="0" applyAlignment="0" applyProtection="0"/>
    <xf numFmtId="0" fontId="31" fillId="10" borderId="131" applyNumberFormat="0" applyFon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2" fillId="12" borderId="130" applyNumberFormat="0" applyAlignment="0" applyProtection="0"/>
    <xf numFmtId="0" fontId="31" fillId="10" borderId="131" applyNumberFormat="0" applyFont="0" applyAlignment="0" applyProtection="0"/>
    <xf numFmtId="0" fontId="28" fillId="10" borderId="131" applyNumberFormat="0" applyFont="0" applyAlignment="0" applyProtection="0"/>
    <xf numFmtId="0" fontId="31" fillId="10" borderId="131" applyNumberFormat="0" applyFont="0" applyAlignment="0" applyProtection="0"/>
    <xf numFmtId="0" fontId="31" fillId="10" borderId="131" applyNumberFormat="0" applyFont="0" applyAlignment="0" applyProtection="0"/>
    <xf numFmtId="0" fontId="28" fillId="10" borderId="131" applyNumberFormat="0" applyFont="0" applyAlignment="0" applyProtection="0"/>
    <xf numFmtId="0" fontId="31" fillId="10" borderId="131" applyNumberFormat="0" applyFont="0" applyAlignment="0" applyProtection="0"/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5" fillId="10" borderId="131" applyNumberFormat="0" applyFont="0" applyAlignment="0" applyProtection="0"/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40" fillId="29" borderId="132" applyNumberFormat="0" applyAlignment="0" applyProtection="0"/>
    <xf numFmtId="0" fontId="140" fillId="29" borderId="132" applyNumberFormat="0" applyAlignment="0" applyProtection="0"/>
    <xf numFmtId="0" fontId="139" fillId="28" borderId="132" applyNumberFormat="0" applyAlignment="0" applyProtection="0"/>
    <xf numFmtId="0" fontId="141" fillId="29" borderId="132" applyNumberFormat="0" applyAlignment="0" applyProtection="0"/>
    <xf numFmtId="0" fontId="139" fillId="28" borderId="132" applyNumberFormat="0" applyAlignment="0" applyProtection="0"/>
    <xf numFmtId="0" fontId="28" fillId="10" borderId="131" applyNumberFormat="0" applyFon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39" fillId="29" borderId="132" applyNumberForma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58" fillId="29" borderId="138" applyNumberFormat="0" applyAlignment="0" applyProtection="0"/>
    <xf numFmtId="4" fontId="36" fillId="39" borderId="132" applyNumberFormat="0" applyProtection="0">
      <alignment horizontal="right" vertical="center"/>
    </xf>
    <xf numFmtId="0" fontId="161" fillId="0" borderId="133" applyNumberFormat="0" applyFill="0" applyAlignment="0" applyProtection="0"/>
    <xf numFmtId="0" fontId="111" fillId="15" borderId="130" applyNumberFormat="0" applyAlignment="0" applyProtection="0"/>
    <xf numFmtId="0" fontId="59" fillId="29" borderId="138" applyNumberFormat="0" applyAlignment="0" applyProtection="0"/>
    <xf numFmtId="0" fontId="28" fillId="10" borderId="131" applyNumberFormat="0" applyFont="0" applyAlignment="0" applyProtection="0"/>
    <xf numFmtId="0" fontId="31" fillId="10" borderId="131" applyNumberFormat="0" applyFont="0" applyAlignment="0" applyProtection="0"/>
    <xf numFmtId="0" fontId="31" fillId="10" borderId="131" applyNumberFormat="0" applyFon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2" fillId="12" borderId="130" applyNumberFormat="0" applyAlignment="0" applyProtection="0"/>
    <xf numFmtId="0" fontId="28" fillId="10" borderId="139" applyNumberFormat="0" applyFont="0" applyAlignment="0" applyProtection="0"/>
    <xf numFmtId="0" fontId="31" fillId="10" borderId="139" applyNumberFormat="0" applyFont="0" applyAlignment="0" applyProtection="0"/>
    <xf numFmtId="0" fontId="31" fillId="10" borderId="139" applyNumberFormat="0" applyFont="0" applyAlignment="0" applyProtection="0"/>
    <xf numFmtId="0" fontId="28" fillId="10" borderId="139" applyNumberFormat="0" applyFont="0" applyAlignment="0" applyProtection="0"/>
    <xf numFmtId="0" fontId="31" fillId="10" borderId="139" applyNumberFormat="0" applyFont="0" applyAlignment="0" applyProtection="0"/>
    <xf numFmtId="0" fontId="31" fillId="10" borderId="139" applyNumberFormat="0" applyFont="0" applyAlignment="0" applyProtection="0"/>
    <xf numFmtId="0" fontId="31" fillId="10" borderId="139" applyNumberFormat="0" applyFont="0" applyAlignment="0" applyProtection="0"/>
    <xf numFmtId="0" fontId="5" fillId="10" borderId="139" applyNumberFormat="0" applyFont="0" applyAlignment="0" applyProtection="0"/>
    <xf numFmtId="0" fontId="28" fillId="10" borderId="139" applyNumberFormat="0" applyFont="0" applyAlignment="0" applyProtection="0"/>
    <xf numFmtId="0" fontId="28" fillId="10" borderId="139" applyNumberFormat="0" applyFont="0" applyAlignment="0" applyProtection="0"/>
    <xf numFmtId="0" fontId="139" fillId="28" borderId="140" applyNumberFormat="0" applyAlignment="0" applyProtection="0"/>
    <xf numFmtId="0" fontId="139" fillId="28" borderId="140" applyNumberFormat="0" applyAlignment="0" applyProtection="0"/>
    <xf numFmtId="0" fontId="139" fillId="28" borderId="140" applyNumberFormat="0" applyAlignment="0" applyProtection="0"/>
    <xf numFmtId="0" fontId="140" fillId="29" borderId="140" applyNumberFormat="0" applyAlignment="0" applyProtection="0"/>
    <xf numFmtId="0" fontId="140" fillId="29" borderId="140" applyNumberFormat="0" applyAlignment="0" applyProtection="0"/>
    <xf numFmtId="0" fontId="139" fillId="28" borderId="140" applyNumberFormat="0" applyAlignment="0" applyProtection="0"/>
    <xf numFmtId="0" fontId="140" fillId="29" borderId="140" applyNumberFormat="0" applyAlignment="0" applyProtection="0"/>
    <xf numFmtId="0" fontId="139" fillId="28" borderId="140" applyNumberFormat="0" applyAlignment="0" applyProtection="0"/>
    <xf numFmtId="0" fontId="142" fillId="29" borderId="140" applyNumberFormat="0" applyAlignment="0" applyProtection="0"/>
    <xf numFmtId="0" fontId="28" fillId="10" borderId="139" applyNumberFormat="0" applyFont="0" applyAlignment="0" applyProtection="0"/>
    <xf numFmtId="0" fontId="139" fillId="28" borderId="140" applyNumberFormat="0" applyAlignment="0" applyProtection="0"/>
    <xf numFmtId="0" fontId="139" fillId="29" borderId="140" applyNumberFormat="0" applyAlignment="0" applyProtection="0"/>
    <xf numFmtId="0" fontId="139" fillId="28" borderId="140" applyNumberFormat="0" applyAlignment="0" applyProtection="0"/>
    <xf numFmtId="0" fontId="139" fillId="28" borderId="140" applyNumberFormat="0" applyAlignment="0" applyProtection="0"/>
    <xf numFmtId="0" fontId="139" fillId="28" borderId="140" applyNumberFormat="0" applyAlignment="0" applyProtection="0"/>
    <xf numFmtId="4" fontId="36" fillId="40" borderId="140" applyNumberFormat="0" applyProtection="0">
      <alignment horizontal="right" vertical="center"/>
    </xf>
    <xf numFmtId="0" fontId="161" fillId="0" borderId="141" applyNumberFormat="0" applyFill="0" applyAlignment="0" applyProtection="0"/>
    <xf numFmtId="0" fontId="161" fillId="0" borderId="141" applyNumberFormat="0" applyFill="0" applyAlignment="0" applyProtection="0"/>
    <xf numFmtId="0" fontId="5" fillId="10" borderId="139" applyNumberFormat="0" applyFont="0" applyAlignment="0" applyProtection="0"/>
    <xf numFmtId="0" fontId="111" fillId="15" borderId="138" applyNumberFormat="0" applyAlignment="0" applyProtection="0"/>
    <xf numFmtId="0" fontId="28" fillId="10" borderId="139" applyNumberFormat="0" applyFont="0" applyAlignment="0" applyProtection="0"/>
    <xf numFmtId="0" fontId="28" fillId="10" borderId="139" applyNumberFormat="0" applyFont="0" applyAlignment="0" applyProtection="0"/>
    <xf numFmtId="0" fontId="31" fillId="10" borderId="139" applyNumberFormat="0" applyFon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5" borderId="138" applyNumberFormat="0" applyAlignment="0" applyProtection="0"/>
    <xf numFmtId="0" fontId="111" fillId="12" borderId="138" applyNumberFormat="0" applyAlignment="0" applyProtection="0"/>
    <xf numFmtId="0" fontId="111" fillId="12" borderId="138" applyNumberFormat="0" applyAlignment="0" applyProtection="0"/>
    <xf numFmtId="0" fontId="111" fillId="12" borderId="138" applyNumberFormat="0" applyAlignment="0" applyProtection="0"/>
    <xf numFmtId="0" fontId="111" fillId="12" borderId="138" applyNumberFormat="0" applyAlignment="0" applyProtection="0"/>
    <xf numFmtId="0" fontId="111" fillId="12" borderId="138" applyNumberFormat="0" applyAlignment="0" applyProtection="0"/>
    <xf numFmtId="0" fontId="111" fillId="12" borderId="138" applyNumberFormat="0" applyAlignment="0" applyProtection="0"/>
    <xf numFmtId="0" fontId="111" fillId="12" borderId="138" applyNumberFormat="0" applyAlignment="0" applyProtection="0"/>
    <xf numFmtId="4" fontId="36" fillId="46" borderId="148" applyNumberFormat="0" applyProtection="0">
      <alignment horizontal="left" vertical="center" indent="1"/>
    </xf>
    <xf numFmtId="4" fontId="36" fillId="46" borderId="148" applyNumberFormat="0" applyProtection="0">
      <alignment horizontal="left" vertical="center" indent="1"/>
    </xf>
    <xf numFmtId="4" fontId="36" fillId="48" borderId="148" applyNumberFormat="0" applyProtection="0">
      <alignment horizontal="left" vertical="center" indent="1"/>
    </xf>
    <xf numFmtId="4" fontId="36" fillId="48" borderId="148" applyNumberFormat="0" applyProtection="0">
      <alignment horizontal="left" vertical="center" indent="1"/>
    </xf>
    <xf numFmtId="0" fontId="5" fillId="48" borderId="148" applyNumberFormat="0" applyProtection="0">
      <alignment horizontal="left" vertical="center" indent="1"/>
    </xf>
    <xf numFmtId="0" fontId="5" fillId="48" borderId="148" applyNumberFormat="0" applyProtection="0">
      <alignment horizontal="left" vertical="center" indent="1"/>
    </xf>
    <xf numFmtId="0" fontId="5" fillId="48" borderId="148" applyNumberFormat="0" applyProtection="0">
      <alignment horizontal="left" vertical="center" indent="1"/>
    </xf>
    <xf numFmtId="0" fontId="5" fillId="48" borderId="148" applyNumberFormat="0" applyProtection="0">
      <alignment horizontal="left" vertical="center" indent="1"/>
    </xf>
    <xf numFmtId="0" fontId="5" fillId="49" borderId="148" applyNumberFormat="0" applyProtection="0">
      <alignment horizontal="left" vertical="center" indent="1"/>
    </xf>
    <xf numFmtId="0" fontId="5" fillId="49" borderId="148" applyNumberFormat="0" applyProtection="0">
      <alignment horizontal="left" vertical="center" indent="1"/>
    </xf>
    <xf numFmtId="0" fontId="5" fillId="49" borderId="148" applyNumberFormat="0" applyProtection="0">
      <alignment horizontal="left" vertical="center" indent="1"/>
    </xf>
    <xf numFmtId="0" fontId="5" fillId="31" borderId="148" applyNumberFormat="0" applyProtection="0">
      <alignment horizontal="left" vertical="center" indent="1"/>
    </xf>
    <xf numFmtId="0" fontId="5" fillId="35" borderId="148" applyNumberFormat="0" applyProtection="0">
      <alignment horizontal="left" vertical="center" indent="1"/>
    </xf>
    <xf numFmtId="0" fontId="5" fillId="35" borderId="148" applyNumberFormat="0" applyProtection="0">
      <alignment horizontal="left" vertical="center" indent="1"/>
    </xf>
    <xf numFmtId="0" fontId="5" fillId="35" borderId="148" applyNumberFormat="0" applyProtection="0">
      <alignment horizontal="left" vertical="center" indent="1"/>
    </xf>
    <xf numFmtId="0" fontId="5" fillId="35" borderId="148" applyNumberFormat="0" applyProtection="0">
      <alignment horizontal="left" vertical="center" indent="1"/>
    </xf>
    <xf numFmtId="4" fontId="36" fillId="33" borderId="148" applyNumberFormat="0" applyProtection="0">
      <alignment vertical="center"/>
    </xf>
    <xf numFmtId="4" fontId="36" fillId="33" borderId="148" applyNumberFormat="0" applyProtection="0">
      <alignment vertical="center"/>
    </xf>
    <xf numFmtId="4" fontId="145" fillId="33" borderId="148" applyNumberFormat="0" applyProtection="0">
      <alignment vertical="center"/>
    </xf>
    <xf numFmtId="4" fontId="145" fillId="33" borderId="148" applyNumberFormat="0" applyProtection="0">
      <alignment vertical="center"/>
    </xf>
    <xf numFmtId="4" fontId="36" fillId="33" borderId="148" applyNumberFormat="0" applyProtection="0">
      <alignment horizontal="left" vertical="center" indent="1"/>
    </xf>
    <xf numFmtId="4" fontId="36" fillId="33" borderId="148" applyNumberFormat="0" applyProtection="0">
      <alignment horizontal="left" vertical="center" indent="1"/>
    </xf>
    <xf numFmtId="4" fontId="36" fillId="33" borderId="148" applyNumberFormat="0" applyProtection="0">
      <alignment horizontal="left" vertical="center" indent="1"/>
    </xf>
    <xf numFmtId="4" fontId="36" fillId="33" borderId="148" applyNumberFormat="0" applyProtection="0">
      <alignment horizontal="left" vertical="center" indent="1"/>
    </xf>
    <xf numFmtId="4" fontId="36" fillId="46" borderId="148" applyNumberFormat="0" applyProtection="0">
      <alignment horizontal="right" vertical="center"/>
    </xf>
    <xf numFmtId="4" fontId="145" fillId="46" borderId="148" applyNumberFormat="0" applyProtection="0">
      <alignment horizontal="right" vertical="center"/>
    </xf>
    <xf numFmtId="4" fontId="145" fillId="46" borderId="148" applyNumberFormat="0" applyProtection="0">
      <alignment horizontal="right" vertical="center"/>
    </xf>
    <xf numFmtId="0" fontId="5" fillId="35" borderId="148" applyNumberFormat="0" applyProtection="0">
      <alignment horizontal="left" vertical="center" indent="1"/>
    </xf>
    <xf numFmtId="0" fontId="5" fillId="35" borderId="148" applyNumberFormat="0" applyProtection="0">
      <alignment horizontal="left" vertical="center" indent="1"/>
    </xf>
    <xf numFmtId="4" fontId="149" fillId="46" borderId="148" applyNumberFormat="0" applyProtection="0">
      <alignment horizontal="right" vertical="center"/>
    </xf>
    <xf numFmtId="4" fontId="149" fillId="46" borderId="148" applyNumberFormat="0" applyProtection="0">
      <alignment horizontal="right" vertical="center"/>
    </xf>
    <xf numFmtId="0" fontId="61" fillId="29" borderId="146" applyNumberFormat="0" applyAlignment="0" applyProtection="0"/>
    <xf numFmtId="0" fontId="58" fillId="29" borderId="146" applyNumberFormat="0" applyAlignment="0" applyProtection="0"/>
    <xf numFmtId="0" fontId="57" fillId="28" borderId="146" applyNumberFormat="0" applyAlignment="0" applyProtection="0"/>
    <xf numFmtId="0" fontId="161" fillId="0" borderId="149" applyNumberFormat="0" applyFill="0" applyAlignment="0" applyProtection="0"/>
    <xf numFmtId="0" fontId="161" fillId="0" borderId="149" applyNumberFormat="0" applyFill="0" applyAlignment="0" applyProtection="0"/>
    <xf numFmtId="0" fontId="57" fillId="28" borderId="138" applyNumberFormat="0" applyAlignment="0" applyProtection="0"/>
    <xf numFmtId="0" fontId="57" fillId="28" borderId="138" applyNumberFormat="0" applyAlignment="0" applyProtection="0"/>
    <xf numFmtId="0" fontId="57" fillId="28" borderId="138" applyNumberFormat="0" applyAlignment="0" applyProtection="0"/>
    <xf numFmtId="0" fontId="57" fillId="28" borderId="138" applyNumberFormat="0" applyAlignment="0" applyProtection="0"/>
    <xf numFmtId="0" fontId="61" fillId="29" borderId="138" applyNumberFormat="0" applyAlignment="0" applyProtection="0"/>
    <xf numFmtId="0" fontId="57" fillId="28" borderId="138" applyNumberFormat="0" applyAlignment="0" applyProtection="0"/>
    <xf numFmtId="0" fontId="60" fillId="29" borderId="138" applyNumberFormat="0" applyAlignment="0" applyProtection="0"/>
    <xf numFmtId="0" fontId="57" fillId="28" borderId="138" applyNumberFormat="0" applyAlignment="0" applyProtection="0"/>
    <xf numFmtId="0" fontId="58" fillId="29" borderId="138" applyNumberFormat="0" applyAlignment="0" applyProtection="0"/>
    <xf numFmtId="0" fontId="57" fillId="28" borderId="138" applyNumberFormat="0" applyAlignment="0" applyProtection="0"/>
    <xf numFmtId="0" fontId="58" fillId="29" borderId="138" applyNumberFormat="0" applyAlignment="0" applyProtection="0"/>
    <xf numFmtId="0" fontId="58" fillId="29" borderId="138" applyNumberFormat="0" applyAlignment="0" applyProtection="0"/>
    <xf numFmtId="0" fontId="57" fillId="28" borderId="138" applyNumberFormat="0" applyAlignment="0" applyProtection="0"/>
    <xf numFmtId="0" fontId="57" fillId="28" borderId="138" applyNumberFormat="0" applyAlignment="0" applyProtection="0"/>
    <xf numFmtId="0" fontId="57" fillId="28" borderId="138" applyNumberFormat="0" applyAlignment="0" applyProtection="0"/>
    <xf numFmtId="0" fontId="162" fillId="0" borderId="150" applyNumberFormat="0" applyFill="0" applyAlignment="0" applyProtection="0"/>
    <xf numFmtId="0" fontId="162" fillId="0" borderId="150" applyNumberFormat="0" applyFill="0" applyAlignment="0" applyProtection="0"/>
    <xf numFmtId="0" fontId="161" fillId="0" borderId="149" applyNumberFormat="0" applyFill="0" applyAlignment="0" applyProtection="0"/>
    <xf numFmtId="0" fontId="164" fillId="0" borderId="150" applyNumberFormat="0" applyFill="0" applyAlignment="0" applyProtection="0"/>
    <xf numFmtId="0" fontId="161" fillId="0" borderId="149" applyNumberFormat="0" applyFill="0" applyAlignment="0" applyProtection="0"/>
    <xf numFmtId="0" fontId="161" fillId="0" borderId="149" applyNumberFormat="0" applyFill="0" applyAlignment="0" applyProtection="0"/>
    <xf numFmtId="0" fontId="161" fillId="0" borderId="150" applyNumberFormat="0" applyFill="0" applyAlignment="0" applyProtection="0"/>
    <xf numFmtId="0" fontId="161" fillId="0" borderId="149" applyNumberFormat="0" applyFill="0" applyAlignment="0" applyProtection="0"/>
    <xf numFmtId="0" fontId="161" fillId="0" borderId="149" applyNumberFormat="0" applyFill="0" applyAlignment="0" applyProtection="0"/>
    <xf numFmtId="5" fontId="53" fillId="0" borderId="136" applyAlignment="0" applyProtection="0"/>
    <xf numFmtId="0" fontId="161" fillId="0" borderId="149" applyNumberFormat="0" applyFill="0" applyAlignment="0" applyProtection="0"/>
    <xf numFmtId="0" fontId="161" fillId="0" borderId="149" applyNumberFormat="0" applyFill="0" applyAlignment="0" applyProtection="0"/>
    <xf numFmtId="5" fontId="166" fillId="0" borderId="145">
      <alignment horizontal="left" vertical="top"/>
    </xf>
    <xf numFmtId="0" fontId="61" fillId="29" borderId="146" applyNumberFormat="0" applyAlignment="0" applyProtection="0"/>
    <xf numFmtId="0" fontId="61" fillId="29" borderId="146" applyNumberFormat="0" applyAlignment="0" applyProtection="0"/>
    <xf numFmtId="0" fontId="61" fillId="29" borderId="146" applyNumberFormat="0" applyAlignment="0" applyProtection="0"/>
    <xf numFmtId="0" fontId="58" fillId="29" borderId="146" applyNumberFormat="0" applyAlignment="0" applyProtection="0"/>
    <xf numFmtId="0" fontId="58" fillId="29" borderId="146" applyNumberFormat="0" applyAlignment="0" applyProtection="0"/>
    <xf numFmtId="0" fontId="5" fillId="10" borderId="139" applyNumberFormat="0" applyFon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2" fillId="12" borderId="146" applyNumberFormat="0" applyAlignment="0" applyProtection="0"/>
    <xf numFmtId="0" fontId="112" fillId="12" borderId="146" applyNumberFormat="0" applyAlignment="0" applyProtection="0"/>
    <xf numFmtId="0" fontId="111" fillId="15" borderId="146" applyNumberFormat="0" applyAlignment="0" applyProtection="0"/>
    <xf numFmtId="0" fontId="161" fillId="0" borderId="150" applyNumberFormat="0" applyFill="0" applyAlignment="0" applyProtection="0"/>
    <xf numFmtId="0" fontId="161" fillId="0" borderId="150" applyNumberFormat="0" applyFill="0" applyAlignment="0" applyProtection="0"/>
    <xf numFmtId="0" fontId="161" fillId="0" borderId="150" applyNumberFormat="0" applyFill="0" applyAlignment="0" applyProtection="0"/>
    <xf numFmtId="0" fontId="161" fillId="0" borderId="150" applyNumberFormat="0" applyFill="0" applyAlignment="0" applyProtection="0"/>
    <xf numFmtId="0" fontId="161" fillId="0" borderId="150" applyNumberFormat="0" applyFill="0" applyAlignment="0" applyProtection="0"/>
    <xf numFmtId="0" fontId="162" fillId="0" borderId="150" applyNumberFormat="0" applyFill="0" applyAlignment="0" applyProtection="0"/>
    <xf numFmtId="0" fontId="161" fillId="0" borderId="149" applyNumberFormat="0" applyFill="0" applyAlignment="0" applyProtection="0"/>
    <xf numFmtId="0" fontId="5" fillId="35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5" fillId="48" borderId="140" applyNumberFormat="0" applyProtection="0">
      <alignment horizontal="left" vertical="center" indent="1"/>
    </xf>
    <xf numFmtId="0" fontId="5" fillId="48" borderId="140" applyNumberFormat="0" applyProtection="0">
      <alignment horizontal="left" vertical="center" indent="1"/>
    </xf>
    <xf numFmtId="0" fontId="5" fillId="48" borderId="140" applyNumberFormat="0" applyProtection="0">
      <alignment horizontal="left" vertical="center" indent="1"/>
    </xf>
    <xf numFmtId="0" fontId="5" fillId="48" borderId="140" applyNumberFormat="0" applyProtection="0">
      <alignment horizontal="left" vertical="center" indent="1"/>
    </xf>
    <xf numFmtId="0" fontId="5" fillId="49" borderId="140" applyNumberFormat="0" applyProtection="0">
      <alignment horizontal="left" vertical="center" indent="1"/>
    </xf>
    <xf numFmtId="0" fontId="5" fillId="49" borderId="140" applyNumberFormat="0" applyProtection="0">
      <alignment horizontal="left" vertical="center" indent="1"/>
    </xf>
    <xf numFmtId="0" fontId="5" fillId="49" borderId="140" applyNumberFormat="0" applyProtection="0">
      <alignment horizontal="left" vertical="center" indent="1"/>
    </xf>
    <xf numFmtId="0" fontId="5" fillId="49" borderId="140" applyNumberFormat="0" applyProtection="0">
      <alignment horizontal="left" vertical="center" indent="1"/>
    </xf>
    <xf numFmtId="0" fontId="5" fillId="31" borderId="140" applyNumberFormat="0" applyProtection="0">
      <alignment horizontal="left" vertical="center" indent="1"/>
    </xf>
    <xf numFmtId="0" fontId="5" fillId="31" borderId="140" applyNumberFormat="0" applyProtection="0">
      <alignment horizontal="left" vertical="center" indent="1"/>
    </xf>
    <xf numFmtId="0" fontId="5" fillId="31" borderId="140" applyNumberFormat="0" applyProtection="0">
      <alignment horizontal="left" vertical="center" indent="1"/>
    </xf>
    <xf numFmtId="0" fontId="5" fillId="31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139" fillId="29" borderId="148" applyNumberFormat="0" applyAlignment="0" applyProtection="0"/>
    <xf numFmtId="0" fontId="139" fillId="29" borderId="148" applyNumberFormat="0" applyAlignment="0" applyProtection="0"/>
    <xf numFmtId="0" fontId="5" fillId="35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139" fillId="29" borderId="148" applyNumberFormat="0" applyAlignment="0" applyProtection="0"/>
    <xf numFmtId="0" fontId="139" fillId="29" borderId="148" applyNumberFormat="0" applyAlignment="0" applyProtection="0"/>
    <xf numFmtId="0" fontId="139" fillId="29" borderId="148" applyNumberFormat="0" applyAlignment="0" applyProtection="0"/>
    <xf numFmtId="0" fontId="139" fillId="29" borderId="148" applyNumberFormat="0" applyAlignment="0" applyProtection="0"/>
    <xf numFmtId="0" fontId="140" fillId="29" borderId="148" applyNumberFormat="0" applyAlignment="0" applyProtection="0"/>
    <xf numFmtId="0" fontId="140" fillId="29" borderId="148" applyNumberFormat="0" applyAlignment="0" applyProtection="0"/>
    <xf numFmtId="0" fontId="139" fillId="28" borderId="148" applyNumberFormat="0" applyAlignment="0" applyProtection="0"/>
    <xf numFmtId="0" fontId="5" fillId="10" borderId="147" applyNumberFormat="0" applyFont="0" applyAlignment="0" applyProtection="0"/>
    <xf numFmtId="0" fontId="5" fillId="10" borderId="147" applyNumberFormat="0" applyFont="0" applyAlignment="0" applyProtection="0"/>
    <xf numFmtId="0" fontId="5" fillId="10" borderId="147" applyNumberFormat="0" applyFont="0" applyAlignment="0" applyProtection="0"/>
    <xf numFmtId="0" fontId="5" fillId="10" borderId="147" applyNumberFormat="0" applyFont="0" applyAlignment="0" applyProtection="0"/>
    <xf numFmtId="0" fontId="5" fillId="10" borderId="147" applyNumberFormat="0" applyFont="0" applyAlignment="0" applyProtection="0"/>
    <xf numFmtId="0" fontId="30" fillId="10" borderId="147" applyNumberFormat="0" applyFont="0" applyAlignment="0" applyProtection="0"/>
    <xf numFmtId="0" fontId="27" fillId="10" borderId="147" applyNumberFormat="0" applyFont="0" applyAlignment="0" applyProtection="0"/>
    <xf numFmtId="0" fontId="182" fillId="10" borderId="147" applyNumberFormat="0" applyFon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2" fillId="12" borderId="146" applyNumberFormat="0" applyAlignment="0" applyProtection="0"/>
    <xf numFmtId="0" fontId="112" fillId="12" borderId="146" applyNumberFormat="0" applyAlignment="0" applyProtection="0"/>
    <xf numFmtId="0" fontId="111" fillId="15" borderId="146" applyNumberFormat="0" applyAlignment="0" applyProtection="0"/>
    <xf numFmtId="0" fontId="111" fillId="12" borderId="154" applyNumberFormat="0" applyAlignment="0" applyProtection="0"/>
    <xf numFmtId="0" fontId="61" fillId="29" borderId="146" applyNumberFormat="0" applyAlignment="0" applyProtection="0"/>
    <xf numFmtId="4" fontId="36" fillId="48" borderId="156" applyNumberFormat="0" applyProtection="0">
      <alignment horizontal="left" vertical="center" indent="1"/>
    </xf>
    <xf numFmtId="4" fontId="36" fillId="43" borderId="156" applyNumberFormat="0" applyProtection="0">
      <alignment horizontal="right" vertical="center"/>
    </xf>
    <xf numFmtId="4" fontId="36" fillId="39" borderId="156" applyNumberFormat="0" applyProtection="0">
      <alignment horizontal="right" vertical="center"/>
    </xf>
    <xf numFmtId="4" fontId="36" fillId="37" borderId="156" applyNumberFormat="0" applyProtection="0">
      <alignment horizontal="right" vertical="center"/>
    </xf>
    <xf numFmtId="4" fontId="36" fillId="34" borderId="156" applyNumberFormat="0" applyProtection="0">
      <alignment horizontal="left" vertical="center" indent="1"/>
    </xf>
    <xf numFmtId="0" fontId="111" fillId="12" borderId="146" applyNumberFormat="0" applyAlignment="0" applyProtection="0"/>
    <xf numFmtId="0" fontId="161" fillId="0" borderId="150" applyNumberFormat="0" applyFill="0" applyAlignment="0" applyProtection="0"/>
    <xf numFmtId="0" fontId="161" fillId="0" borderId="150" applyNumberFormat="0" applyFill="0" applyAlignment="0" applyProtection="0"/>
    <xf numFmtId="0" fontId="161" fillId="0" borderId="150" applyNumberFormat="0" applyFill="0" applyAlignment="0" applyProtection="0"/>
    <xf numFmtId="0" fontId="161" fillId="0" borderId="150" applyNumberFormat="0" applyFill="0" applyAlignment="0" applyProtection="0"/>
    <xf numFmtId="0" fontId="162" fillId="0" borderId="150" applyNumberFormat="0" applyFill="0" applyAlignment="0" applyProtection="0"/>
    <xf numFmtId="0" fontId="161" fillId="0" borderId="149" applyNumberFormat="0" applyFill="0" applyAlignment="0" applyProtection="0"/>
    <xf numFmtId="0" fontId="5" fillId="10" borderId="147" applyNumberFormat="0" applyFont="0" applyAlignment="0" applyProtection="0"/>
    <xf numFmtId="0" fontId="139" fillId="29" borderId="148" applyNumberFormat="0" applyAlignment="0" applyProtection="0"/>
    <xf numFmtId="0" fontId="139" fillId="28" borderId="156" applyNumberFormat="0" applyAlignment="0" applyProtection="0"/>
    <xf numFmtId="4" fontId="36" fillId="46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4" fontId="36" fillId="44" borderId="156" applyNumberFormat="0" applyProtection="0">
      <alignment horizontal="right" vertical="center"/>
    </xf>
    <xf numFmtId="0" fontId="139" fillId="29" borderId="148" applyNumberFormat="0" applyAlignment="0" applyProtection="0"/>
    <xf numFmtId="0" fontId="139" fillId="29" borderId="148" applyNumberFormat="0" applyAlignment="0" applyProtection="0"/>
    <xf numFmtId="0" fontId="139" fillId="29" borderId="148" applyNumberFormat="0" applyAlignment="0" applyProtection="0"/>
    <xf numFmtId="0" fontId="139" fillId="29" borderId="148" applyNumberFormat="0" applyAlignment="0" applyProtection="0"/>
    <xf numFmtId="0" fontId="139" fillId="29" borderId="148" applyNumberFormat="0" applyAlignment="0" applyProtection="0"/>
    <xf numFmtId="0" fontId="139" fillId="29" borderId="148" applyNumberFormat="0" applyAlignment="0" applyProtection="0"/>
    <xf numFmtId="0" fontId="140" fillId="29" borderId="148" applyNumberFormat="0" applyAlignment="0" applyProtection="0"/>
    <xf numFmtId="0" fontId="140" fillId="29" borderId="148" applyNumberFormat="0" applyAlignment="0" applyProtection="0"/>
    <xf numFmtId="0" fontId="139" fillId="28" borderId="148" applyNumberFormat="0" applyAlignment="0" applyProtection="0"/>
    <xf numFmtId="0" fontId="30" fillId="10" borderId="147" applyNumberFormat="0" applyFont="0" applyAlignment="0" applyProtection="0"/>
    <xf numFmtId="0" fontId="5" fillId="10" borderId="147" applyNumberFormat="0" applyFont="0" applyAlignment="0" applyProtection="0"/>
    <xf numFmtId="0" fontId="5" fillId="10" borderId="147" applyNumberFormat="0" applyFont="0" applyAlignment="0" applyProtection="0"/>
    <xf numFmtId="0" fontId="5" fillId="10" borderId="147" applyNumberFormat="0" applyFont="0" applyAlignment="0" applyProtection="0"/>
    <xf numFmtId="0" fontId="5" fillId="10" borderId="147" applyNumberFormat="0" applyFont="0" applyAlignment="0" applyProtection="0"/>
    <xf numFmtId="0" fontId="30" fillId="10" borderId="147" applyNumberFormat="0" applyFont="0" applyAlignment="0" applyProtection="0"/>
    <xf numFmtId="0" fontId="30" fillId="10" borderId="147" applyNumberFormat="0" applyFont="0" applyAlignment="0" applyProtection="0"/>
    <xf numFmtId="0" fontId="30" fillId="10" borderId="147" applyNumberFormat="0" applyFont="0" applyAlignment="0" applyProtection="0"/>
    <xf numFmtId="0" fontId="182" fillId="10" borderId="147" applyNumberFormat="0" applyFont="0" applyAlignment="0" applyProtection="0"/>
    <xf numFmtId="4" fontId="36" fillId="41" borderId="156" applyNumberFormat="0" applyProtection="0">
      <alignment horizontal="right" vertical="center"/>
    </xf>
    <xf numFmtId="4" fontId="36" fillId="37" borderId="156" applyNumberFormat="0" applyProtection="0">
      <alignment horizontal="right" vertical="center"/>
    </xf>
    <xf numFmtId="4" fontId="36" fillId="36" borderId="156" applyNumberFormat="0" applyProtection="0">
      <alignment horizontal="right" vertical="center"/>
    </xf>
    <xf numFmtId="4" fontId="36" fillId="34" borderId="156" applyNumberFormat="0" applyProtection="0">
      <alignment horizontal="left" vertical="center" indent="1"/>
    </xf>
    <xf numFmtId="4" fontId="36" fillId="34" borderId="156" applyNumberFormat="0" applyProtection="0">
      <alignment horizontal="left" vertical="center" indent="1"/>
    </xf>
    <xf numFmtId="4" fontId="145" fillId="34" borderId="156" applyNumberFormat="0" applyProtection="0">
      <alignment vertical="center"/>
    </xf>
    <xf numFmtId="0" fontId="5" fillId="10" borderId="155" applyNumberFormat="0" applyFont="0" applyAlignment="0" applyProtection="0"/>
    <xf numFmtId="0" fontId="5" fillId="35" borderId="148" applyNumberFormat="0" applyProtection="0">
      <alignment horizontal="left" vertical="center" indent="1"/>
    </xf>
    <xf numFmtId="0" fontId="57" fillId="28" borderId="146" applyNumberFormat="0" applyAlignment="0" applyProtection="0"/>
    <xf numFmtId="0" fontId="142" fillId="29" borderId="148" applyNumberFormat="0" applyAlignment="0" applyProtection="0"/>
    <xf numFmtId="0" fontId="139" fillId="28" borderId="156" applyNumberFormat="0" applyAlignment="0" applyProtection="0"/>
    <xf numFmtId="0" fontId="161" fillId="0" borderId="150" applyNumberFormat="0" applyFill="0" applyAlignment="0" applyProtection="0"/>
    <xf numFmtId="0" fontId="61" fillId="29" borderId="146" applyNumberFormat="0" applyAlignment="0" applyProtection="0"/>
    <xf numFmtId="0" fontId="5" fillId="35" borderId="148" applyNumberFormat="0" applyProtection="0">
      <alignment horizontal="left" vertical="center" indent="1"/>
    </xf>
    <xf numFmtId="4" fontId="36" fillId="44" borderId="148" applyNumberFormat="0" applyProtection="0">
      <alignment horizontal="right" vertical="center"/>
    </xf>
    <xf numFmtId="4" fontId="36" fillId="41" borderId="148" applyNumberFormat="0" applyProtection="0">
      <alignment horizontal="right" vertical="center"/>
    </xf>
    <xf numFmtId="4" fontId="36" fillId="37" borderId="148" applyNumberFormat="0" applyProtection="0">
      <alignment horizontal="right" vertical="center"/>
    </xf>
    <xf numFmtId="4" fontId="36" fillId="36" borderId="148" applyNumberFormat="0" applyProtection="0">
      <alignment horizontal="right" vertical="center"/>
    </xf>
    <xf numFmtId="4" fontId="145" fillId="34" borderId="148" applyNumberFormat="0" applyProtection="0">
      <alignment vertical="center"/>
    </xf>
    <xf numFmtId="0" fontId="161" fillId="0" borderId="157" applyNumberFormat="0" applyFill="0" applyAlignment="0" applyProtection="0"/>
    <xf numFmtId="4" fontId="145" fillId="33" borderId="156" applyNumberFormat="0" applyProtection="0">
      <alignment vertical="center"/>
    </xf>
    <xf numFmtId="0" fontId="5" fillId="49" borderId="156" applyNumberFormat="0" applyProtection="0">
      <alignment horizontal="left" vertical="center" indent="1"/>
    </xf>
    <xf numFmtId="0" fontId="111" fillId="12" borderId="146" applyNumberFormat="0" applyAlignment="0" applyProtection="0"/>
    <xf numFmtId="0" fontId="31" fillId="10" borderId="147" applyNumberFormat="0" applyFont="0" applyAlignment="0" applyProtection="0"/>
    <xf numFmtId="0" fontId="31" fillId="10" borderId="147" applyNumberFormat="0" applyFont="0" applyAlignment="0" applyProtection="0"/>
    <xf numFmtId="0" fontId="57" fillId="28" borderId="154" applyNumberFormat="0" applyAlignment="0" applyProtection="0"/>
    <xf numFmtId="0" fontId="57" fillId="28" borderId="154" applyNumberFormat="0" applyAlignment="0" applyProtection="0"/>
    <xf numFmtId="0" fontId="57" fillId="28" borderId="154" applyNumberFormat="0" applyAlignment="0" applyProtection="0"/>
    <xf numFmtId="0" fontId="60" fillId="29" borderId="154" applyNumberFormat="0" applyAlignment="0" applyProtection="0"/>
    <xf numFmtId="0" fontId="58" fillId="29" borderId="154" applyNumberFormat="0" applyAlignment="0" applyProtection="0"/>
    <xf numFmtId="0" fontId="5" fillId="10" borderId="147" applyNumberFormat="0" applyFont="0" applyAlignment="0" applyProtection="0"/>
    <xf numFmtId="0" fontId="139" fillId="29" borderId="148" applyNumberFormat="0" applyAlignment="0" applyProtection="0"/>
    <xf numFmtId="0" fontId="161" fillId="0" borderId="150" applyNumberFormat="0" applyFill="0" applyAlignment="0" applyProtection="0"/>
    <xf numFmtId="0" fontId="161" fillId="0" borderId="158" applyNumberFormat="0" applyFill="0" applyAlignment="0" applyProtection="0"/>
    <xf numFmtId="0" fontId="139" fillId="28" borderId="148" applyNumberFormat="0" applyAlignment="0" applyProtection="0"/>
    <xf numFmtId="0" fontId="30" fillId="10" borderId="147" applyNumberFormat="0" applyFont="0" applyAlignment="0" applyProtection="0"/>
    <xf numFmtId="0" fontId="30" fillId="10" borderId="155" applyNumberFormat="0" applyFont="0" applyAlignment="0" applyProtection="0"/>
    <xf numFmtId="0" fontId="5" fillId="35" borderId="148" applyNumberFormat="0" applyProtection="0">
      <alignment horizontal="left" vertical="center" indent="1"/>
    </xf>
    <xf numFmtId="0" fontId="61" fillId="29" borderId="154" applyNumberFormat="0" applyAlignment="0" applyProtection="0"/>
    <xf numFmtId="0" fontId="61" fillId="29" borderId="154" applyNumberFormat="0" applyAlignment="0" applyProtection="0"/>
    <xf numFmtId="4" fontId="36" fillId="44" borderId="148" applyNumberFormat="0" applyProtection="0">
      <alignment horizontal="right" vertical="center"/>
    </xf>
    <xf numFmtId="4" fontId="36" fillId="43" borderId="148" applyNumberFormat="0" applyProtection="0">
      <alignment horizontal="right" vertical="center"/>
    </xf>
    <xf numFmtId="4" fontId="36" fillId="43" borderId="148" applyNumberFormat="0" applyProtection="0">
      <alignment horizontal="right" vertical="center"/>
    </xf>
    <xf numFmtId="0" fontId="5" fillId="10" borderId="139" applyNumberFormat="0" applyFont="0" applyAlignment="0" applyProtection="0"/>
    <xf numFmtId="4" fontId="36" fillId="41" borderId="148" applyNumberFormat="0" applyProtection="0">
      <alignment horizontal="right" vertical="center"/>
    </xf>
    <xf numFmtId="0" fontId="5" fillId="10" borderId="139" applyNumberFormat="0" applyFont="0" applyAlignment="0" applyProtection="0"/>
    <xf numFmtId="0" fontId="5" fillId="10" borderId="139" applyNumberFormat="0" applyFont="0" applyAlignment="0" applyProtection="0"/>
    <xf numFmtId="0" fontId="5" fillId="10" borderId="139" applyNumberFormat="0" applyFont="0" applyAlignment="0" applyProtection="0"/>
    <xf numFmtId="0" fontId="5" fillId="10" borderId="139" applyNumberFormat="0" applyFont="0" applyAlignment="0" applyProtection="0"/>
    <xf numFmtId="0" fontId="5" fillId="10" borderId="139" applyNumberFormat="0" applyFont="0" applyAlignment="0" applyProtection="0"/>
    <xf numFmtId="4" fontId="36" fillId="40" borderId="148" applyNumberFormat="0" applyProtection="0">
      <alignment horizontal="right" vertical="center"/>
    </xf>
    <xf numFmtId="4" fontId="36" fillId="40" borderId="148" applyNumberFormat="0" applyProtection="0">
      <alignment horizontal="right" vertical="center"/>
    </xf>
    <xf numFmtId="0" fontId="5" fillId="35" borderId="148" applyNumberFormat="0" applyProtection="0">
      <alignment horizontal="left" vertical="center" indent="1"/>
    </xf>
    <xf numFmtId="0" fontId="5" fillId="35" borderId="148" applyNumberFormat="0" applyProtection="0">
      <alignment horizontal="left" vertical="center" indent="1"/>
    </xf>
    <xf numFmtId="4" fontId="36" fillId="34" borderId="148" applyNumberFormat="0" applyProtection="0">
      <alignment horizontal="left" vertical="center" indent="1"/>
    </xf>
    <xf numFmtId="4" fontId="145" fillId="34" borderId="148" applyNumberFormat="0" applyProtection="0">
      <alignment vertical="center"/>
    </xf>
    <xf numFmtId="4" fontId="36" fillId="34" borderId="148" applyNumberFormat="0" applyProtection="0">
      <alignment vertical="center"/>
    </xf>
    <xf numFmtId="0" fontId="61" fillId="29" borderId="154" applyNumberFormat="0" applyAlignment="0" applyProtection="0"/>
    <xf numFmtId="0" fontId="111" fillId="15" borderId="154" applyNumberFormat="0" applyAlignment="0" applyProtection="0"/>
    <xf numFmtId="0" fontId="30" fillId="10" borderId="147" applyNumberFormat="0" applyFont="0" applyAlignment="0" applyProtection="0"/>
    <xf numFmtId="0" fontId="31" fillId="10" borderId="147" applyNumberFormat="0" applyFont="0" applyAlignment="0" applyProtection="0"/>
    <xf numFmtId="0" fontId="5" fillId="35" borderId="148" applyNumberFormat="0" applyProtection="0">
      <alignment horizontal="left" vertical="center" indent="1"/>
    </xf>
    <xf numFmtId="0" fontId="57" fillId="28" borderId="146" applyNumberFormat="0" applyAlignment="0" applyProtection="0"/>
    <xf numFmtId="0" fontId="31" fillId="10" borderId="147" applyNumberFormat="0" applyFont="0" applyAlignment="0" applyProtection="0"/>
    <xf numFmtId="0" fontId="141" fillId="29" borderId="148" applyNumberFormat="0" applyAlignment="0" applyProtection="0"/>
    <xf numFmtId="0" fontId="57" fillId="28" borderId="146" applyNumberFormat="0" applyAlignment="0" applyProtection="0"/>
    <xf numFmtId="0" fontId="57" fillId="28" borderId="154" applyNumberFormat="0" applyAlignment="0" applyProtection="0"/>
    <xf numFmtId="0" fontId="57" fillId="28" borderId="162" applyNumberFormat="0" applyAlignment="0" applyProtection="0"/>
    <xf numFmtId="0" fontId="57" fillId="28" borderId="162" applyNumberFormat="0" applyAlignment="0" applyProtection="0"/>
    <xf numFmtId="0" fontId="5" fillId="48" borderId="164" applyNumberFormat="0" applyProtection="0">
      <alignment horizontal="left" vertical="center" indent="1"/>
    </xf>
    <xf numFmtId="0" fontId="28" fillId="10" borderId="163" applyNumberFormat="0" applyFont="0" applyAlignment="0" applyProtection="0"/>
    <xf numFmtId="0" fontId="57" fillId="28" borderId="170" applyNumberFormat="0" applyAlignment="0" applyProtection="0"/>
    <xf numFmtId="0" fontId="111" fillId="15" borderId="162" applyNumberFormat="0" applyAlignment="0" applyProtection="0"/>
    <xf numFmtId="0" fontId="113" fillId="12" borderId="154" applyNumberFormat="0" applyAlignment="0" applyProtection="0"/>
    <xf numFmtId="0" fontId="111" fillId="15" borderId="162" applyNumberFormat="0" applyAlignment="0" applyProtection="0"/>
    <xf numFmtId="0" fontId="90" fillId="0" borderId="159">
      <alignment horizontal="left" vertical="center"/>
    </xf>
    <xf numFmtId="0" fontId="31" fillId="10" borderId="155" applyNumberFormat="0" applyFont="0" applyAlignment="0" applyProtection="0"/>
    <xf numFmtId="0" fontId="141" fillId="29" borderId="156" applyNumberFormat="0" applyAlignment="0" applyProtection="0"/>
    <xf numFmtId="4" fontId="36" fillId="38" borderId="156" applyNumberFormat="0" applyProtection="0">
      <alignment horizontal="right" vertical="center"/>
    </xf>
    <xf numFmtId="4" fontId="36" fillId="44" borderId="156" applyNumberFormat="0" applyProtection="0">
      <alignment horizontal="right" vertical="center"/>
    </xf>
    <xf numFmtId="0" fontId="5" fillId="48" borderId="156" applyNumberFormat="0" applyProtection="0">
      <alignment horizontal="left" vertical="center" indent="1"/>
    </xf>
    <xf numFmtId="4" fontId="36" fillId="33" borderId="156" applyNumberFormat="0" applyProtection="0">
      <alignment vertical="center"/>
    </xf>
    <xf numFmtId="0" fontId="5" fillId="31" borderId="148" applyNumberFormat="0" applyProtection="0">
      <alignment horizontal="left" vertical="center" indent="1"/>
    </xf>
    <xf numFmtId="0" fontId="161" fillId="0" borderId="149" applyNumberFormat="0" applyFill="0" applyAlignment="0" applyProtection="0"/>
    <xf numFmtId="0" fontId="57" fillId="28" borderId="138" applyNumberFormat="0" applyAlignment="0" applyProtection="0"/>
    <xf numFmtId="0" fontId="59" fillId="29" borderId="138" applyNumberFormat="0" applyAlignment="0" applyProtection="0"/>
    <xf numFmtId="0" fontId="163" fillId="0" borderId="150" applyNumberFormat="0" applyFill="0" applyAlignment="0" applyProtection="0"/>
    <xf numFmtId="0" fontId="57" fillId="28" borderId="146" applyNumberFormat="0" applyAlignment="0" applyProtection="0"/>
    <xf numFmtId="0" fontId="162" fillId="0" borderId="150" applyNumberFormat="0" applyFill="0" applyAlignment="0" applyProtection="0"/>
    <xf numFmtId="0" fontId="31" fillId="10" borderId="155" applyNumberFormat="0" applyFont="0" applyAlignment="0" applyProtection="0"/>
    <xf numFmtId="0" fontId="58" fillId="29" borderId="154" applyNumberFormat="0" applyAlignment="0" applyProtection="0"/>
    <xf numFmtId="4" fontId="36" fillId="36" borderId="156" applyNumberFormat="0" applyProtection="0">
      <alignment horizontal="right" vertical="center"/>
    </xf>
    <xf numFmtId="4" fontId="36" fillId="44" borderId="140" applyNumberFormat="0" applyProtection="0">
      <alignment horizontal="right" vertical="center"/>
    </xf>
    <xf numFmtId="4" fontId="36" fillId="42" borderId="140" applyNumberFormat="0" applyProtection="0">
      <alignment horizontal="right" vertical="center"/>
    </xf>
    <xf numFmtId="4" fontId="36" fillId="39" borderId="156" applyNumberFormat="0" applyProtection="0">
      <alignment horizontal="right" vertical="center"/>
    </xf>
    <xf numFmtId="4" fontId="36" fillId="40" borderId="156" applyNumberFormat="0" applyProtection="0">
      <alignment horizontal="right" vertical="center"/>
    </xf>
    <xf numFmtId="4" fontId="36" fillId="41" borderId="156" applyNumberFormat="0" applyProtection="0">
      <alignment horizontal="right" vertical="center"/>
    </xf>
    <xf numFmtId="0" fontId="61" fillId="29" borderId="162" applyNumberFormat="0" applyAlignment="0" applyProtection="0"/>
    <xf numFmtId="0" fontId="5" fillId="35" borderId="156" applyNumberFormat="0" applyProtection="0">
      <alignment horizontal="left" vertical="center" indent="1"/>
    </xf>
    <xf numFmtId="4" fontId="36" fillId="46" borderId="156" applyNumberFormat="0" applyProtection="0">
      <alignment horizontal="left" vertical="center" indent="1"/>
    </xf>
    <xf numFmtId="0" fontId="5" fillId="49" borderId="156" applyNumberFormat="0" applyProtection="0">
      <alignment horizontal="left" vertical="center" indent="1"/>
    </xf>
    <xf numFmtId="0" fontId="5" fillId="49" borderId="156" applyNumberFormat="0" applyProtection="0">
      <alignment horizontal="left" vertical="center" indent="1"/>
    </xf>
    <xf numFmtId="0" fontId="5" fillId="31" borderId="156" applyNumberFormat="0" applyProtection="0">
      <alignment horizontal="left" vertical="center" indent="1"/>
    </xf>
    <xf numFmtId="4" fontId="36" fillId="42" borderId="172" applyNumberFormat="0" applyProtection="0">
      <alignment horizontal="right" vertical="center"/>
    </xf>
    <xf numFmtId="4" fontId="36" fillId="43" borderId="148" applyNumberFormat="0" applyProtection="0">
      <alignment horizontal="right" vertical="center"/>
    </xf>
    <xf numFmtId="4" fontId="36" fillId="43" borderId="148" applyNumberFormat="0" applyProtection="0">
      <alignment horizontal="right" vertical="center"/>
    </xf>
    <xf numFmtId="4" fontId="36" fillId="48" borderId="148" applyNumberFormat="0" applyProtection="0">
      <alignment horizontal="left" vertical="center" indent="1"/>
    </xf>
    <xf numFmtId="4" fontId="36" fillId="48" borderId="148" applyNumberFormat="0" applyProtection="0">
      <alignment horizontal="left" vertical="center" indent="1"/>
    </xf>
    <xf numFmtId="0" fontId="5" fillId="48" borderId="148" applyNumberFormat="0" applyProtection="0">
      <alignment horizontal="left" vertical="center" indent="1"/>
    </xf>
    <xf numFmtId="0" fontId="161" fillId="0" borderId="149" applyNumberFormat="0" applyFill="0" applyAlignment="0" applyProtection="0"/>
    <xf numFmtId="0" fontId="5" fillId="49" borderId="148" applyNumberFormat="0" applyProtection="0">
      <alignment horizontal="left" vertical="center" indent="1"/>
    </xf>
    <xf numFmtId="0" fontId="5" fillId="31" borderId="148" applyNumberFormat="0" applyProtection="0">
      <alignment horizontal="left" vertical="center" indent="1"/>
    </xf>
    <xf numFmtId="0" fontId="5" fillId="35" borderId="148" applyNumberFormat="0" applyProtection="0">
      <alignment horizontal="left" vertical="center" indent="1"/>
    </xf>
    <xf numFmtId="0" fontId="61" fillId="29" borderId="146" applyNumberFormat="0" applyAlignment="0" applyProtection="0"/>
    <xf numFmtId="0" fontId="58" fillId="29" borderId="146" applyNumberFormat="0" applyAlignment="0" applyProtection="0"/>
    <xf numFmtId="0" fontId="161" fillId="0" borderId="149" applyNumberFormat="0" applyFill="0" applyAlignment="0" applyProtection="0"/>
    <xf numFmtId="0" fontId="61" fillId="29" borderId="146" applyNumberFormat="0" applyAlignment="0" applyProtection="0"/>
    <xf numFmtId="0" fontId="61" fillId="29" borderId="146" applyNumberFormat="0" applyAlignment="0" applyProtection="0"/>
    <xf numFmtId="0" fontId="61" fillId="29" borderId="146" applyNumberFormat="0" applyAlignment="0" applyProtection="0"/>
    <xf numFmtId="0" fontId="30" fillId="10" borderId="147" applyNumberFormat="0" applyFont="0" applyAlignment="0" applyProtection="0"/>
    <xf numFmtId="0" fontId="161" fillId="0" borderId="150" applyNumberFormat="0" applyFill="0" applyAlignment="0" applyProtection="0"/>
    <xf numFmtId="4" fontId="36" fillId="46" borderId="156" applyNumberFormat="0" applyProtection="0">
      <alignment horizontal="left" vertical="center" indent="1"/>
    </xf>
    <xf numFmtId="0" fontId="5" fillId="10" borderId="147" applyNumberFormat="0" applyFont="0" applyAlignment="0" applyProtection="0"/>
    <xf numFmtId="0" fontId="5" fillId="10" borderId="147" applyNumberFormat="0" applyFont="0" applyAlignment="0" applyProtection="0"/>
    <xf numFmtId="0" fontId="27" fillId="10" borderId="147" applyNumberFormat="0" applyFont="0" applyAlignment="0" applyProtection="0"/>
    <xf numFmtId="4" fontId="36" fillId="42" borderId="156" applyNumberFormat="0" applyProtection="0">
      <alignment horizontal="right" vertical="center"/>
    </xf>
    <xf numFmtId="0" fontId="28" fillId="10" borderId="147" applyNumberFormat="0" applyFont="0" applyAlignment="0" applyProtection="0"/>
    <xf numFmtId="4" fontId="146" fillId="45" borderId="148" applyNumberFormat="0" applyProtection="0">
      <alignment horizontal="left" vertical="center" indent="1"/>
    </xf>
    <xf numFmtId="0" fontId="142" fillId="29" borderId="148" applyNumberFormat="0" applyAlignment="0" applyProtection="0"/>
    <xf numFmtId="4" fontId="36" fillId="33" borderId="140" applyNumberFormat="0" applyProtection="0">
      <alignment vertical="center"/>
    </xf>
    <xf numFmtId="4" fontId="145" fillId="33" borderId="140" applyNumberFormat="0" applyProtection="0">
      <alignment vertical="center"/>
    </xf>
    <xf numFmtId="4" fontId="145" fillId="33" borderId="140" applyNumberFormat="0" applyProtection="0">
      <alignment vertical="center"/>
    </xf>
    <xf numFmtId="4" fontId="36" fillId="33" borderId="140" applyNumberFormat="0" applyProtection="0">
      <alignment horizontal="left" vertical="center" indent="1"/>
    </xf>
    <xf numFmtId="4" fontId="36" fillId="33" borderId="140" applyNumberFormat="0" applyProtection="0">
      <alignment horizontal="left" vertical="center" indent="1"/>
    </xf>
    <xf numFmtId="4" fontId="36" fillId="33" borderId="140" applyNumberFormat="0" applyProtection="0">
      <alignment horizontal="left" vertical="center" indent="1"/>
    </xf>
    <xf numFmtId="4" fontId="36" fillId="33" borderId="140" applyNumberFormat="0" applyProtection="0">
      <alignment horizontal="left" vertical="center" indent="1"/>
    </xf>
    <xf numFmtId="4" fontId="36" fillId="46" borderId="140" applyNumberFormat="0" applyProtection="0">
      <alignment horizontal="right" vertical="center"/>
    </xf>
    <xf numFmtId="4" fontId="145" fillId="46" borderId="140" applyNumberFormat="0" applyProtection="0">
      <alignment horizontal="right" vertical="center"/>
    </xf>
    <xf numFmtId="4" fontId="145" fillId="46" borderId="140" applyNumberFormat="0" applyProtection="0">
      <alignment horizontal="right" vertical="center"/>
    </xf>
    <xf numFmtId="0" fontId="5" fillId="35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61" fillId="29" borderId="146" applyNumberFormat="0" applyAlignment="0" applyProtection="0"/>
    <xf numFmtId="4" fontId="149" fillId="46" borderId="140" applyNumberFormat="0" applyProtection="0">
      <alignment horizontal="right" vertical="center"/>
    </xf>
    <xf numFmtId="4" fontId="149" fillId="46" borderId="140" applyNumberFormat="0" applyProtection="0">
      <alignment horizontal="right" vertical="center"/>
    </xf>
    <xf numFmtId="0" fontId="61" fillId="29" borderId="146" applyNumberFormat="0" applyAlignment="0" applyProtection="0"/>
    <xf numFmtId="0" fontId="61" fillId="29" borderId="146" applyNumberFormat="0" applyAlignment="0" applyProtection="0"/>
    <xf numFmtId="0" fontId="61" fillId="29" borderId="146" applyNumberFormat="0" applyAlignment="0" applyProtection="0"/>
    <xf numFmtId="0" fontId="58" fillId="29" borderId="146" applyNumberFormat="0" applyAlignment="0" applyProtection="0"/>
    <xf numFmtId="0" fontId="58" fillId="29" borderId="146" applyNumberFormat="0" applyAlignment="0" applyProtection="0"/>
    <xf numFmtId="0" fontId="161" fillId="0" borderId="141" applyNumberFormat="0" applyFill="0" applyAlignment="0" applyProtection="0"/>
    <xf numFmtId="0" fontId="161" fillId="0" borderId="141" applyNumberFormat="0" applyFill="0" applyAlignment="0" applyProtection="0"/>
    <xf numFmtId="0" fontId="161" fillId="0" borderId="141" applyNumberFormat="0" applyFill="0" applyAlignment="0" applyProtection="0"/>
    <xf numFmtId="0" fontId="162" fillId="0" borderId="142" applyNumberFormat="0" applyFill="0" applyAlignment="0" applyProtection="0"/>
    <xf numFmtId="0" fontId="162" fillId="0" borderId="142" applyNumberFormat="0" applyFill="0" applyAlignment="0" applyProtection="0"/>
    <xf numFmtId="0" fontId="161" fillId="0" borderId="141" applyNumberFormat="0" applyFill="0" applyAlignment="0" applyProtection="0"/>
    <xf numFmtId="0" fontId="162" fillId="0" borderId="142" applyNumberFormat="0" applyFill="0" applyAlignment="0" applyProtection="0"/>
    <xf numFmtId="0" fontId="163" fillId="0" borderId="142" applyNumberFormat="0" applyFill="0" applyAlignment="0" applyProtection="0"/>
    <xf numFmtId="0" fontId="161" fillId="0" borderId="141" applyNumberFormat="0" applyFill="0" applyAlignment="0" applyProtection="0"/>
    <xf numFmtId="0" fontId="164" fillId="0" borderId="142" applyNumberFormat="0" applyFill="0" applyAlignment="0" applyProtection="0"/>
    <xf numFmtId="0" fontId="161" fillId="0" borderId="141" applyNumberFormat="0" applyFill="0" applyAlignment="0" applyProtection="0"/>
    <xf numFmtId="0" fontId="161" fillId="0" borderId="141" applyNumberFormat="0" applyFill="0" applyAlignment="0" applyProtection="0"/>
    <xf numFmtId="0" fontId="161" fillId="0" borderId="142" applyNumberFormat="0" applyFill="0" applyAlignment="0" applyProtection="0"/>
    <xf numFmtId="0" fontId="161" fillId="0" borderId="141" applyNumberFormat="0" applyFill="0" applyAlignment="0" applyProtection="0"/>
    <xf numFmtId="0" fontId="161" fillId="0" borderId="141" applyNumberFormat="0" applyFill="0" applyAlignment="0" applyProtection="0"/>
    <xf numFmtId="0" fontId="161" fillId="0" borderId="141" applyNumberFormat="0" applyFill="0" applyAlignment="0" applyProtection="0"/>
    <xf numFmtId="0" fontId="161" fillId="0" borderId="141" applyNumberFormat="0" applyFill="0" applyAlignment="0" applyProtection="0"/>
    <xf numFmtId="5" fontId="166" fillId="0" borderId="137">
      <alignment horizontal="left" vertical="top"/>
    </xf>
    <xf numFmtId="0" fontId="61" fillId="29" borderId="138" applyNumberFormat="0" applyAlignment="0" applyProtection="0"/>
    <xf numFmtId="0" fontId="61" fillId="29" borderId="138" applyNumberFormat="0" applyAlignment="0" applyProtection="0"/>
    <xf numFmtId="0" fontId="61" fillId="29" borderId="138" applyNumberFormat="0" applyAlignment="0" applyProtection="0"/>
    <xf numFmtId="0" fontId="61" fillId="29" borderId="138" applyNumberFormat="0" applyAlignment="0" applyProtection="0"/>
    <xf numFmtId="0" fontId="61" fillId="29" borderId="138" applyNumberFormat="0" applyAlignment="0" applyProtection="0"/>
    <xf numFmtId="0" fontId="61" fillId="29" borderId="138" applyNumberFormat="0" applyAlignment="0" applyProtection="0"/>
    <xf numFmtId="0" fontId="58" fillId="29" borderId="138" applyNumberFormat="0" applyAlignment="0" applyProtection="0"/>
    <xf numFmtId="0" fontId="58" fillId="29" borderId="138" applyNumberFormat="0" applyAlignment="0" applyProtection="0"/>
    <xf numFmtId="0" fontId="57" fillId="28" borderId="138" applyNumberFormat="0" applyAlignment="0" applyProtection="0"/>
    <xf numFmtId="0" fontId="111" fillId="12" borderId="154" applyNumberFormat="0" applyAlignment="0" applyProtection="0"/>
    <xf numFmtId="0" fontId="111" fillId="12" borderId="154" applyNumberFormat="0" applyAlignment="0" applyProtection="0"/>
    <xf numFmtId="0" fontId="111" fillId="12" borderId="154" applyNumberFormat="0" applyAlignment="0" applyProtection="0"/>
    <xf numFmtId="0" fontId="111" fillId="12" borderId="154" applyNumberFormat="0" applyAlignment="0" applyProtection="0"/>
    <xf numFmtId="0" fontId="111" fillId="12" borderId="154" applyNumberFormat="0" applyAlignment="0" applyProtection="0"/>
    <xf numFmtId="0" fontId="112" fillId="12" borderId="154" applyNumberFormat="0" applyAlignment="0" applyProtection="0"/>
    <xf numFmtId="0" fontId="161" fillId="0" borderId="158" applyNumberFormat="0" applyFill="0" applyAlignment="0" applyProtection="0"/>
    <xf numFmtId="0" fontId="161" fillId="0" borderId="158" applyNumberFormat="0" applyFill="0" applyAlignment="0" applyProtection="0"/>
    <xf numFmtId="0" fontId="161" fillId="0" borderId="158" applyNumberFormat="0" applyFill="0" applyAlignment="0" applyProtection="0"/>
    <xf numFmtId="0" fontId="161" fillId="0" borderId="158" applyNumberFormat="0" applyFill="0" applyAlignment="0" applyProtection="0"/>
    <xf numFmtId="0" fontId="162" fillId="0" borderId="158" applyNumberFormat="0" applyFill="0" applyAlignment="0" applyProtection="0"/>
    <xf numFmtId="0" fontId="140" fillId="29" borderId="156" applyNumberFormat="0" applyAlignment="0" applyProtection="0"/>
    <xf numFmtId="0" fontId="139" fillId="28" borderId="15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2" fillId="12" borderId="146" applyNumberFormat="0" applyAlignment="0" applyProtection="0"/>
    <xf numFmtId="0" fontId="112" fillId="12" borderId="146" applyNumberFormat="0" applyAlignment="0" applyProtection="0"/>
    <xf numFmtId="0" fontId="111" fillId="15" borderId="146" applyNumberFormat="0" applyAlignment="0" applyProtection="0"/>
    <xf numFmtId="0" fontId="61" fillId="29" borderId="154" applyNumberFormat="0" applyAlignment="0" applyProtection="0"/>
    <xf numFmtId="0" fontId="161" fillId="0" borderId="150" applyNumberFormat="0" applyFill="0" applyAlignment="0" applyProtection="0"/>
    <xf numFmtId="0" fontId="161" fillId="0" borderId="150" applyNumberFormat="0" applyFill="0" applyAlignment="0" applyProtection="0"/>
    <xf numFmtId="0" fontId="161" fillId="0" borderId="150" applyNumberFormat="0" applyFill="0" applyAlignment="0" applyProtection="0"/>
    <xf numFmtId="0" fontId="161" fillId="0" borderId="150" applyNumberFormat="0" applyFill="0" applyAlignment="0" applyProtection="0"/>
    <xf numFmtId="0" fontId="161" fillId="0" borderId="150" applyNumberFormat="0" applyFill="0" applyAlignment="0" applyProtection="0"/>
    <xf numFmtId="0" fontId="162" fillId="0" borderId="150" applyNumberFormat="0" applyFill="0" applyAlignment="0" applyProtection="0"/>
    <xf numFmtId="0" fontId="161" fillId="0" borderId="149" applyNumberFormat="0" applyFill="0" applyAlignment="0" applyProtection="0"/>
    <xf numFmtId="0" fontId="139" fillId="29" borderId="156" applyNumberFormat="0" applyAlignment="0" applyProtection="0"/>
    <xf numFmtId="0" fontId="139" fillId="29" borderId="148" applyNumberFormat="0" applyAlignment="0" applyProtection="0"/>
    <xf numFmtId="0" fontId="139" fillId="29" borderId="148" applyNumberFormat="0" applyAlignment="0" applyProtection="0"/>
    <xf numFmtId="0" fontId="139" fillId="29" borderId="148" applyNumberFormat="0" applyAlignment="0" applyProtection="0"/>
    <xf numFmtId="0" fontId="139" fillId="29" borderId="148" applyNumberFormat="0" applyAlignment="0" applyProtection="0"/>
    <xf numFmtId="0" fontId="139" fillId="29" borderId="148" applyNumberFormat="0" applyAlignment="0" applyProtection="0"/>
    <xf numFmtId="0" fontId="139" fillId="29" borderId="148" applyNumberFormat="0" applyAlignment="0" applyProtection="0"/>
    <xf numFmtId="0" fontId="140" fillId="29" borderId="148" applyNumberFormat="0" applyAlignment="0" applyProtection="0"/>
    <xf numFmtId="0" fontId="140" fillId="29" borderId="148" applyNumberFormat="0" applyAlignment="0" applyProtection="0"/>
    <xf numFmtId="0" fontId="139" fillId="28" borderId="148" applyNumberFormat="0" applyAlignment="0" applyProtection="0"/>
    <xf numFmtId="0" fontId="5" fillId="10" borderId="147" applyNumberFormat="0" applyFont="0" applyAlignment="0" applyProtection="0"/>
    <xf numFmtId="0" fontId="5" fillId="10" borderId="147" applyNumberFormat="0" applyFont="0" applyAlignment="0" applyProtection="0"/>
    <xf numFmtId="0" fontId="5" fillId="10" borderId="147" applyNumberFormat="0" applyFont="0" applyAlignment="0" applyProtection="0"/>
    <xf numFmtId="0" fontId="5" fillId="10" borderId="147" applyNumberFormat="0" applyFont="0" applyAlignment="0" applyProtection="0"/>
    <xf numFmtId="0" fontId="30" fillId="10" borderId="147" applyNumberFormat="0" applyFont="0" applyAlignment="0" applyProtection="0"/>
    <xf numFmtId="0" fontId="30" fillId="10" borderId="147" applyNumberFormat="0" applyFont="0" applyAlignment="0" applyProtection="0"/>
    <xf numFmtId="0" fontId="30" fillId="10" borderId="147" applyNumberFormat="0" applyFont="0" applyAlignment="0" applyProtection="0"/>
    <xf numFmtId="0" fontId="27" fillId="10" borderId="147" applyNumberFormat="0" applyFont="0" applyAlignment="0" applyProtection="0"/>
    <xf numFmtId="0" fontId="182" fillId="10" borderId="147" applyNumberFormat="0" applyFont="0" applyAlignment="0" applyProtection="0"/>
    <xf numFmtId="0" fontId="5" fillId="35" borderId="156" applyNumberFormat="0" applyProtection="0">
      <alignment horizontal="left" vertical="center" indent="1"/>
    </xf>
    <xf numFmtId="0" fontId="57" fillId="28" borderId="154" applyNumberFormat="0" applyAlignment="0" applyProtection="0"/>
    <xf numFmtId="0" fontId="111" fillId="12" borderId="138" applyNumberFormat="0" applyAlignment="0" applyProtection="0"/>
    <xf numFmtId="0" fontId="111" fillId="12" borderId="138" applyNumberFormat="0" applyAlignment="0" applyProtection="0"/>
    <xf numFmtId="0" fontId="111" fillId="12" borderId="138" applyNumberFormat="0" applyAlignment="0" applyProtection="0"/>
    <xf numFmtId="0" fontId="111" fillId="12" borderId="138" applyNumberFormat="0" applyAlignment="0" applyProtection="0"/>
    <xf numFmtId="0" fontId="111" fillId="12" borderId="138" applyNumberFormat="0" applyAlignment="0" applyProtection="0"/>
    <xf numFmtId="0" fontId="111" fillId="12" borderId="138" applyNumberFormat="0" applyAlignment="0" applyProtection="0"/>
    <xf numFmtId="0" fontId="112" fillId="12" borderId="138" applyNumberFormat="0" applyAlignment="0" applyProtection="0"/>
    <xf numFmtId="0" fontId="112" fillId="12" borderId="138" applyNumberFormat="0" applyAlignment="0" applyProtection="0"/>
    <xf numFmtId="0" fontId="111" fillId="15" borderId="138" applyNumberFormat="0" applyAlignment="0" applyProtection="0"/>
    <xf numFmtId="0" fontId="162" fillId="0" borderId="150" applyNumberFormat="0" applyFill="0" applyAlignment="0" applyProtection="0"/>
    <xf numFmtId="0" fontId="111" fillId="12" borderId="146" applyNumberFormat="0" applyAlignment="0" applyProtection="0"/>
    <xf numFmtId="0" fontId="61" fillId="29" borderId="146" applyNumberFormat="0" applyAlignment="0" applyProtection="0"/>
    <xf numFmtId="4" fontId="36" fillId="46" borderId="148" applyNumberFormat="0" applyProtection="0">
      <alignment horizontal="left" vertical="center" indent="1"/>
    </xf>
    <xf numFmtId="4" fontId="36" fillId="42" borderId="148" applyNumberFormat="0" applyProtection="0">
      <alignment horizontal="right" vertical="center"/>
    </xf>
    <xf numFmtId="4" fontId="36" fillId="38" borderId="148" applyNumberFormat="0" applyProtection="0">
      <alignment horizontal="right" vertical="center"/>
    </xf>
    <xf numFmtId="4" fontId="36" fillId="37" borderId="148" applyNumberFormat="0" applyProtection="0">
      <alignment horizontal="right" vertical="center"/>
    </xf>
    <xf numFmtId="4" fontId="36" fillId="34" borderId="148" applyNumberFormat="0" applyProtection="0">
      <alignment horizontal="left" vertical="center" indent="1"/>
    </xf>
    <xf numFmtId="5" fontId="53" fillId="0" borderId="152" applyAlignment="0" applyProtection="0"/>
    <xf numFmtId="0" fontId="111" fillId="12" borderId="146" applyNumberFormat="0" applyAlignment="0" applyProtection="0"/>
    <xf numFmtId="0" fontId="161" fillId="0" borderId="142" applyNumberFormat="0" applyFill="0" applyAlignment="0" applyProtection="0"/>
    <xf numFmtId="0" fontId="161" fillId="0" borderId="142" applyNumberFormat="0" applyFill="0" applyAlignment="0" applyProtection="0"/>
    <xf numFmtId="0" fontId="161" fillId="0" borderId="142" applyNumberFormat="0" applyFill="0" applyAlignment="0" applyProtection="0"/>
    <xf numFmtId="0" fontId="161" fillId="0" borderId="142" applyNumberFormat="0" applyFill="0" applyAlignment="0" applyProtection="0"/>
    <xf numFmtId="0" fontId="161" fillId="0" borderId="142" applyNumberFormat="0" applyFill="0" applyAlignment="0" applyProtection="0"/>
    <xf numFmtId="0" fontId="161" fillId="0" borderId="142" applyNumberFormat="0" applyFill="0" applyAlignment="0" applyProtection="0"/>
    <xf numFmtId="0" fontId="162" fillId="0" borderId="142" applyNumberFormat="0" applyFill="0" applyAlignment="0" applyProtection="0"/>
    <xf numFmtId="0" fontId="162" fillId="0" borderId="142" applyNumberFormat="0" applyFill="0" applyAlignment="0" applyProtection="0"/>
    <xf numFmtId="0" fontId="161" fillId="0" borderId="141" applyNumberFormat="0" applyFill="0" applyAlignment="0" applyProtection="0"/>
    <xf numFmtId="0" fontId="28" fillId="10" borderId="155" applyNumberFormat="0" applyFont="0" applyAlignment="0" applyProtection="0"/>
    <xf numFmtId="0" fontId="28" fillId="10" borderId="155" applyNumberFormat="0" applyFont="0" applyAlignment="0" applyProtection="0"/>
    <xf numFmtId="0" fontId="31" fillId="10" borderId="155" applyNumberFormat="0" applyFont="0" applyAlignment="0" applyProtection="0"/>
    <xf numFmtId="0" fontId="5" fillId="10" borderId="147" applyNumberFormat="0" applyFont="0" applyAlignment="0" applyProtection="0"/>
    <xf numFmtId="0" fontId="139" fillId="29" borderId="148" applyNumberFormat="0" applyAlignment="0" applyProtection="0"/>
    <xf numFmtId="0" fontId="161" fillId="0" borderId="150" applyNumberFormat="0" applyFill="0" applyAlignment="0" applyProtection="0"/>
    <xf numFmtId="0" fontId="139" fillId="28" borderId="148" applyNumberFormat="0" applyAlignment="0" applyProtection="0"/>
    <xf numFmtId="0" fontId="27" fillId="10" borderId="155" applyNumberFormat="0" applyFont="0" applyAlignment="0" applyProtection="0"/>
    <xf numFmtId="4" fontId="36" fillId="46" borderId="148" applyNumberFormat="0" applyProtection="0">
      <alignment horizontal="left" vertical="center" indent="1"/>
    </xf>
    <xf numFmtId="0" fontId="5" fillId="35" borderId="148" applyNumberFormat="0" applyProtection="0">
      <alignment horizontal="left" vertical="center" indent="1"/>
    </xf>
    <xf numFmtId="0" fontId="5" fillId="35" borderId="148" applyNumberFormat="0" applyProtection="0">
      <alignment horizontal="left" vertical="center" indent="1"/>
    </xf>
    <xf numFmtId="4" fontId="146" fillId="45" borderId="148" applyNumberFormat="0" applyProtection="0">
      <alignment horizontal="left" vertical="center" indent="1"/>
    </xf>
    <xf numFmtId="4" fontId="36" fillId="44" borderId="148" applyNumberFormat="0" applyProtection="0">
      <alignment horizontal="right" vertical="center"/>
    </xf>
    <xf numFmtId="0" fontId="139" fillId="29" borderId="140" applyNumberFormat="0" applyAlignment="0" applyProtection="0"/>
    <xf numFmtId="0" fontId="139" fillId="29" borderId="140" applyNumberFormat="0" applyAlignment="0" applyProtection="0"/>
    <xf numFmtId="0" fontId="139" fillId="29" borderId="140" applyNumberFormat="0" applyAlignment="0" applyProtection="0"/>
    <xf numFmtId="0" fontId="139" fillId="29" borderId="140" applyNumberFormat="0" applyAlignment="0" applyProtection="0"/>
    <xf numFmtId="0" fontId="139" fillId="29" borderId="140" applyNumberFormat="0" applyAlignment="0" applyProtection="0"/>
    <xf numFmtId="0" fontId="139" fillId="29" borderId="140" applyNumberFormat="0" applyAlignment="0" applyProtection="0"/>
    <xf numFmtId="0" fontId="140" fillId="29" borderId="140" applyNumberFormat="0" applyAlignment="0" applyProtection="0"/>
    <xf numFmtId="0" fontId="140" fillId="29" borderId="140" applyNumberFormat="0" applyAlignment="0" applyProtection="0"/>
    <xf numFmtId="0" fontId="139" fillId="28" borderId="140" applyNumberFormat="0" applyAlignment="0" applyProtection="0"/>
    <xf numFmtId="0" fontId="5" fillId="10" borderId="139" applyNumberFormat="0" applyFont="0" applyAlignment="0" applyProtection="0"/>
    <xf numFmtId="0" fontId="30" fillId="10" borderId="139" applyNumberFormat="0" applyFont="0" applyAlignment="0" applyProtection="0"/>
    <xf numFmtId="0" fontId="5" fillId="10" borderId="139" applyNumberFormat="0" applyFont="0" applyAlignment="0" applyProtection="0"/>
    <xf numFmtId="0" fontId="5" fillId="10" borderId="139" applyNumberFormat="0" applyFont="0" applyAlignment="0" applyProtection="0"/>
    <xf numFmtId="0" fontId="5" fillId="10" borderId="139" applyNumberFormat="0" applyFont="0" applyAlignment="0" applyProtection="0"/>
    <xf numFmtId="0" fontId="5" fillId="10" borderId="139" applyNumberFormat="0" applyFont="0" applyAlignment="0" applyProtection="0"/>
    <xf numFmtId="0" fontId="5" fillId="10" borderId="139" applyNumberFormat="0" applyFont="0" applyAlignment="0" applyProtection="0"/>
    <xf numFmtId="0" fontId="30" fillId="10" borderId="139" applyNumberFormat="0" applyFont="0" applyAlignment="0" applyProtection="0"/>
    <xf numFmtId="0" fontId="30" fillId="10" borderId="139" applyNumberFormat="0" applyFont="0" applyAlignment="0" applyProtection="0"/>
    <xf numFmtId="0" fontId="30" fillId="10" borderId="139" applyNumberFormat="0" applyFont="0" applyAlignment="0" applyProtection="0"/>
    <xf numFmtId="0" fontId="27" fillId="10" borderId="139" applyNumberFormat="0" applyFont="0" applyAlignment="0" applyProtection="0"/>
    <xf numFmtId="0" fontId="182" fillId="10" borderId="139" applyNumberFormat="0" applyFont="0" applyAlignment="0" applyProtection="0"/>
    <xf numFmtId="4" fontId="36" fillId="44" borderId="148" applyNumberFormat="0" applyProtection="0">
      <alignment horizontal="right" vertical="center"/>
    </xf>
    <xf numFmtId="4" fontId="36" fillId="42" borderId="148" applyNumberFormat="0" applyProtection="0">
      <alignment horizontal="right" vertical="center"/>
    </xf>
    <xf numFmtId="4" fontId="36" fillId="41" borderId="148" applyNumberFormat="0" applyProtection="0">
      <alignment horizontal="right" vertical="center"/>
    </xf>
    <xf numFmtId="4" fontId="36" fillId="41" borderId="148" applyNumberFormat="0" applyProtection="0">
      <alignment horizontal="right" vertical="center"/>
    </xf>
    <xf numFmtId="4" fontId="36" fillId="36" borderId="148" applyNumberFormat="0" applyProtection="0">
      <alignment horizontal="right" vertical="center"/>
    </xf>
    <xf numFmtId="4" fontId="36" fillId="36" borderId="148" applyNumberFormat="0" applyProtection="0">
      <alignment horizontal="right" vertical="center"/>
    </xf>
    <xf numFmtId="0" fontId="5" fillId="35" borderId="148" applyNumberFormat="0" applyProtection="0">
      <alignment horizontal="left" vertical="center" indent="1"/>
    </xf>
    <xf numFmtId="4" fontId="36" fillId="34" borderId="148" applyNumberFormat="0" applyProtection="0">
      <alignment horizontal="left" vertical="center" indent="1"/>
    </xf>
    <xf numFmtId="4" fontId="145" fillId="34" borderId="148" applyNumberFormat="0" applyProtection="0">
      <alignment vertical="center"/>
    </xf>
    <xf numFmtId="4" fontId="145" fillId="34" borderId="148" applyNumberFormat="0" applyProtection="0">
      <alignment vertical="center"/>
    </xf>
    <xf numFmtId="0" fontId="5" fillId="10" borderId="147" applyNumberFormat="0" applyFont="0" applyAlignment="0" applyProtection="0"/>
    <xf numFmtId="0" fontId="5" fillId="35" borderId="148" applyNumberFormat="0" applyProtection="0">
      <alignment horizontal="left" vertical="center" indent="1"/>
    </xf>
    <xf numFmtId="0" fontId="57" fillId="28" borderId="146" applyNumberFormat="0" applyAlignment="0" applyProtection="0"/>
    <xf numFmtId="0" fontId="28" fillId="10" borderId="155" applyNumberFormat="0" applyFont="0" applyAlignment="0" applyProtection="0"/>
    <xf numFmtId="0" fontId="141" fillId="29" borderId="148" applyNumberFormat="0" applyAlignment="0" applyProtection="0"/>
    <xf numFmtId="0" fontId="57" fillId="28" borderId="146" applyNumberFormat="0" applyAlignment="0" applyProtection="0"/>
    <xf numFmtId="0" fontId="5" fillId="35" borderId="148" applyNumberFormat="0" applyProtection="0">
      <alignment horizontal="left" vertical="center" indent="1"/>
    </xf>
    <xf numFmtId="0" fontId="161" fillId="0" borderId="158" applyNumberFormat="0" applyFill="0" applyAlignment="0" applyProtection="0"/>
    <xf numFmtId="0" fontId="161" fillId="0" borderId="150" applyNumberFormat="0" applyFill="0" applyAlignment="0" applyProtection="0"/>
    <xf numFmtId="0" fontId="161" fillId="0" borderId="150" applyNumberFormat="0" applyFill="0" applyAlignment="0" applyProtection="0"/>
    <xf numFmtId="0" fontId="161" fillId="0" borderId="157" applyNumberFormat="0" applyFill="0" applyAlignment="0" applyProtection="0"/>
    <xf numFmtId="0" fontId="161" fillId="0" borderId="150" applyNumberFormat="0" applyFill="0" applyAlignment="0" applyProtection="0"/>
    <xf numFmtId="0" fontId="61" fillId="29" borderId="138" applyNumberFormat="0" applyAlignment="0" applyProtection="0"/>
    <xf numFmtId="0" fontId="5" fillId="35" borderId="148" applyNumberFormat="0" applyProtection="0">
      <alignment horizontal="left" vertical="center" indent="1"/>
    </xf>
    <xf numFmtId="4" fontId="36" fillId="44" borderId="148" applyNumberFormat="0" applyProtection="0">
      <alignment horizontal="right" vertical="center"/>
    </xf>
    <xf numFmtId="4" fontId="36" fillId="41" borderId="148" applyNumberFormat="0" applyProtection="0">
      <alignment horizontal="right" vertical="center"/>
    </xf>
    <xf numFmtId="4" fontId="36" fillId="37" borderId="148" applyNumberFormat="0" applyProtection="0">
      <alignment horizontal="right" vertical="center"/>
    </xf>
    <xf numFmtId="4" fontId="36" fillId="36" borderId="148" applyNumberFormat="0" applyProtection="0">
      <alignment horizontal="right" vertical="center"/>
    </xf>
    <xf numFmtId="4" fontId="145" fillId="34" borderId="148" applyNumberFormat="0" applyProtection="0">
      <alignment vertical="center"/>
    </xf>
    <xf numFmtId="0" fontId="161" fillId="0" borderId="149" applyNumberFormat="0" applyFill="0" applyAlignment="0" applyProtection="0"/>
    <xf numFmtId="0" fontId="164" fillId="0" borderId="150" applyNumberFormat="0" applyFill="0" applyAlignment="0" applyProtection="0"/>
    <xf numFmtId="4" fontId="145" fillId="33" borderId="148" applyNumberFormat="0" applyProtection="0">
      <alignment vertical="center"/>
    </xf>
    <xf numFmtId="0" fontId="5" fillId="49" borderId="148" applyNumberFormat="0" applyProtection="0">
      <alignment horizontal="left" vertical="center" indent="1"/>
    </xf>
    <xf numFmtId="0" fontId="111" fillId="15" borderId="154" applyNumberFormat="0" applyAlignment="0" applyProtection="0"/>
    <xf numFmtId="0" fontId="111" fillId="12" borderId="138" applyNumberFormat="0" applyAlignment="0" applyProtection="0"/>
    <xf numFmtId="0" fontId="28" fillId="10" borderId="147" applyNumberFormat="0" applyFont="0" applyAlignment="0" applyProtection="0"/>
    <xf numFmtId="0" fontId="28" fillId="10" borderId="147" applyNumberFormat="0" applyFont="0" applyAlignment="0" applyProtection="0"/>
    <xf numFmtId="0" fontId="5" fillId="35" borderId="156" applyNumberFormat="0" applyProtection="0">
      <alignment horizontal="left" vertical="center" indent="1"/>
    </xf>
    <xf numFmtId="4" fontId="149" fillId="46" borderId="156" applyNumberFormat="0" applyProtection="0">
      <alignment horizontal="right" vertical="center"/>
    </xf>
    <xf numFmtId="0" fontId="161" fillId="0" borderId="157" applyNumberFormat="0" applyFill="0" applyAlignment="0" applyProtection="0"/>
    <xf numFmtId="0" fontId="57" fillId="28" borderId="146" applyNumberFormat="0" applyAlignment="0" applyProtection="0"/>
    <xf numFmtId="0" fontId="57" fillId="28" borderId="146" applyNumberFormat="0" applyAlignment="0" applyProtection="0"/>
    <xf numFmtId="0" fontId="61" fillId="29" borderId="146" applyNumberFormat="0" applyAlignment="0" applyProtection="0"/>
    <xf numFmtId="0" fontId="57" fillId="28" borderId="146" applyNumberFormat="0" applyAlignment="0" applyProtection="0"/>
    <xf numFmtId="0" fontId="59" fillId="29" borderId="146" applyNumberFormat="0" applyAlignment="0" applyProtection="0"/>
    <xf numFmtId="0" fontId="5" fillId="10" borderId="139" applyNumberFormat="0" applyFont="0" applyAlignment="0" applyProtection="0"/>
    <xf numFmtId="0" fontId="139" fillId="29" borderId="140" applyNumberFormat="0" applyAlignment="0" applyProtection="0"/>
    <xf numFmtId="0" fontId="5" fillId="35" borderId="148" applyNumberFormat="0" applyProtection="0">
      <alignment horizontal="left" vertical="center" indent="1"/>
    </xf>
    <xf numFmtId="0" fontId="161" fillId="0" borderId="142" applyNumberFormat="0" applyFill="0" applyAlignment="0" applyProtection="0"/>
    <xf numFmtId="0" fontId="5" fillId="10" borderId="147" applyNumberFormat="0" applyFont="0" applyAlignment="0" applyProtection="0"/>
    <xf numFmtId="0" fontId="111" fillId="12" borderId="154" applyNumberFormat="0" applyAlignment="0" applyProtection="0"/>
    <xf numFmtId="0" fontId="139" fillId="28" borderId="148" applyNumberFormat="0" applyAlignment="0" applyProtection="0"/>
    <xf numFmtId="0" fontId="5" fillId="10" borderId="147" applyNumberFormat="0" applyFont="0" applyAlignment="0" applyProtection="0"/>
    <xf numFmtId="0" fontId="112" fillId="12" borderId="154" applyNumberFormat="0" applyAlignment="0" applyProtection="0"/>
    <xf numFmtId="0" fontId="30" fillId="10" borderId="147" applyNumberFormat="0" applyFont="0" applyAlignment="0" applyProtection="0"/>
    <xf numFmtId="0" fontId="5" fillId="35" borderId="148" applyNumberFormat="0" applyProtection="0">
      <alignment horizontal="left" vertical="center" indent="1"/>
    </xf>
    <xf numFmtId="0" fontId="61" fillId="29" borderId="146" applyNumberFormat="0" applyAlignment="0" applyProtection="0"/>
    <xf numFmtId="0" fontId="61" fillId="29" borderId="146" applyNumberFormat="0" applyAlignment="0" applyProtection="0"/>
    <xf numFmtId="4" fontId="36" fillId="44" borderId="148" applyNumberFormat="0" applyProtection="0">
      <alignment horizontal="right" vertical="center"/>
    </xf>
    <xf numFmtId="4" fontId="36" fillId="43" borderId="148" applyNumberFormat="0" applyProtection="0">
      <alignment horizontal="right" vertical="center"/>
    </xf>
    <xf numFmtId="4" fontId="36" fillId="43" borderId="148" applyNumberFormat="0" applyProtection="0">
      <alignment horizontal="right" vertical="center"/>
    </xf>
    <xf numFmtId="4" fontId="36" fillId="41" borderId="148" applyNumberFormat="0" applyProtection="0">
      <alignment horizontal="right" vertical="center"/>
    </xf>
    <xf numFmtId="4" fontId="36" fillId="40" borderId="148" applyNumberFormat="0" applyProtection="0">
      <alignment horizontal="right" vertical="center"/>
    </xf>
    <xf numFmtId="4" fontId="36" fillId="40" borderId="148" applyNumberFormat="0" applyProtection="0">
      <alignment horizontal="right" vertical="center"/>
    </xf>
    <xf numFmtId="0" fontId="5" fillId="35" borderId="148" applyNumberFormat="0" applyProtection="0">
      <alignment horizontal="left" vertical="center" indent="1"/>
    </xf>
    <xf numFmtId="0" fontId="5" fillId="35" borderId="148" applyNumberFormat="0" applyProtection="0">
      <alignment horizontal="left" vertical="center" indent="1"/>
    </xf>
    <xf numFmtId="4" fontId="36" fillId="34" borderId="148" applyNumberFormat="0" applyProtection="0">
      <alignment horizontal="left" vertical="center" indent="1"/>
    </xf>
    <xf numFmtId="4" fontId="145" fillId="34" borderId="148" applyNumberFormat="0" applyProtection="0">
      <alignment vertical="center"/>
    </xf>
    <xf numFmtId="4" fontId="36" fillId="34" borderId="148" applyNumberFormat="0" applyProtection="0">
      <alignment vertical="center"/>
    </xf>
    <xf numFmtId="0" fontId="61" fillId="29" borderId="146" applyNumberFormat="0" applyAlignment="0" applyProtection="0"/>
    <xf numFmtId="0" fontId="161" fillId="0" borderId="149" applyNumberFormat="0" applyFill="0" applyAlignment="0" applyProtection="0"/>
    <xf numFmtId="0" fontId="161" fillId="0" borderId="149" applyNumberFormat="0" applyFill="0" applyAlignment="0" applyProtection="0"/>
    <xf numFmtId="0" fontId="161" fillId="0" borderId="150" applyNumberFormat="0" applyFill="0" applyAlignment="0" applyProtection="0"/>
    <xf numFmtId="0" fontId="161" fillId="0" borderId="149" applyNumberFormat="0" applyFill="0" applyAlignment="0" applyProtection="0"/>
    <xf numFmtId="0" fontId="163" fillId="0" borderId="150" applyNumberFormat="0" applyFill="0" applyAlignment="0" applyProtection="0"/>
    <xf numFmtId="0" fontId="162" fillId="0" borderId="150" applyNumberFormat="0" applyFill="0" applyAlignment="0" applyProtection="0"/>
    <xf numFmtId="0" fontId="57" fillId="28" borderId="146" applyNumberFormat="0" applyAlignment="0" applyProtection="0"/>
    <xf numFmtId="4" fontId="36" fillId="33" borderId="148" applyNumberFormat="0" applyProtection="0">
      <alignment vertical="center"/>
    </xf>
    <xf numFmtId="0" fontId="5" fillId="35" borderId="148" applyNumberFormat="0" applyProtection="0">
      <alignment horizontal="left" vertical="center" indent="1"/>
    </xf>
    <xf numFmtId="4" fontId="36" fillId="39" borderId="148" applyNumberFormat="0" applyProtection="0">
      <alignment horizontal="right" vertical="center"/>
    </xf>
    <xf numFmtId="0" fontId="31" fillId="10" borderId="147" applyNumberFormat="0" applyFont="0" applyAlignment="0" applyProtection="0"/>
    <xf numFmtId="0" fontId="28" fillId="10" borderId="147" applyNumberFormat="0" applyFont="0" applyAlignment="0" applyProtection="0"/>
    <xf numFmtId="0" fontId="31" fillId="10" borderId="147" applyNumberFormat="0" applyFont="0" applyAlignment="0" applyProtection="0"/>
    <xf numFmtId="0" fontId="111" fillId="12" borderId="138" applyNumberFormat="0" applyAlignment="0" applyProtection="0"/>
    <xf numFmtId="0" fontId="111" fillId="12" borderId="138" applyNumberFormat="0" applyAlignment="0" applyProtection="0"/>
    <xf numFmtId="0" fontId="111" fillId="12" borderId="138" applyNumberFormat="0" applyAlignment="0" applyProtection="0"/>
    <xf numFmtId="0" fontId="111" fillId="12" borderId="138" applyNumberFormat="0" applyAlignment="0" applyProtection="0"/>
    <xf numFmtId="0" fontId="111" fillId="12" borderId="138" applyNumberFormat="0" applyAlignment="0" applyProtection="0"/>
    <xf numFmtId="0" fontId="111" fillId="12" borderId="138" applyNumberFormat="0" applyAlignment="0" applyProtection="0"/>
    <xf numFmtId="0" fontId="111" fillId="12" borderId="138" applyNumberFormat="0" applyAlignment="0" applyProtection="0"/>
    <xf numFmtId="0" fontId="112" fillId="12" borderId="146" applyNumberFormat="0" applyAlignment="0" applyProtection="0"/>
    <xf numFmtId="0" fontId="31" fillId="10" borderId="147" applyNumberFormat="0" applyFont="0" applyAlignment="0" applyProtection="0"/>
    <xf numFmtId="4" fontId="145" fillId="34" borderId="156" applyNumberFormat="0" applyProtection="0">
      <alignment vertical="center"/>
    </xf>
    <xf numFmtId="0" fontId="31" fillId="10" borderId="147" applyNumberFormat="0" applyFont="0" applyAlignment="0" applyProtection="0"/>
    <xf numFmtId="0" fontId="28" fillId="10" borderId="147" applyNumberFormat="0" applyFont="0" applyAlignment="0" applyProtection="0"/>
    <xf numFmtId="0" fontId="31" fillId="10" borderId="147" applyNumberFormat="0" applyFont="0" applyAlignment="0" applyProtection="0"/>
    <xf numFmtId="0" fontId="5" fillId="35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4" fontId="36" fillId="38" borderId="156" applyNumberFormat="0" applyProtection="0">
      <alignment horizontal="right" vertical="center"/>
    </xf>
    <xf numFmtId="0" fontId="31" fillId="10" borderId="147" applyNumberFormat="0" applyFont="0" applyAlignment="0" applyProtection="0"/>
    <xf numFmtId="0" fontId="28" fillId="10" borderId="147" applyNumberFormat="0" applyFont="0" applyAlignment="0" applyProtection="0"/>
    <xf numFmtId="4" fontId="36" fillId="38" borderId="156" applyNumberFormat="0" applyProtection="0">
      <alignment horizontal="right" vertical="center"/>
    </xf>
    <xf numFmtId="0" fontId="31" fillId="10" borderId="147" applyNumberFormat="0" applyFont="0" applyAlignment="0" applyProtection="0"/>
    <xf numFmtId="0" fontId="28" fillId="10" borderId="147" applyNumberFormat="0" applyFont="0" applyAlignment="0" applyProtection="0"/>
    <xf numFmtId="0" fontId="28" fillId="10" borderId="147" applyNumberFormat="0" applyFont="0" applyAlignment="0" applyProtection="0"/>
    <xf numFmtId="0" fontId="28" fillId="10" borderId="147" applyNumberFormat="0" applyFont="0" applyAlignment="0" applyProtection="0"/>
    <xf numFmtId="0" fontId="28" fillId="10" borderId="147" applyNumberFormat="0" applyFont="0" applyAlignment="0" applyProtection="0"/>
    <xf numFmtId="0" fontId="28" fillId="10" borderId="147" applyNumberFormat="0" applyFont="0" applyAlignment="0" applyProtection="0"/>
    <xf numFmtId="0" fontId="139" fillId="28" borderId="148" applyNumberFormat="0" applyAlignment="0" applyProtection="0"/>
    <xf numFmtId="0" fontId="139" fillId="28" borderId="148" applyNumberFormat="0" applyAlignment="0" applyProtection="0"/>
    <xf numFmtId="0" fontId="139" fillId="28" borderId="148" applyNumberFormat="0" applyAlignment="0" applyProtection="0"/>
    <xf numFmtId="0" fontId="140" fillId="29" borderId="148" applyNumberFormat="0" applyAlignment="0" applyProtection="0"/>
    <xf numFmtId="0" fontId="139" fillId="28" borderId="148" applyNumberFormat="0" applyAlignment="0" applyProtection="0"/>
    <xf numFmtId="0" fontId="140" fillId="29" borderId="148" applyNumberFormat="0" applyAlignment="0" applyProtection="0"/>
    <xf numFmtId="0" fontId="5" fillId="10" borderId="147" applyNumberFormat="0" applyFont="0" applyAlignment="0" applyProtection="0"/>
    <xf numFmtId="0" fontId="139" fillId="28" borderId="148" applyNumberFormat="0" applyAlignment="0" applyProtection="0"/>
    <xf numFmtId="0" fontId="142" fillId="29" borderId="148" applyNumberFormat="0" applyAlignment="0" applyProtection="0"/>
    <xf numFmtId="0" fontId="139" fillId="28" borderId="148" applyNumberFormat="0" applyAlignment="0" applyProtection="0"/>
    <xf numFmtId="0" fontId="139" fillId="28" borderId="148" applyNumberFormat="0" applyAlignment="0" applyProtection="0"/>
    <xf numFmtId="0" fontId="139" fillId="29" borderId="148" applyNumberFormat="0" applyAlignment="0" applyProtection="0"/>
    <xf numFmtId="0" fontId="139" fillId="28" borderId="148" applyNumberFormat="0" applyAlignment="0" applyProtection="0"/>
    <xf numFmtId="0" fontId="139" fillId="28" borderId="148" applyNumberFormat="0" applyAlignment="0" applyProtection="0"/>
    <xf numFmtId="0" fontId="139" fillId="28" borderId="148" applyNumberFormat="0" applyAlignment="0" applyProtection="0"/>
    <xf numFmtId="4" fontId="36" fillId="43" borderId="156" applyNumberFormat="0" applyProtection="0">
      <alignment horizontal="right" vertical="center"/>
    </xf>
    <xf numFmtId="4" fontId="36" fillId="44" borderId="156" applyNumberFormat="0" applyProtection="0">
      <alignment horizontal="right" vertical="center"/>
    </xf>
    <xf numFmtId="0" fontId="5" fillId="35" borderId="156" applyNumberFormat="0" applyProtection="0">
      <alignment horizontal="left" vertical="center" indent="1"/>
    </xf>
    <xf numFmtId="4" fontId="36" fillId="48" borderId="156" applyNumberFormat="0" applyProtection="0">
      <alignment horizontal="left" vertical="center" indent="1"/>
    </xf>
    <xf numFmtId="0" fontId="5" fillId="48" borderId="156" applyNumberFormat="0" applyProtection="0">
      <alignment horizontal="left" vertical="center" indent="1"/>
    </xf>
    <xf numFmtId="0" fontId="5" fillId="48" borderId="156" applyNumberFormat="0" applyProtection="0">
      <alignment horizontal="left" vertical="center" indent="1"/>
    </xf>
    <xf numFmtId="0" fontId="5" fillId="48" borderId="156" applyNumberFormat="0" applyProtection="0">
      <alignment horizontal="left" vertical="center" indent="1"/>
    </xf>
    <xf numFmtId="0" fontId="5" fillId="48" borderId="156" applyNumberFormat="0" applyProtection="0">
      <alignment horizontal="left" vertical="center" indent="1"/>
    </xf>
    <xf numFmtId="0" fontId="5" fillId="49" borderId="156" applyNumberFormat="0" applyProtection="0">
      <alignment horizontal="left" vertical="center" indent="1"/>
    </xf>
    <xf numFmtId="0" fontId="5" fillId="49" borderId="156" applyNumberFormat="0" applyProtection="0">
      <alignment horizontal="left" vertical="center" indent="1"/>
    </xf>
    <xf numFmtId="0" fontId="5" fillId="31" borderId="156" applyNumberFormat="0" applyProtection="0">
      <alignment horizontal="left" vertical="center" indent="1"/>
    </xf>
    <xf numFmtId="0" fontId="5" fillId="31" borderId="156" applyNumberFormat="0" applyProtection="0">
      <alignment horizontal="left" vertical="center" indent="1"/>
    </xf>
    <xf numFmtId="0" fontId="5" fillId="31" borderId="156" applyNumberFormat="0" applyProtection="0">
      <alignment horizontal="left" vertical="center" indent="1"/>
    </xf>
    <xf numFmtId="0" fontId="5" fillId="31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4" fontId="36" fillId="33" borderId="156" applyNumberFormat="0" applyProtection="0">
      <alignment vertical="center"/>
    </xf>
    <xf numFmtId="4" fontId="145" fillId="33" borderId="156" applyNumberFormat="0" applyProtection="0">
      <alignment vertical="center"/>
    </xf>
    <xf numFmtId="4" fontId="36" fillId="33" borderId="156" applyNumberFormat="0" applyProtection="0">
      <alignment horizontal="left" vertical="center" indent="1"/>
    </xf>
    <xf numFmtId="4" fontId="36" fillId="33" borderId="156" applyNumberFormat="0" applyProtection="0">
      <alignment horizontal="left" vertical="center" indent="1"/>
    </xf>
    <xf numFmtId="4" fontId="36" fillId="33" borderId="156" applyNumberFormat="0" applyProtection="0">
      <alignment horizontal="left" vertical="center" indent="1"/>
    </xf>
    <xf numFmtId="4" fontId="36" fillId="33" borderId="156" applyNumberFormat="0" applyProtection="0">
      <alignment horizontal="left" vertical="center" indent="1"/>
    </xf>
    <xf numFmtId="4" fontId="36" fillId="46" borderId="156" applyNumberFormat="0" applyProtection="0">
      <alignment horizontal="right" vertical="center"/>
    </xf>
    <xf numFmtId="4" fontId="145" fillId="46" borderId="156" applyNumberFormat="0" applyProtection="0">
      <alignment horizontal="right" vertical="center"/>
    </xf>
    <xf numFmtId="4" fontId="145" fillId="46" borderId="156" applyNumberFormat="0" applyProtection="0">
      <alignment horizontal="right" vertical="center"/>
    </xf>
    <xf numFmtId="0" fontId="5" fillId="35" borderId="156" applyNumberFormat="0" applyProtection="0">
      <alignment horizontal="left" vertical="center" indent="1"/>
    </xf>
    <xf numFmtId="0" fontId="58" fillId="29" borderId="146" applyNumberFormat="0" applyAlignment="0" applyProtection="0"/>
    <xf numFmtId="0" fontId="57" fillId="28" borderId="146" applyNumberFormat="0" applyAlignment="0" applyProtection="0"/>
    <xf numFmtId="4" fontId="36" fillId="38" borderId="148" applyNumberFormat="0" applyProtection="0">
      <alignment horizontal="right" vertical="center"/>
    </xf>
    <xf numFmtId="0" fontId="161" fillId="0" borderId="149" applyNumberFormat="0" applyFill="0" applyAlignment="0" applyProtection="0"/>
    <xf numFmtId="0" fontId="57" fillId="28" borderId="146" applyNumberFormat="0" applyAlignment="0" applyProtection="0"/>
    <xf numFmtId="0" fontId="161" fillId="0" borderId="158" applyNumberFormat="0" applyFill="0" applyAlignment="0" applyProtection="0"/>
    <xf numFmtId="0" fontId="162" fillId="0" borderId="158" applyNumberFormat="0" applyFill="0" applyAlignment="0" applyProtection="0"/>
    <xf numFmtId="0" fontId="139" fillId="29" borderId="156" applyNumberFormat="0" applyAlignment="0" applyProtection="0"/>
    <xf numFmtId="0" fontId="139" fillId="29" borderId="156" applyNumberFormat="0" applyAlignment="0" applyProtection="0"/>
    <xf numFmtId="0" fontId="139" fillId="29" borderId="156" applyNumberFormat="0" applyAlignment="0" applyProtection="0"/>
    <xf numFmtId="0" fontId="139" fillId="29" borderId="156" applyNumberFormat="0" applyAlignment="0" applyProtection="0"/>
    <xf numFmtId="0" fontId="139" fillId="29" borderId="156" applyNumberFormat="0" applyAlignment="0" applyProtection="0"/>
    <xf numFmtId="0" fontId="139" fillId="29" borderId="156" applyNumberFormat="0" applyAlignment="0" applyProtection="0"/>
    <xf numFmtId="0" fontId="140" fillId="29" borderId="156" applyNumberFormat="0" applyAlignment="0" applyProtection="0"/>
    <xf numFmtId="0" fontId="5" fillId="10" borderId="155" applyNumberFormat="0" applyFont="0" applyAlignment="0" applyProtection="0"/>
    <xf numFmtId="0" fontId="30" fillId="10" borderId="155" applyNumberFormat="0" applyFont="0" applyAlignment="0" applyProtection="0"/>
    <xf numFmtId="0" fontId="5" fillId="10" borderId="155" applyNumberFormat="0" applyFont="0" applyAlignment="0" applyProtection="0"/>
    <xf numFmtId="0" fontId="5" fillId="10" borderId="155" applyNumberFormat="0" applyFont="0" applyAlignment="0" applyProtection="0"/>
    <xf numFmtId="0" fontId="5" fillId="10" borderId="155" applyNumberFormat="0" applyFont="0" applyAlignment="0" applyProtection="0"/>
    <xf numFmtId="0" fontId="5" fillId="10" borderId="155" applyNumberFormat="0" applyFont="0" applyAlignment="0" applyProtection="0"/>
    <xf numFmtId="0" fontId="30" fillId="10" borderId="155" applyNumberFormat="0" applyFont="0" applyAlignment="0" applyProtection="0"/>
    <xf numFmtId="0" fontId="30" fillId="10" borderId="155" applyNumberFormat="0" applyFont="0" applyAlignment="0" applyProtection="0"/>
    <xf numFmtId="0" fontId="182" fillId="10" borderId="155" applyNumberFormat="0" applyFont="0" applyAlignment="0" applyProtection="0"/>
    <xf numFmtId="0" fontId="162" fillId="0" borderId="150" applyNumberFormat="0" applyFill="0" applyAlignment="0" applyProtection="0"/>
    <xf numFmtId="4" fontId="149" fillId="46" borderId="156" applyNumberFormat="0" applyProtection="0">
      <alignment horizontal="right" vertical="center"/>
    </xf>
    <xf numFmtId="0" fontId="111" fillId="15" borderId="146" applyNumberFormat="0" applyAlignment="0" applyProtection="0"/>
    <xf numFmtId="0" fontId="161" fillId="0" borderId="157" applyNumberFormat="0" applyFill="0" applyAlignment="0" applyProtection="0"/>
    <xf numFmtId="0" fontId="161" fillId="0" borderId="157" applyNumberFormat="0" applyFill="0" applyAlignment="0" applyProtection="0"/>
    <xf numFmtId="0" fontId="161" fillId="0" borderId="157" applyNumberFormat="0" applyFill="0" applyAlignment="0" applyProtection="0"/>
    <xf numFmtId="0" fontId="164" fillId="0" borderId="158" applyNumberFormat="0" applyFill="0" applyAlignment="0" applyProtection="0"/>
    <xf numFmtId="0" fontId="161" fillId="0" borderId="157" applyNumberFormat="0" applyFill="0" applyAlignment="0" applyProtection="0"/>
    <xf numFmtId="0" fontId="163" fillId="0" borderId="158" applyNumberFormat="0" applyFill="0" applyAlignment="0" applyProtection="0"/>
    <xf numFmtId="0" fontId="57" fillId="28" borderId="146" applyNumberFormat="0" applyAlignment="0" applyProtection="0"/>
    <xf numFmtId="4" fontId="36" fillId="33" borderId="156" applyNumberFormat="0" applyProtection="0">
      <alignment vertical="center"/>
    </xf>
    <xf numFmtId="0" fontId="5" fillId="35" borderId="156" applyNumberFormat="0" applyProtection="0">
      <alignment horizontal="left" vertical="center" indent="1"/>
    </xf>
    <xf numFmtId="4" fontId="36" fillId="39" borderId="156" applyNumberFormat="0" applyProtection="0">
      <alignment horizontal="right" vertical="center"/>
    </xf>
    <xf numFmtId="0" fontId="31" fillId="10" borderId="147" applyNumberFormat="0" applyFont="0" applyAlignment="0" applyProtection="0"/>
    <xf numFmtId="0" fontId="28" fillId="10" borderId="147" applyNumberFormat="0" applyFont="0" applyAlignment="0" applyProtection="0"/>
    <xf numFmtId="0" fontId="31" fillId="10" borderId="147" applyNumberFormat="0" applyFon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2" fillId="12" borderId="146" applyNumberFormat="0" applyAlignment="0" applyProtection="0"/>
    <xf numFmtId="0" fontId="31" fillId="10" borderId="147" applyNumberFormat="0" applyFont="0" applyAlignment="0" applyProtection="0"/>
    <xf numFmtId="0" fontId="28" fillId="10" borderId="147" applyNumberFormat="0" applyFont="0" applyAlignment="0" applyProtection="0"/>
    <xf numFmtId="0" fontId="31" fillId="10" borderId="147" applyNumberFormat="0" applyFont="0" applyAlignment="0" applyProtection="0"/>
    <xf numFmtId="0" fontId="31" fillId="10" borderId="147" applyNumberFormat="0" applyFont="0" applyAlignment="0" applyProtection="0"/>
    <xf numFmtId="0" fontId="28" fillId="10" borderId="147" applyNumberFormat="0" applyFont="0" applyAlignment="0" applyProtection="0"/>
    <xf numFmtId="0" fontId="31" fillId="10" borderId="147" applyNumberFormat="0" applyFont="0" applyAlignment="0" applyProtection="0"/>
    <xf numFmtId="0" fontId="28" fillId="10" borderId="147" applyNumberFormat="0" applyFont="0" applyAlignment="0" applyProtection="0"/>
    <xf numFmtId="0" fontId="28" fillId="10" borderId="147" applyNumberFormat="0" applyFont="0" applyAlignment="0" applyProtection="0"/>
    <xf numFmtId="0" fontId="5" fillId="10" borderId="147" applyNumberFormat="0" applyFont="0" applyAlignment="0" applyProtection="0"/>
    <xf numFmtId="0" fontId="28" fillId="10" borderId="147" applyNumberFormat="0" applyFont="0" applyAlignment="0" applyProtection="0"/>
    <xf numFmtId="0" fontId="28" fillId="10" borderId="147" applyNumberFormat="0" applyFont="0" applyAlignment="0" applyProtection="0"/>
    <xf numFmtId="0" fontId="139" fillId="28" borderId="148" applyNumberFormat="0" applyAlignment="0" applyProtection="0"/>
    <xf numFmtId="0" fontId="139" fillId="28" borderId="148" applyNumberFormat="0" applyAlignment="0" applyProtection="0"/>
    <xf numFmtId="0" fontId="139" fillId="28" borderId="148" applyNumberFormat="0" applyAlignment="0" applyProtection="0"/>
    <xf numFmtId="0" fontId="140" fillId="29" borderId="148" applyNumberFormat="0" applyAlignment="0" applyProtection="0"/>
    <xf numFmtId="0" fontId="140" fillId="29" borderId="148" applyNumberFormat="0" applyAlignment="0" applyProtection="0"/>
    <xf numFmtId="0" fontId="139" fillId="28" borderId="148" applyNumberFormat="0" applyAlignment="0" applyProtection="0"/>
    <xf numFmtId="0" fontId="141" fillId="29" borderId="148" applyNumberFormat="0" applyAlignment="0" applyProtection="0"/>
    <xf numFmtId="0" fontId="139" fillId="28" borderId="148" applyNumberFormat="0" applyAlignment="0" applyProtection="0"/>
    <xf numFmtId="0" fontId="28" fillId="10" borderId="147" applyNumberFormat="0" applyFont="0" applyAlignment="0" applyProtection="0"/>
    <xf numFmtId="0" fontId="139" fillId="28" borderId="148" applyNumberFormat="0" applyAlignment="0" applyProtection="0"/>
    <xf numFmtId="0" fontId="139" fillId="28" borderId="148" applyNumberFormat="0" applyAlignment="0" applyProtection="0"/>
    <xf numFmtId="0" fontId="139" fillId="29" borderId="148" applyNumberFormat="0" applyAlignment="0" applyProtection="0"/>
    <xf numFmtId="0" fontId="139" fillId="28" borderId="148" applyNumberFormat="0" applyAlignment="0" applyProtection="0"/>
    <xf numFmtId="0" fontId="139" fillId="28" borderId="148" applyNumberFormat="0" applyAlignment="0" applyProtection="0"/>
    <xf numFmtId="0" fontId="139" fillId="28" borderId="148" applyNumberFormat="0" applyAlignment="0" applyProtection="0"/>
    <xf numFmtId="0" fontId="58" fillId="29" borderId="154" applyNumberFormat="0" applyAlignment="0" applyProtection="0"/>
    <xf numFmtId="4" fontId="36" fillId="39" borderId="148" applyNumberFormat="0" applyProtection="0">
      <alignment horizontal="right" vertical="center"/>
    </xf>
    <xf numFmtId="0" fontId="161" fillId="0" borderId="149" applyNumberFormat="0" applyFill="0" applyAlignment="0" applyProtection="0"/>
    <xf numFmtId="0" fontId="111" fillId="15" borderId="146" applyNumberFormat="0" applyAlignment="0" applyProtection="0"/>
    <xf numFmtId="0" fontId="59" fillId="29" borderId="154" applyNumberFormat="0" applyAlignment="0" applyProtection="0"/>
    <xf numFmtId="0" fontId="28" fillId="10" borderId="147" applyNumberFormat="0" applyFont="0" applyAlignment="0" applyProtection="0"/>
    <xf numFmtId="0" fontId="31" fillId="10" borderId="147" applyNumberFormat="0" applyFont="0" applyAlignment="0" applyProtection="0"/>
    <xf numFmtId="0" fontId="31" fillId="10" borderId="147" applyNumberFormat="0" applyFon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2" fillId="12" borderId="146" applyNumberFormat="0" applyAlignment="0" applyProtection="0"/>
    <xf numFmtId="0" fontId="28" fillId="10" borderId="155" applyNumberFormat="0" applyFont="0" applyAlignment="0" applyProtection="0"/>
    <xf numFmtId="0" fontId="31" fillId="10" borderId="155" applyNumberFormat="0" applyFont="0" applyAlignment="0" applyProtection="0"/>
    <xf numFmtId="0" fontId="31" fillId="10" borderId="155" applyNumberFormat="0" applyFont="0" applyAlignment="0" applyProtection="0"/>
    <xf numFmtId="0" fontId="28" fillId="10" borderId="155" applyNumberFormat="0" applyFont="0" applyAlignment="0" applyProtection="0"/>
    <xf numFmtId="0" fontId="31" fillId="10" borderId="155" applyNumberFormat="0" applyFont="0" applyAlignment="0" applyProtection="0"/>
    <xf numFmtId="0" fontId="31" fillId="10" borderId="155" applyNumberFormat="0" applyFont="0" applyAlignment="0" applyProtection="0"/>
    <xf numFmtId="0" fontId="31" fillId="10" borderId="155" applyNumberFormat="0" applyFont="0" applyAlignment="0" applyProtection="0"/>
    <xf numFmtId="0" fontId="5" fillId="10" borderId="155" applyNumberFormat="0" applyFont="0" applyAlignment="0" applyProtection="0"/>
    <xf numFmtId="0" fontId="28" fillId="10" borderId="155" applyNumberFormat="0" applyFont="0" applyAlignment="0" applyProtection="0"/>
    <xf numFmtId="0" fontId="28" fillId="10" borderId="155" applyNumberFormat="0" applyFont="0" applyAlignment="0" applyProtection="0"/>
    <xf numFmtId="0" fontId="139" fillId="28" borderId="156" applyNumberFormat="0" applyAlignment="0" applyProtection="0"/>
    <xf numFmtId="0" fontId="139" fillId="28" borderId="156" applyNumberFormat="0" applyAlignment="0" applyProtection="0"/>
    <xf numFmtId="0" fontId="139" fillId="28" borderId="156" applyNumberFormat="0" applyAlignment="0" applyProtection="0"/>
    <xf numFmtId="0" fontId="140" fillId="29" borderId="156" applyNumberFormat="0" applyAlignment="0" applyProtection="0"/>
    <xf numFmtId="0" fontId="140" fillId="29" borderId="156" applyNumberFormat="0" applyAlignment="0" applyProtection="0"/>
    <xf numFmtId="0" fontId="139" fillId="28" borderId="156" applyNumberFormat="0" applyAlignment="0" applyProtection="0"/>
    <xf numFmtId="0" fontId="140" fillId="29" borderId="156" applyNumberFormat="0" applyAlignment="0" applyProtection="0"/>
    <xf numFmtId="0" fontId="139" fillId="28" borderId="156" applyNumberFormat="0" applyAlignment="0" applyProtection="0"/>
    <xf numFmtId="0" fontId="142" fillId="29" borderId="156" applyNumberFormat="0" applyAlignment="0" applyProtection="0"/>
    <xf numFmtId="0" fontId="28" fillId="10" borderId="155" applyNumberFormat="0" applyFont="0" applyAlignment="0" applyProtection="0"/>
    <xf numFmtId="0" fontId="139" fillId="28" borderId="156" applyNumberFormat="0" applyAlignment="0" applyProtection="0"/>
    <xf numFmtId="0" fontId="139" fillId="29" borderId="156" applyNumberFormat="0" applyAlignment="0" applyProtection="0"/>
    <xf numFmtId="0" fontId="139" fillId="28" borderId="156" applyNumberFormat="0" applyAlignment="0" applyProtection="0"/>
    <xf numFmtId="0" fontId="139" fillId="28" borderId="156" applyNumberFormat="0" applyAlignment="0" applyProtection="0"/>
    <xf numFmtId="0" fontId="139" fillId="28" borderId="156" applyNumberFormat="0" applyAlignment="0" applyProtection="0"/>
    <xf numFmtId="4" fontId="36" fillId="40" borderId="156" applyNumberFormat="0" applyProtection="0">
      <alignment horizontal="right" vertical="center"/>
    </xf>
    <xf numFmtId="0" fontId="161" fillId="0" borderId="157" applyNumberFormat="0" applyFill="0" applyAlignment="0" applyProtection="0"/>
    <xf numFmtId="0" fontId="161" fillId="0" borderId="157" applyNumberFormat="0" applyFill="0" applyAlignment="0" applyProtection="0"/>
    <xf numFmtId="0" fontId="5" fillId="10" borderId="155" applyNumberFormat="0" applyFont="0" applyAlignment="0" applyProtection="0"/>
    <xf numFmtId="0" fontId="111" fillId="15" borderId="154" applyNumberFormat="0" applyAlignment="0" applyProtection="0"/>
    <xf numFmtId="0" fontId="28" fillId="10" borderId="155" applyNumberFormat="0" applyFont="0" applyAlignment="0" applyProtection="0"/>
    <xf numFmtId="0" fontId="28" fillId="10" borderId="155" applyNumberFormat="0" applyFont="0" applyAlignment="0" applyProtection="0"/>
    <xf numFmtId="0" fontId="31" fillId="10" borderId="155" applyNumberFormat="0" applyFon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5" borderId="154" applyNumberFormat="0" applyAlignment="0" applyProtection="0"/>
    <xf numFmtId="0" fontId="111" fillId="12" borderId="154" applyNumberFormat="0" applyAlignment="0" applyProtection="0"/>
    <xf numFmtId="0" fontId="111" fillId="12" borderId="154" applyNumberFormat="0" applyAlignment="0" applyProtection="0"/>
    <xf numFmtId="0" fontId="111" fillId="12" borderId="154" applyNumberFormat="0" applyAlignment="0" applyProtection="0"/>
    <xf numFmtId="0" fontId="111" fillId="12" borderId="154" applyNumberFormat="0" applyAlignment="0" applyProtection="0"/>
    <xf numFmtId="0" fontId="111" fillId="12" borderId="154" applyNumberFormat="0" applyAlignment="0" applyProtection="0"/>
    <xf numFmtId="0" fontId="111" fillId="12" borderId="154" applyNumberFormat="0" applyAlignment="0" applyProtection="0"/>
    <xf numFmtId="0" fontId="111" fillId="12" borderId="154" applyNumberFormat="0" applyAlignment="0" applyProtection="0"/>
    <xf numFmtId="0" fontId="161" fillId="0" borderId="166" applyNumberFormat="0" applyFill="0" applyAlignment="0" applyProtection="0"/>
    <xf numFmtId="0" fontId="161" fillId="0" borderId="166" applyNumberFormat="0" applyFill="0" applyAlignment="0" applyProtection="0"/>
    <xf numFmtId="0" fontId="161" fillId="0" borderId="166" applyNumberFormat="0" applyFill="0" applyAlignment="0" applyProtection="0"/>
    <xf numFmtId="0" fontId="161" fillId="0" borderId="166" applyNumberFormat="0" applyFill="0" applyAlignment="0" applyProtection="0"/>
    <xf numFmtId="0" fontId="161" fillId="0" borderId="166" applyNumberFormat="0" applyFill="0" applyAlignment="0" applyProtection="0"/>
    <xf numFmtId="0" fontId="162" fillId="0" borderId="166" applyNumberFormat="0" applyFill="0" applyAlignment="0" applyProtection="0"/>
    <xf numFmtId="0" fontId="161" fillId="0" borderId="165" applyNumberFormat="0" applyFill="0" applyAlignment="0" applyProtection="0"/>
    <xf numFmtId="0" fontId="5" fillId="35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0" fontId="5" fillId="48" borderId="156" applyNumberFormat="0" applyProtection="0">
      <alignment horizontal="left" vertical="center" indent="1"/>
    </xf>
    <xf numFmtId="0" fontId="5" fillId="48" borderId="156" applyNumberFormat="0" applyProtection="0">
      <alignment horizontal="left" vertical="center" indent="1"/>
    </xf>
    <xf numFmtId="0" fontId="5" fillId="48" borderId="156" applyNumberFormat="0" applyProtection="0">
      <alignment horizontal="left" vertical="center" indent="1"/>
    </xf>
    <xf numFmtId="0" fontId="5" fillId="48" borderId="156" applyNumberFormat="0" applyProtection="0">
      <alignment horizontal="left" vertical="center" indent="1"/>
    </xf>
    <xf numFmtId="0" fontId="5" fillId="49" borderId="156" applyNumberFormat="0" applyProtection="0">
      <alignment horizontal="left" vertical="center" indent="1"/>
    </xf>
    <xf numFmtId="0" fontId="5" fillId="49" borderId="156" applyNumberFormat="0" applyProtection="0">
      <alignment horizontal="left" vertical="center" indent="1"/>
    </xf>
    <xf numFmtId="0" fontId="5" fillId="49" borderId="156" applyNumberFormat="0" applyProtection="0">
      <alignment horizontal="left" vertical="center" indent="1"/>
    </xf>
    <xf numFmtId="0" fontId="5" fillId="49" borderId="156" applyNumberFormat="0" applyProtection="0">
      <alignment horizontal="left" vertical="center" indent="1"/>
    </xf>
    <xf numFmtId="0" fontId="5" fillId="31" borderId="156" applyNumberFormat="0" applyProtection="0">
      <alignment horizontal="left" vertical="center" indent="1"/>
    </xf>
    <xf numFmtId="0" fontId="5" fillId="31" borderId="156" applyNumberFormat="0" applyProtection="0">
      <alignment horizontal="left" vertical="center" indent="1"/>
    </xf>
    <xf numFmtId="0" fontId="5" fillId="31" borderId="156" applyNumberFormat="0" applyProtection="0">
      <alignment horizontal="left" vertical="center" indent="1"/>
    </xf>
    <xf numFmtId="0" fontId="5" fillId="31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0" fontId="139" fillId="29" borderId="164" applyNumberFormat="0" applyAlignment="0" applyProtection="0"/>
    <xf numFmtId="0" fontId="139" fillId="29" borderId="164" applyNumberFormat="0" applyAlignment="0" applyProtection="0"/>
    <xf numFmtId="0" fontId="5" fillId="35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0" fontId="139" fillId="29" borderId="164" applyNumberFormat="0" applyAlignment="0" applyProtection="0"/>
    <xf numFmtId="0" fontId="139" fillId="29" borderId="164" applyNumberFormat="0" applyAlignment="0" applyProtection="0"/>
    <xf numFmtId="0" fontId="139" fillId="29" borderId="164" applyNumberFormat="0" applyAlignment="0" applyProtection="0"/>
    <xf numFmtId="0" fontId="139" fillId="29" borderId="164" applyNumberFormat="0" applyAlignment="0" applyProtection="0"/>
    <xf numFmtId="0" fontId="140" fillId="29" borderId="164" applyNumberFormat="0" applyAlignment="0" applyProtection="0"/>
    <xf numFmtId="0" fontId="140" fillId="29" borderId="164" applyNumberFormat="0" applyAlignment="0" applyProtection="0"/>
    <xf numFmtId="0" fontId="139" fillId="28" borderId="164" applyNumberFormat="0" applyAlignment="0" applyProtection="0"/>
    <xf numFmtId="0" fontId="5" fillId="10" borderId="163" applyNumberFormat="0" applyFont="0" applyAlignment="0" applyProtection="0"/>
    <xf numFmtId="0" fontId="5" fillId="10" borderId="163" applyNumberFormat="0" applyFont="0" applyAlignment="0" applyProtection="0"/>
    <xf numFmtId="0" fontId="5" fillId="10" borderId="163" applyNumberFormat="0" applyFont="0" applyAlignment="0" applyProtection="0"/>
    <xf numFmtId="0" fontId="5" fillId="10" borderId="163" applyNumberFormat="0" applyFont="0" applyAlignment="0" applyProtection="0"/>
    <xf numFmtId="0" fontId="5" fillId="10" borderId="163" applyNumberFormat="0" applyFont="0" applyAlignment="0" applyProtection="0"/>
    <xf numFmtId="0" fontId="30" fillId="10" borderId="163" applyNumberFormat="0" applyFont="0" applyAlignment="0" applyProtection="0"/>
    <xf numFmtId="0" fontId="27" fillId="10" borderId="163" applyNumberFormat="0" applyFont="0" applyAlignment="0" applyProtection="0"/>
    <xf numFmtId="0" fontId="182" fillId="10" borderId="163" applyNumberFormat="0" applyFon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2" fillId="12" borderId="162" applyNumberFormat="0" applyAlignment="0" applyProtection="0"/>
    <xf numFmtId="0" fontId="112" fillId="12" borderId="162" applyNumberFormat="0" applyAlignment="0" applyProtection="0"/>
    <xf numFmtId="0" fontId="111" fillId="15" borderId="162" applyNumberFormat="0" applyAlignment="0" applyProtection="0"/>
    <xf numFmtId="0" fontId="111" fillId="12" borderId="170" applyNumberFormat="0" applyAlignment="0" applyProtection="0"/>
    <xf numFmtId="0" fontId="61" fillId="29" borderId="162" applyNumberFormat="0" applyAlignment="0" applyProtection="0"/>
    <xf numFmtId="4" fontId="36" fillId="48" borderId="172" applyNumberFormat="0" applyProtection="0">
      <alignment horizontal="left" vertical="center" indent="1"/>
    </xf>
    <xf numFmtId="4" fontId="36" fillId="43" borderId="172" applyNumberFormat="0" applyProtection="0">
      <alignment horizontal="right" vertical="center"/>
    </xf>
    <xf numFmtId="4" fontId="36" fillId="39" borderId="172" applyNumberFormat="0" applyProtection="0">
      <alignment horizontal="right" vertical="center"/>
    </xf>
    <xf numFmtId="4" fontId="36" fillId="37" borderId="172" applyNumberFormat="0" applyProtection="0">
      <alignment horizontal="right" vertical="center"/>
    </xf>
    <xf numFmtId="4" fontId="36" fillId="34" borderId="172" applyNumberFormat="0" applyProtection="0">
      <alignment horizontal="left" vertical="center" indent="1"/>
    </xf>
    <xf numFmtId="0" fontId="111" fillId="12" borderId="162" applyNumberFormat="0" applyAlignment="0" applyProtection="0"/>
    <xf numFmtId="0" fontId="161" fillId="0" borderId="166" applyNumberFormat="0" applyFill="0" applyAlignment="0" applyProtection="0"/>
    <xf numFmtId="0" fontId="161" fillId="0" borderId="166" applyNumberFormat="0" applyFill="0" applyAlignment="0" applyProtection="0"/>
    <xf numFmtId="0" fontId="161" fillId="0" borderId="166" applyNumberFormat="0" applyFill="0" applyAlignment="0" applyProtection="0"/>
    <xf numFmtId="0" fontId="161" fillId="0" borderId="166" applyNumberFormat="0" applyFill="0" applyAlignment="0" applyProtection="0"/>
    <xf numFmtId="0" fontId="162" fillId="0" borderId="166" applyNumberFormat="0" applyFill="0" applyAlignment="0" applyProtection="0"/>
    <xf numFmtId="0" fontId="161" fillId="0" borderId="165" applyNumberFormat="0" applyFill="0" applyAlignment="0" applyProtection="0"/>
    <xf numFmtId="0" fontId="5" fillId="10" borderId="163" applyNumberFormat="0" applyFont="0" applyAlignment="0" applyProtection="0"/>
    <xf numFmtId="0" fontId="139" fillId="29" borderId="164" applyNumberFormat="0" applyAlignment="0" applyProtection="0"/>
    <xf numFmtId="0" fontId="139" fillId="28" borderId="172" applyNumberFormat="0" applyAlignment="0" applyProtection="0"/>
    <xf numFmtId="4" fontId="36" fillId="46" borderId="172" applyNumberFormat="0" applyProtection="0">
      <alignment horizontal="left" vertical="center" indent="1"/>
    </xf>
    <xf numFmtId="0" fontId="5" fillId="35" borderId="172" applyNumberFormat="0" applyProtection="0">
      <alignment horizontal="left" vertical="center" indent="1"/>
    </xf>
    <xf numFmtId="4" fontId="36" fillId="44" borderId="172" applyNumberFormat="0" applyProtection="0">
      <alignment horizontal="right" vertical="center"/>
    </xf>
    <xf numFmtId="0" fontId="139" fillId="29" borderId="164" applyNumberFormat="0" applyAlignment="0" applyProtection="0"/>
    <xf numFmtId="0" fontId="139" fillId="29" borderId="164" applyNumberFormat="0" applyAlignment="0" applyProtection="0"/>
    <xf numFmtId="0" fontId="139" fillId="29" borderId="164" applyNumberFormat="0" applyAlignment="0" applyProtection="0"/>
    <xf numFmtId="0" fontId="139" fillId="29" borderId="164" applyNumberFormat="0" applyAlignment="0" applyProtection="0"/>
    <xf numFmtId="0" fontId="139" fillId="29" borderId="164" applyNumberFormat="0" applyAlignment="0" applyProtection="0"/>
    <xf numFmtId="0" fontId="139" fillId="29" borderId="164" applyNumberFormat="0" applyAlignment="0" applyProtection="0"/>
    <xf numFmtId="0" fontId="140" fillId="29" borderId="164" applyNumberFormat="0" applyAlignment="0" applyProtection="0"/>
    <xf numFmtId="0" fontId="140" fillId="29" borderId="164" applyNumberFormat="0" applyAlignment="0" applyProtection="0"/>
    <xf numFmtId="0" fontId="139" fillId="28" borderId="164" applyNumberFormat="0" applyAlignment="0" applyProtection="0"/>
    <xf numFmtId="0" fontId="30" fillId="10" borderId="163" applyNumberFormat="0" applyFont="0" applyAlignment="0" applyProtection="0"/>
    <xf numFmtId="0" fontId="5" fillId="10" borderId="163" applyNumberFormat="0" applyFont="0" applyAlignment="0" applyProtection="0"/>
    <xf numFmtId="0" fontId="5" fillId="10" borderId="163" applyNumberFormat="0" applyFont="0" applyAlignment="0" applyProtection="0"/>
    <xf numFmtId="0" fontId="5" fillId="10" borderId="163" applyNumberFormat="0" applyFont="0" applyAlignment="0" applyProtection="0"/>
    <xf numFmtId="0" fontId="5" fillId="10" borderId="163" applyNumberFormat="0" applyFont="0" applyAlignment="0" applyProtection="0"/>
    <xf numFmtId="0" fontId="30" fillId="10" borderId="163" applyNumberFormat="0" applyFont="0" applyAlignment="0" applyProtection="0"/>
    <xf numFmtId="0" fontId="30" fillId="10" borderId="163" applyNumberFormat="0" applyFont="0" applyAlignment="0" applyProtection="0"/>
    <xf numFmtId="0" fontId="30" fillId="10" borderId="163" applyNumberFormat="0" applyFont="0" applyAlignment="0" applyProtection="0"/>
    <xf numFmtId="0" fontId="182" fillId="10" borderId="163" applyNumberFormat="0" applyFont="0" applyAlignment="0" applyProtection="0"/>
    <xf numFmtId="4" fontId="36" fillId="41" borderId="172" applyNumberFormat="0" applyProtection="0">
      <alignment horizontal="right" vertical="center"/>
    </xf>
    <xf numFmtId="4" fontId="36" fillId="37" borderId="172" applyNumberFormat="0" applyProtection="0">
      <alignment horizontal="right" vertical="center"/>
    </xf>
    <xf numFmtId="4" fontId="36" fillId="36" borderId="172" applyNumberFormat="0" applyProtection="0">
      <alignment horizontal="right" vertical="center"/>
    </xf>
    <xf numFmtId="4" fontId="36" fillId="34" borderId="172" applyNumberFormat="0" applyProtection="0">
      <alignment horizontal="left" vertical="center" indent="1"/>
    </xf>
    <xf numFmtId="4" fontId="36" fillId="34" borderId="172" applyNumberFormat="0" applyProtection="0">
      <alignment horizontal="left" vertical="center" indent="1"/>
    </xf>
    <xf numFmtId="4" fontId="145" fillId="34" borderId="172" applyNumberFormat="0" applyProtection="0">
      <alignment vertical="center"/>
    </xf>
    <xf numFmtId="0" fontId="5" fillId="10" borderId="171" applyNumberFormat="0" applyFont="0" applyAlignment="0" applyProtection="0"/>
    <xf numFmtId="0" fontId="5" fillId="35" borderId="164" applyNumberFormat="0" applyProtection="0">
      <alignment horizontal="left" vertical="center" indent="1"/>
    </xf>
    <xf numFmtId="0" fontId="57" fillId="28" borderId="162" applyNumberFormat="0" applyAlignment="0" applyProtection="0"/>
    <xf numFmtId="0" fontId="142" fillId="29" borderId="164" applyNumberFormat="0" applyAlignment="0" applyProtection="0"/>
    <xf numFmtId="0" fontId="139" fillId="28" borderId="172" applyNumberFormat="0" applyAlignment="0" applyProtection="0"/>
    <xf numFmtId="0" fontId="161" fillId="0" borderId="166" applyNumberFormat="0" applyFill="0" applyAlignment="0" applyProtection="0"/>
    <xf numFmtId="0" fontId="61" fillId="29" borderId="162" applyNumberFormat="0" applyAlignment="0" applyProtection="0"/>
    <xf numFmtId="0" fontId="5" fillId="35" borderId="164" applyNumberFormat="0" applyProtection="0">
      <alignment horizontal="left" vertical="center" indent="1"/>
    </xf>
    <xf numFmtId="4" fontId="36" fillId="44" borderId="164" applyNumberFormat="0" applyProtection="0">
      <alignment horizontal="right" vertical="center"/>
    </xf>
    <xf numFmtId="4" fontId="36" fillId="41" borderId="164" applyNumberFormat="0" applyProtection="0">
      <alignment horizontal="right" vertical="center"/>
    </xf>
    <xf numFmtId="4" fontId="36" fillId="37" borderId="164" applyNumberFormat="0" applyProtection="0">
      <alignment horizontal="right" vertical="center"/>
    </xf>
    <xf numFmtId="4" fontId="36" fillId="36" borderId="164" applyNumberFormat="0" applyProtection="0">
      <alignment horizontal="right" vertical="center"/>
    </xf>
    <xf numFmtId="4" fontId="145" fillId="34" borderId="164" applyNumberFormat="0" applyProtection="0">
      <alignment vertical="center"/>
    </xf>
    <xf numFmtId="0" fontId="161" fillId="0" borderId="173" applyNumberFormat="0" applyFill="0" applyAlignment="0" applyProtection="0"/>
    <xf numFmtId="4" fontId="145" fillId="33" borderId="172" applyNumberFormat="0" applyProtection="0">
      <alignment vertical="center"/>
    </xf>
    <xf numFmtId="0" fontId="5" fillId="49" borderId="172" applyNumberFormat="0" applyProtection="0">
      <alignment horizontal="left" vertical="center" indent="1"/>
    </xf>
    <xf numFmtId="0" fontId="111" fillId="12" borderId="162" applyNumberFormat="0" applyAlignment="0" applyProtection="0"/>
    <xf numFmtId="0" fontId="31" fillId="10" borderId="163" applyNumberFormat="0" applyFont="0" applyAlignment="0" applyProtection="0"/>
    <xf numFmtId="0" fontId="31" fillId="10" borderId="163" applyNumberFormat="0" applyFont="0" applyAlignment="0" applyProtection="0"/>
    <xf numFmtId="0" fontId="57" fillId="28" borderId="170" applyNumberFormat="0" applyAlignment="0" applyProtection="0"/>
    <xf numFmtId="0" fontId="57" fillId="28" borderId="170" applyNumberFormat="0" applyAlignment="0" applyProtection="0"/>
    <xf numFmtId="0" fontId="57" fillId="28" borderId="170" applyNumberFormat="0" applyAlignment="0" applyProtection="0"/>
    <xf numFmtId="0" fontId="60" fillId="29" borderId="170" applyNumberFormat="0" applyAlignment="0" applyProtection="0"/>
    <xf numFmtId="0" fontId="58" fillId="29" borderId="170" applyNumberFormat="0" applyAlignment="0" applyProtection="0"/>
    <xf numFmtId="0" fontId="5" fillId="10" borderId="163" applyNumberFormat="0" applyFont="0" applyAlignment="0" applyProtection="0"/>
    <xf numFmtId="0" fontId="139" fillId="29" borderId="164" applyNumberFormat="0" applyAlignment="0" applyProtection="0"/>
    <xf numFmtId="0" fontId="161" fillId="0" borderId="166" applyNumberFormat="0" applyFill="0" applyAlignment="0" applyProtection="0"/>
    <xf numFmtId="0" fontId="161" fillId="0" borderId="174" applyNumberFormat="0" applyFill="0" applyAlignment="0" applyProtection="0"/>
    <xf numFmtId="0" fontId="139" fillId="28" borderId="164" applyNumberFormat="0" applyAlignment="0" applyProtection="0"/>
    <xf numFmtId="0" fontId="30" fillId="10" borderId="163" applyNumberFormat="0" applyFont="0" applyAlignment="0" applyProtection="0"/>
    <xf numFmtId="0" fontId="30" fillId="10" borderId="171" applyNumberFormat="0" applyFont="0" applyAlignment="0" applyProtection="0"/>
    <xf numFmtId="0" fontId="5" fillId="35" borderId="164" applyNumberFormat="0" applyProtection="0">
      <alignment horizontal="left" vertical="center" indent="1"/>
    </xf>
    <xf numFmtId="0" fontId="61" fillId="29" borderId="170" applyNumberFormat="0" applyAlignment="0" applyProtection="0"/>
    <xf numFmtId="0" fontId="61" fillId="29" borderId="170" applyNumberFormat="0" applyAlignment="0" applyProtection="0"/>
    <xf numFmtId="4" fontId="36" fillId="44" borderId="164" applyNumberFormat="0" applyProtection="0">
      <alignment horizontal="right" vertical="center"/>
    </xf>
    <xf numFmtId="4" fontId="36" fillId="43" borderId="164" applyNumberFormat="0" applyProtection="0">
      <alignment horizontal="right" vertical="center"/>
    </xf>
    <xf numFmtId="4" fontId="36" fillId="43" borderId="164" applyNumberFormat="0" applyProtection="0">
      <alignment horizontal="right" vertical="center"/>
    </xf>
    <xf numFmtId="0" fontId="5" fillId="10" borderId="155" applyNumberFormat="0" applyFont="0" applyAlignment="0" applyProtection="0"/>
    <xf numFmtId="4" fontId="36" fillId="41" borderId="164" applyNumberFormat="0" applyProtection="0">
      <alignment horizontal="right" vertical="center"/>
    </xf>
    <xf numFmtId="0" fontId="5" fillId="10" borderId="155" applyNumberFormat="0" applyFont="0" applyAlignment="0" applyProtection="0"/>
    <xf numFmtId="0" fontId="5" fillId="10" borderId="155" applyNumberFormat="0" applyFont="0" applyAlignment="0" applyProtection="0"/>
    <xf numFmtId="0" fontId="5" fillId="10" borderId="155" applyNumberFormat="0" applyFont="0" applyAlignment="0" applyProtection="0"/>
    <xf numFmtId="0" fontId="5" fillId="10" borderId="155" applyNumberFormat="0" applyFont="0" applyAlignment="0" applyProtection="0"/>
    <xf numFmtId="0" fontId="5" fillId="10" borderId="155" applyNumberFormat="0" applyFont="0" applyAlignment="0" applyProtection="0"/>
    <xf numFmtId="4" fontId="36" fillId="40" borderId="164" applyNumberFormat="0" applyProtection="0">
      <alignment horizontal="right" vertical="center"/>
    </xf>
    <xf numFmtId="4" fontId="36" fillId="40" borderId="164" applyNumberFormat="0" applyProtection="0">
      <alignment horizontal="right" vertical="center"/>
    </xf>
    <xf numFmtId="0" fontId="5" fillId="35" borderId="164" applyNumberFormat="0" applyProtection="0">
      <alignment horizontal="left" vertical="center" indent="1"/>
    </xf>
    <xf numFmtId="0" fontId="5" fillId="35" borderId="164" applyNumberFormat="0" applyProtection="0">
      <alignment horizontal="left" vertical="center" indent="1"/>
    </xf>
    <xf numFmtId="4" fontId="36" fillId="34" borderId="164" applyNumberFormat="0" applyProtection="0">
      <alignment horizontal="left" vertical="center" indent="1"/>
    </xf>
    <xf numFmtId="4" fontId="145" fillId="34" borderId="164" applyNumberFormat="0" applyProtection="0">
      <alignment vertical="center"/>
    </xf>
    <xf numFmtId="4" fontId="36" fillId="34" borderId="164" applyNumberFormat="0" applyProtection="0">
      <alignment vertical="center"/>
    </xf>
    <xf numFmtId="0" fontId="61" fillId="29" borderId="170" applyNumberFormat="0" applyAlignment="0" applyProtection="0"/>
    <xf numFmtId="0" fontId="111" fillId="15" borderId="170" applyNumberFormat="0" applyAlignment="0" applyProtection="0"/>
    <xf numFmtId="0" fontId="30" fillId="10" borderId="163" applyNumberFormat="0" applyFont="0" applyAlignment="0" applyProtection="0"/>
    <xf numFmtId="0" fontId="31" fillId="10" borderId="163" applyNumberFormat="0" applyFont="0" applyAlignment="0" applyProtection="0"/>
    <xf numFmtId="0" fontId="5" fillId="35" borderId="164" applyNumberFormat="0" applyProtection="0">
      <alignment horizontal="left" vertical="center" indent="1"/>
    </xf>
    <xf numFmtId="0" fontId="57" fillId="28" borderId="162" applyNumberFormat="0" applyAlignment="0" applyProtection="0"/>
    <xf numFmtId="0" fontId="31" fillId="10" borderId="163" applyNumberFormat="0" applyFont="0" applyAlignment="0" applyProtection="0"/>
    <xf numFmtId="0" fontId="141" fillId="29" borderId="164" applyNumberFormat="0" applyAlignment="0" applyProtection="0"/>
    <xf numFmtId="0" fontId="57" fillId="28" borderId="162" applyNumberFormat="0" applyAlignment="0" applyProtection="0"/>
    <xf numFmtId="0" fontId="5" fillId="31" borderId="164" applyNumberFormat="0" applyProtection="0">
      <alignment horizontal="left" vertical="center" indent="1"/>
    </xf>
    <xf numFmtId="0" fontId="161" fillId="0" borderId="165" applyNumberFormat="0" applyFill="0" applyAlignment="0" applyProtection="0"/>
    <xf numFmtId="0" fontId="57" fillId="28" borderId="154" applyNumberFormat="0" applyAlignment="0" applyProtection="0"/>
    <xf numFmtId="0" fontId="59" fillId="29" borderId="154" applyNumberFormat="0" applyAlignment="0" applyProtection="0"/>
    <xf numFmtId="0" fontId="163" fillId="0" borderId="166" applyNumberFormat="0" applyFill="0" applyAlignment="0" applyProtection="0"/>
    <xf numFmtId="0" fontId="57" fillId="28" borderId="162" applyNumberFormat="0" applyAlignment="0" applyProtection="0"/>
    <xf numFmtId="0" fontId="162" fillId="0" borderId="166" applyNumberFormat="0" applyFill="0" applyAlignment="0" applyProtection="0"/>
    <xf numFmtId="0" fontId="31" fillId="10" borderId="171" applyNumberFormat="0" applyFont="0" applyAlignment="0" applyProtection="0"/>
    <xf numFmtId="0" fontId="58" fillId="29" borderId="170" applyNumberFormat="0" applyAlignment="0" applyProtection="0"/>
    <xf numFmtId="4" fontId="36" fillId="36" borderId="172" applyNumberFormat="0" applyProtection="0">
      <alignment horizontal="right" vertical="center"/>
    </xf>
    <xf numFmtId="4" fontId="36" fillId="44" borderId="156" applyNumberFormat="0" applyProtection="0">
      <alignment horizontal="right" vertical="center"/>
    </xf>
    <xf numFmtId="4" fontId="36" fillId="42" borderId="156" applyNumberFormat="0" applyProtection="0">
      <alignment horizontal="right" vertical="center"/>
    </xf>
    <xf numFmtId="4" fontId="36" fillId="43" borderId="164" applyNumberFormat="0" applyProtection="0">
      <alignment horizontal="right" vertical="center"/>
    </xf>
    <xf numFmtId="4" fontId="36" fillId="43" borderId="164" applyNumberFormat="0" applyProtection="0">
      <alignment horizontal="right" vertical="center"/>
    </xf>
    <xf numFmtId="4" fontId="36" fillId="48" borderId="164" applyNumberFormat="0" applyProtection="0">
      <alignment horizontal="left" vertical="center" indent="1"/>
    </xf>
    <xf numFmtId="4" fontId="36" fillId="48" borderId="164" applyNumberFormat="0" applyProtection="0">
      <alignment horizontal="left" vertical="center" indent="1"/>
    </xf>
    <xf numFmtId="0" fontId="5" fillId="48" borderId="164" applyNumberFormat="0" applyProtection="0">
      <alignment horizontal="left" vertical="center" indent="1"/>
    </xf>
    <xf numFmtId="0" fontId="161" fillId="0" borderId="165" applyNumberFormat="0" applyFill="0" applyAlignment="0" applyProtection="0"/>
    <xf numFmtId="0" fontId="5" fillId="49" borderId="164" applyNumberFormat="0" applyProtection="0">
      <alignment horizontal="left" vertical="center" indent="1"/>
    </xf>
    <xf numFmtId="0" fontId="5" fillId="31" borderId="164" applyNumberFormat="0" applyProtection="0">
      <alignment horizontal="left" vertical="center" indent="1"/>
    </xf>
    <xf numFmtId="0" fontId="5" fillId="35" borderId="164" applyNumberFormat="0" applyProtection="0">
      <alignment horizontal="left" vertical="center" indent="1"/>
    </xf>
    <xf numFmtId="0" fontId="61" fillId="29" borderId="162" applyNumberFormat="0" applyAlignment="0" applyProtection="0"/>
    <xf numFmtId="0" fontId="58" fillId="29" borderId="162" applyNumberFormat="0" applyAlignment="0" applyProtection="0"/>
    <xf numFmtId="0" fontId="161" fillId="0" borderId="165" applyNumberFormat="0" applyFill="0" applyAlignment="0" applyProtection="0"/>
    <xf numFmtId="0" fontId="61" fillId="29" borderId="162" applyNumberFormat="0" applyAlignment="0" applyProtection="0"/>
    <xf numFmtId="0" fontId="61" fillId="29" borderId="162" applyNumberFormat="0" applyAlignment="0" applyProtection="0"/>
    <xf numFmtId="0" fontId="61" fillId="29" borderId="162" applyNumberFormat="0" applyAlignment="0" applyProtection="0"/>
    <xf numFmtId="0" fontId="30" fillId="10" borderId="163" applyNumberFormat="0" applyFont="0" applyAlignment="0" applyProtection="0"/>
    <xf numFmtId="0" fontId="161" fillId="0" borderId="166" applyNumberFormat="0" applyFill="0" applyAlignment="0" applyProtection="0"/>
    <xf numFmtId="4" fontId="36" fillId="46" borderId="172" applyNumberFormat="0" applyProtection="0">
      <alignment horizontal="left" vertical="center" indent="1"/>
    </xf>
    <xf numFmtId="0" fontId="5" fillId="10" borderId="163" applyNumberFormat="0" applyFont="0" applyAlignment="0" applyProtection="0"/>
    <xf numFmtId="0" fontId="5" fillId="10" borderId="163" applyNumberFormat="0" applyFont="0" applyAlignment="0" applyProtection="0"/>
    <xf numFmtId="0" fontId="27" fillId="10" borderId="163" applyNumberFormat="0" applyFont="0" applyAlignment="0" applyProtection="0"/>
    <xf numFmtId="4" fontId="36" fillId="42" borderId="172" applyNumberFormat="0" applyProtection="0">
      <alignment horizontal="right" vertical="center"/>
    </xf>
    <xf numFmtId="0" fontId="28" fillId="10" borderId="163" applyNumberFormat="0" applyFont="0" applyAlignment="0" applyProtection="0"/>
    <xf numFmtId="4" fontId="146" fillId="45" borderId="164" applyNumberFormat="0" applyProtection="0">
      <alignment horizontal="left" vertical="center" indent="1"/>
    </xf>
    <xf numFmtId="0" fontId="142" fillId="29" borderId="164" applyNumberFormat="0" applyAlignment="0" applyProtection="0"/>
    <xf numFmtId="4" fontId="36" fillId="33" borderId="156" applyNumberFormat="0" applyProtection="0">
      <alignment vertical="center"/>
    </xf>
    <xf numFmtId="4" fontId="145" fillId="33" borderId="156" applyNumberFormat="0" applyProtection="0">
      <alignment vertical="center"/>
    </xf>
    <xf numFmtId="4" fontId="145" fillId="33" borderId="156" applyNumberFormat="0" applyProtection="0">
      <alignment vertical="center"/>
    </xf>
    <xf numFmtId="4" fontId="36" fillId="33" borderId="156" applyNumberFormat="0" applyProtection="0">
      <alignment horizontal="left" vertical="center" indent="1"/>
    </xf>
    <xf numFmtId="4" fontId="36" fillId="33" borderId="156" applyNumberFormat="0" applyProtection="0">
      <alignment horizontal="left" vertical="center" indent="1"/>
    </xf>
    <xf numFmtId="4" fontId="36" fillId="33" borderId="156" applyNumberFormat="0" applyProtection="0">
      <alignment horizontal="left" vertical="center" indent="1"/>
    </xf>
    <xf numFmtId="4" fontId="36" fillId="33" borderId="156" applyNumberFormat="0" applyProtection="0">
      <alignment horizontal="left" vertical="center" indent="1"/>
    </xf>
    <xf numFmtId="4" fontId="36" fillId="46" borderId="156" applyNumberFormat="0" applyProtection="0">
      <alignment horizontal="right" vertical="center"/>
    </xf>
    <xf numFmtId="4" fontId="145" fillId="46" borderId="156" applyNumberFormat="0" applyProtection="0">
      <alignment horizontal="right" vertical="center"/>
    </xf>
    <xf numFmtId="4" fontId="145" fillId="46" borderId="156" applyNumberFormat="0" applyProtection="0">
      <alignment horizontal="right" vertical="center"/>
    </xf>
    <xf numFmtId="0" fontId="5" fillId="35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0" fontId="61" fillId="29" borderId="162" applyNumberFormat="0" applyAlignment="0" applyProtection="0"/>
    <xf numFmtId="4" fontId="149" fillId="46" borderId="156" applyNumberFormat="0" applyProtection="0">
      <alignment horizontal="right" vertical="center"/>
    </xf>
    <xf numFmtId="4" fontId="149" fillId="46" borderId="156" applyNumberFormat="0" applyProtection="0">
      <alignment horizontal="right" vertical="center"/>
    </xf>
    <xf numFmtId="0" fontId="61" fillId="29" borderId="162" applyNumberFormat="0" applyAlignment="0" applyProtection="0"/>
    <xf numFmtId="0" fontId="61" fillId="29" borderId="162" applyNumberFormat="0" applyAlignment="0" applyProtection="0"/>
    <xf numFmtId="0" fontId="61" fillId="29" borderId="162" applyNumberFormat="0" applyAlignment="0" applyProtection="0"/>
    <xf numFmtId="0" fontId="58" fillId="29" borderId="162" applyNumberFormat="0" applyAlignment="0" applyProtection="0"/>
    <xf numFmtId="0" fontId="58" fillId="29" borderId="162" applyNumberFormat="0" applyAlignment="0" applyProtection="0"/>
    <xf numFmtId="0" fontId="161" fillId="0" borderId="157" applyNumberFormat="0" applyFill="0" applyAlignment="0" applyProtection="0"/>
    <xf numFmtId="0" fontId="161" fillId="0" borderId="157" applyNumberFormat="0" applyFill="0" applyAlignment="0" applyProtection="0"/>
    <xf numFmtId="0" fontId="161" fillId="0" borderId="157" applyNumberFormat="0" applyFill="0" applyAlignment="0" applyProtection="0"/>
    <xf numFmtId="0" fontId="162" fillId="0" borderId="158" applyNumberFormat="0" applyFill="0" applyAlignment="0" applyProtection="0"/>
    <xf numFmtId="0" fontId="162" fillId="0" borderId="158" applyNumberFormat="0" applyFill="0" applyAlignment="0" applyProtection="0"/>
    <xf numFmtId="0" fontId="161" fillId="0" borderId="157" applyNumberFormat="0" applyFill="0" applyAlignment="0" applyProtection="0"/>
    <xf numFmtId="0" fontId="162" fillId="0" borderId="158" applyNumberFormat="0" applyFill="0" applyAlignment="0" applyProtection="0"/>
    <xf numFmtId="0" fontId="163" fillId="0" borderId="158" applyNumberFormat="0" applyFill="0" applyAlignment="0" applyProtection="0"/>
    <xf numFmtId="0" fontId="161" fillId="0" borderId="157" applyNumberFormat="0" applyFill="0" applyAlignment="0" applyProtection="0"/>
    <xf numFmtId="0" fontId="164" fillId="0" borderId="158" applyNumberFormat="0" applyFill="0" applyAlignment="0" applyProtection="0"/>
    <xf numFmtId="0" fontId="161" fillId="0" borderId="157" applyNumberFormat="0" applyFill="0" applyAlignment="0" applyProtection="0"/>
    <xf numFmtId="0" fontId="161" fillId="0" borderId="157" applyNumberFormat="0" applyFill="0" applyAlignment="0" applyProtection="0"/>
    <xf numFmtId="0" fontId="161" fillId="0" borderId="158" applyNumberFormat="0" applyFill="0" applyAlignment="0" applyProtection="0"/>
    <xf numFmtId="0" fontId="161" fillId="0" borderId="157" applyNumberFormat="0" applyFill="0" applyAlignment="0" applyProtection="0"/>
    <xf numFmtId="0" fontId="161" fillId="0" borderId="157" applyNumberFormat="0" applyFill="0" applyAlignment="0" applyProtection="0"/>
    <xf numFmtId="0" fontId="161" fillId="0" borderId="157" applyNumberFormat="0" applyFill="0" applyAlignment="0" applyProtection="0"/>
    <xf numFmtId="0" fontId="161" fillId="0" borderId="157" applyNumberFormat="0" applyFill="0" applyAlignment="0" applyProtection="0"/>
    <xf numFmtId="5" fontId="166" fillId="0" borderId="153">
      <alignment horizontal="left" vertical="top"/>
    </xf>
    <xf numFmtId="0" fontId="61" fillId="29" borderId="154" applyNumberFormat="0" applyAlignment="0" applyProtection="0"/>
    <xf numFmtId="0" fontId="61" fillId="29" borderId="154" applyNumberFormat="0" applyAlignment="0" applyProtection="0"/>
    <xf numFmtId="0" fontId="61" fillId="29" borderId="154" applyNumberFormat="0" applyAlignment="0" applyProtection="0"/>
    <xf numFmtId="0" fontId="61" fillId="29" borderId="154" applyNumberFormat="0" applyAlignment="0" applyProtection="0"/>
    <xf numFmtId="0" fontId="61" fillId="29" borderId="154" applyNumberFormat="0" applyAlignment="0" applyProtection="0"/>
    <xf numFmtId="0" fontId="61" fillId="29" borderId="154" applyNumberFormat="0" applyAlignment="0" applyProtection="0"/>
    <xf numFmtId="0" fontId="58" fillId="29" borderId="154" applyNumberFormat="0" applyAlignment="0" applyProtection="0"/>
    <xf numFmtId="0" fontId="58" fillId="29" borderId="154" applyNumberFormat="0" applyAlignment="0" applyProtection="0"/>
    <xf numFmtId="0" fontId="57" fillId="28" borderId="154" applyNumberFormat="0" applyAlignment="0" applyProtection="0"/>
    <xf numFmtId="0" fontId="111" fillId="12" borderId="170" applyNumberFormat="0" applyAlignment="0" applyProtection="0"/>
    <xf numFmtId="0" fontId="111" fillId="12" borderId="170" applyNumberFormat="0" applyAlignment="0" applyProtection="0"/>
    <xf numFmtId="0" fontId="111" fillId="12" borderId="170" applyNumberFormat="0" applyAlignment="0" applyProtection="0"/>
    <xf numFmtId="0" fontId="111" fillId="12" borderId="170" applyNumberFormat="0" applyAlignment="0" applyProtection="0"/>
    <xf numFmtId="0" fontId="111" fillId="12" borderId="170" applyNumberFormat="0" applyAlignment="0" applyProtection="0"/>
    <xf numFmtId="0" fontId="112" fillId="12" borderId="170" applyNumberFormat="0" applyAlignment="0" applyProtection="0"/>
    <xf numFmtId="0" fontId="161" fillId="0" borderId="174" applyNumberFormat="0" applyFill="0" applyAlignment="0" applyProtection="0"/>
    <xf numFmtId="0" fontId="161" fillId="0" borderId="174" applyNumberFormat="0" applyFill="0" applyAlignment="0" applyProtection="0"/>
    <xf numFmtId="0" fontId="161" fillId="0" borderId="174" applyNumberFormat="0" applyFill="0" applyAlignment="0" applyProtection="0"/>
    <xf numFmtId="0" fontId="161" fillId="0" borderId="174" applyNumberFormat="0" applyFill="0" applyAlignment="0" applyProtection="0"/>
    <xf numFmtId="0" fontId="162" fillId="0" borderId="174" applyNumberFormat="0" applyFill="0" applyAlignment="0" applyProtection="0"/>
    <xf numFmtId="0" fontId="140" fillId="29" borderId="172" applyNumberFormat="0" applyAlignment="0" applyProtection="0"/>
    <xf numFmtId="0" fontId="139" fillId="28" borderId="17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2" fillId="12" borderId="162" applyNumberFormat="0" applyAlignment="0" applyProtection="0"/>
    <xf numFmtId="0" fontId="112" fillId="12" borderId="162" applyNumberFormat="0" applyAlignment="0" applyProtection="0"/>
    <xf numFmtId="0" fontId="111" fillId="15" borderId="162" applyNumberFormat="0" applyAlignment="0" applyProtection="0"/>
    <xf numFmtId="0" fontId="61" fillId="29" borderId="170" applyNumberFormat="0" applyAlignment="0" applyProtection="0"/>
    <xf numFmtId="0" fontId="161" fillId="0" borderId="166" applyNumberFormat="0" applyFill="0" applyAlignment="0" applyProtection="0"/>
    <xf numFmtId="0" fontId="161" fillId="0" borderId="166" applyNumberFormat="0" applyFill="0" applyAlignment="0" applyProtection="0"/>
    <xf numFmtId="0" fontId="161" fillId="0" borderId="166" applyNumberFormat="0" applyFill="0" applyAlignment="0" applyProtection="0"/>
    <xf numFmtId="0" fontId="161" fillId="0" borderId="166" applyNumberFormat="0" applyFill="0" applyAlignment="0" applyProtection="0"/>
    <xf numFmtId="0" fontId="161" fillId="0" borderId="166" applyNumberFormat="0" applyFill="0" applyAlignment="0" applyProtection="0"/>
    <xf numFmtId="0" fontId="162" fillId="0" borderId="166" applyNumberFormat="0" applyFill="0" applyAlignment="0" applyProtection="0"/>
    <xf numFmtId="0" fontId="161" fillId="0" borderId="165" applyNumberFormat="0" applyFill="0" applyAlignment="0" applyProtection="0"/>
    <xf numFmtId="0" fontId="139" fillId="29" borderId="172" applyNumberFormat="0" applyAlignment="0" applyProtection="0"/>
    <xf numFmtId="0" fontId="139" fillId="29" borderId="164" applyNumberFormat="0" applyAlignment="0" applyProtection="0"/>
    <xf numFmtId="0" fontId="139" fillId="29" borderId="164" applyNumberFormat="0" applyAlignment="0" applyProtection="0"/>
    <xf numFmtId="0" fontId="139" fillId="29" borderId="164" applyNumberFormat="0" applyAlignment="0" applyProtection="0"/>
    <xf numFmtId="0" fontId="139" fillId="29" borderId="164" applyNumberFormat="0" applyAlignment="0" applyProtection="0"/>
    <xf numFmtId="0" fontId="139" fillId="29" borderId="164" applyNumberFormat="0" applyAlignment="0" applyProtection="0"/>
    <xf numFmtId="0" fontId="139" fillId="29" borderId="164" applyNumberFormat="0" applyAlignment="0" applyProtection="0"/>
    <xf numFmtId="0" fontId="140" fillId="29" borderId="164" applyNumberFormat="0" applyAlignment="0" applyProtection="0"/>
    <xf numFmtId="0" fontId="140" fillId="29" borderId="164" applyNumberFormat="0" applyAlignment="0" applyProtection="0"/>
    <xf numFmtId="0" fontId="139" fillId="28" borderId="164" applyNumberFormat="0" applyAlignment="0" applyProtection="0"/>
    <xf numFmtId="0" fontId="5" fillId="10" borderId="163" applyNumberFormat="0" applyFont="0" applyAlignment="0" applyProtection="0"/>
    <xf numFmtId="0" fontId="5" fillId="10" borderId="163" applyNumberFormat="0" applyFont="0" applyAlignment="0" applyProtection="0"/>
    <xf numFmtId="0" fontId="5" fillId="10" borderId="163" applyNumberFormat="0" applyFont="0" applyAlignment="0" applyProtection="0"/>
    <xf numFmtId="0" fontId="5" fillId="10" borderId="163" applyNumberFormat="0" applyFont="0" applyAlignment="0" applyProtection="0"/>
    <xf numFmtId="0" fontId="30" fillId="10" borderId="163" applyNumberFormat="0" applyFont="0" applyAlignment="0" applyProtection="0"/>
    <xf numFmtId="0" fontId="30" fillId="10" borderId="163" applyNumberFormat="0" applyFont="0" applyAlignment="0" applyProtection="0"/>
    <xf numFmtId="0" fontId="30" fillId="10" borderId="163" applyNumberFormat="0" applyFont="0" applyAlignment="0" applyProtection="0"/>
    <xf numFmtId="0" fontId="27" fillId="10" borderId="163" applyNumberFormat="0" applyFont="0" applyAlignment="0" applyProtection="0"/>
    <xf numFmtId="0" fontId="182" fillId="10" borderId="163" applyNumberFormat="0" applyFont="0" applyAlignment="0" applyProtection="0"/>
    <xf numFmtId="0" fontId="5" fillId="35" borderId="172" applyNumberFormat="0" applyProtection="0">
      <alignment horizontal="left" vertical="center" indent="1"/>
    </xf>
    <xf numFmtId="0" fontId="57" fillId="28" borderId="170" applyNumberFormat="0" applyAlignment="0" applyProtection="0"/>
    <xf numFmtId="0" fontId="111" fillId="12" borderId="154" applyNumberFormat="0" applyAlignment="0" applyProtection="0"/>
    <xf numFmtId="0" fontId="111" fillId="12" borderId="154" applyNumberFormat="0" applyAlignment="0" applyProtection="0"/>
    <xf numFmtId="0" fontId="111" fillId="12" borderId="154" applyNumberFormat="0" applyAlignment="0" applyProtection="0"/>
    <xf numFmtId="0" fontId="111" fillId="12" borderId="154" applyNumberFormat="0" applyAlignment="0" applyProtection="0"/>
    <xf numFmtId="0" fontId="111" fillId="12" borderId="154" applyNumberFormat="0" applyAlignment="0" applyProtection="0"/>
    <xf numFmtId="0" fontId="111" fillId="12" borderId="154" applyNumberFormat="0" applyAlignment="0" applyProtection="0"/>
    <xf numFmtId="0" fontId="112" fillId="12" borderId="154" applyNumberFormat="0" applyAlignment="0" applyProtection="0"/>
    <xf numFmtId="0" fontId="112" fillId="12" borderId="154" applyNumberFormat="0" applyAlignment="0" applyProtection="0"/>
    <xf numFmtId="0" fontId="111" fillId="15" borderId="154" applyNumberFormat="0" applyAlignment="0" applyProtection="0"/>
    <xf numFmtId="0" fontId="162" fillId="0" borderId="166" applyNumberFormat="0" applyFill="0" applyAlignment="0" applyProtection="0"/>
    <xf numFmtId="0" fontId="111" fillId="12" borderId="162" applyNumberFormat="0" applyAlignment="0" applyProtection="0"/>
    <xf numFmtId="0" fontId="61" fillId="29" borderId="162" applyNumberFormat="0" applyAlignment="0" applyProtection="0"/>
    <xf numFmtId="4" fontId="36" fillId="46" borderId="164" applyNumberFormat="0" applyProtection="0">
      <alignment horizontal="left" vertical="center" indent="1"/>
    </xf>
    <xf numFmtId="4" fontId="36" fillId="42" borderId="164" applyNumberFormat="0" applyProtection="0">
      <alignment horizontal="right" vertical="center"/>
    </xf>
    <xf numFmtId="4" fontId="36" fillId="38" borderId="164" applyNumberFormat="0" applyProtection="0">
      <alignment horizontal="right" vertical="center"/>
    </xf>
    <xf numFmtId="4" fontId="36" fillId="37" borderId="164" applyNumberFormat="0" applyProtection="0">
      <alignment horizontal="right" vertical="center"/>
    </xf>
    <xf numFmtId="4" fontId="36" fillId="34" borderId="164" applyNumberFormat="0" applyProtection="0">
      <alignment horizontal="left" vertical="center" indent="1"/>
    </xf>
    <xf numFmtId="5" fontId="53" fillId="0" borderId="168" applyAlignment="0" applyProtection="0"/>
    <xf numFmtId="0" fontId="111" fillId="12" borderId="162" applyNumberFormat="0" applyAlignment="0" applyProtection="0"/>
    <xf numFmtId="0" fontId="161" fillId="0" borderId="158" applyNumberFormat="0" applyFill="0" applyAlignment="0" applyProtection="0"/>
    <xf numFmtId="0" fontId="161" fillId="0" borderId="158" applyNumberFormat="0" applyFill="0" applyAlignment="0" applyProtection="0"/>
    <xf numFmtId="0" fontId="161" fillId="0" borderId="158" applyNumberFormat="0" applyFill="0" applyAlignment="0" applyProtection="0"/>
    <xf numFmtId="0" fontId="161" fillId="0" borderId="158" applyNumberFormat="0" applyFill="0" applyAlignment="0" applyProtection="0"/>
    <xf numFmtId="0" fontId="161" fillId="0" borderId="158" applyNumberFormat="0" applyFill="0" applyAlignment="0" applyProtection="0"/>
    <xf numFmtId="0" fontId="161" fillId="0" borderId="158" applyNumberFormat="0" applyFill="0" applyAlignment="0" applyProtection="0"/>
    <xf numFmtId="0" fontId="162" fillId="0" borderId="158" applyNumberFormat="0" applyFill="0" applyAlignment="0" applyProtection="0"/>
    <xf numFmtId="0" fontId="162" fillId="0" borderId="158" applyNumberFormat="0" applyFill="0" applyAlignment="0" applyProtection="0"/>
    <xf numFmtId="0" fontId="161" fillId="0" borderId="157" applyNumberFormat="0" applyFill="0" applyAlignment="0" applyProtection="0"/>
    <xf numFmtId="0" fontId="28" fillId="10" borderId="171" applyNumberFormat="0" applyFont="0" applyAlignment="0" applyProtection="0"/>
    <xf numFmtId="0" fontId="28" fillId="10" borderId="171" applyNumberFormat="0" applyFont="0" applyAlignment="0" applyProtection="0"/>
    <xf numFmtId="0" fontId="31" fillId="10" borderId="171" applyNumberFormat="0" applyFont="0" applyAlignment="0" applyProtection="0"/>
    <xf numFmtId="0" fontId="5" fillId="10" borderId="163" applyNumberFormat="0" applyFont="0" applyAlignment="0" applyProtection="0"/>
    <xf numFmtId="0" fontId="139" fillId="29" borderId="164" applyNumberFormat="0" applyAlignment="0" applyProtection="0"/>
    <xf numFmtId="0" fontId="161" fillId="0" borderId="166" applyNumberFormat="0" applyFill="0" applyAlignment="0" applyProtection="0"/>
    <xf numFmtId="0" fontId="139" fillId="28" borderId="164" applyNumberFormat="0" applyAlignment="0" applyProtection="0"/>
    <xf numFmtId="0" fontId="27" fillId="10" borderId="171" applyNumberFormat="0" applyFont="0" applyAlignment="0" applyProtection="0"/>
    <xf numFmtId="4" fontId="36" fillId="46" borderId="164" applyNumberFormat="0" applyProtection="0">
      <alignment horizontal="left" vertical="center" indent="1"/>
    </xf>
    <xf numFmtId="0" fontId="5" fillId="35" borderId="164" applyNumberFormat="0" applyProtection="0">
      <alignment horizontal="left" vertical="center" indent="1"/>
    </xf>
    <xf numFmtId="0" fontId="5" fillId="35" borderId="164" applyNumberFormat="0" applyProtection="0">
      <alignment horizontal="left" vertical="center" indent="1"/>
    </xf>
    <xf numFmtId="4" fontId="146" fillId="45" borderId="164" applyNumberFormat="0" applyProtection="0">
      <alignment horizontal="left" vertical="center" indent="1"/>
    </xf>
    <xf numFmtId="4" fontId="36" fillId="44" borderId="164" applyNumberFormat="0" applyProtection="0">
      <alignment horizontal="right" vertical="center"/>
    </xf>
    <xf numFmtId="0" fontId="139" fillId="29" borderId="156" applyNumberFormat="0" applyAlignment="0" applyProtection="0"/>
    <xf numFmtId="0" fontId="139" fillId="29" borderId="156" applyNumberFormat="0" applyAlignment="0" applyProtection="0"/>
    <xf numFmtId="0" fontId="139" fillId="29" borderId="156" applyNumberFormat="0" applyAlignment="0" applyProtection="0"/>
    <xf numFmtId="0" fontId="139" fillId="29" borderId="156" applyNumberFormat="0" applyAlignment="0" applyProtection="0"/>
    <xf numFmtId="0" fontId="139" fillId="29" borderId="156" applyNumberFormat="0" applyAlignment="0" applyProtection="0"/>
    <xf numFmtId="0" fontId="139" fillId="29" borderId="156" applyNumberFormat="0" applyAlignment="0" applyProtection="0"/>
    <xf numFmtId="0" fontId="140" fillId="29" borderId="156" applyNumberFormat="0" applyAlignment="0" applyProtection="0"/>
    <xf numFmtId="0" fontId="140" fillId="29" borderId="156" applyNumberFormat="0" applyAlignment="0" applyProtection="0"/>
    <xf numFmtId="0" fontId="139" fillId="28" borderId="156" applyNumberFormat="0" applyAlignment="0" applyProtection="0"/>
    <xf numFmtId="0" fontId="5" fillId="10" borderId="155" applyNumberFormat="0" applyFont="0" applyAlignment="0" applyProtection="0"/>
    <xf numFmtId="0" fontId="30" fillId="10" borderId="155" applyNumberFormat="0" applyFont="0" applyAlignment="0" applyProtection="0"/>
    <xf numFmtId="0" fontId="5" fillId="10" borderId="155" applyNumberFormat="0" applyFont="0" applyAlignment="0" applyProtection="0"/>
    <xf numFmtId="0" fontId="5" fillId="10" borderId="155" applyNumberFormat="0" applyFont="0" applyAlignment="0" applyProtection="0"/>
    <xf numFmtId="0" fontId="5" fillId="10" borderId="155" applyNumberFormat="0" applyFont="0" applyAlignment="0" applyProtection="0"/>
    <xf numFmtId="0" fontId="5" fillId="10" borderId="155" applyNumberFormat="0" applyFont="0" applyAlignment="0" applyProtection="0"/>
    <xf numFmtId="0" fontId="5" fillId="10" borderId="155" applyNumberFormat="0" applyFont="0" applyAlignment="0" applyProtection="0"/>
    <xf numFmtId="0" fontId="30" fillId="10" borderId="155" applyNumberFormat="0" applyFont="0" applyAlignment="0" applyProtection="0"/>
    <xf numFmtId="0" fontId="30" fillId="10" borderId="155" applyNumberFormat="0" applyFont="0" applyAlignment="0" applyProtection="0"/>
    <xf numFmtId="0" fontId="30" fillId="10" borderId="155" applyNumberFormat="0" applyFont="0" applyAlignment="0" applyProtection="0"/>
    <xf numFmtId="0" fontId="27" fillId="10" borderId="155" applyNumberFormat="0" applyFont="0" applyAlignment="0" applyProtection="0"/>
    <xf numFmtId="0" fontId="182" fillId="10" borderId="155" applyNumberFormat="0" applyFont="0" applyAlignment="0" applyProtection="0"/>
    <xf numFmtId="4" fontId="36" fillId="44" borderId="164" applyNumberFormat="0" applyProtection="0">
      <alignment horizontal="right" vertical="center"/>
    </xf>
    <xf numFmtId="4" fontId="36" fillId="42" borderId="164" applyNumberFormat="0" applyProtection="0">
      <alignment horizontal="right" vertical="center"/>
    </xf>
    <xf numFmtId="4" fontId="36" fillId="41" borderId="164" applyNumberFormat="0" applyProtection="0">
      <alignment horizontal="right" vertical="center"/>
    </xf>
    <xf numFmtId="4" fontId="36" fillId="41" borderId="164" applyNumberFormat="0" applyProtection="0">
      <alignment horizontal="right" vertical="center"/>
    </xf>
    <xf numFmtId="4" fontId="36" fillId="36" borderId="164" applyNumberFormat="0" applyProtection="0">
      <alignment horizontal="right" vertical="center"/>
    </xf>
    <xf numFmtId="4" fontId="36" fillId="36" borderId="164" applyNumberFormat="0" applyProtection="0">
      <alignment horizontal="right" vertical="center"/>
    </xf>
    <xf numFmtId="0" fontId="5" fillId="35" borderId="164" applyNumberFormat="0" applyProtection="0">
      <alignment horizontal="left" vertical="center" indent="1"/>
    </xf>
    <xf numFmtId="4" fontId="36" fillId="34" borderId="164" applyNumberFormat="0" applyProtection="0">
      <alignment horizontal="left" vertical="center" indent="1"/>
    </xf>
    <xf numFmtId="4" fontId="145" fillId="34" borderId="164" applyNumberFormat="0" applyProtection="0">
      <alignment vertical="center"/>
    </xf>
    <xf numFmtId="4" fontId="145" fillId="34" borderId="164" applyNumberFormat="0" applyProtection="0">
      <alignment vertical="center"/>
    </xf>
    <xf numFmtId="0" fontId="5" fillId="10" borderId="163" applyNumberFormat="0" applyFont="0" applyAlignment="0" applyProtection="0"/>
    <xf numFmtId="0" fontId="5" fillId="35" borderId="164" applyNumberFormat="0" applyProtection="0">
      <alignment horizontal="left" vertical="center" indent="1"/>
    </xf>
    <xf numFmtId="0" fontId="57" fillId="28" borderId="162" applyNumberFormat="0" applyAlignment="0" applyProtection="0"/>
    <xf numFmtId="0" fontId="28" fillId="10" borderId="171" applyNumberFormat="0" applyFont="0" applyAlignment="0" applyProtection="0"/>
    <xf numFmtId="0" fontId="141" fillId="29" borderId="164" applyNumberFormat="0" applyAlignment="0" applyProtection="0"/>
    <xf numFmtId="0" fontId="57" fillId="28" borderId="162" applyNumberFormat="0" applyAlignment="0" applyProtection="0"/>
    <xf numFmtId="0" fontId="5" fillId="35" borderId="164" applyNumberFormat="0" applyProtection="0">
      <alignment horizontal="left" vertical="center" indent="1"/>
    </xf>
    <xf numFmtId="0" fontId="161" fillId="0" borderId="174" applyNumberFormat="0" applyFill="0" applyAlignment="0" applyProtection="0"/>
    <xf numFmtId="0" fontId="161" fillId="0" borderId="166" applyNumberFormat="0" applyFill="0" applyAlignment="0" applyProtection="0"/>
    <xf numFmtId="0" fontId="161" fillId="0" borderId="166" applyNumberFormat="0" applyFill="0" applyAlignment="0" applyProtection="0"/>
    <xf numFmtId="0" fontId="161" fillId="0" borderId="173" applyNumberFormat="0" applyFill="0" applyAlignment="0" applyProtection="0"/>
    <xf numFmtId="0" fontId="161" fillId="0" borderId="166" applyNumberFormat="0" applyFill="0" applyAlignment="0" applyProtection="0"/>
    <xf numFmtId="0" fontId="61" fillId="29" borderId="154" applyNumberFormat="0" applyAlignment="0" applyProtection="0"/>
    <xf numFmtId="0" fontId="5" fillId="35" borderId="164" applyNumberFormat="0" applyProtection="0">
      <alignment horizontal="left" vertical="center" indent="1"/>
    </xf>
    <xf numFmtId="4" fontId="36" fillId="44" borderId="164" applyNumberFormat="0" applyProtection="0">
      <alignment horizontal="right" vertical="center"/>
    </xf>
    <xf numFmtId="4" fontId="36" fillId="41" borderId="164" applyNumberFormat="0" applyProtection="0">
      <alignment horizontal="right" vertical="center"/>
    </xf>
    <xf numFmtId="4" fontId="36" fillId="37" borderId="164" applyNumberFormat="0" applyProtection="0">
      <alignment horizontal="right" vertical="center"/>
    </xf>
    <xf numFmtId="4" fontId="36" fillId="36" borderId="164" applyNumberFormat="0" applyProtection="0">
      <alignment horizontal="right" vertical="center"/>
    </xf>
    <xf numFmtId="4" fontId="145" fillId="34" borderId="164" applyNumberFormat="0" applyProtection="0">
      <alignment vertical="center"/>
    </xf>
    <xf numFmtId="0" fontId="161" fillId="0" borderId="165" applyNumberFormat="0" applyFill="0" applyAlignment="0" applyProtection="0"/>
    <xf numFmtId="0" fontId="164" fillId="0" borderId="166" applyNumberFormat="0" applyFill="0" applyAlignment="0" applyProtection="0"/>
    <xf numFmtId="4" fontId="145" fillId="33" borderId="164" applyNumberFormat="0" applyProtection="0">
      <alignment vertical="center"/>
    </xf>
    <xf numFmtId="0" fontId="5" fillId="49" borderId="164" applyNumberFormat="0" applyProtection="0">
      <alignment horizontal="left" vertical="center" indent="1"/>
    </xf>
    <xf numFmtId="0" fontId="111" fillId="15" borderId="170" applyNumberFormat="0" applyAlignment="0" applyProtection="0"/>
    <xf numFmtId="0" fontId="111" fillId="12" borderId="154" applyNumberFormat="0" applyAlignment="0" applyProtection="0"/>
    <xf numFmtId="0" fontId="28" fillId="10" borderId="163" applyNumberFormat="0" applyFont="0" applyAlignment="0" applyProtection="0"/>
    <xf numFmtId="0" fontId="28" fillId="10" borderId="163" applyNumberFormat="0" applyFont="0" applyAlignment="0" applyProtection="0"/>
    <xf numFmtId="0" fontId="5" fillId="35" borderId="172" applyNumberFormat="0" applyProtection="0">
      <alignment horizontal="left" vertical="center" indent="1"/>
    </xf>
    <xf numFmtId="4" fontId="149" fillId="46" borderId="172" applyNumberFormat="0" applyProtection="0">
      <alignment horizontal="right" vertical="center"/>
    </xf>
    <xf numFmtId="0" fontId="161" fillId="0" borderId="173" applyNumberFormat="0" applyFill="0" applyAlignment="0" applyProtection="0"/>
    <xf numFmtId="0" fontId="57" fillId="28" borderId="162" applyNumberFormat="0" applyAlignment="0" applyProtection="0"/>
    <xf numFmtId="0" fontId="57" fillId="28" borderId="162" applyNumberFormat="0" applyAlignment="0" applyProtection="0"/>
    <xf numFmtId="0" fontId="61" fillId="29" borderId="162" applyNumberFormat="0" applyAlignment="0" applyProtection="0"/>
    <xf numFmtId="0" fontId="57" fillId="28" borderId="162" applyNumberFormat="0" applyAlignment="0" applyProtection="0"/>
    <xf numFmtId="0" fontId="59" fillId="29" borderId="162" applyNumberFormat="0" applyAlignment="0" applyProtection="0"/>
    <xf numFmtId="0" fontId="5" fillId="10" borderId="155" applyNumberFormat="0" applyFont="0" applyAlignment="0" applyProtection="0"/>
    <xf numFmtId="0" fontId="139" fillId="29" borderId="156" applyNumberFormat="0" applyAlignment="0" applyProtection="0"/>
    <xf numFmtId="0" fontId="5" fillId="35" borderId="164" applyNumberFormat="0" applyProtection="0">
      <alignment horizontal="left" vertical="center" indent="1"/>
    </xf>
    <xf numFmtId="0" fontId="161" fillId="0" borderId="158" applyNumberFormat="0" applyFill="0" applyAlignment="0" applyProtection="0"/>
    <xf numFmtId="0" fontId="5" fillId="10" borderId="163" applyNumberFormat="0" applyFont="0" applyAlignment="0" applyProtection="0"/>
    <xf numFmtId="0" fontId="111" fillId="12" borderId="170" applyNumberFormat="0" applyAlignment="0" applyProtection="0"/>
    <xf numFmtId="0" fontId="139" fillId="28" borderId="164" applyNumberFormat="0" applyAlignment="0" applyProtection="0"/>
    <xf numFmtId="0" fontId="5" fillId="10" borderId="163" applyNumberFormat="0" applyFont="0" applyAlignment="0" applyProtection="0"/>
    <xf numFmtId="0" fontId="112" fillId="12" borderId="170" applyNumberFormat="0" applyAlignment="0" applyProtection="0"/>
    <xf numFmtId="0" fontId="30" fillId="10" borderId="163" applyNumberFormat="0" applyFont="0" applyAlignment="0" applyProtection="0"/>
    <xf numFmtId="0" fontId="5" fillId="35" borderId="164" applyNumberFormat="0" applyProtection="0">
      <alignment horizontal="left" vertical="center" indent="1"/>
    </xf>
    <xf numFmtId="0" fontId="61" fillId="29" borderId="162" applyNumberFormat="0" applyAlignment="0" applyProtection="0"/>
    <xf numFmtId="0" fontId="61" fillId="29" borderId="162" applyNumberFormat="0" applyAlignment="0" applyProtection="0"/>
    <xf numFmtId="4" fontId="36" fillId="44" borderId="164" applyNumberFormat="0" applyProtection="0">
      <alignment horizontal="right" vertical="center"/>
    </xf>
    <xf numFmtId="4" fontId="36" fillId="43" borderId="164" applyNumberFormat="0" applyProtection="0">
      <alignment horizontal="right" vertical="center"/>
    </xf>
    <xf numFmtId="4" fontId="36" fillId="43" borderId="164" applyNumberFormat="0" applyProtection="0">
      <alignment horizontal="right" vertical="center"/>
    </xf>
    <xf numFmtId="4" fontId="36" fillId="41" borderId="164" applyNumberFormat="0" applyProtection="0">
      <alignment horizontal="right" vertical="center"/>
    </xf>
    <xf numFmtId="4" fontId="36" fillId="40" borderId="164" applyNumberFormat="0" applyProtection="0">
      <alignment horizontal="right" vertical="center"/>
    </xf>
    <xf numFmtId="4" fontId="36" fillId="40" borderId="164" applyNumberFormat="0" applyProtection="0">
      <alignment horizontal="right" vertical="center"/>
    </xf>
    <xf numFmtId="0" fontId="5" fillId="35" borderId="164" applyNumberFormat="0" applyProtection="0">
      <alignment horizontal="left" vertical="center" indent="1"/>
    </xf>
    <xf numFmtId="0" fontId="5" fillId="35" borderId="164" applyNumberFormat="0" applyProtection="0">
      <alignment horizontal="left" vertical="center" indent="1"/>
    </xf>
    <xf numFmtId="4" fontId="36" fillId="34" borderId="164" applyNumberFormat="0" applyProtection="0">
      <alignment horizontal="left" vertical="center" indent="1"/>
    </xf>
    <xf numFmtId="4" fontId="145" fillId="34" borderId="164" applyNumberFormat="0" applyProtection="0">
      <alignment vertical="center"/>
    </xf>
    <xf numFmtId="4" fontId="36" fillId="34" borderId="164" applyNumberFormat="0" applyProtection="0">
      <alignment vertical="center"/>
    </xf>
    <xf numFmtId="0" fontId="61" fillId="29" borderId="162" applyNumberFormat="0" applyAlignment="0" applyProtection="0"/>
    <xf numFmtId="0" fontId="161" fillId="0" borderId="165" applyNumberFormat="0" applyFill="0" applyAlignment="0" applyProtection="0"/>
    <xf numFmtId="0" fontId="161" fillId="0" borderId="165" applyNumberFormat="0" applyFill="0" applyAlignment="0" applyProtection="0"/>
    <xf numFmtId="0" fontId="161" fillId="0" borderId="166" applyNumberFormat="0" applyFill="0" applyAlignment="0" applyProtection="0"/>
    <xf numFmtId="0" fontId="161" fillId="0" borderId="165" applyNumberFormat="0" applyFill="0" applyAlignment="0" applyProtection="0"/>
    <xf numFmtId="0" fontId="163" fillId="0" borderId="166" applyNumberFormat="0" applyFill="0" applyAlignment="0" applyProtection="0"/>
    <xf numFmtId="0" fontId="162" fillId="0" borderId="166" applyNumberFormat="0" applyFill="0" applyAlignment="0" applyProtection="0"/>
    <xf numFmtId="0" fontId="57" fillId="28" borderId="162" applyNumberFormat="0" applyAlignment="0" applyProtection="0"/>
    <xf numFmtId="4" fontId="36" fillId="33" borderId="164" applyNumberFormat="0" applyProtection="0">
      <alignment vertical="center"/>
    </xf>
    <xf numFmtId="0" fontId="5" fillId="35" borderId="164" applyNumberFormat="0" applyProtection="0">
      <alignment horizontal="left" vertical="center" indent="1"/>
    </xf>
    <xf numFmtId="4" fontId="36" fillId="39" borderId="164" applyNumberFormat="0" applyProtection="0">
      <alignment horizontal="right" vertical="center"/>
    </xf>
    <xf numFmtId="0" fontId="31" fillId="10" borderId="163" applyNumberFormat="0" applyFont="0" applyAlignment="0" applyProtection="0"/>
    <xf numFmtId="0" fontId="28" fillId="10" borderId="163" applyNumberFormat="0" applyFont="0" applyAlignment="0" applyProtection="0"/>
    <xf numFmtId="0" fontId="31" fillId="10" borderId="163" applyNumberFormat="0" applyFont="0" applyAlignment="0" applyProtection="0"/>
    <xf numFmtId="0" fontId="111" fillId="12" borderId="154" applyNumberFormat="0" applyAlignment="0" applyProtection="0"/>
    <xf numFmtId="0" fontId="111" fillId="12" borderId="154" applyNumberFormat="0" applyAlignment="0" applyProtection="0"/>
    <xf numFmtId="0" fontId="111" fillId="12" borderId="154" applyNumberFormat="0" applyAlignment="0" applyProtection="0"/>
    <xf numFmtId="0" fontId="111" fillId="12" borderId="154" applyNumberFormat="0" applyAlignment="0" applyProtection="0"/>
    <xf numFmtId="0" fontId="111" fillId="12" borderId="154" applyNumberFormat="0" applyAlignment="0" applyProtection="0"/>
    <xf numFmtId="0" fontId="111" fillId="12" borderId="154" applyNumberFormat="0" applyAlignment="0" applyProtection="0"/>
    <xf numFmtId="0" fontId="111" fillId="12" borderId="154" applyNumberFormat="0" applyAlignment="0" applyProtection="0"/>
    <xf numFmtId="0" fontId="112" fillId="12" borderId="162" applyNumberFormat="0" applyAlignment="0" applyProtection="0"/>
    <xf numFmtId="0" fontId="31" fillId="10" borderId="163" applyNumberFormat="0" applyFont="0" applyAlignment="0" applyProtection="0"/>
    <xf numFmtId="4" fontId="145" fillId="34" borderId="172" applyNumberFormat="0" applyProtection="0">
      <alignment vertical="center"/>
    </xf>
    <xf numFmtId="0" fontId="31" fillId="10" borderId="163" applyNumberFormat="0" applyFont="0" applyAlignment="0" applyProtection="0"/>
    <xf numFmtId="0" fontId="28" fillId="10" borderId="163" applyNumberFormat="0" applyFont="0" applyAlignment="0" applyProtection="0"/>
    <xf numFmtId="0" fontId="31" fillId="10" borderId="163" applyNumberFormat="0" applyFont="0" applyAlignment="0" applyProtection="0"/>
    <xf numFmtId="0" fontId="5" fillId="35" borderId="172" applyNumberFormat="0" applyProtection="0">
      <alignment horizontal="left" vertical="center" indent="1"/>
    </xf>
    <xf numFmtId="0" fontId="5" fillId="35" borderId="172" applyNumberFormat="0" applyProtection="0">
      <alignment horizontal="left" vertical="center" indent="1"/>
    </xf>
    <xf numFmtId="4" fontId="36" fillId="38" borderId="172" applyNumberFormat="0" applyProtection="0">
      <alignment horizontal="right" vertical="center"/>
    </xf>
    <xf numFmtId="0" fontId="31" fillId="10" borderId="163" applyNumberFormat="0" applyFont="0" applyAlignment="0" applyProtection="0"/>
    <xf numFmtId="0" fontId="28" fillId="10" borderId="163" applyNumberFormat="0" applyFont="0" applyAlignment="0" applyProtection="0"/>
    <xf numFmtId="4" fontId="36" fillId="38" borderId="172" applyNumberFormat="0" applyProtection="0">
      <alignment horizontal="right" vertical="center"/>
    </xf>
    <xf numFmtId="0" fontId="31" fillId="10" borderId="163" applyNumberFormat="0" applyFont="0" applyAlignment="0" applyProtection="0"/>
    <xf numFmtId="0" fontId="28" fillId="10" borderId="163" applyNumberFormat="0" applyFont="0" applyAlignment="0" applyProtection="0"/>
    <xf numFmtId="0" fontId="28" fillId="10" borderId="163" applyNumberFormat="0" applyFont="0" applyAlignment="0" applyProtection="0"/>
    <xf numFmtId="0" fontId="28" fillId="10" borderId="163" applyNumberFormat="0" applyFont="0" applyAlignment="0" applyProtection="0"/>
    <xf numFmtId="0" fontId="28" fillId="10" borderId="163" applyNumberFormat="0" applyFont="0" applyAlignment="0" applyProtection="0"/>
    <xf numFmtId="0" fontId="28" fillId="10" borderId="163" applyNumberFormat="0" applyFont="0" applyAlignment="0" applyProtection="0"/>
    <xf numFmtId="0" fontId="139" fillId="28" borderId="164" applyNumberFormat="0" applyAlignment="0" applyProtection="0"/>
    <xf numFmtId="0" fontId="139" fillId="28" borderId="164" applyNumberFormat="0" applyAlignment="0" applyProtection="0"/>
    <xf numFmtId="0" fontId="139" fillId="28" borderId="164" applyNumberFormat="0" applyAlignment="0" applyProtection="0"/>
    <xf numFmtId="0" fontId="140" fillId="29" borderId="164" applyNumberFormat="0" applyAlignment="0" applyProtection="0"/>
    <xf numFmtId="0" fontId="139" fillId="28" borderId="164" applyNumberFormat="0" applyAlignment="0" applyProtection="0"/>
    <xf numFmtId="0" fontId="140" fillId="29" borderId="164" applyNumberFormat="0" applyAlignment="0" applyProtection="0"/>
    <xf numFmtId="0" fontId="5" fillId="10" borderId="163" applyNumberFormat="0" applyFont="0" applyAlignment="0" applyProtection="0"/>
    <xf numFmtId="0" fontId="139" fillId="28" borderId="164" applyNumberFormat="0" applyAlignment="0" applyProtection="0"/>
    <xf numFmtId="0" fontId="142" fillId="29" borderId="164" applyNumberFormat="0" applyAlignment="0" applyProtection="0"/>
    <xf numFmtId="0" fontId="139" fillId="28" borderId="164" applyNumberFormat="0" applyAlignment="0" applyProtection="0"/>
    <xf numFmtId="0" fontId="139" fillId="28" borderId="164" applyNumberFormat="0" applyAlignment="0" applyProtection="0"/>
    <xf numFmtId="0" fontId="139" fillId="29" borderId="164" applyNumberFormat="0" applyAlignment="0" applyProtection="0"/>
    <xf numFmtId="0" fontId="139" fillId="28" borderId="164" applyNumberFormat="0" applyAlignment="0" applyProtection="0"/>
    <xf numFmtId="0" fontId="139" fillId="28" borderId="164" applyNumberFormat="0" applyAlignment="0" applyProtection="0"/>
    <xf numFmtId="0" fontId="139" fillId="28" borderId="164" applyNumberFormat="0" applyAlignment="0" applyProtection="0"/>
    <xf numFmtId="4" fontId="36" fillId="43" borderId="172" applyNumberFormat="0" applyProtection="0">
      <alignment horizontal="right" vertical="center"/>
    </xf>
    <xf numFmtId="4" fontId="36" fillId="44" borderId="172" applyNumberFormat="0" applyProtection="0">
      <alignment horizontal="right" vertical="center"/>
    </xf>
    <xf numFmtId="0" fontId="5" fillId="35" borderId="172" applyNumberFormat="0" applyProtection="0">
      <alignment horizontal="left" vertical="center" indent="1"/>
    </xf>
    <xf numFmtId="4" fontId="36" fillId="48" borderId="172" applyNumberFormat="0" applyProtection="0">
      <alignment horizontal="left" vertical="center" indent="1"/>
    </xf>
    <xf numFmtId="0" fontId="5" fillId="48" borderId="172" applyNumberFormat="0" applyProtection="0">
      <alignment horizontal="left" vertical="center" indent="1"/>
    </xf>
    <xf numFmtId="0" fontId="5" fillId="48" borderId="172" applyNumberFormat="0" applyProtection="0">
      <alignment horizontal="left" vertical="center" indent="1"/>
    </xf>
    <xf numFmtId="0" fontId="5" fillId="48" borderId="172" applyNumberFormat="0" applyProtection="0">
      <alignment horizontal="left" vertical="center" indent="1"/>
    </xf>
    <xf numFmtId="0" fontId="5" fillId="48" borderId="172" applyNumberFormat="0" applyProtection="0">
      <alignment horizontal="left" vertical="center" indent="1"/>
    </xf>
    <xf numFmtId="0" fontId="5" fillId="49" borderId="172" applyNumberFormat="0" applyProtection="0">
      <alignment horizontal="left" vertical="center" indent="1"/>
    </xf>
    <xf numFmtId="0" fontId="5" fillId="49" borderId="172" applyNumberFormat="0" applyProtection="0">
      <alignment horizontal="left" vertical="center" indent="1"/>
    </xf>
    <xf numFmtId="0" fontId="5" fillId="31" borderId="172" applyNumberFormat="0" applyProtection="0">
      <alignment horizontal="left" vertical="center" indent="1"/>
    </xf>
    <xf numFmtId="0" fontId="5" fillId="31" borderId="172" applyNumberFormat="0" applyProtection="0">
      <alignment horizontal="left" vertical="center" indent="1"/>
    </xf>
    <xf numFmtId="0" fontId="5" fillId="31" borderId="172" applyNumberFormat="0" applyProtection="0">
      <alignment horizontal="left" vertical="center" indent="1"/>
    </xf>
    <xf numFmtId="0" fontId="5" fillId="31" borderId="172" applyNumberFormat="0" applyProtection="0">
      <alignment horizontal="left" vertical="center" indent="1"/>
    </xf>
    <xf numFmtId="0" fontId="5" fillId="35" borderId="172" applyNumberFormat="0" applyProtection="0">
      <alignment horizontal="left" vertical="center" indent="1"/>
    </xf>
    <xf numFmtId="0" fontId="5" fillId="35" borderId="172" applyNumberFormat="0" applyProtection="0">
      <alignment horizontal="left" vertical="center" indent="1"/>
    </xf>
    <xf numFmtId="0" fontId="5" fillId="35" borderId="172" applyNumberFormat="0" applyProtection="0">
      <alignment horizontal="left" vertical="center" indent="1"/>
    </xf>
    <xf numFmtId="4" fontId="36" fillId="33" borderId="172" applyNumberFormat="0" applyProtection="0">
      <alignment vertical="center"/>
    </xf>
    <xf numFmtId="4" fontId="145" fillId="33" borderId="172" applyNumberFormat="0" applyProtection="0">
      <alignment vertical="center"/>
    </xf>
    <xf numFmtId="4" fontId="36" fillId="33" borderId="172" applyNumberFormat="0" applyProtection="0">
      <alignment horizontal="left" vertical="center" indent="1"/>
    </xf>
    <xf numFmtId="4" fontId="36" fillId="33" borderId="172" applyNumberFormat="0" applyProtection="0">
      <alignment horizontal="left" vertical="center" indent="1"/>
    </xf>
    <xf numFmtId="4" fontId="36" fillId="33" borderId="172" applyNumberFormat="0" applyProtection="0">
      <alignment horizontal="left" vertical="center" indent="1"/>
    </xf>
    <xf numFmtId="4" fontId="36" fillId="33" borderId="172" applyNumberFormat="0" applyProtection="0">
      <alignment horizontal="left" vertical="center" indent="1"/>
    </xf>
    <xf numFmtId="4" fontId="36" fillId="46" borderId="172" applyNumberFormat="0" applyProtection="0">
      <alignment horizontal="right" vertical="center"/>
    </xf>
    <xf numFmtId="4" fontId="145" fillId="46" borderId="172" applyNumberFormat="0" applyProtection="0">
      <alignment horizontal="right" vertical="center"/>
    </xf>
    <xf numFmtId="4" fontId="145" fillId="46" borderId="172" applyNumberFormat="0" applyProtection="0">
      <alignment horizontal="right" vertical="center"/>
    </xf>
    <xf numFmtId="0" fontId="5" fillId="35" borderId="172" applyNumberFormat="0" applyProtection="0">
      <alignment horizontal="left" vertical="center" indent="1"/>
    </xf>
    <xf numFmtId="0" fontId="58" fillId="29" borderId="162" applyNumberFormat="0" applyAlignment="0" applyProtection="0"/>
    <xf numFmtId="0" fontId="57" fillId="28" borderId="162" applyNumberFormat="0" applyAlignment="0" applyProtection="0"/>
    <xf numFmtId="4" fontId="36" fillId="38" borderId="164" applyNumberFormat="0" applyProtection="0">
      <alignment horizontal="right" vertical="center"/>
    </xf>
    <xf numFmtId="0" fontId="161" fillId="0" borderId="165" applyNumberFormat="0" applyFill="0" applyAlignment="0" applyProtection="0"/>
    <xf numFmtId="0" fontId="57" fillId="28" borderId="162" applyNumberFormat="0" applyAlignment="0" applyProtection="0"/>
    <xf numFmtId="0" fontId="161" fillId="0" borderId="174" applyNumberFormat="0" applyFill="0" applyAlignment="0" applyProtection="0"/>
    <xf numFmtId="0" fontId="162" fillId="0" borderId="174" applyNumberFormat="0" applyFill="0" applyAlignment="0" applyProtection="0"/>
    <xf numFmtId="0" fontId="139" fillId="29" borderId="172" applyNumberFormat="0" applyAlignment="0" applyProtection="0"/>
    <xf numFmtId="0" fontId="139" fillId="29" borderId="172" applyNumberFormat="0" applyAlignment="0" applyProtection="0"/>
    <xf numFmtId="0" fontId="139" fillId="29" borderId="172" applyNumberFormat="0" applyAlignment="0" applyProtection="0"/>
    <xf numFmtId="0" fontId="139" fillId="29" borderId="172" applyNumberFormat="0" applyAlignment="0" applyProtection="0"/>
    <xf numFmtId="0" fontId="139" fillId="29" borderId="172" applyNumberFormat="0" applyAlignment="0" applyProtection="0"/>
    <xf numFmtId="0" fontId="139" fillId="29" borderId="172" applyNumberFormat="0" applyAlignment="0" applyProtection="0"/>
    <xf numFmtId="0" fontId="140" fillId="29" borderId="172" applyNumberFormat="0" applyAlignment="0" applyProtection="0"/>
    <xf numFmtId="0" fontId="5" fillId="10" borderId="171" applyNumberFormat="0" applyFont="0" applyAlignment="0" applyProtection="0"/>
    <xf numFmtId="0" fontId="30" fillId="10" borderId="171" applyNumberFormat="0" applyFont="0" applyAlignment="0" applyProtection="0"/>
    <xf numFmtId="0" fontId="5" fillId="10" borderId="171" applyNumberFormat="0" applyFont="0" applyAlignment="0" applyProtection="0"/>
    <xf numFmtId="0" fontId="5" fillId="10" borderId="171" applyNumberFormat="0" applyFont="0" applyAlignment="0" applyProtection="0"/>
    <xf numFmtId="0" fontId="5" fillId="10" borderId="171" applyNumberFormat="0" applyFont="0" applyAlignment="0" applyProtection="0"/>
    <xf numFmtId="0" fontId="5" fillId="10" borderId="171" applyNumberFormat="0" applyFont="0" applyAlignment="0" applyProtection="0"/>
    <xf numFmtId="0" fontId="30" fillId="10" borderId="171" applyNumberFormat="0" applyFont="0" applyAlignment="0" applyProtection="0"/>
    <xf numFmtId="0" fontId="30" fillId="10" borderId="171" applyNumberFormat="0" applyFont="0" applyAlignment="0" applyProtection="0"/>
    <xf numFmtId="0" fontId="182" fillId="10" borderId="171" applyNumberFormat="0" applyFont="0" applyAlignment="0" applyProtection="0"/>
    <xf numFmtId="0" fontId="162" fillId="0" borderId="166" applyNumberFormat="0" applyFill="0" applyAlignment="0" applyProtection="0"/>
    <xf numFmtId="4" fontId="149" fillId="46" borderId="172" applyNumberFormat="0" applyProtection="0">
      <alignment horizontal="right" vertical="center"/>
    </xf>
    <xf numFmtId="0" fontId="111" fillId="15" borderId="162" applyNumberFormat="0" applyAlignment="0" applyProtection="0"/>
    <xf numFmtId="0" fontId="161" fillId="0" borderId="173" applyNumberFormat="0" applyFill="0" applyAlignment="0" applyProtection="0"/>
    <xf numFmtId="0" fontId="161" fillId="0" borderId="173" applyNumberFormat="0" applyFill="0" applyAlignment="0" applyProtection="0"/>
    <xf numFmtId="0" fontId="161" fillId="0" borderId="173" applyNumberFormat="0" applyFill="0" applyAlignment="0" applyProtection="0"/>
    <xf numFmtId="0" fontId="164" fillId="0" borderId="174" applyNumberFormat="0" applyFill="0" applyAlignment="0" applyProtection="0"/>
    <xf numFmtId="0" fontId="161" fillId="0" borderId="173" applyNumberFormat="0" applyFill="0" applyAlignment="0" applyProtection="0"/>
    <xf numFmtId="0" fontId="163" fillId="0" borderId="174" applyNumberFormat="0" applyFill="0" applyAlignment="0" applyProtection="0"/>
    <xf numFmtId="0" fontId="57" fillId="28" borderId="162" applyNumberFormat="0" applyAlignment="0" applyProtection="0"/>
    <xf numFmtId="4" fontId="36" fillId="33" borderId="172" applyNumberFormat="0" applyProtection="0">
      <alignment vertical="center"/>
    </xf>
    <xf numFmtId="0" fontId="5" fillId="35" borderId="172" applyNumberFormat="0" applyProtection="0">
      <alignment horizontal="left" vertical="center" indent="1"/>
    </xf>
    <xf numFmtId="4" fontId="36" fillId="39" borderId="172" applyNumberFormat="0" applyProtection="0">
      <alignment horizontal="right" vertical="center"/>
    </xf>
    <xf numFmtId="0" fontId="31" fillId="10" borderId="163" applyNumberFormat="0" applyFont="0" applyAlignment="0" applyProtection="0"/>
    <xf numFmtId="0" fontId="28" fillId="10" borderId="163" applyNumberFormat="0" applyFont="0" applyAlignment="0" applyProtection="0"/>
    <xf numFmtId="0" fontId="31" fillId="10" borderId="163" applyNumberFormat="0" applyFon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2" fillId="12" borderId="162" applyNumberFormat="0" applyAlignment="0" applyProtection="0"/>
    <xf numFmtId="0" fontId="31" fillId="10" borderId="163" applyNumberFormat="0" applyFont="0" applyAlignment="0" applyProtection="0"/>
    <xf numFmtId="0" fontId="28" fillId="10" borderId="163" applyNumberFormat="0" applyFont="0" applyAlignment="0" applyProtection="0"/>
    <xf numFmtId="0" fontId="31" fillId="10" borderId="163" applyNumberFormat="0" applyFont="0" applyAlignment="0" applyProtection="0"/>
    <xf numFmtId="0" fontId="31" fillId="10" borderId="163" applyNumberFormat="0" applyFont="0" applyAlignment="0" applyProtection="0"/>
    <xf numFmtId="0" fontId="28" fillId="10" borderId="163" applyNumberFormat="0" applyFont="0" applyAlignment="0" applyProtection="0"/>
    <xf numFmtId="0" fontId="31" fillId="10" borderId="163" applyNumberFormat="0" applyFont="0" applyAlignment="0" applyProtection="0"/>
    <xf numFmtId="0" fontId="28" fillId="10" borderId="163" applyNumberFormat="0" applyFont="0" applyAlignment="0" applyProtection="0"/>
    <xf numFmtId="0" fontId="28" fillId="10" borderId="163" applyNumberFormat="0" applyFont="0" applyAlignment="0" applyProtection="0"/>
    <xf numFmtId="0" fontId="5" fillId="10" borderId="163" applyNumberFormat="0" applyFont="0" applyAlignment="0" applyProtection="0"/>
    <xf numFmtId="0" fontId="28" fillId="10" borderId="163" applyNumberFormat="0" applyFont="0" applyAlignment="0" applyProtection="0"/>
    <xf numFmtId="0" fontId="28" fillId="10" borderId="163" applyNumberFormat="0" applyFont="0" applyAlignment="0" applyProtection="0"/>
    <xf numFmtId="0" fontId="139" fillId="28" borderId="164" applyNumberFormat="0" applyAlignment="0" applyProtection="0"/>
    <xf numFmtId="0" fontId="139" fillId="28" borderId="164" applyNumberFormat="0" applyAlignment="0" applyProtection="0"/>
    <xf numFmtId="0" fontId="139" fillId="28" borderId="164" applyNumberFormat="0" applyAlignment="0" applyProtection="0"/>
    <xf numFmtId="0" fontId="140" fillId="29" borderId="164" applyNumberFormat="0" applyAlignment="0" applyProtection="0"/>
    <xf numFmtId="0" fontId="140" fillId="29" borderId="164" applyNumberFormat="0" applyAlignment="0" applyProtection="0"/>
    <xf numFmtId="0" fontId="139" fillId="28" borderId="164" applyNumberFormat="0" applyAlignment="0" applyProtection="0"/>
    <xf numFmtId="0" fontId="141" fillId="29" borderId="164" applyNumberFormat="0" applyAlignment="0" applyProtection="0"/>
    <xf numFmtId="0" fontId="139" fillId="28" borderId="164" applyNumberFormat="0" applyAlignment="0" applyProtection="0"/>
    <xf numFmtId="0" fontId="28" fillId="10" borderId="163" applyNumberFormat="0" applyFont="0" applyAlignment="0" applyProtection="0"/>
    <xf numFmtId="0" fontId="139" fillId="28" borderId="164" applyNumberFormat="0" applyAlignment="0" applyProtection="0"/>
    <xf numFmtId="0" fontId="139" fillId="28" borderId="164" applyNumberFormat="0" applyAlignment="0" applyProtection="0"/>
    <xf numFmtId="0" fontId="139" fillId="29" borderId="164" applyNumberFormat="0" applyAlignment="0" applyProtection="0"/>
    <xf numFmtId="0" fontId="139" fillId="28" borderId="164" applyNumberFormat="0" applyAlignment="0" applyProtection="0"/>
    <xf numFmtId="0" fontId="139" fillId="28" borderId="164" applyNumberFormat="0" applyAlignment="0" applyProtection="0"/>
    <xf numFmtId="0" fontId="139" fillId="28" borderId="164" applyNumberFormat="0" applyAlignment="0" applyProtection="0"/>
    <xf numFmtId="0" fontId="58" fillId="29" borderId="170" applyNumberFormat="0" applyAlignment="0" applyProtection="0"/>
    <xf numFmtId="4" fontId="36" fillId="39" borderId="164" applyNumberFormat="0" applyProtection="0">
      <alignment horizontal="right" vertical="center"/>
    </xf>
    <xf numFmtId="0" fontId="161" fillId="0" borderId="165" applyNumberFormat="0" applyFill="0" applyAlignment="0" applyProtection="0"/>
    <xf numFmtId="0" fontId="111" fillId="15" borderId="162" applyNumberFormat="0" applyAlignment="0" applyProtection="0"/>
    <xf numFmtId="0" fontId="59" fillId="29" borderId="170" applyNumberFormat="0" applyAlignment="0" applyProtection="0"/>
    <xf numFmtId="0" fontId="28" fillId="10" borderId="163" applyNumberFormat="0" applyFont="0" applyAlignment="0" applyProtection="0"/>
    <xf numFmtId="0" fontId="31" fillId="10" borderId="163" applyNumberFormat="0" applyFont="0" applyAlignment="0" applyProtection="0"/>
    <xf numFmtId="0" fontId="31" fillId="10" borderId="163" applyNumberFormat="0" applyFon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2" fillId="12" borderId="162" applyNumberFormat="0" applyAlignment="0" applyProtection="0"/>
    <xf numFmtId="0" fontId="28" fillId="10" borderId="171" applyNumberFormat="0" applyFont="0" applyAlignment="0" applyProtection="0"/>
    <xf numFmtId="0" fontId="31" fillId="10" borderId="171" applyNumberFormat="0" applyFont="0" applyAlignment="0" applyProtection="0"/>
    <xf numFmtId="0" fontId="31" fillId="10" borderId="171" applyNumberFormat="0" applyFont="0" applyAlignment="0" applyProtection="0"/>
    <xf numFmtId="0" fontId="28" fillId="10" borderId="171" applyNumberFormat="0" applyFont="0" applyAlignment="0" applyProtection="0"/>
    <xf numFmtId="0" fontId="31" fillId="10" borderId="171" applyNumberFormat="0" applyFont="0" applyAlignment="0" applyProtection="0"/>
    <xf numFmtId="0" fontId="31" fillId="10" borderId="171" applyNumberFormat="0" applyFont="0" applyAlignment="0" applyProtection="0"/>
    <xf numFmtId="0" fontId="31" fillId="10" borderId="171" applyNumberFormat="0" applyFont="0" applyAlignment="0" applyProtection="0"/>
    <xf numFmtId="0" fontId="5" fillId="10" borderId="171" applyNumberFormat="0" applyFont="0" applyAlignment="0" applyProtection="0"/>
    <xf numFmtId="0" fontId="28" fillId="10" borderId="171" applyNumberFormat="0" applyFont="0" applyAlignment="0" applyProtection="0"/>
    <xf numFmtId="0" fontId="28" fillId="10" borderId="171" applyNumberFormat="0" applyFont="0" applyAlignment="0" applyProtection="0"/>
    <xf numFmtId="0" fontId="139" fillId="28" borderId="172" applyNumberFormat="0" applyAlignment="0" applyProtection="0"/>
    <xf numFmtId="0" fontId="139" fillId="28" borderId="172" applyNumberFormat="0" applyAlignment="0" applyProtection="0"/>
    <xf numFmtId="0" fontId="139" fillId="28" borderId="172" applyNumberFormat="0" applyAlignment="0" applyProtection="0"/>
    <xf numFmtId="0" fontId="140" fillId="29" borderId="172" applyNumberFormat="0" applyAlignment="0" applyProtection="0"/>
    <xf numFmtId="0" fontId="140" fillId="29" borderId="172" applyNumberFormat="0" applyAlignment="0" applyProtection="0"/>
    <xf numFmtId="0" fontId="139" fillId="28" borderId="172" applyNumberFormat="0" applyAlignment="0" applyProtection="0"/>
    <xf numFmtId="0" fontId="140" fillId="29" borderId="172" applyNumberFormat="0" applyAlignment="0" applyProtection="0"/>
    <xf numFmtId="0" fontId="139" fillId="28" borderId="172" applyNumberFormat="0" applyAlignment="0" applyProtection="0"/>
    <xf numFmtId="0" fontId="142" fillId="29" borderId="172" applyNumberFormat="0" applyAlignment="0" applyProtection="0"/>
    <xf numFmtId="0" fontId="28" fillId="10" borderId="171" applyNumberFormat="0" applyFont="0" applyAlignment="0" applyProtection="0"/>
    <xf numFmtId="0" fontId="139" fillId="28" borderId="172" applyNumberFormat="0" applyAlignment="0" applyProtection="0"/>
    <xf numFmtId="0" fontId="139" fillId="29" borderId="172" applyNumberFormat="0" applyAlignment="0" applyProtection="0"/>
    <xf numFmtId="0" fontId="139" fillId="28" borderId="172" applyNumberFormat="0" applyAlignment="0" applyProtection="0"/>
    <xf numFmtId="0" fontId="139" fillId="28" borderId="172" applyNumberFormat="0" applyAlignment="0" applyProtection="0"/>
    <xf numFmtId="0" fontId="139" fillId="28" borderId="172" applyNumberFormat="0" applyAlignment="0" applyProtection="0"/>
    <xf numFmtId="4" fontId="36" fillId="40" borderId="172" applyNumberFormat="0" applyProtection="0">
      <alignment horizontal="right" vertical="center"/>
    </xf>
    <xf numFmtId="0" fontId="161" fillId="0" borderId="173" applyNumberFormat="0" applyFill="0" applyAlignment="0" applyProtection="0"/>
    <xf numFmtId="0" fontId="161" fillId="0" borderId="173" applyNumberFormat="0" applyFill="0" applyAlignment="0" applyProtection="0"/>
    <xf numFmtId="0" fontId="5" fillId="10" borderId="171" applyNumberFormat="0" applyFont="0" applyAlignment="0" applyProtection="0"/>
    <xf numFmtId="0" fontId="111" fillId="15" borderId="170" applyNumberFormat="0" applyAlignment="0" applyProtection="0"/>
    <xf numFmtId="0" fontId="28" fillId="10" borderId="171" applyNumberFormat="0" applyFont="0" applyAlignment="0" applyProtection="0"/>
    <xf numFmtId="0" fontId="28" fillId="10" borderId="171" applyNumberFormat="0" applyFont="0" applyAlignment="0" applyProtection="0"/>
    <xf numFmtId="0" fontId="31" fillId="10" borderId="171" applyNumberFormat="0" applyFon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5" borderId="170" applyNumberFormat="0" applyAlignment="0" applyProtection="0"/>
    <xf numFmtId="0" fontId="111" fillId="12" borderId="170" applyNumberFormat="0" applyAlignment="0" applyProtection="0"/>
    <xf numFmtId="0" fontId="111" fillId="12" borderId="170" applyNumberFormat="0" applyAlignment="0" applyProtection="0"/>
    <xf numFmtId="0" fontId="111" fillId="12" borderId="170" applyNumberFormat="0" applyAlignment="0" applyProtection="0"/>
    <xf numFmtId="0" fontId="111" fillId="12" borderId="170" applyNumberFormat="0" applyAlignment="0" applyProtection="0"/>
    <xf numFmtId="0" fontId="111" fillId="12" borderId="170" applyNumberFormat="0" applyAlignment="0" applyProtection="0"/>
    <xf numFmtId="0" fontId="111" fillId="12" borderId="170" applyNumberFormat="0" applyAlignment="0" applyProtection="0"/>
    <xf numFmtId="0" fontId="111" fillId="12" borderId="170" applyNumberFormat="0" applyAlignment="0" applyProtection="0"/>
    <xf numFmtId="4" fontId="36" fillId="44" borderId="183" applyNumberFormat="0" applyProtection="0">
      <alignment horizontal="right" vertical="center"/>
    </xf>
    <xf numFmtId="4" fontId="36" fillId="43" borderId="183" applyNumberFormat="0" applyProtection="0">
      <alignment horizontal="right" vertical="center"/>
    </xf>
    <xf numFmtId="4" fontId="36" fillId="43" borderId="183" applyNumberFormat="0" applyProtection="0">
      <alignment horizontal="right" vertical="center"/>
    </xf>
    <xf numFmtId="4" fontId="36" fillId="41" borderId="183" applyNumberFormat="0" applyProtection="0">
      <alignment horizontal="right" vertical="center"/>
    </xf>
    <xf numFmtId="4" fontId="36" fillId="40" borderId="183" applyNumberFormat="0" applyProtection="0">
      <alignment horizontal="right" vertical="center"/>
    </xf>
    <xf numFmtId="4" fontId="36" fillId="40" borderId="183" applyNumberFormat="0" applyProtection="0">
      <alignment horizontal="right" vertical="center"/>
    </xf>
    <xf numFmtId="0" fontId="5" fillId="35" borderId="183" applyNumberFormat="0" applyProtection="0">
      <alignment horizontal="left" vertical="center" indent="1"/>
    </xf>
    <xf numFmtId="0" fontId="5" fillId="35" borderId="183" applyNumberFormat="0" applyProtection="0">
      <alignment horizontal="left" vertical="center" indent="1"/>
    </xf>
    <xf numFmtId="4" fontId="36" fillId="34" borderId="183" applyNumberFormat="0" applyProtection="0">
      <alignment horizontal="left" vertical="center" indent="1"/>
    </xf>
    <xf numFmtId="4" fontId="145" fillId="34" borderId="183" applyNumberFormat="0" applyProtection="0">
      <alignment vertical="center"/>
    </xf>
    <xf numFmtId="4" fontId="36" fillId="34" borderId="183" applyNumberFormat="0" applyProtection="0">
      <alignment vertical="center"/>
    </xf>
    <xf numFmtId="0" fontId="61" fillId="29" borderId="181" applyNumberFormat="0" applyAlignment="0" applyProtection="0"/>
    <xf numFmtId="0" fontId="161" fillId="0" borderId="184" applyNumberFormat="0" applyFill="0" applyAlignment="0" applyProtection="0"/>
    <xf numFmtId="0" fontId="161" fillId="0" borderId="184" applyNumberFormat="0" applyFill="0" applyAlignment="0" applyProtection="0"/>
    <xf numFmtId="0" fontId="161" fillId="0" borderId="185" applyNumberFormat="0" applyFill="0" applyAlignment="0" applyProtection="0"/>
    <xf numFmtId="0" fontId="161" fillId="0" borderId="184" applyNumberFormat="0" applyFill="0" applyAlignment="0" applyProtection="0"/>
    <xf numFmtId="0" fontId="163" fillId="0" borderId="185" applyNumberFormat="0" applyFill="0" applyAlignment="0" applyProtection="0"/>
    <xf numFmtId="0" fontId="162" fillId="0" borderId="185" applyNumberFormat="0" applyFill="0" applyAlignment="0" applyProtection="0"/>
    <xf numFmtId="0" fontId="57" fillId="28" borderId="181" applyNumberFormat="0" applyAlignment="0" applyProtection="0"/>
    <xf numFmtId="4" fontId="36" fillId="33" borderId="183" applyNumberFormat="0" applyProtection="0">
      <alignment vertical="center"/>
    </xf>
    <xf numFmtId="0" fontId="5" fillId="35" borderId="183" applyNumberFormat="0" applyProtection="0">
      <alignment horizontal="left" vertical="center" indent="1"/>
    </xf>
    <xf numFmtId="4" fontId="36" fillId="39" borderId="183" applyNumberFormat="0" applyProtection="0">
      <alignment horizontal="right" vertical="center"/>
    </xf>
    <xf numFmtId="0" fontId="31" fillId="10" borderId="182" applyNumberFormat="0" applyFont="0" applyAlignment="0" applyProtection="0"/>
    <xf numFmtId="0" fontId="28" fillId="10" borderId="182" applyNumberFormat="0" applyFont="0" applyAlignment="0" applyProtection="0"/>
    <xf numFmtId="0" fontId="31" fillId="10" borderId="182" applyNumberFormat="0" applyFont="0" applyAlignment="0" applyProtection="0"/>
    <xf numFmtId="0" fontId="111" fillId="12" borderId="170" applyNumberFormat="0" applyAlignment="0" applyProtection="0"/>
    <xf numFmtId="0" fontId="111" fillId="12" borderId="170" applyNumberFormat="0" applyAlignment="0" applyProtection="0"/>
    <xf numFmtId="0" fontId="111" fillId="12" borderId="170" applyNumberFormat="0" applyAlignment="0" applyProtection="0"/>
    <xf numFmtId="0" fontId="111" fillId="12" borderId="170" applyNumberFormat="0" applyAlignment="0" applyProtection="0"/>
    <xf numFmtId="0" fontId="111" fillId="12" borderId="170" applyNumberFormat="0" applyAlignment="0" applyProtection="0"/>
    <xf numFmtId="0" fontId="111" fillId="12" borderId="170" applyNumberFormat="0" applyAlignment="0" applyProtection="0"/>
    <xf numFmtId="0" fontId="111" fillId="12" borderId="170" applyNumberFormat="0" applyAlignment="0" applyProtection="0"/>
    <xf numFmtId="0" fontId="112" fillId="12" borderId="181" applyNumberFormat="0" applyAlignment="0" applyProtection="0"/>
    <xf numFmtId="0" fontId="31" fillId="10" borderId="182" applyNumberFormat="0" applyFont="0" applyAlignment="0" applyProtection="0"/>
    <xf numFmtId="4" fontId="145" fillId="34" borderId="191" applyNumberFormat="0" applyProtection="0">
      <alignment vertical="center"/>
    </xf>
    <xf numFmtId="0" fontId="31" fillId="10" borderId="182" applyNumberFormat="0" applyFont="0" applyAlignment="0" applyProtection="0"/>
    <xf numFmtId="0" fontId="28" fillId="10" borderId="182" applyNumberFormat="0" applyFont="0" applyAlignment="0" applyProtection="0"/>
    <xf numFmtId="0" fontId="31" fillId="10" borderId="182" applyNumberFormat="0" applyFont="0" applyAlignment="0" applyProtection="0"/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4" fontId="36" fillId="38" borderId="191" applyNumberFormat="0" applyProtection="0">
      <alignment horizontal="right" vertical="center"/>
    </xf>
    <xf numFmtId="0" fontId="31" fillId="10" borderId="182" applyNumberFormat="0" applyFont="0" applyAlignment="0" applyProtection="0"/>
    <xf numFmtId="0" fontId="28" fillId="10" borderId="182" applyNumberFormat="0" applyFont="0" applyAlignment="0" applyProtection="0"/>
    <xf numFmtId="4" fontId="36" fillId="38" borderId="191" applyNumberFormat="0" applyProtection="0">
      <alignment horizontal="right" vertical="center"/>
    </xf>
    <xf numFmtId="0" fontId="31" fillId="10" borderId="182" applyNumberFormat="0" applyFont="0" applyAlignment="0" applyProtection="0"/>
    <xf numFmtId="0" fontId="28" fillId="10" borderId="182" applyNumberFormat="0" applyFont="0" applyAlignment="0" applyProtection="0"/>
    <xf numFmtId="0" fontId="28" fillId="10" borderId="182" applyNumberFormat="0" applyFont="0" applyAlignment="0" applyProtection="0"/>
    <xf numFmtId="0" fontId="28" fillId="10" borderId="182" applyNumberFormat="0" applyFont="0" applyAlignment="0" applyProtection="0"/>
    <xf numFmtId="0" fontId="28" fillId="10" borderId="182" applyNumberFormat="0" applyFont="0" applyAlignment="0" applyProtection="0"/>
    <xf numFmtId="0" fontId="28" fillId="10" borderId="182" applyNumberFormat="0" applyFont="0" applyAlignment="0" applyProtection="0"/>
    <xf numFmtId="0" fontId="139" fillId="28" borderId="183" applyNumberFormat="0" applyAlignment="0" applyProtection="0"/>
    <xf numFmtId="0" fontId="139" fillId="28" borderId="183" applyNumberFormat="0" applyAlignment="0" applyProtection="0"/>
    <xf numFmtId="0" fontId="139" fillId="28" borderId="183" applyNumberFormat="0" applyAlignment="0" applyProtection="0"/>
    <xf numFmtId="0" fontId="140" fillId="29" borderId="183" applyNumberFormat="0" applyAlignment="0" applyProtection="0"/>
    <xf numFmtId="0" fontId="139" fillId="28" borderId="183" applyNumberFormat="0" applyAlignment="0" applyProtection="0"/>
    <xf numFmtId="0" fontId="140" fillId="29" borderId="183" applyNumberFormat="0" applyAlignment="0" applyProtection="0"/>
    <xf numFmtId="0" fontId="5" fillId="10" borderId="182" applyNumberFormat="0" applyFont="0" applyAlignment="0" applyProtection="0"/>
    <xf numFmtId="0" fontId="139" fillId="28" borderId="183" applyNumberFormat="0" applyAlignment="0" applyProtection="0"/>
    <xf numFmtId="0" fontId="142" fillId="29" borderId="183" applyNumberFormat="0" applyAlignment="0" applyProtection="0"/>
    <xf numFmtId="0" fontId="139" fillId="28" borderId="183" applyNumberFormat="0" applyAlignment="0" applyProtection="0"/>
    <xf numFmtId="0" fontId="139" fillId="28" borderId="183" applyNumberFormat="0" applyAlignment="0" applyProtection="0"/>
    <xf numFmtId="0" fontId="139" fillId="29" borderId="183" applyNumberFormat="0" applyAlignment="0" applyProtection="0"/>
    <xf numFmtId="0" fontId="139" fillId="28" borderId="183" applyNumberFormat="0" applyAlignment="0" applyProtection="0"/>
    <xf numFmtId="0" fontId="139" fillId="28" borderId="183" applyNumberFormat="0" applyAlignment="0" applyProtection="0"/>
    <xf numFmtId="0" fontId="139" fillId="28" borderId="183" applyNumberFormat="0" applyAlignment="0" applyProtection="0"/>
    <xf numFmtId="4" fontId="36" fillId="43" borderId="191" applyNumberFormat="0" applyProtection="0">
      <alignment horizontal="right" vertical="center"/>
    </xf>
    <xf numFmtId="4" fontId="36" fillId="44" borderId="191" applyNumberFormat="0" applyProtection="0">
      <alignment horizontal="right" vertical="center"/>
    </xf>
    <xf numFmtId="0" fontId="5" fillId="35" borderId="191" applyNumberFormat="0" applyProtection="0">
      <alignment horizontal="left" vertical="center" indent="1"/>
    </xf>
    <xf numFmtId="4" fontId="36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4" fontId="36" fillId="33" borderId="191" applyNumberFormat="0" applyProtection="0">
      <alignment vertical="center"/>
    </xf>
    <xf numFmtId="4" fontId="145" fillId="33" borderId="191" applyNumberFormat="0" applyProtection="0">
      <alignment vertical="center"/>
    </xf>
    <xf numFmtId="4" fontId="36" fillId="33" borderId="191" applyNumberFormat="0" applyProtection="0">
      <alignment horizontal="left" vertical="center" indent="1"/>
    </xf>
    <xf numFmtId="4" fontId="36" fillId="33" borderId="191" applyNumberFormat="0" applyProtection="0">
      <alignment horizontal="left" vertical="center" indent="1"/>
    </xf>
    <xf numFmtId="4" fontId="36" fillId="33" borderId="191" applyNumberFormat="0" applyProtection="0">
      <alignment horizontal="left" vertical="center" indent="1"/>
    </xf>
    <xf numFmtId="4" fontId="36" fillId="33" borderId="191" applyNumberFormat="0" applyProtection="0">
      <alignment horizontal="left" vertical="center" indent="1"/>
    </xf>
    <xf numFmtId="4" fontId="36" fillId="46" borderId="191" applyNumberFormat="0" applyProtection="0">
      <alignment horizontal="right" vertical="center"/>
    </xf>
    <xf numFmtId="4" fontId="145" fillId="46" borderId="191" applyNumberFormat="0" applyProtection="0">
      <alignment horizontal="right" vertical="center"/>
    </xf>
    <xf numFmtId="4" fontId="145" fillId="46" borderId="191" applyNumberFormat="0" applyProtection="0">
      <alignment horizontal="right" vertical="center"/>
    </xf>
    <xf numFmtId="0" fontId="5" fillId="35" borderId="191" applyNumberFormat="0" applyProtection="0">
      <alignment horizontal="left" vertical="center" indent="1"/>
    </xf>
    <xf numFmtId="0" fontId="58" fillId="29" borderId="181" applyNumberFormat="0" applyAlignment="0" applyProtection="0"/>
    <xf numFmtId="0" fontId="57" fillId="28" borderId="181" applyNumberFormat="0" applyAlignment="0" applyProtection="0"/>
    <xf numFmtId="4" fontId="36" fillId="38" borderId="183" applyNumberFormat="0" applyProtection="0">
      <alignment horizontal="right" vertical="center"/>
    </xf>
    <xf numFmtId="0" fontId="161" fillId="0" borderId="184" applyNumberFormat="0" applyFill="0" applyAlignment="0" applyProtection="0"/>
    <xf numFmtId="0" fontId="57" fillId="28" borderId="181" applyNumberFormat="0" applyAlignment="0" applyProtection="0"/>
    <xf numFmtId="0" fontId="161" fillId="0" borderId="193" applyNumberFormat="0" applyFill="0" applyAlignment="0" applyProtection="0"/>
    <xf numFmtId="0" fontId="162" fillId="0" borderId="193" applyNumberFormat="0" applyFill="0" applyAlignment="0" applyProtection="0"/>
    <xf numFmtId="0" fontId="139" fillId="29" borderId="191" applyNumberFormat="0" applyAlignment="0" applyProtection="0"/>
    <xf numFmtId="0" fontId="139" fillId="29" borderId="191" applyNumberFormat="0" applyAlignment="0" applyProtection="0"/>
    <xf numFmtId="0" fontId="139" fillId="29" borderId="191" applyNumberFormat="0" applyAlignment="0" applyProtection="0"/>
    <xf numFmtId="0" fontId="139" fillId="29" borderId="191" applyNumberFormat="0" applyAlignment="0" applyProtection="0"/>
    <xf numFmtId="0" fontId="139" fillId="29" borderId="191" applyNumberFormat="0" applyAlignment="0" applyProtection="0"/>
    <xf numFmtId="0" fontId="139" fillId="29" borderId="191" applyNumberFormat="0" applyAlignment="0" applyProtection="0"/>
    <xf numFmtId="0" fontId="140" fillId="29" borderId="191" applyNumberFormat="0" applyAlignment="0" applyProtection="0"/>
    <xf numFmtId="0" fontId="5" fillId="10" borderId="190" applyNumberFormat="0" applyFont="0" applyAlignment="0" applyProtection="0"/>
    <xf numFmtId="0" fontId="30" fillId="10" borderId="190" applyNumberFormat="0" applyFon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30" fillId="10" borderId="190" applyNumberFormat="0" applyFont="0" applyAlignment="0" applyProtection="0"/>
    <xf numFmtId="0" fontId="30" fillId="10" borderId="190" applyNumberFormat="0" applyFont="0" applyAlignment="0" applyProtection="0"/>
    <xf numFmtId="0" fontId="182" fillId="10" borderId="190" applyNumberFormat="0" applyFont="0" applyAlignment="0" applyProtection="0"/>
    <xf numFmtId="0" fontId="162" fillId="0" borderId="185" applyNumberFormat="0" applyFill="0" applyAlignment="0" applyProtection="0"/>
    <xf numFmtId="4" fontId="149" fillId="46" borderId="191" applyNumberFormat="0" applyProtection="0">
      <alignment horizontal="right" vertical="center"/>
    </xf>
    <xf numFmtId="0" fontId="111" fillId="15" borderId="181" applyNumberFormat="0" applyAlignment="0" applyProtection="0"/>
    <xf numFmtId="0" fontId="161" fillId="0" borderId="192" applyNumberFormat="0" applyFill="0" applyAlignment="0" applyProtection="0"/>
    <xf numFmtId="0" fontId="161" fillId="0" borderId="192" applyNumberFormat="0" applyFill="0" applyAlignment="0" applyProtection="0"/>
    <xf numFmtId="0" fontId="161" fillId="0" borderId="192" applyNumberFormat="0" applyFill="0" applyAlignment="0" applyProtection="0"/>
    <xf numFmtId="0" fontId="164" fillId="0" borderId="193" applyNumberFormat="0" applyFill="0" applyAlignment="0" applyProtection="0"/>
    <xf numFmtId="0" fontId="161" fillId="0" borderId="192" applyNumberFormat="0" applyFill="0" applyAlignment="0" applyProtection="0"/>
    <xf numFmtId="0" fontId="163" fillId="0" borderId="193" applyNumberFormat="0" applyFill="0" applyAlignment="0" applyProtection="0"/>
    <xf numFmtId="0" fontId="57" fillId="28" borderId="181" applyNumberFormat="0" applyAlignment="0" applyProtection="0"/>
    <xf numFmtId="4" fontId="36" fillId="33" borderId="191" applyNumberFormat="0" applyProtection="0">
      <alignment vertical="center"/>
    </xf>
    <xf numFmtId="0" fontId="5" fillId="35" borderId="191" applyNumberFormat="0" applyProtection="0">
      <alignment horizontal="left" vertical="center" indent="1"/>
    </xf>
    <xf numFmtId="4" fontId="36" fillId="39" borderId="191" applyNumberFormat="0" applyProtection="0">
      <alignment horizontal="right" vertical="center"/>
    </xf>
    <xf numFmtId="0" fontId="31" fillId="10" borderId="182" applyNumberFormat="0" applyFont="0" applyAlignment="0" applyProtection="0"/>
    <xf numFmtId="0" fontId="28" fillId="10" borderId="182" applyNumberFormat="0" applyFont="0" applyAlignment="0" applyProtection="0"/>
    <xf numFmtId="0" fontId="31" fillId="10" borderId="182" applyNumberFormat="0" applyFon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2" fillId="12" borderId="181" applyNumberFormat="0" applyAlignment="0" applyProtection="0"/>
    <xf numFmtId="0" fontId="31" fillId="10" borderId="182" applyNumberFormat="0" applyFont="0" applyAlignment="0" applyProtection="0"/>
    <xf numFmtId="0" fontId="28" fillId="10" borderId="182" applyNumberFormat="0" applyFont="0" applyAlignment="0" applyProtection="0"/>
    <xf numFmtId="0" fontId="31" fillId="10" borderId="182" applyNumberFormat="0" applyFont="0" applyAlignment="0" applyProtection="0"/>
    <xf numFmtId="0" fontId="31" fillId="10" borderId="182" applyNumberFormat="0" applyFont="0" applyAlignment="0" applyProtection="0"/>
    <xf numFmtId="0" fontId="28" fillId="10" borderId="182" applyNumberFormat="0" applyFont="0" applyAlignment="0" applyProtection="0"/>
    <xf numFmtId="0" fontId="31" fillId="10" borderId="182" applyNumberFormat="0" applyFont="0" applyAlignment="0" applyProtection="0"/>
    <xf numFmtId="0" fontId="28" fillId="10" borderId="182" applyNumberFormat="0" applyFont="0" applyAlignment="0" applyProtection="0"/>
    <xf numFmtId="0" fontId="28" fillId="10" borderId="182" applyNumberFormat="0" applyFont="0" applyAlignment="0" applyProtection="0"/>
    <xf numFmtId="0" fontId="5" fillId="10" borderId="182" applyNumberFormat="0" applyFont="0" applyAlignment="0" applyProtection="0"/>
    <xf numFmtId="0" fontId="28" fillId="10" borderId="182" applyNumberFormat="0" applyFont="0" applyAlignment="0" applyProtection="0"/>
    <xf numFmtId="0" fontId="28" fillId="10" borderId="182" applyNumberFormat="0" applyFont="0" applyAlignment="0" applyProtection="0"/>
    <xf numFmtId="0" fontId="139" fillId="28" borderId="183" applyNumberFormat="0" applyAlignment="0" applyProtection="0"/>
    <xf numFmtId="0" fontId="139" fillId="28" borderId="183" applyNumberFormat="0" applyAlignment="0" applyProtection="0"/>
    <xf numFmtId="0" fontId="139" fillId="28" borderId="183" applyNumberFormat="0" applyAlignment="0" applyProtection="0"/>
    <xf numFmtId="0" fontId="140" fillId="29" borderId="183" applyNumberFormat="0" applyAlignment="0" applyProtection="0"/>
    <xf numFmtId="0" fontId="140" fillId="29" borderId="183" applyNumberFormat="0" applyAlignment="0" applyProtection="0"/>
    <xf numFmtId="0" fontId="139" fillId="28" borderId="183" applyNumberFormat="0" applyAlignment="0" applyProtection="0"/>
    <xf numFmtId="0" fontId="141" fillId="29" borderId="183" applyNumberFormat="0" applyAlignment="0" applyProtection="0"/>
    <xf numFmtId="0" fontId="139" fillId="28" borderId="183" applyNumberFormat="0" applyAlignment="0" applyProtection="0"/>
    <xf numFmtId="0" fontId="28" fillId="10" borderId="182" applyNumberFormat="0" applyFont="0" applyAlignment="0" applyProtection="0"/>
    <xf numFmtId="0" fontId="139" fillId="28" borderId="183" applyNumberFormat="0" applyAlignment="0" applyProtection="0"/>
    <xf numFmtId="0" fontId="139" fillId="28" borderId="183" applyNumberFormat="0" applyAlignment="0" applyProtection="0"/>
    <xf numFmtId="0" fontId="139" fillId="29" borderId="183" applyNumberFormat="0" applyAlignment="0" applyProtection="0"/>
    <xf numFmtId="0" fontId="139" fillId="28" borderId="183" applyNumberFormat="0" applyAlignment="0" applyProtection="0"/>
    <xf numFmtId="0" fontId="139" fillId="28" borderId="183" applyNumberFormat="0" applyAlignment="0" applyProtection="0"/>
    <xf numFmtId="0" fontId="139" fillId="28" borderId="183" applyNumberFormat="0" applyAlignment="0" applyProtection="0"/>
    <xf numFmtId="0" fontId="58" fillId="29" borderId="189" applyNumberFormat="0" applyAlignment="0" applyProtection="0"/>
    <xf numFmtId="4" fontId="36" fillId="39" borderId="183" applyNumberFormat="0" applyProtection="0">
      <alignment horizontal="right" vertical="center"/>
    </xf>
    <xf numFmtId="0" fontId="161" fillId="0" borderId="184" applyNumberFormat="0" applyFill="0" applyAlignment="0" applyProtection="0"/>
    <xf numFmtId="0" fontId="111" fillId="15" borderId="181" applyNumberFormat="0" applyAlignment="0" applyProtection="0"/>
    <xf numFmtId="0" fontId="59" fillId="29" borderId="189" applyNumberFormat="0" applyAlignment="0" applyProtection="0"/>
    <xf numFmtId="0" fontId="28" fillId="10" borderId="182" applyNumberFormat="0" applyFont="0" applyAlignment="0" applyProtection="0"/>
    <xf numFmtId="0" fontId="31" fillId="10" borderId="182" applyNumberFormat="0" applyFont="0" applyAlignment="0" applyProtection="0"/>
    <xf numFmtId="0" fontId="31" fillId="10" borderId="182" applyNumberFormat="0" applyFon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2" fillId="12" borderId="181" applyNumberFormat="0" applyAlignment="0" applyProtection="0"/>
    <xf numFmtId="0" fontId="28" fillId="10" borderId="190" applyNumberFormat="0" applyFont="0" applyAlignment="0" applyProtection="0"/>
    <xf numFmtId="0" fontId="31" fillId="10" borderId="190" applyNumberFormat="0" applyFont="0" applyAlignment="0" applyProtection="0"/>
    <xf numFmtId="0" fontId="31" fillId="10" borderId="190" applyNumberFormat="0" applyFont="0" applyAlignment="0" applyProtection="0"/>
    <xf numFmtId="0" fontId="28" fillId="10" borderId="190" applyNumberFormat="0" applyFont="0" applyAlignment="0" applyProtection="0"/>
    <xf numFmtId="0" fontId="31" fillId="10" borderId="190" applyNumberFormat="0" applyFont="0" applyAlignment="0" applyProtection="0"/>
    <xf numFmtId="0" fontId="31" fillId="10" borderId="190" applyNumberFormat="0" applyFont="0" applyAlignment="0" applyProtection="0"/>
    <xf numFmtId="0" fontId="31" fillId="10" borderId="190" applyNumberFormat="0" applyFont="0" applyAlignment="0" applyProtection="0"/>
    <xf numFmtId="0" fontId="5" fillId="10" borderId="190" applyNumberFormat="0" applyFont="0" applyAlignment="0" applyProtection="0"/>
    <xf numFmtId="0" fontId="28" fillId="10" borderId="190" applyNumberFormat="0" applyFont="0" applyAlignment="0" applyProtection="0"/>
    <xf numFmtId="0" fontId="28" fillId="10" borderId="190" applyNumberFormat="0" applyFont="0" applyAlignment="0" applyProtection="0"/>
    <xf numFmtId="0" fontId="139" fillId="28" borderId="191" applyNumberFormat="0" applyAlignment="0" applyProtection="0"/>
    <xf numFmtId="0" fontId="139" fillId="28" borderId="191" applyNumberFormat="0" applyAlignment="0" applyProtection="0"/>
    <xf numFmtId="0" fontId="139" fillId="28" borderId="191" applyNumberFormat="0" applyAlignment="0" applyProtection="0"/>
    <xf numFmtId="0" fontId="140" fillId="29" borderId="191" applyNumberFormat="0" applyAlignment="0" applyProtection="0"/>
    <xf numFmtId="0" fontId="140" fillId="29" borderId="191" applyNumberFormat="0" applyAlignment="0" applyProtection="0"/>
    <xf numFmtId="0" fontId="139" fillId="28" borderId="191" applyNumberFormat="0" applyAlignment="0" applyProtection="0"/>
    <xf numFmtId="0" fontId="140" fillId="29" borderId="191" applyNumberFormat="0" applyAlignment="0" applyProtection="0"/>
    <xf numFmtId="0" fontId="139" fillId="28" borderId="191" applyNumberFormat="0" applyAlignment="0" applyProtection="0"/>
    <xf numFmtId="0" fontId="142" fillId="29" borderId="191" applyNumberFormat="0" applyAlignment="0" applyProtection="0"/>
    <xf numFmtId="0" fontId="28" fillId="10" borderId="190" applyNumberFormat="0" applyFont="0" applyAlignment="0" applyProtection="0"/>
    <xf numFmtId="0" fontId="139" fillId="28" borderId="191" applyNumberFormat="0" applyAlignment="0" applyProtection="0"/>
    <xf numFmtId="0" fontId="139" fillId="29" borderId="191" applyNumberFormat="0" applyAlignment="0" applyProtection="0"/>
    <xf numFmtId="0" fontId="139" fillId="28" borderId="191" applyNumberFormat="0" applyAlignment="0" applyProtection="0"/>
    <xf numFmtId="0" fontId="139" fillId="28" borderId="191" applyNumberFormat="0" applyAlignment="0" applyProtection="0"/>
    <xf numFmtId="0" fontId="139" fillId="28" borderId="191" applyNumberFormat="0" applyAlignment="0" applyProtection="0"/>
    <xf numFmtId="4" fontId="36" fillId="40" borderId="191" applyNumberFormat="0" applyProtection="0">
      <alignment horizontal="right" vertical="center"/>
    </xf>
    <xf numFmtId="0" fontId="161" fillId="0" borderId="192" applyNumberFormat="0" applyFill="0" applyAlignment="0" applyProtection="0"/>
    <xf numFmtId="0" fontId="161" fillId="0" borderId="192" applyNumberFormat="0" applyFill="0" applyAlignment="0" applyProtection="0"/>
    <xf numFmtId="0" fontId="5" fillId="10" borderId="190" applyNumberFormat="0" applyFont="0" applyAlignment="0" applyProtection="0"/>
    <xf numFmtId="0" fontId="111" fillId="15" borderId="189" applyNumberFormat="0" applyAlignment="0" applyProtection="0"/>
    <xf numFmtId="0" fontId="28" fillId="10" borderId="190" applyNumberFormat="0" applyFont="0" applyAlignment="0" applyProtection="0"/>
    <xf numFmtId="0" fontId="28" fillId="10" borderId="190" applyNumberFormat="0" applyFont="0" applyAlignment="0" applyProtection="0"/>
    <xf numFmtId="0" fontId="31" fillId="10" borderId="190" applyNumberFormat="0" applyFon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1" fillId="15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39" fillId="28" borderId="239" applyNumberFormat="0" applyAlignment="0" applyProtection="0"/>
    <xf numFmtId="0" fontId="111" fillId="12" borderId="248" applyNumberFormat="0" applyAlignment="0" applyProtection="0"/>
    <xf numFmtId="0" fontId="61" fillId="29" borderId="256" applyNumberFormat="0" applyAlignment="0" applyProtection="0"/>
    <xf numFmtId="0" fontId="111" fillId="12" borderId="248" applyNumberFormat="0" applyAlignment="0" applyProtection="0"/>
    <xf numFmtId="0" fontId="113" fillId="12" borderId="213" applyNumberFormat="0" applyAlignment="0" applyProtection="0"/>
    <xf numFmtId="0" fontId="5" fillId="35" borderId="215" applyNumberFormat="0" applyProtection="0">
      <alignment horizontal="left" vertical="center" indent="1"/>
    </xf>
    <xf numFmtId="0" fontId="5" fillId="49" borderId="207" applyNumberFormat="0" applyProtection="0">
      <alignment horizontal="left" vertical="center" indent="1"/>
    </xf>
    <xf numFmtId="0" fontId="111" fillId="15" borderId="205" applyNumberFormat="0" applyAlignment="0" applyProtection="0"/>
    <xf numFmtId="0" fontId="162" fillId="0" borderId="217" applyNumberFormat="0" applyFill="0" applyAlignment="0" applyProtection="0"/>
    <xf numFmtId="0" fontId="111" fillId="12" borderId="197" applyNumberFormat="0" applyAlignment="0" applyProtection="0"/>
    <xf numFmtId="0" fontId="111" fillId="15" borderId="197" applyNumberFormat="0" applyAlignment="0" applyProtection="0"/>
    <xf numFmtId="0" fontId="112" fillId="12" borderId="197" applyNumberFormat="0" applyAlignment="0" applyProtection="0"/>
    <xf numFmtId="0" fontId="111" fillId="15" borderId="197" applyNumberFormat="0" applyAlignment="0" applyProtection="0"/>
    <xf numFmtId="4" fontId="36" fillId="41" borderId="207" applyNumberFormat="0" applyProtection="0">
      <alignment horizontal="right" vertical="center"/>
    </xf>
    <xf numFmtId="0" fontId="5" fillId="49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161" fillId="0" borderId="208" applyNumberFormat="0" applyFill="0" applyAlignment="0" applyProtection="0"/>
    <xf numFmtId="0" fontId="162" fillId="0" borderId="209" applyNumberFormat="0" applyFill="0" applyAlignment="0" applyProtection="0"/>
    <xf numFmtId="0" fontId="162" fillId="0" borderId="209" applyNumberFormat="0" applyFill="0" applyAlignment="0" applyProtection="0"/>
    <xf numFmtId="0" fontId="161" fillId="0" borderId="208" applyNumberFormat="0" applyFill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60" fillId="29" borderId="197" applyNumberFormat="0" applyAlignment="0" applyProtection="0"/>
    <xf numFmtId="0" fontId="58" fillId="29" borderId="197" applyNumberFormat="0" applyAlignment="0" applyProtection="0"/>
    <xf numFmtId="0" fontId="58" fillId="29" borderId="197" applyNumberFormat="0" applyAlignment="0" applyProtection="0"/>
    <xf numFmtId="0" fontId="57" fillId="28" borderId="197" applyNumberFormat="0" applyAlignment="0" applyProtection="0"/>
    <xf numFmtId="0" fontId="162" fillId="0" borderId="209" applyNumberFormat="0" applyFill="0" applyAlignment="0" applyProtection="0"/>
    <xf numFmtId="0" fontId="161" fillId="0" borderId="208" applyNumberFormat="0" applyFill="0" applyAlignment="0" applyProtection="0"/>
    <xf numFmtId="0" fontId="161" fillId="0" borderId="209" applyNumberFormat="0" applyFill="0" applyAlignment="0" applyProtection="0"/>
    <xf numFmtId="5" fontId="53" fillId="0" borderId="195" applyAlignment="0" applyProtection="0"/>
    <xf numFmtId="5" fontId="166" fillId="0" borderId="204">
      <alignment horizontal="left" vertical="top"/>
    </xf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31" fillId="10" borderId="198" applyNumberFormat="0" applyFont="0" applyAlignment="0" applyProtection="0"/>
    <xf numFmtId="0" fontId="31" fillId="10" borderId="198" applyNumberFormat="0" applyFont="0" applyAlignment="0" applyProtection="0"/>
    <xf numFmtId="0" fontId="61" fillId="29" borderId="205" applyNumberFormat="0" applyAlignment="0" applyProtection="0"/>
    <xf numFmtId="0" fontId="28" fillId="10" borderId="198" applyNumberFormat="0" applyFont="0" applyAlignment="0" applyProtection="0"/>
    <xf numFmtId="0" fontId="31" fillId="10" borderId="198" applyNumberFormat="0" applyFont="0" applyAlignment="0" applyProtection="0"/>
    <xf numFmtId="4" fontId="36" fillId="34" borderId="199" applyNumberFormat="0" applyProtection="0">
      <alignment horizontal="left" vertical="center" indent="1"/>
    </xf>
    <xf numFmtId="0" fontId="31" fillId="10" borderId="198" applyNumberFormat="0" applyFont="0" applyAlignment="0" applyProtection="0"/>
    <xf numFmtId="0" fontId="28" fillId="10" borderId="198" applyNumberFormat="0" applyFont="0" applyAlignment="0" applyProtection="0"/>
    <xf numFmtId="0" fontId="31" fillId="10" borderId="198" applyNumberFormat="0" applyFont="0" applyAlignment="0" applyProtection="0"/>
    <xf numFmtId="0" fontId="28" fillId="10" borderId="198" applyNumberFormat="0" applyFont="0" applyAlignment="0" applyProtection="0"/>
    <xf numFmtId="0" fontId="31" fillId="10" borderId="198" applyNumberFormat="0" applyFont="0" applyAlignment="0" applyProtection="0"/>
    <xf numFmtId="0" fontId="31" fillId="10" borderId="198" applyNumberFormat="0" applyFont="0" applyAlignment="0" applyProtection="0"/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5" fillId="10" borderId="198" applyNumberFormat="0" applyFont="0" applyAlignment="0" applyProtection="0"/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40" fillId="29" borderId="199" applyNumberFormat="0" applyAlignment="0" applyProtection="0"/>
    <xf numFmtId="0" fontId="140" fillId="29" borderId="199" applyNumberFormat="0" applyAlignment="0" applyProtection="0"/>
    <xf numFmtId="0" fontId="139" fillId="28" borderId="199" applyNumberFormat="0" applyAlignment="0" applyProtection="0"/>
    <xf numFmtId="0" fontId="140" fillId="29" borderId="199" applyNumberFormat="0" applyAlignment="0" applyProtection="0"/>
    <xf numFmtId="0" fontId="141" fillId="29" borderId="199" applyNumberForma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39" fillId="29" borderId="199" applyNumberForma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4" fontId="36" fillId="39" borderId="199" applyNumberFormat="0" applyProtection="0">
      <alignment horizontal="right" vertical="center"/>
    </xf>
    <xf numFmtId="4" fontId="36" fillId="39" borderId="199" applyNumberFormat="0" applyProtection="0">
      <alignment horizontal="right" vertical="center"/>
    </xf>
    <xf numFmtId="4" fontId="36" fillId="42" borderId="199" applyNumberFormat="0" applyProtection="0">
      <alignment horizontal="right" vertical="center"/>
    </xf>
    <xf numFmtId="4" fontId="36" fillId="42" borderId="199" applyNumberFormat="0" applyProtection="0">
      <alignment horizontal="right" vertical="center"/>
    </xf>
    <xf numFmtId="4" fontId="146" fillId="45" borderId="199" applyNumberFormat="0" applyProtection="0">
      <alignment horizontal="left" vertical="center" indent="1"/>
    </xf>
    <xf numFmtId="0" fontId="61" fillId="29" borderId="205" applyNumberFormat="0" applyAlignment="0" applyProtection="0"/>
    <xf numFmtId="4" fontId="36" fillId="46" borderId="199" applyNumberFormat="0" applyProtection="0">
      <alignment horizontal="left" vertical="center" indent="1"/>
    </xf>
    <xf numFmtId="4" fontId="36" fillId="46" borderId="199" applyNumberFormat="0" applyProtection="0">
      <alignment horizontal="left" vertical="center" indent="1"/>
    </xf>
    <xf numFmtId="4" fontId="36" fillId="48" borderId="199" applyNumberFormat="0" applyProtection="0">
      <alignment horizontal="left" vertical="center" indent="1"/>
    </xf>
    <xf numFmtId="4" fontId="36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4" fontId="36" fillId="33" borderId="199" applyNumberFormat="0" applyProtection="0">
      <alignment vertical="center"/>
    </xf>
    <xf numFmtId="4" fontId="36" fillId="33" borderId="199" applyNumberFormat="0" applyProtection="0">
      <alignment vertical="center"/>
    </xf>
    <xf numFmtId="4" fontId="145" fillId="33" borderId="199" applyNumberFormat="0" applyProtection="0">
      <alignment vertical="center"/>
    </xf>
    <xf numFmtId="4" fontId="145" fillId="33" borderId="199" applyNumberFormat="0" applyProtection="0">
      <alignment vertical="center"/>
    </xf>
    <xf numFmtId="4" fontId="36" fillId="33" borderId="199" applyNumberFormat="0" applyProtection="0">
      <alignment horizontal="left" vertical="center" indent="1"/>
    </xf>
    <xf numFmtId="4" fontId="36" fillId="33" borderId="199" applyNumberFormat="0" applyProtection="0">
      <alignment horizontal="left" vertical="center" indent="1"/>
    </xf>
    <xf numFmtId="4" fontId="36" fillId="33" borderId="199" applyNumberFormat="0" applyProtection="0">
      <alignment horizontal="left" vertical="center" indent="1"/>
    </xf>
    <xf numFmtId="4" fontId="36" fillId="33" borderId="199" applyNumberFormat="0" applyProtection="0">
      <alignment horizontal="left" vertical="center" indent="1"/>
    </xf>
    <xf numFmtId="4" fontId="145" fillId="46" borderId="199" applyNumberFormat="0" applyProtection="0">
      <alignment horizontal="right" vertical="center"/>
    </xf>
    <xf numFmtId="4" fontId="145" fillId="46" borderId="199" applyNumberFormat="0" applyProtection="0">
      <alignment horizontal="right" vertical="center"/>
    </xf>
    <xf numFmtId="0" fontId="5" fillId="35" borderId="199" applyNumberFormat="0" applyProtection="0">
      <alignment horizontal="left" vertical="center" indent="1"/>
    </xf>
    <xf numFmtId="0" fontId="61" fillId="29" borderId="205" applyNumberFormat="0" applyAlignment="0" applyProtection="0"/>
    <xf numFmtId="4" fontId="149" fillId="46" borderId="199" applyNumberFormat="0" applyProtection="0">
      <alignment horizontal="right" vertical="center"/>
    </xf>
    <xf numFmtId="4" fontId="149" fillId="46" borderId="199" applyNumberFormat="0" applyProtection="0">
      <alignment horizontal="right" vertical="center"/>
    </xf>
    <xf numFmtId="0" fontId="58" fillId="29" borderId="205" applyNumberFormat="0" applyAlignment="0" applyProtection="0"/>
    <xf numFmtId="0" fontId="58" fillId="29" borderId="205" applyNumberFormat="0" applyAlignment="0" applyProtection="0"/>
    <xf numFmtId="0" fontId="57" fillId="28" borderId="205" applyNumberFormat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61" fillId="29" borderId="197" applyNumberFormat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59" fillId="29" borderId="197" applyNumberFormat="0" applyAlignment="0" applyProtection="0"/>
    <xf numFmtId="0" fontId="58" fillId="29" borderId="197" applyNumberFormat="0" applyAlignment="0" applyProtection="0"/>
    <xf numFmtId="0" fontId="58" fillId="29" borderId="197" applyNumberFormat="0" applyAlignment="0" applyProtection="0"/>
    <xf numFmtId="0" fontId="58" fillId="29" borderId="197" applyNumberFormat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162" fillId="0" borderId="201" applyNumberFormat="0" applyFill="0" applyAlignment="0" applyProtection="0"/>
    <xf numFmtId="0" fontId="162" fillId="0" borderId="201" applyNumberFormat="0" applyFill="0" applyAlignment="0" applyProtection="0"/>
    <xf numFmtId="0" fontId="161" fillId="0" borderId="200" applyNumberFormat="0" applyFill="0" applyAlignment="0" applyProtection="0"/>
    <xf numFmtId="0" fontId="162" fillId="0" borderId="201" applyNumberFormat="0" applyFill="0" applyAlignment="0" applyProtection="0"/>
    <xf numFmtId="0" fontId="163" fillId="0" borderId="201" applyNumberFormat="0" applyFill="0" applyAlignment="0" applyProtection="0"/>
    <xf numFmtId="0" fontId="161" fillId="0" borderId="200" applyNumberFormat="0" applyFill="0" applyAlignment="0" applyProtection="0"/>
    <xf numFmtId="0" fontId="164" fillId="0" borderId="201" applyNumberFormat="0" applyFill="0" applyAlignment="0" applyProtection="0"/>
    <xf numFmtId="0" fontId="161" fillId="0" borderId="200" applyNumberFormat="0" applyFill="0" applyAlignment="0" applyProtection="0"/>
    <xf numFmtId="0" fontId="161" fillId="0" borderId="201" applyNumberFormat="0" applyFill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4" fontId="36" fillId="34" borderId="199" applyNumberFormat="0" applyProtection="0">
      <alignment vertical="center"/>
    </xf>
    <xf numFmtId="4" fontId="145" fillId="34" borderId="199" applyNumberFormat="0" applyProtection="0">
      <alignment vertical="center"/>
    </xf>
    <xf numFmtId="4" fontId="36" fillId="34" borderId="199" applyNumberFormat="0" applyProtection="0">
      <alignment horizontal="left" vertical="center" indent="1"/>
    </xf>
    <xf numFmtId="4" fontId="36" fillId="34" borderId="199" applyNumberFormat="0" applyProtection="0">
      <alignment horizontal="left" vertical="center" indent="1"/>
    </xf>
    <xf numFmtId="4" fontId="36" fillId="34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4" fontId="36" fillId="36" borderId="199" applyNumberFormat="0" applyProtection="0">
      <alignment horizontal="right" vertical="center"/>
    </xf>
    <xf numFmtId="4" fontId="36" fillId="36" borderId="199" applyNumberFormat="0" applyProtection="0">
      <alignment horizontal="right" vertical="center"/>
    </xf>
    <xf numFmtId="4" fontId="36" fillId="37" borderId="199" applyNumberFormat="0" applyProtection="0">
      <alignment horizontal="right" vertical="center"/>
    </xf>
    <xf numFmtId="4" fontId="36" fillId="37" borderId="199" applyNumberFormat="0" applyProtection="0">
      <alignment horizontal="right" vertical="center"/>
    </xf>
    <xf numFmtId="4" fontId="36" fillId="38" borderId="199" applyNumberFormat="0" applyProtection="0">
      <alignment horizontal="right" vertical="center"/>
    </xf>
    <xf numFmtId="4" fontId="36" fillId="38" borderId="199" applyNumberFormat="0" applyProtection="0">
      <alignment horizontal="right" vertical="center"/>
    </xf>
    <xf numFmtId="4" fontId="36" fillId="39" borderId="199" applyNumberFormat="0" applyProtection="0">
      <alignment horizontal="right" vertical="center"/>
    </xf>
    <xf numFmtId="4" fontId="36" fillId="39" borderId="199" applyNumberFormat="0" applyProtection="0">
      <alignment horizontal="right" vertical="center"/>
    </xf>
    <xf numFmtId="4" fontId="36" fillId="40" borderId="199" applyNumberFormat="0" applyProtection="0">
      <alignment horizontal="right" vertical="center"/>
    </xf>
    <xf numFmtId="4" fontId="36" fillId="40" borderId="199" applyNumberFormat="0" applyProtection="0">
      <alignment horizontal="right" vertical="center"/>
    </xf>
    <xf numFmtId="4" fontId="36" fillId="41" borderId="199" applyNumberFormat="0" applyProtection="0">
      <alignment horizontal="right" vertical="center"/>
    </xf>
    <xf numFmtId="4" fontId="36" fillId="41" borderId="199" applyNumberFormat="0" applyProtection="0">
      <alignment horizontal="right" vertical="center"/>
    </xf>
    <xf numFmtId="4" fontId="36" fillId="42" borderId="199" applyNumberFormat="0" applyProtection="0">
      <alignment horizontal="right" vertical="center"/>
    </xf>
    <xf numFmtId="4" fontId="36" fillId="43" borderId="199" applyNumberFormat="0" applyProtection="0">
      <alignment horizontal="right" vertical="center"/>
    </xf>
    <xf numFmtId="4" fontId="145" fillId="46" borderId="215" applyNumberFormat="0" applyProtection="0">
      <alignment horizontal="right" vertical="center"/>
    </xf>
    <xf numFmtId="4" fontId="36" fillId="43" borderId="199" applyNumberFormat="0" applyProtection="0">
      <alignment horizontal="right" vertical="center"/>
    </xf>
    <xf numFmtId="4" fontId="36" fillId="44" borderId="199" applyNumberFormat="0" applyProtection="0">
      <alignment horizontal="right" vertical="center"/>
    </xf>
    <xf numFmtId="4" fontId="146" fillId="45" borderId="199" applyNumberFormat="0" applyProtection="0">
      <alignment horizontal="left" vertical="center" indent="1"/>
    </xf>
    <xf numFmtId="0" fontId="61" fillId="29" borderId="197" applyNumberFormat="0" applyAlignment="0" applyProtection="0"/>
    <xf numFmtId="0" fontId="61" fillId="29" borderId="197" applyNumberFormat="0" applyAlignment="0" applyProtection="0"/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4" fontId="36" fillId="46" borderId="199" applyNumberFormat="0" applyProtection="0">
      <alignment horizontal="left" vertical="center" indent="1"/>
    </xf>
    <xf numFmtId="4" fontId="36" fillId="46" borderId="199" applyNumberFormat="0" applyProtection="0">
      <alignment horizontal="left" vertical="center" indent="1"/>
    </xf>
    <xf numFmtId="4" fontId="36" fillId="48" borderId="199" applyNumberFormat="0" applyProtection="0">
      <alignment horizontal="left" vertical="center" indent="1"/>
    </xf>
    <xf numFmtId="4" fontId="36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4" fontId="36" fillId="33" borderId="199" applyNumberFormat="0" applyProtection="0">
      <alignment vertical="center"/>
    </xf>
    <xf numFmtId="4" fontId="36" fillId="39" borderId="215" applyNumberFormat="0" applyProtection="0">
      <alignment horizontal="right" vertical="center"/>
    </xf>
    <xf numFmtId="0" fontId="31" fillId="10" borderId="222" applyNumberFormat="0" applyFont="0" applyAlignment="0" applyProtection="0"/>
    <xf numFmtId="4" fontId="146" fillId="45" borderId="207" applyNumberFormat="0" applyProtection="0">
      <alignment horizontal="left" vertical="center" indent="1"/>
    </xf>
    <xf numFmtId="0" fontId="111" fillId="15" borderId="229" applyNumberFormat="0" applyAlignment="0" applyProtection="0"/>
    <xf numFmtId="4" fontId="36" fillId="42" borderId="207" applyNumberFormat="0" applyProtection="0">
      <alignment horizontal="right" vertical="center"/>
    </xf>
    <xf numFmtId="0" fontId="162" fillId="0" borderId="201" applyNumberFormat="0" applyFill="0" applyAlignment="0" applyProtection="0"/>
    <xf numFmtId="0" fontId="5" fillId="31" borderId="199" applyNumberFormat="0" applyProtection="0">
      <alignment horizontal="left" vertical="center" indent="1"/>
    </xf>
    <xf numFmtId="0" fontId="90" fillId="0" borderId="202">
      <alignment horizontal="left" vertical="center"/>
    </xf>
    <xf numFmtId="4" fontId="145" fillId="46" borderId="231" applyNumberFormat="0" applyProtection="0">
      <alignment horizontal="right" vertical="center"/>
    </xf>
    <xf numFmtId="0" fontId="139" fillId="28" borderId="231" applyNumberFormat="0" applyAlignment="0" applyProtection="0"/>
    <xf numFmtId="0" fontId="5" fillId="10" borderId="230" applyNumberFormat="0" applyFont="0" applyAlignment="0" applyProtection="0"/>
    <xf numFmtId="0" fontId="139" fillId="28" borderId="231" applyNumberFormat="0" applyAlignment="0" applyProtection="0"/>
    <xf numFmtId="0" fontId="28" fillId="10" borderId="230" applyNumberFormat="0" applyFont="0" applyAlignment="0" applyProtection="0"/>
    <xf numFmtId="4" fontId="36" fillId="38" borderId="231" applyNumberFormat="0" applyProtection="0">
      <alignment horizontal="right" vertical="center"/>
    </xf>
    <xf numFmtId="0" fontId="28" fillId="10" borderId="230" applyNumberFormat="0" applyFont="0" applyAlignment="0" applyProtection="0"/>
    <xf numFmtId="0" fontId="90" fillId="0" borderId="234">
      <alignment horizontal="left" vertical="center"/>
    </xf>
    <xf numFmtId="0" fontId="112" fillId="12" borderId="237" applyNumberFormat="0" applyAlignment="0" applyProtection="0"/>
    <xf numFmtId="0" fontId="111" fillId="15" borderId="229" applyNumberFormat="0" applyAlignment="0" applyProtection="0"/>
    <xf numFmtId="0" fontId="112" fillId="12" borderId="221" applyNumberFormat="0" applyAlignment="0" applyProtection="0"/>
    <xf numFmtId="0" fontId="111" fillId="15" borderId="221" applyNumberFormat="0" applyAlignment="0" applyProtection="0"/>
    <xf numFmtId="0" fontId="139" fillId="28" borderId="223" applyNumberFormat="0" applyAlignment="0" applyProtection="0"/>
    <xf numFmtId="0" fontId="139" fillId="28" borderId="223" applyNumberFormat="0" applyAlignment="0" applyProtection="0"/>
    <xf numFmtId="4" fontId="36" fillId="42" borderId="231" applyNumberFormat="0" applyProtection="0">
      <alignment horizontal="right" vertical="center"/>
    </xf>
    <xf numFmtId="0" fontId="5" fillId="31" borderId="231" applyNumberFormat="0" applyProtection="0">
      <alignment horizontal="left" vertical="center" indent="1"/>
    </xf>
    <xf numFmtId="0" fontId="5" fillId="35" borderId="231" applyNumberFormat="0" applyProtection="0">
      <alignment horizontal="left" vertical="center" indent="1"/>
    </xf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39" fillId="28" borderId="231" applyNumberFormat="0" applyAlignment="0" applyProtection="0"/>
    <xf numFmtId="0" fontId="28" fillId="10" borderId="230" applyNumberFormat="0" applyFont="0" applyAlignment="0" applyProtection="0"/>
    <xf numFmtId="0" fontId="61" fillId="29" borderId="229" applyNumberFormat="0" applyAlignment="0" applyProtection="0"/>
    <xf numFmtId="0" fontId="5" fillId="48" borderId="223" applyNumberFormat="0" applyProtection="0">
      <alignment horizontal="left" vertical="center" indent="1"/>
    </xf>
    <xf numFmtId="0" fontId="5" fillId="49" borderId="223" applyNumberFormat="0" applyProtection="0">
      <alignment horizontal="left" vertical="center" indent="1"/>
    </xf>
    <xf numFmtId="4" fontId="36" fillId="33" borderId="215" applyNumberFormat="0" applyProtection="0">
      <alignment horizontal="left" vertical="center" indent="1"/>
    </xf>
    <xf numFmtId="4" fontId="36" fillId="38" borderId="231" applyNumberFormat="0" applyProtection="0">
      <alignment horizontal="right" vertical="center"/>
    </xf>
    <xf numFmtId="0" fontId="161" fillId="0" borderId="232" applyNumberFormat="0" applyFill="0" applyAlignment="0" applyProtection="0"/>
    <xf numFmtId="0" fontId="58" fillId="29" borderId="229" applyNumberFormat="0" applyAlignment="0" applyProtection="0"/>
    <xf numFmtId="4" fontId="36" fillId="40" borderId="231" applyNumberFormat="0" applyProtection="0">
      <alignment horizontal="right" vertical="center"/>
    </xf>
    <xf numFmtId="0" fontId="58" fillId="29" borderId="221" applyNumberFormat="0" applyAlignment="0" applyProtection="0"/>
    <xf numFmtId="4" fontId="149" fillId="46" borderId="231" applyNumberFormat="0" applyProtection="0">
      <alignment horizontal="right" vertical="center"/>
    </xf>
    <xf numFmtId="0" fontId="58" fillId="29" borderId="229" applyNumberFormat="0" applyAlignment="0" applyProtection="0"/>
    <xf numFmtId="0" fontId="161" fillId="0" borderId="201" applyNumberFormat="0" applyFill="0" applyAlignment="0" applyProtection="0"/>
    <xf numFmtId="0" fontId="139" fillId="29" borderId="199" applyNumberFormat="0" applyAlignment="0" applyProtection="0"/>
    <xf numFmtId="0" fontId="5" fillId="10" borderId="198" applyNumberFormat="0" applyFont="0" applyAlignment="0" applyProtection="0"/>
    <xf numFmtId="0" fontId="111" fillId="12" borderId="197" applyNumberFormat="0" applyAlignment="0" applyProtection="0"/>
    <xf numFmtId="0" fontId="162" fillId="0" borderId="233" applyNumberFormat="0" applyFill="0" applyAlignment="0" applyProtection="0"/>
    <xf numFmtId="0" fontId="61" fillId="29" borderId="197" applyNumberFormat="0" applyAlignment="0" applyProtection="0"/>
    <xf numFmtId="4" fontId="36" fillId="43" borderId="207" applyNumberFormat="0" applyProtection="0">
      <alignment horizontal="right" vertical="center"/>
    </xf>
    <xf numFmtId="4" fontId="36" fillId="34" borderId="207" applyNumberFormat="0" applyProtection="0">
      <alignment horizontal="left" vertical="center" indent="1"/>
    </xf>
    <xf numFmtId="0" fontId="162" fillId="0" borderId="217" applyNumberFormat="0" applyFill="0" applyAlignment="0" applyProtection="0"/>
    <xf numFmtId="0" fontId="161" fillId="0" borderId="216" applyNumberFormat="0" applyFill="0" applyAlignment="0" applyProtection="0"/>
    <xf numFmtId="4" fontId="36" fillId="33" borderId="215" applyNumberFormat="0" applyProtection="0">
      <alignment vertical="center"/>
    </xf>
    <xf numFmtId="0" fontId="31" fillId="10" borderId="206" applyNumberFormat="0" applyFont="0" applyAlignment="0" applyProtection="0"/>
    <xf numFmtId="0" fontId="28" fillId="10" borderId="206" applyNumberFormat="0" applyFont="0" applyAlignment="0" applyProtection="0"/>
    <xf numFmtId="0" fontId="5" fillId="49" borderId="223" applyNumberFormat="0" applyProtection="0">
      <alignment horizontal="left" vertical="center" indent="1"/>
    </xf>
    <xf numFmtId="0" fontId="111" fillId="15" borderId="213" applyNumberFormat="0" applyAlignment="0" applyProtection="0"/>
    <xf numFmtId="0" fontId="111" fillId="15" borderId="213" applyNumberFormat="0" applyAlignment="0" applyProtection="0"/>
    <xf numFmtId="0" fontId="111" fillId="15" borderId="205" applyNumberFormat="0" applyAlignment="0" applyProtection="0"/>
    <xf numFmtId="4" fontId="145" fillId="34" borderId="223" applyNumberFormat="0" applyProtection="0">
      <alignment vertical="center"/>
    </xf>
    <xf numFmtId="0" fontId="57" fillId="28" borderId="221" applyNumberFormat="0" applyAlignment="0" applyProtection="0"/>
    <xf numFmtId="0" fontId="28" fillId="10" borderId="214" applyNumberFormat="0" applyFont="0" applyAlignment="0" applyProtection="0"/>
    <xf numFmtId="0" fontId="139" fillId="28" borderId="215" applyNumberFormat="0" applyAlignment="0" applyProtection="0"/>
    <xf numFmtId="4" fontId="36" fillId="33" borderId="215" applyNumberFormat="0" applyProtection="0">
      <alignment horizontal="left" vertical="center" indent="1"/>
    </xf>
    <xf numFmtId="4" fontId="145" fillId="33" borderId="231" applyNumberFormat="0" applyProtection="0">
      <alignment vertical="center"/>
    </xf>
    <xf numFmtId="0" fontId="111" fillId="15" borderId="229" applyNumberFormat="0" applyAlignment="0" applyProtection="0"/>
    <xf numFmtId="0" fontId="112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82" fillId="10" borderId="198" applyNumberFormat="0" applyFont="0" applyAlignment="0" applyProtection="0"/>
    <xf numFmtId="0" fontId="27" fillId="10" borderId="198" applyNumberFormat="0" applyFont="0" applyAlignment="0" applyProtection="0"/>
    <xf numFmtId="0" fontId="30" fillId="10" borderId="198" applyNumberFormat="0" applyFont="0" applyAlignment="0" applyProtection="0"/>
    <xf numFmtId="0" fontId="30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30" fillId="10" borderId="198" applyNumberFormat="0" applyFont="0" applyAlignment="0" applyProtection="0"/>
    <xf numFmtId="0" fontId="5" fillId="10" borderId="198" applyNumberFormat="0" applyFont="0" applyAlignment="0" applyProtection="0"/>
    <xf numFmtId="0" fontId="139" fillId="28" borderId="199" applyNumberFormat="0" applyAlignment="0" applyProtection="0"/>
    <xf numFmtId="0" fontId="140" fillId="29" borderId="199" applyNumberFormat="0" applyAlignment="0" applyProtection="0"/>
    <xf numFmtId="0" fontId="140" fillId="29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5" fillId="10" borderId="222" applyNumberFormat="0" applyFont="0" applyAlignment="0" applyProtection="0"/>
    <xf numFmtId="0" fontId="58" fillId="29" borderId="229" applyNumberFormat="0" applyAlignment="0" applyProtection="0"/>
    <xf numFmtId="0" fontId="58" fillId="29" borderId="229" applyNumberFormat="0" applyAlignment="0" applyProtection="0"/>
    <xf numFmtId="0" fontId="61" fillId="29" borderId="229" applyNumberFormat="0" applyAlignment="0" applyProtection="0"/>
    <xf numFmtId="0" fontId="61" fillId="29" borderId="229" applyNumberFormat="0" applyAlignment="0" applyProtection="0"/>
    <xf numFmtId="0" fontId="61" fillId="29" borderId="229" applyNumberFormat="0" applyAlignment="0" applyProtection="0"/>
    <xf numFmtId="5" fontId="53" fillId="0" borderId="187" applyAlignment="0" applyProtection="0"/>
    <xf numFmtId="5" fontId="166" fillId="0" borderId="228">
      <alignment horizontal="left" vertical="top"/>
    </xf>
    <xf numFmtId="0" fontId="161" fillId="0" borderId="232" applyNumberFormat="0" applyFill="0" applyAlignment="0" applyProtection="0"/>
    <xf numFmtId="0" fontId="161" fillId="0" borderId="200" applyNumberFormat="0" applyFill="0" applyAlignment="0" applyProtection="0"/>
    <xf numFmtId="0" fontId="162" fillId="0" borderId="201" applyNumberFormat="0" applyFill="0" applyAlignment="0" applyProtection="0"/>
    <xf numFmtId="0" fontId="161" fillId="0" borderId="201" applyNumberFormat="0" applyFill="0" applyAlignment="0" applyProtection="0"/>
    <xf numFmtId="0" fontId="161" fillId="0" borderId="201" applyNumberFormat="0" applyFill="0" applyAlignment="0" applyProtection="0"/>
    <xf numFmtId="0" fontId="161" fillId="0" borderId="201" applyNumberFormat="0" applyFill="0" applyAlignment="0" applyProtection="0"/>
    <xf numFmtId="0" fontId="161" fillId="0" borderId="232" applyNumberFormat="0" applyFill="0" applyAlignment="0" applyProtection="0"/>
    <xf numFmtId="0" fontId="164" fillId="0" borderId="233" applyNumberFormat="0" applyFill="0" applyAlignment="0" applyProtection="0"/>
    <xf numFmtId="0" fontId="161" fillId="0" borderId="232" applyNumberFormat="0" applyFill="0" applyAlignment="0" applyProtection="0"/>
    <xf numFmtId="0" fontId="162" fillId="0" borderId="233" applyNumberFormat="0" applyFill="0" applyAlignment="0" applyProtection="0"/>
    <xf numFmtId="0" fontId="57" fillId="28" borderId="221" applyNumberFormat="0" applyAlignment="0" applyProtection="0"/>
    <xf numFmtId="0" fontId="58" fillId="29" borderId="221" applyNumberFormat="0" applyAlignment="0" applyProtection="0"/>
    <xf numFmtId="0" fontId="57" fillId="28" borderId="221" applyNumberFormat="0" applyAlignment="0" applyProtection="0"/>
    <xf numFmtId="0" fontId="57" fillId="28" borderId="221" applyNumberFormat="0" applyAlignment="0" applyProtection="0"/>
    <xf numFmtId="0" fontId="60" fillId="29" borderId="221" applyNumberFormat="0" applyAlignment="0" applyProtection="0"/>
    <xf numFmtId="0" fontId="61" fillId="29" borderId="221" applyNumberFormat="0" applyAlignment="0" applyProtection="0"/>
    <xf numFmtId="0" fontId="57" fillId="28" borderId="221" applyNumberFormat="0" applyAlignment="0" applyProtection="0"/>
    <xf numFmtId="0" fontId="57" fillId="28" borderId="221" applyNumberFormat="0" applyAlignment="0" applyProtection="0"/>
    <xf numFmtId="0" fontId="161" fillId="0" borderId="232" applyNumberFormat="0" applyFill="0" applyAlignment="0" applyProtection="0"/>
    <xf numFmtId="0" fontId="161" fillId="0" borderId="232" applyNumberFormat="0" applyFill="0" applyAlignment="0" applyProtection="0"/>
    <xf numFmtId="0" fontId="58" fillId="29" borderId="229" applyNumberFormat="0" applyAlignment="0" applyProtection="0"/>
    <xf numFmtId="0" fontId="111" fillId="15" borderId="197" applyNumberFormat="0" applyAlignment="0" applyProtection="0"/>
    <xf numFmtId="0" fontId="112" fillId="12" borderId="197" applyNumberFormat="0" applyAlignment="0" applyProtection="0"/>
    <xf numFmtId="0" fontId="112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4" fontId="149" fillId="46" borderId="231" applyNumberFormat="0" applyProtection="0">
      <alignment horizontal="right" vertical="center"/>
    </xf>
    <xf numFmtId="0" fontId="57" fillId="28" borderId="237" applyNumberFormat="0" applyAlignment="0" applyProtection="0"/>
    <xf numFmtId="0" fontId="5" fillId="35" borderId="231" applyNumberFormat="0" applyProtection="0">
      <alignment horizontal="left" vertical="center" indent="1"/>
    </xf>
    <xf numFmtId="0" fontId="5" fillId="35" borderId="231" applyNumberFormat="0" applyProtection="0">
      <alignment horizontal="left" vertical="center" indent="1"/>
    </xf>
    <xf numFmtId="4" fontId="36" fillId="46" borderId="231" applyNumberFormat="0" applyProtection="0">
      <alignment horizontal="right" vertical="center"/>
    </xf>
    <xf numFmtId="4" fontId="36" fillId="33" borderId="231" applyNumberFormat="0" applyProtection="0">
      <alignment horizontal="left" vertical="center" indent="1"/>
    </xf>
    <xf numFmtId="4" fontId="36" fillId="33" borderId="231" applyNumberFormat="0" applyProtection="0">
      <alignment horizontal="left" vertical="center" indent="1"/>
    </xf>
    <xf numFmtId="4" fontId="36" fillId="33" borderId="231" applyNumberFormat="0" applyProtection="0">
      <alignment horizontal="left" vertical="center" indent="1"/>
    </xf>
    <xf numFmtId="4" fontId="36" fillId="33" borderId="231" applyNumberFormat="0" applyProtection="0">
      <alignment horizontal="left" vertical="center" indent="1"/>
    </xf>
    <xf numFmtId="4" fontId="145" fillId="33" borderId="231" applyNumberFormat="0" applyProtection="0">
      <alignment vertical="center"/>
    </xf>
    <xf numFmtId="4" fontId="36" fillId="33" borderId="231" applyNumberFormat="0" applyProtection="0">
      <alignment vertical="center"/>
    </xf>
    <xf numFmtId="4" fontId="36" fillId="33" borderId="231" applyNumberFormat="0" applyProtection="0">
      <alignment vertical="center"/>
    </xf>
    <xf numFmtId="0" fontId="5" fillId="35" borderId="231" applyNumberFormat="0" applyProtection="0">
      <alignment horizontal="left" vertical="center" indent="1"/>
    </xf>
    <xf numFmtId="0" fontId="5" fillId="35" borderId="231" applyNumberFormat="0" applyProtection="0">
      <alignment horizontal="left" vertical="center" indent="1"/>
    </xf>
    <xf numFmtId="0" fontId="5" fillId="31" borderId="231" applyNumberFormat="0" applyProtection="0">
      <alignment horizontal="left" vertical="center" indent="1"/>
    </xf>
    <xf numFmtId="0" fontId="61" fillId="29" borderId="248" applyNumberFormat="0" applyAlignment="0" applyProtection="0"/>
    <xf numFmtId="0" fontId="5" fillId="49" borderId="231" applyNumberFormat="0" applyProtection="0">
      <alignment horizontal="left" vertical="center" indent="1"/>
    </xf>
    <xf numFmtId="0" fontId="5" fillId="48" borderId="231" applyNumberFormat="0" applyProtection="0">
      <alignment horizontal="left" vertical="center" indent="1"/>
    </xf>
    <xf numFmtId="0" fontId="5" fillId="48" borderId="231" applyNumberFormat="0" applyProtection="0">
      <alignment horizontal="left" vertical="center" indent="1"/>
    </xf>
    <xf numFmtId="4" fontId="36" fillId="48" borderId="231" applyNumberFormat="0" applyProtection="0">
      <alignment horizontal="left" vertical="center" indent="1"/>
    </xf>
    <xf numFmtId="4" fontId="36" fillId="38" borderId="231" applyNumberFormat="0" applyProtection="0">
      <alignment horizontal="right" vertical="center"/>
    </xf>
    <xf numFmtId="4" fontId="36" fillId="37" borderId="231" applyNumberFormat="0" applyProtection="0">
      <alignment horizontal="right" vertical="center"/>
    </xf>
    <xf numFmtId="0" fontId="59" fillId="29" borderId="229" applyNumberFormat="0" applyAlignment="0" applyProtection="0"/>
    <xf numFmtId="0" fontId="57" fillId="28" borderId="229" applyNumberFormat="0" applyAlignment="0" applyProtection="0"/>
    <xf numFmtId="0" fontId="61" fillId="29" borderId="229" applyNumberFormat="0" applyAlignment="0" applyProtection="0"/>
    <xf numFmtId="0" fontId="57" fillId="28" borderId="229" applyNumberFormat="0" applyAlignment="0" applyProtection="0"/>
    <xf numFmtId="0" fontId="57" fillId="28" borderId="229" applyNumberFormat="0" applyAlignment="0" applyProtection="0"/>
    <xf numFmtId="0" fontId="162" fillId="0" borderId="233" applyNumberFormat="0" applyFill="0" applyAlignment="0" applyProtection="0"/>
    <xf numFmtId="4" fontId="149" fillId="46" borderId="231" applyNumberFormat="0" applyProtection="0">
      <alignment horizontal="right" vertical="center"/>
    </xf>
    <xf numFmtId="0" fontId="5" fillId="35" borderId="231" applyNumberFormat="0" applyProtection="0">
      <alignment horizontal="left" vertical="center" indent="1"/>
    </xf>
    <xf numFmtId="4" fontId="36" fillId="33" borderId="231" applyNumberFormat="0" applyProtection="0">
      <alignment horizontal="left" vertical="center" indent="1"/>
    </xf>
    <xf numFmtId="4" fontId="36" fillId="33" borderId="231" applyNumberFormat="0" applyProtection="0">
      <alignment horizontal="left" vertical="center" indent="1"/>
    </xf>
    <xf numFmtId="4" fontId="145" fillId="33" borderId="231" applyNumberFormat="0" applyProtection="0">
      <alignment vertical="center"/>
    </xf>
    <xf numFmtId="4" fontId="36" fillId="40" borderId="231" applyNumberFormat="0" applyProtection="0">
      <alignment horizontal="right" vertical="center"/>
    </xf>
    <xf numFmtId="0" fontId="139" fillId="28" borderId="231" applyNumberFormat="0" applyAlignment="0" applyProtection="0"/>
    <xf numFmtId="0" fontId="140" fillId="29" borderId="231" applyNumberFormat="0" applyAlignment="0" applyProtection="0"/>
    <xf numFmtId="0" fontId="139" fillId="28" borderId="231" applyNumberFormat="0" applyAlignment="0" applyProtection="0"/>
    <xf numFmtId="0" fontId="28" fillId="10" borderId="230" applyNumberFormat="0" applyFont="0" applyAlignment="0" applyProtection="0"/>
    <xf numFmtId="0" fontId="31" fillId="10" borderId="230" applyNumberFormat="0" applyFont="0" applyAlignment="0" applyProtection="0"/>
    <xf numFmtId="0" fontId="31" fillId="10" borderId="230" applyNumberFormat="0" applyFont="0" applyAlignment="0" applyProtection="0"/>
    <xf numFmtId="0" fontId="31" fillId="10" borderId="230" applyNumberFormat="0" applyFont="0" applyAlignment="0" applyProtection="0"/>
    <xf numFmtId="0" fontId="31" fillId="10" borderId="230" applyNumberFormat="0" applyFont="0" applyAlignment="0" applyProtection="0"/>
    <xf numFmtId="0" fontId="31" fillId="10" borderId="230" applyNumberFormat="0" applyFont="0" applyAlignment="0" applyProtection="0"/>
    <xf numFmtId="0" fontId="61" fillId="29" borderId="237" applyNumberFormat="0" applyAlignment="0" applyProtection="0"/>
    <xf numFmtId="0" fontId="57" fillId="28" borderId="237" applyNumberFormat="0" applyAlignment="0" applyProtection="0"/>
    <xf numFmtId="0" fontId="111" fillId="15" borderId="256" applyNumberFormat="0" applyAlignment="0" applyProtection="0"/>
    <xf numFmtId="0" fontId="111" fillId="12" borderId="256" applyNumberFormat="0" applyAlignment="0" applyProtection="0"/>
    <xf numFmtId="0" fontId="111" fillId="15" borderId="256" applyNumberFormat="0" applyAlignment="0" applyProtection="0"/>
    <xf numFmtId="0" fontId="161" fillId="0" borderId="259" applyNumberFormat="0" applyFill="0" applyAlignment="0" applyProtection="0"/>
    <xf numFmtId="0" fontId="28" fillId="10" borderId="249" applyNumberFormat="0" applyFont="0" applyAlignment="0" applyProtection="0"/>
    <xf numFmtId="0" fontId="57" fillId="28" borderId="248" applyNumberFormat="0" applyAlignment="0" applyProtection="0"/>
    <xf numFmtId="0" fontId="111" fillId="15" borderId="237" applyNumberFormat="0" applyAlignment="0" applyProtection="0"/>
    <xf numFmtId="0" fontId="111" fillId="15" borderId="237" applyNumberFormat="0" applyAlignment="0" applyProtection="0"/>
    <xf numFmtId="0" fontId="113" fillId="12" borderId="237" applyNumberFormat="0" applyAlignment="0" applyProtection="0"/>
    <xf numFmtId="0" fontId="111" fillId="15" borderId="237" applyNumberFormat="0" applyAlignment="0" applyProtection="0"/>
    <xf numFmtId="0" fontId="111" fillId="12" borderId="237" applyNumberFormat="0" applyAlignment="0" applyProtection="0"/>
    <xf numFmtId="0" fontId="31" fillId="10" borderId="238" applyNumberFormat="0" applyFont="0" applyAlignment="0" applyProtection="0"/>
    <xf numFmtId="0" fontId="111" fillId="12" borderId="237" applyNumberFormat="0" applyAlignment="0" applyProtection="0"/>
    <xf numFmtId="0" fontId="111" fillId="15" borderId="237" applyNumberFormat="0" applyAlignment="0" applyProtection="0"/>
    <xf numFmtId="0" fontId="112" fillId="12" borderId="229" applyNumberFormat="0" applyAlignment="0" applyProtection="0"/>
    <xf numFmtId="0" fontId="111" fillId="12" borderId="229" applyNumberFormat="0" applyAlignment="0" applyProtection="0"/>
    <xf numFmtId="0" fontId="113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5" borderId="221" applyNumberFormat="0" applyAlignment="0" applyProtection="0"/>
    <xf numFmtId="0" fontId="112" fillId="12" borderId="221" applyNumberFormat="0" applyAlignment="0" applyProtection="0"/>
    <xf numFmtId="0" fontId="111" fillId="15" borderId="221" applyNumberFormat="0" applyAlignment="0" applyProtection="0"/>
    <xf numFmtId="0" fontId="111" fillId="15" borderId="221" applyNumberFormat="0" applyAlignment="0" applyProtection="0"/>
    <xf numFmtId="0" fontId="111" fillId="12" borderId="221" applyNumberFormat="0" applyAlignment="0" applyProtection="0"/>
    <xf numFmtId="0" fontId="111" fillId="15" borderId="221" applyNumberFormat="0" applyAlignment="0" applyProtection="0"/>
    <xf numFmtId="0" fontId="111" fillId="15" borderId="229" applyNumberFormat="0" applyAlignment="0" applyProtection="0"/>
    <xf numFmtId="0" fontId="111" fillId="15" borderId="229" applyNumberFormat="0" applyAlignment="0" applyProtection="0"/>
    <xf numFmtId="0" fontId="111" fillId="15" borderId="229" applyNumberFormat="0" applyAlignment="0" applyProtection="0"/>
    <xf numFmtId="0" fontId="111" fillId="12" borderId="229" applyNumberFormat="0" applyAlignment="0" applyProtection="0"/>
    <xf numFmtId="0" fontId="111" fillId="15" borderId="229" applyNumberFormat="0" applyAlignment="0" applyProtection="0"/>
    <xf numFmtId="0" fontId="113" fillId="12" borderId="229" applyNumberFormat="0" applyAlignment="0" applyProtection="0"/>
    <xf numFmtId="0" fontId="111" fillId="12" borderId="229" applyNumberFormat="0" applyAlignment="0" applyProtection="0"/>
    <xf numFmtId="0" fontId="111" fillId="15" borderId="229" applyNumberFormat="0" applyAlignment="0" applyProtection="0"/>
    <xf numFmtId="0" fontId="111" fillId="15" borderId="229" applyNumberFormat="0" applyAlignment="0" applyProtection="0"/>
    <xf numFmtId="0" fontId="111" fillId="15" borderId="229" applyNumberFormat="0" applyAlignment="0" applyProtection="0"/>
    <xf numFmtId="0" fontId="161" fillId="0" borderId="251" applyNumberFormat="0" applyFill="0" applyAlignment="0" applyProtection="0"/>
    <xf numFmtId="0" fontId="111" fillId="12" borderId="229" applyNumberFormat="0" applyAlignment="0" applyProtection="0"/>
    <xf numFmtId="0" fontId="58" fillId="29" borderId="248" applyNumberFormat="0" applyAlignment="0" applyProtection="0"/>
    <xf numFmtId="0" fontId="111" fillId="15" borderId="229" applyNumberFormat="0" applyAlignment="0" applyProtection="0"/>
    <xf numFmtId="0" fontId="111" fillId="15" borderId="229" applyNumberFormat="0" applyAlignment="0" applyProtection="0"/>
    <xf numFmtId="0" fontId="90" fillId="0" borderId="226">
      <alignment horizontal="left" vertical="center"/>
    </xf>
    <xf numFmtId="0" fontId="141" fillId="29" borderId="239" applyNumberFormat="0" applyAlignment="0" applyProtection="0"/>
    <xf numFmtId="0" fontId="28" fillId="10" borderId="230" applyNumberFormat="0" applyFont="0" applyAlignment="0" applyProtection="0"/>
    <xf numFmtId="0" fontId="31" fillId="10" borderId="230" applyNumberFormat="0" applyFont="0" applyAlignment="0" applyProtection="0"/>
    <xf numFmtId="4" fontId="36" fillId="40" borderId="239" applyNumberFormat="0" applyProtection="0">
      <alignment horizontal="right" vertical="center"/>
    </xf>
    <xf numFmtId="0" fontId="5" fillId="35" borderId="239" applyNumberFormat="0" applyProtection="0">
      <alignment horizontal="left" vertical="center" indent="1"/>
    </xf>
    <xf numFmtId="0" fontId="161" fillId="0" borderId="240" applyNumberFormat="0" applyFill="0" applyAlignment="0" applyProtection="0"/>
    <xf numFmtId="4" fontId="36" fillId="40" borderId="239" applyNumberFormat="0" applyProtection="0">
      <alignment horizontal="right" vertical="center"/>
    </xf>
    <xf numFmtId="4" fontId="36" fillId="38" borderId="239" applyNumberFormat="0" applyProtection="0">
      <alignment horizontal="right" vertical="center"/>
    </xf>
    <xf numFmtId="0" fontId="161" fillId="0" borderId="240" applyNumberFormat="0" applyFill="0" applyAlignment="0" applyProtection="0"/>
    <xf numFmtId="0" fontId="57" fillId="28" borderId="229" applyNumberFormat="0" applyAlignment="0" applyProtection="0"/>
    <xf numFmtId="0" fontId="60" fillId="29" borderId="229" applyNumberFormat="0" applyAlignment="0" applyProtection="0"/>
    <xf numFmtId="0" fontId="58" fillId="29" borderId="229" applyNumberFormat="0" applyAlignment="0" applyProtection="0"/>
    <xf numFmtId="0" fontId="161" fillId="0" borderId="240" applyNumberFormat="0" applyFill="0" applyAlignment="0" applyProtection="0"/>
    <xf numFmtId="0" fontId="28" fillId="10" borderId="222" applyNumberFormat="0" applyFont="0" applyAlignment="0" applyProtection="0"/>
    <xf numFmtId="0" fontId="31" fillId="10" borderId="222" applyNumberFormat="0" applyFont="0" applyAlignment="0" applyProtection="0"/>
    <xf numFmtId="0" fontId="31" fillId="10" borderId="222" applyNumberFormat="0" applyFont="0" applyAlignment="0" applyProtection="0"/>
    <xf numFmtId="4" fontId="36" fillId="36" borderId="231" applyNumberFormat="0" applyProtection="0">
      <alignment horizontal="right" vertical="center"/>
    </xf>
    <xf numFmtId="0" fontId="31" fillId="10" borderId="222" applyNumberFormat="0" applyFont="0" applyAlignment="0" applyProtection="0"/>
    <xf numFmtId="4" fontId="36" fillId="37" borderId="231" applyNumberFormat="0" applyProtection="0">
      <alignment horizontal="right" vertical="center"/>
    </xf>
    <xf numFmtId="0" fontId="31" fillId="10" borderId="222" applyNumberFormat="0" applyFont="0" applyAlignment="0" applyProtection="0"/>
    <xf numFmtId="0" fontId="28" fillId="10" borderId="222" applyNumberFormat="0" applyFont="0" applyAlignment="0" applyProtection="0"/>
    <xf numFmtId="0" fontId="28" fillId="10" borderId="222" applyNumberFormat="0" applyFont="0" applyAlignment="0" applyProtection="0"/>
    <xf numFmtId="0" fontId="5" fillId="10" borderId="222" applyNumberFormat="0" applyFont="0" applyAlignment="0" applyProtection="0"/>
    <xf numFmtId="0" fontId="28" fillId="10" borderId="222" applyNumberFormat="0" applyFont="0" applyAlignment="0" applyProtection="0"/>
    <xf numFmtId="0" fontId="28" fillId="10" borderId="222" applyNumberFormat="0" applyFont="0" applyAlignment="0" applyProtection="0"/>
    <xf numFmtId="0" fontId="140" fillId="29" borderId="223" applyNumberFormat="0" applyAlignment="0" applyProtection="0"/>
    <xf numFmtId="0" fontId="139" fillId="28" borderId="223" applyNumberFormat="0" applyAlignment="0" applyProtection="0"/>
    <xf numFmtId="0" fontId="139" fillId="28" borderId="223" applyNumberFormat="0" applyAlignment="0" applyProtection="0"/>
    <xf numFmtId="4" fontId="36" fillId="46" borderId="231" applyNumberFormat="0" applyProtection="0">
      <alignment horizontal="left" vertical="center" indent="1"/>
    </xf>
    <xf numFmtId="0" fontId="5" fillId="48" borderId="231" applyNumberFormat="0" applyProtection="0">
      <alignment horizontal="left" vertical="center" indent="1"/>
    </xf>
    <xf numFmtId="0" fontId="5" fillId="49" borderId="231" applyNumberFormat="0" applyProtection="0">
      <alignment horizontal="left" vertical="center" indent="1"/>
    </xf>
    <xf numFmtId="0" fontId="5" fillId="31" borderId="231" applyNumberFormat="0" applyProtection="0">
      <alignment horizontal="left" vertical="center" indent="1"/>
    </xf>
    <xf numFmtId="4" fontId="145" fillId="33" borderId="231" applyNumberFormat="0" applyProtection="0">
      <alignment vertical="center"/>
    </xf>
    <xf numFmtId="4" fontId="36" fillId="33" borderId="231" applyNumberFormat="0" applyProtection="0">
      <alignment horizontal="left" vertical="center" indent="1"/>
    </xf>
    <xf numFmtId="0" fontId="5" fillId="35" borderId="231" applyNumberFormat="0" applyProtection="0">
      <alignment horizontal="left" vertical="center" indent="1"/>
    </xf>
    <xf numFmtId="0" fontId="58" fillId="29" borderId="237" applyNumberFormat="0" applyAlignment="0" applyProtection="0"/>
    <xf numFmtId="0" fontId="161" fillId="0" borderId="232" applyNumberFormat="0" applyFill="0" applyAlignment="0" applyProtection="0"/>
    <xf numFmtId="0" fontId="57" fillId="28" borderId="229" applyNumberFormat="0" applyAlignment="0" applyProtection="0"/>
    <xf numFmtId="0" fontId="57" fillId="28" borderId="229" applyNumberFormat="0" applyAlignment="0" applyProtection="0"/>
    <xf numFmtId="0" fontId="58" fillId="29" borderId="229" applyNumberFormat="0" applyAlignment="0" applyProtection="0"/>
    <xf numFmtId="0" fontId="57" fillId="28" borderId="229" applyNumberFormat="0" applyAlignment="0" applyProtection="0"/>
    <xf numFmtId="0" fontId="161" fillId="0" borderId="232" applyNumberFormat="0" applyFill="0" applyAlignment="0" applyProtection="0"/>
    <xf numFmtId="5" fontId="53" fillId="0" borderId="227" applyAlignment="0" applyProtection="0"/>
    <xf numFmtId="0" fontId="161" fillId="0" borderId="232" applyNumberFormat="0" applyFill="0" applyAlignment="0" applyProtection="0"/>
    <xf numFmtId="4" fontId="36" fillId="34" borderId="223" applyNumberFormat="0" applyProtection="0">
      <alignment horizontal="left" vertical="center" indent="1"/>
    </xf>
    <xf numFmtId="4" fontId="36" fillId="43" borderId="223" applyNumberFormat="0" applyProtection="0">
      <alignment horizontal="right" vertical="center"/>
    </xf>
    <xf numFmtId="4" fontId="36" fillId="48" borderId="223" applyNumberFormat="0" applyProtection="0">
      <alignment horizontal="left" vertical="center" indent="1"/>
    </xf>
    <xf numFmtId="0" fontId="5" fillId="31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0" fontId="57" fillId="28" borderId="197" applyNumberFormat="0" applyAlignment="0" applyProtection="0"/>
    <xf numFmtId="0" fontId="58" fillId="29" borderId="197" applyNumberFormat="0" applyAlignment="0" applyProtection="0"/>
    <xf numFmtId="0" fontId="58" fillId="29" borderId="197" applyNumberFormat="0" applyAlignment="0" applyProtection="0"/>
    <xf numFmtId="0" fontId="61" fillId="29" borderId="197" applyNumberFormat="0" applyAlignment="0" applyProtection="0"/>
    <xf numFmtId="0" fontId="61" fillId="29" borderId="197" applyNumberFormat="0" applyAlignment="0" applyProtection="0"/>
    <xf numFmtId="0" fontId="61" fillId="29" borderId="197" applyNumberFormat="0" applyAlignment="0" applyProtection="0"/>
    <xf numFmtId="0" fontId="61" fillId="29" borderId="197" applyNumberFormat="0" applyAlignment="0" applyProtection="0"/>
    <xf numFmtId="0" fontId="61" fillId="29" borderId="197" applyNumberFormat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0" fontId="162" fillId="0" borderId="201" applyNumberFormat="0" applyFill="0" applyAlignment="0" applyProtection="0"/>
    <xf numFmtId="0" fontId="162" fillId="0" borderId="201" applyNumberFormat="0" applyFill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4" fontId="149" fillId="46" borderId="199" applyNumberFormat="0" applyProtection="0">
      <alignment horizontal="right" vertical="center"/>
    </xf>
    <xf numFmtId="4" fontId="149" fillId="46" borderId="199" applyNumberFormat="0" applyProtection="0">
      <alignment horizontal="right" vertical="center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4" fontId="145" fillId="46" borderId="199" applyNumberFormat="0" applyProtection="0">
      <alignment horizontal="right" vertical="center"/>
    </xf>
    <xf numFmtId="4" fontId="145" fillId="46" borderId="199" applyNumberFormat="0" applyProtection="0">
      <alignment horizontal="right" vertical="center"/>
    </xf>
    <xf numFmtId="4" fontId="36" fillId="46" borderId="199" applyNumberFormat="0" applyProtection="0">
      <alignment horizontal="right" vertical="center"/>
    </xf>
    <xf numFmtId="4" fontId="36" fillId="33" borderId="199" applyNumberFormat="0" applyProtection="0">
      <alignment horizontal="left" vertical="center" indent="1"/>
    </xf>
    <xf numFmtId="4" fontId="36" fillId="33" borderId="199" applyNumberFormat="0" applyProtection="0">
      <alignment horizontal="left" vertical="center" indent="1"/>
    </xf>
    <xf numFmtId="4" fontId="36" fillId="33" borderId="199" applyNumberFormat="0" applyProtection="0">
      <alignment horizontal="left" vertical="center" indent="1"/>
    </xf>
    <xf numFmtId="4" fontId="36" fillId="33" borderId="199" applyNumberFormat="0" applyProtection="0">
      <alignment horizontal="left" vertical="center" indent="1"/>
    </xf>
    <xf numFmtId="4" fontId="36" fillId="33" borderId="199" applyNumberFormat="0" applyProtection="0">
      <alignment vertical="center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4" fontId="36" fillId="48" borderId="199" applyNumberFormat="0" applyProtection="0">
      <alignment horizontal="left" vertical="center" indent="1"/>
    </xf>
    <xf numFmtId="4" fontId="36" fillId="48" borderId="199" applyNumberFormat="0" applyProtection="0">
      <alignment horizontal="left" vertical="center" indent="1"/>
    </xf>
    <xf numFmtId="4" fontId="36" fillId="46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4" fontId="146" fillId="45" borderId="199" applyNumberFormat="0" applyProtection="0">
      <alignment horizontal="left" vertical="center" indent="1"/>
    </xf>
    <xf numFmtId="4" fontId="36" fillId="44" borderId="199" applyNumberFormat="0" applyProtection="0">
      <alignment horizontal="right" vertical="center"/>
    </xf>
    <xf numFmtId="4" fontId="36" fillId="44" borderId="199" applyNumberFormat="0" applyProtection="0">
      <alignment horizontal="right" vertical="center"/>
    </xf>
    <xf numFmtId="4" fontId="36" fillId="43" borderId="199" applyNumberFormat="0" applyProtection="0">
      <alignment horizontal="right" vertical="center"/>
    </xf>
    <xf numFmtId="4" fontId="36" fillId="43" borderId="199" applyNumberFormat="0" applyProtection="0">
      <alignment horizontal="right" vertical="center"/>
    </xf>
    <xf numFmtId="4" fontId="36" fillId="42" borderId="199" applyNumberFormat="0" applyProtection="0">
      <alignment horizontal="right" vertical="center"/>
    </xf>
    <xf numFmtId="4" fontId="36" fillId="42" borderId="199" applyNumberFormat="0" applyProtection="0">
      <alignment horizontal="right" vertical="center"/>
    </xf>
    <xf numFmtId="4" fontId="36" fillId="41" borderId="199" applyNumberFormat="0" applyProtection="0">
      <alignment horizontal="right" vertical="center"/>
    </xf>
    <xf numFmtId="4" fontId="36" fillId="41" borderId="199" applyNumberFormat="0" applyProtection="0">
      <alignment horizontal="right" vertical="center"/>
    </xf>
    <xf numFmtId="4" fontId="36" fillId="40" borderId="199" applyNumberFormat="0" applyProtection="0">
      <alignment horizontal="right" vertical="center"/>
    </xf>
    <xf numFmtId="4" fontId="36" fillId="40" borderId="199" applyNumberFormat="0" applyProtection="0">
      <alignment horizontal="right" vertical="center"/>
    </xf>
    <xf numFmtId="4" fontId="36" fillId="39" borderId="199" applyNumberFormat="0" applyProtection="0">
      <alignment horizontal="right" vertical="center"/>
    </xf>
    <xf numFmtId="4" fontId="36" fillId="38" borderId="199" applyNumberFormat="0" applyProtection="0">
      <alignment horizontal="right" vertical="center"/>
    </xf>
    <xf numFmtId="4" fontId="36" fillId="38" borderId="199" applyNumberFormat="0" applyProtection="0">
      <alignment horizontal="right" vertical="center"/>
    </xf>
    <xf numFmtId="4" fontId="36" fillId="37" borderId="199" applyNumberFormat="0" applyProtection="0">
      <alignment horizontal="right" vertical="center"/>
    </xf>
    <xf numFmtId="4" fontId="36" fillId="36" borderId="199" applyNumberFormat="0" applyProtection="0">
      <alignment horizontal="right" vertical="center"/>
    </xf>
    <xf numFmtId="4" fontId="36" fillId="36" borderId="199" applyNumberFormat="0" applyProtection="0">
      <alignment horizontal="right" vertical="center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4" fontId="36" fillId="34" borderId="199" applyNumberFormat="0" applyProtection="0">
      <alignment horizontal="left" vertical="center" indent="1"/>
    </xf>
    <xf numFmtId="4" fontId="36" fillId="34" borderId="199" applyNumberFormat="0" applyProtection="0">
      <alignment horizontal="left" vertical="center" indent="1"/>
    </xf>
    <xf numFmtId="4" fontId="36" fillId="34" borderId="199" applyNumberFormat="0" applyProtection="0">
      <alignment horizontal="left" vertical="center" indent="1"/>
    </xf>
    <xf numFmtId="4" fontId="145" fillId="34" borderId="199" applyNumberFormat="0" applyProtection="0">
      <alignment vertical="center"/>
    </xf>
    <xf numFmtId="4" fontId="145" fillId="34" borderId="199" applyNumberFormat="0" applyProtection="0">
      <alignment vertical="center"/>
    </xf>
    <xf numFmtId="4" fontId="36" fillId="34" borderId="199" applyNumberFormat="0" applyProtection="0">
      <alignment vertical="center"/>
    </xf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42" fillId="29" borderId="199" applyNumberFormat="0" applyAlignment="0" applyProtection="0"/>
    <xf numFmtId="0" fontId="139" fillId="28" borderId="199" applyNumberFormat="0" applyAlignment="0" applyProtection="0"/>
    <xf numFmtId="0" fontId="141" fillId="29" borderId="199" applyNumberFormat="0" applyAlignment="0" applyProtection="0"/>
    <xf numFmtId="0" fontId="140" fillId="29" borderId="199" applyNumberFormat="0" applyAlignment="0" applyProtection="0"/>
    <xf numFmtId="0" fontId="139" fillId="28" borderId="199" applyNumberFormat="0" applyAlignment="0" applyProtection="0"/>
    <xf numFmtId="0" fontId="140" fillId="29" borderId="199" applyNumberFormat="0" applyAlignment="0" applyProtection="0"/>
    <xf numFmtId="0" fontId="140" fillId="29" borderId="199" applyNumberForma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5" fillId="10" borderId="198" applyNumberFormat="0" applyFont="0" applyAlignment="0" applyProtection="0"/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31" fillId="10" borderId="198" applyNumberFormat="0" applyFont="0" applyAlignment="0" applyProtection="0"/>
    <xf numFmtId="0" fontId="31" fillId="10" borderId="198" applyNumberFormat="0" applyFont="0" applyAlignment="0" applyProtection="0"/>
    <xf numFmtId="0" fontId="28" fillId="10" borderId="198" applyNumberFormat="0" applyFont="0" applyAlignment="0" applyProtection="0"/>
    <xf numFmtId="0" fontId="31" fillId="10" borderId="198" applyNumberFormat="0" applyFont="0" applyAlignment="0" applyProtection="0"/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111" fillId="12" borderId="197" applyNumberFormat="0" applyAlignment="0" applyProtection="0"/>
    <xf numFmtId="0" fontId="112" fillId="12" borderId="197" applyNumberFormat="0" applyAlignment="0" applyProtection="0"/>
    <xf numFmtId="0" fontId="111" fillId="15" borderId="229" applyNumberFormat="0" applyAlignment="0" applyProtection="0"/>
    <xf numFmtId="0" fontId="112" fillId="12" borderId="229" applyNumberFormat="0" applyAlignment="0" applyProtection="0"/>
    <xf numFmtId="0" fontId="31" fillId="10" borderId="222" applyNumberFormat="0" applyFont="0" applyAlignment="0" applyProtection="0"/>
    <xf numFmtId="4" fontId="36" fillId="43" borderId="223" applyNumberFormat="0" applyProtection="0">
      <alignment horizontal="right" vertical="center"/>
    </xf>
    <xf numFmtId="0" fontId="5" fillId="48" borderId="223" applyNumberFormat="0" applyProtection="0">
      <alignment horizontal="left" vertical="center" indent="1"/>
    </xf>
    <xf numFmtId="0" fontId="111" fillId="12" borderId="205" applyNumberFormat="0" applyAlignment="0" applyProtection="0"/>
    <xf numFmtId="4" fontId="36" fillId="39" borderId="223" applyNumberFormat="0" applyProtection="0">
      <alignment horizontal="right" vertical="center"/>
    </xf>
    <xf numFmtId="0" fontId="57" fillId="28" borderId="197" applyNumberFormat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61" fillId="29" borderId="197" applyNumberFormat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60" fillId="29" borderId="197" applyNumberFormat="0" applyAlignment="0" applyProtection="0"/>
    <xf numFmtId="0" fontId="57" fillId="28" borderId="197" applyNumberFormat="0" applyAlignment="0" applyProtection="0"/>
    <xf numFmtId="0" fontId="59" fillId="29" borderId="197" applyNumberFormat="0" applyAlignment="0" applyProtection="0"/>
    <xf numFmtId="0" fontId="58" fillId="29" borderId="197" applyNumberFormat="0" applyAlignment="0" applyProtection="0"/>
    <xf numFmtId="0" fontId="57" fillId="28" borderId="197" applyNumberFormat="0" applyAlignment="0" applyProtection="0"/>
    <xf numFmtId="0" fontId="58" fillId="29" borderId="197" applyNumberFormat="0" applyAlignment="0" applyProtection="0"/>
    <xf numFmtId="0" fontId="57" fillId="28" borderId="197" applyNumberFormat="0" applyAlignment="0" applyProtection="0"/>
    <xf numFmtId="0" fontId="5" fillId="31" borderId="215" applyNumberFormat="0" applyProtection="0">
      <alignment horizontal="left" vertical="center" indent="1"/>
    </xf>
    <xf numFmtId="4" fontId="149" fillId="46" borderId="231" applyNumberFormat="0" applyProtection="0">
      <alignment horizontal="right" vertical="center"/>
    </xf>
    <xf numFmtId="0" fontId="162" fillId="0" borderId="217" applyNumberFormat="0" applyFill="0" applyAlignment="0" applyProtection="0"/>
    <xf numFmtId="4" fontId="36" fillId="33" borderId="207" applyNumberFormat="0" applyProtection="0">
      <alignment vertical="center"/>
    </xf>
    <xf numFmtId="0" fontId="5" fillId="35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5" fillId="31" borderId="207" applyNumberFormat="0" applyProtection="0">
      <alignment horizontal="left" vertical="center" indent="1"/>
    </xf>
    <xf numFmtId="0" fontId="5" fillId="49" borderId="207" applyNumberFormat="0" applyProtection="0">
      <alignment horizontal="left" vertical="center" indent="1"/>
    </xf>
    <xf numFmtId="0" fontId="5" fillId="49" borderId="207" applyNumberFormat="0" applyProtection="0">
      <alignment horizontal="left" vertical="center" indent="1"/>
    </xf>
    <xf numFmtId="0" fontId="5" fillId="48" borderId="207" applyNumberFormat="0" applyProtection="0">
      <alignment horizontal="left" vertical="center" indent="1"/>
    </xf>
    <xf numFmtId="0" fontId="5" fillId="48" borderId="207" applyNumberFormat="0" applyProtection="0">
      <alignment horizontal="left" vertical="center" indent="1"/>
    </xf>
    <xf numFmtId="0" fontId="5" fillId="48" borderId="207" applyNumberFormat="0" applyProtection="0">
      <alignment horizontal="left" vertical="center" indent="1"/>
    </xf>
    <xf numFmtId="4" fontId="36" fillId="48" borderId="207" applyNumberFormat="0" applyProtection="0">
      <alignment horizontal="left" vertical="center" indent="1"/>
    </xf>
    <xf numFmtId="4" fontId="36" fillId="48" borderId="207" applyNumberFormat="0" applyProtection="0">
      <alignment horizontal="left" vertical="center" indent="1"/>
    </xf>
    <xf numFmtId="4" fontId="36" fillId="46" borderId="207" applyNumberFormat="0" applyProtection="0">
      <alignment horizontal="left" vertical="center" indent="1"/>
    </xf>
    <xf numFmtId="4" fontId="36" fillId="46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61" fillId="29" borderId="213" applyNumberFormat="0" applyAlignment="0" applyProtection="0"/>
    <xf numFmtId="4" fontId="146" fillId="45" borderId="207" applyNumberFormat="0" applyProtection="0">
      <alignment horizontal="left" vertical="center" indent="1"/>
    </xf>
    <xf numFmtId="4" fontId="36" fillId="44" borderId="207" applyNumberFormat="0" applyProtection="0">
      <alignment horizontal="right" vertical="center"/>
    </xf>
    <xf numFmtId="4" fontId="36" fillId="43" borderId="207" applyNumberFormat="0" applyProtection="0">
      <alignment horizontal="right" vertical="center"/>
    </xf>
    <xf numFmtId="4" fontId="36" fillId="42" borderId="207" applyNumberFormat="0" applyProtection="0">
      <alignment horizontal="right" vertical="center"/>
    </xf>
    <xf numFmtId="4" fontId="36" fillId="41" borderId="207" applyNumberFormat="0" applyProtection="0">
      <alignment horizontal="right" vertical="center"/>
    </xf>
    <xf numFmtId="4" fontId="36" fillId="41" borderId="207" applyNumberFormat="0" applyProtection="0">
      <alignment horizontal="right" vertical="center"/>
    </xf>
    <xf numFmtId="4" fontId="36" fillId="40" borderId="207" applyNumberFormat="0" applyProtection="0">
      <alignment horizontal="right" vertical="center"/>
    </xf>
    <xf numFmtId="4" fontId="36" fillId="40" borderId="207" applyNumberFormat="0" applyProtection="0">
      <alignment horizontal="right" vertical="center"/>
    </xf>
    <xf numFmtId="4" fontId="36" fillId="39" borderId="207" applyNumberFormat="0" applyProtection="0">
      <alignment horizontal="right" vertical="center"/>
    </xf>
    <xf numFmtId="4" fontId="36" fillId="39" borderId="207" applyNumberFormat="0" applyProtection="0">
      <alignment horizontal="right" vertical="center"/>
    </xf>
    <xf numFmtId="4" fontId="36" fillId="38" borderId="207" applyNumberFormat="0" applyProtection="0">
      <alignment horizontal="right" vertical="center"/>
    </xf>
    <xf numFmtId="4" fontId="36" fillId="38" borderId="207" applyNumberFormat="0" applyProtection="0">
      <alignment horizontal="right" vertical="center"/>
    </xf>
    <xf numFmtId="4" fontId="36" fillId="37" borderId="207" applyNumberFormat="0" applyProtection="0">
      <alignment horizontal="right" vertical="center"/>
    </xf>
    <xf numFmtId="4" fontId="36" fillId="37" borderId="207" applyNumberFormat="0" applyProtection="0">
      <alignment horizontal="right" vertical="center"/>
    </xf>
    <xf numFmtId="4" fontId="36" fillId="36" borderId="207" applyNumberFormat="0" applyProtection="0">
      <alignment horizontal="right" vertical="center"/>
    </xf>
    <xf numFmtId="0" fontId="5" fillId="35" borderId="207" applyNumberFormat="0" applyProtection="0">
      <alignment horizontal="left" vertical="center" indent="1"/>
    </xf>
    <xf numFmtId="4" fontId="36" fillId="34" borderId="207" applyNumberFormat="0" applyProtection="0">
      <alignment horizontal="left" vertical="center" indent="1"/>
    </xf>
    <xf numFmtId="4" fontId="145" fillId="34" borderId="207" applyNumberFormat="0" applyProtection="0">
      <alignment vertical="center"/>
    </xf>
    <xf numFmtId="4" fontId="36" fillId="34" borderId="207" applyNumberFormat="0" applyProtection="0">
      <alignment vertical="center"/>
    </xf>
    <xf numFmtId="0" fontId="161" fillId="0" borderId="216" applyNumberFormat="0" applyFill="0" applyAlignment="0" applyProtection="0"/>
    <xf numFmtId="0" fontId="161" fillId="0" borderId="216" applyNumberFormat="0" applyFill="0" applyAlignment="0" applyProtection="0"/>
    <xf numFmtId="0" fontId="161" fillId="0" borderId="216" applyNumberFormat="0" applyFill="0" applyAlignment="0" applyProtection="0"/>
    <xf numFmtId="0" fontId="161" fillId="0" borderId="217" applyNumberFormat="0" applyFill="0" applyAlignment="0" applyProtection="0"/>
    <xf numFmtId="0" fontId="161" fillId="0" borderId="216" applyNumberFormat="0" applyFill="0" applyAlignment="0" applyProtection="0"/>
    <xf numFmtId="0" fontId="164" fillId="0" borderId="217" applyNumberFormat="0" applyFill="0" applyAlignment="0" applyProtection="0"/>
    <xf numFmtId="0" fontId="161" fillId="0" borderId="216" applyNumberFormat="0" applyFill="0" applyAlignment="0" applyProtection="0"/>
    <xf numFmtId="0" fontId="162" fillId="0" borderId="217" applyNumberFormat="0" applyFill="0" applyAlignment="0" applyProtection="0"/>
    <xf numFmtId="0" fontId="57" fillId="28" borderId="213" applyNumberFormat="0" applyAlignment="0" applyProtection="0"/>
    <xf numFmtId="0" fontId="57" fillId="28" borderId="213" applyNumberFormat="0" applyAlignment="0" applyProtection="0"/>
    <xf numFmtId="0" fontId="58" fillId="29" borderId="213" applyNumberFormat="0" applyAlignment="0" applyProtection="0"/>
    <xf numFmtId="0" fontId="58" fillId="29" borderId="213" applyNumberFormat="0" applyAlignment="0" applyProtection="0"/>
    <xf numFmtId="0" fontId="59" fillId="29" borderId="213" applyNumberFormat="0" applyAlignment="0" applyProtection="0"/>
    <xf numFmtId="0" fontId="60" fillId="29" borderId="213" applyNumberFormat="0" applyAlignment="0" applyProtection="0"/>
    <xf numFmtId="0" fontId="57" fillId="28" borderId="213" applyNumberFormat="0" applyAlignment="0" applyProtection="0"/>
    <xf numFmtId="0" fontId="57" fillId="28" borderId="213" applyNumberFormat="0" applyAlignment="0" applyProtection="0"/>
    <xf numFmtId="0" fontId="57" fillId="28" borderId="213" applyNumberFormat="0" applyAlignment="0" applyProtection="0"/>
    <xf numFmtId="0" fontId="57" fillId="28" borderId="213" applyNumberFormat="0" applyAlignment="0" applyProtection="0"/>
    <xf numFmtId="0" fontId="161" fillId="0" borderId="216" applyNumberFormat="0" applyFill="0" applyAlignment="0" applyProtection="0"/>
    <xf numFmtId="0" fontId="161" fillId="0" borderId="216" applyNumberFormat="0" applyFill="0" applyAlignment="0" applyProtection="0"/>
    <xf numFmtId="0" fontId="57" fillId="28" borderId="221" applyNumberFormat="0" applyAlignment="0" applyProtection="0"/>
    <xf numFmtId="0" fontId="58" fillId="29" borderId="221" applyNumberFormat="0" applyAlignment="0" applyProtection="0"/>
    <xf numFmtId="0" fontId="58" fillId="29" borderId="221" applyNumberFormat="0" applyAlignment="0" applyProtection="0"/>
    <xf numFmtId="4" fontId="149" fillId="46" borderId="215" applyNumberFormat="0" applyProtection="0">
      <alignment horizontal="right" vertical="center"/>
    </xf>
    <xf numFmtId="4" fontId="149" fillId="46" borderId="215" applyNumberFormat="0" applyProtection="0">
      <alignment horizontal="right" vertical="center"/>
    </xf>
    <xf numFmtId="0" fontId="61" fillId="29" borderId="221" applyNumberFormat="0" applyAlignment="0" applyProtection="0"/>
    <xf numFmtId="0" fontId="5" fillId="35" borderId="215" applyNumberFormat="0" applyProtection="0">
      <alignment horizontal="left" vertical="center" indent="1"/>
    </xf>
    <xf numFmtId="0" fontId="5" fillId="35" borderId="215" applyNumberFormat="0" applyProtection="0">
      <alignment horizontal="left" vertical="center" indent="1"/>
    </xf>
    <xf numFmtId="4" fontId="145" fillId="46" borderId="215" applyNumberFormat="0" applyProtection="0">
      <alignment horizontal="right" vertical="center"/>
    </xf>
    <xf numFmtId="4" fontId="145" fillId="46" borderId="215" applyNumberFormat="0" applyProtection="0">
      <alignment horizontal="right" vertical="center"/>
    </xf>
    <xf numFmtId="4" fontId="36" fillId="33" borderId="215" applyNumberFormat="0" applyProtection="0">
      <alignment horizontal="left" vertical="center" indent="1"/>
    </xf>
    <xf numFmtId="4" fontId="36" fillId="33" borderId="215" applyNumberFormat="0" applyProtection="0">
      <alignment horizontal="left" vertical="center" indent="1"/>
    </xf>
    <xf numFmtId="4" fontId="145" fillId="33" borderId="215" applyNumberFormat="0" applyProtection="0">
      <alignment vertical="center"/>
    </xf>
    <xf numFmtId="4" fontId="145" fillId="33" borderId="215" applyNumberFormat="0" applyProtection="0">
      <alignment vertical="center"/>
    </xf>
    <xf numFmtId="0" fontId="5" fillId="35" borderId="215" applyNumberFormat="0" applyProtection="0">
      <alignment horizontal="left" vertical="center" indent="1"/>
    </xf>
    <xf numFmtId="0" fontId="5" fillId="35" borderId="215" applyNumberFormat="0" applyProtection="0">
      <alignment horizontal="left" vertical="center" indent="1"/>
    </xf>
    <xf numFmtId="0" fontId="5" fillId="31" borderId="215" applyNumberFormat="0" applyProtection="0">
      <alignment horizontal="left" vertical="center" indent="1"/>
    </xf>
    <xf numFmtId="0" fontId="5" fillId="31" borderId="215" applyNumberFormat="0" applyProtection="0">
      <alignment horizontal="left" vertical="center" indent="1"/>
    </xf>
    <xf numFmtId="0" fontId="5" fillId="49" borderId="215" applyNumberFormat="0" applyProtection="0">
      <alignment horizontal="left" vertical="center" indent="1"/>
    </xf>
    <xf numFmtId="0" fontId="5" fillId="49" borderId="215" applyNumberFormat="0" applyProtection="0">
      <alignment horizontal="left" vertical="center" indent="1"/>
    </xf>
    <xf numFmtId="0" fontId="5" fillId="49" borderId="215" applyNumberFormat="0" applyProtection="0">
      <alignment horizontal="left" vertical="center" indent="1"/>
    </xf>
    <xf numFmtId="0" fontId="5" fillId="48" borderId="215" applyNumberFormat="0" applyProtection="0">
      <alignment horizontal="left" vertical="center" indent="1"/>
    </xf>
    <xf numFmtId="4" fontId="36" fillId="48" borderId="215" applyNumberFormat="0" applyProtection="0">
      <alignment horizontal="left" vertical="center" indent="1"/>
    </xf>
    <xf numFmtId="4" fontId="36" fillId="46" borderId="215" applyNumberFormat="0" applyProtection="0">
      <alignment horizontal="left" vertical="center" indent="1"/>
    </xf>
    <xf numFmtId="0" fontId="61" fillId="29" borderId="221" applyNumberFormat="0" applyAlignment="0" applyProtection="0"/>
    <xf numFmtId="4" fontId="36" fillId="42" borderId="215" applyNumberFormat="0" applyProtection="0">
      <alignment horizontal="right" vertical="center"/>
    </xf>
    <xf numFmtId="4" fontId="36" fillId="39" borderId="215" applyNumberFormat="0" applyProtection="0">
      <alignment horizontal="right" vertical="center"/>
    </xf>
    <xf numFmtId="4" fontId="36" fillId="39" borderId="215" applyNumberFormat="0" applyProtection="0">
      <alignment horizontal="right" vertical="center"/>
    </xf>
    <xf numFmtId="0" fontId="139" fillId="28" borderId="207" applyNumberFormat="0" applyAlignment="0" applyProtection="0"/>
    <xf numFmtId="0" fontId="139" fillId="28" borderId="207" applyNumberFormat="0" applyAlignment="0" applyProtection="0"/>
    <xf numFmtId="0" fontId="139" fillId="28" borderId="207" applyNumberFormat="0" applyAlignment="0" applyProtection="0"/>
    <xf numFmtId="0" fontId="139" fillId="28" borderId="207" applyNumberFormat="0" applyAlignment="0" applyProtection="0"/>
    <xf numFmtId="0" fontId="31" fillId="10" borderId="206" applyNumberFormat="0" applyFont="0" applyAlignment="0" applyProtection="0"/>
    <xf numFmtId="0" fontId="111" fillId="15" borderId="213" applyNumberFormat="0" applyAlignment="0" applyProtection="0"/>
    <xf numFmtId="0" fontId="111" fillId="15" borderId="213" applyNumberFormat="0" applyAlignment="0" applyProtection="0"/>
    <xf numFmtId="0" fontId="111" fillId="15" borderId="213" applyNumberFormat="0" applyAlignment="0" applyProtection="0"/>
    <xf numFmtId="0" fontId="112" fillId="12" borderId="213" applyNumberFormat="0" applyAlignment="0" applyProtection="0"/>
    <xf numFmtId="0" fontId="111" fillId="12" borderId="213" applyNumberFormat="0" applyAlignment="0" applyProtection="0"/>
    <xf numFmtId="0" fontId="113" fillId="12" borderId="213" applyNumberFormat="0" applyAlignment="0" applyProtection="0"/>
    <xf numFmtId="0" fontId="111" fillId="15" borderId="213" applyNumberFormat="0" applyAlignment="0" applyProtection="0"/>
    <xf numFmtId="0" fontId="111" fillId="12" borderId="213" applyNumberFormat="0" applyAlignment="0" applyProtection="0"/>
    <xf numFmtId="0" fontId="111" fillId="15" borderId="213" applyNumberFormat="0" applyAlignment="0" applyProtection="0"/>
    <xf numFmtId="0" fontId="111" fillId="12" borderId="213" applyNumberFormat="0" applyAlignment="0" applyProtection="0"/>
    <xf numFmtId="0" fontId="111" fillId="15" borderId="213" applyNumberFormat="0" applyAlignment="0" applyProtection="0"/>
    <xf numFmtId="0" fontId="111" fillId="15" borderId="213" applyNumberFormat="0" applyAlignment="0" applyProtection="0"/>
    <xf numFmtId="0" fontId="111" fillId="15" borderId="213" applyNumberFormat="0" applyAlignment="0" applyProtection="0"/>
    <xf numFmtId="0" fontId="111" fillId="15" borderId="213" applyNumberFormat="0" applyAlignment="0" applyProtection="0"/>
    <xf numFmtId="0" fontId="112" fillId="12" borderId="213" applyNumberFormat="0" applyAlignment="0" applyProtection="0"/>
    <xf numFmtId="0" fontId="111" fillId="15" borderId="213" applyNumberFormat="0" applyAlignment="0" applyProtection="0"/>
    <xf numFmtId="0" fontId="112" fillId="12" borderId="213" applyNumberFormat="0" applyAlignment="0" applyProtection="0"/>
    <xf numFmtId="0" fontId="111" fillId="12" borderId="213" applyNumberFormat="0" applyAlignment="0" applyProtection="0"/>
    <xf numFmtId="0" fontId="111" fillId="15" borderId="213" applyNumberFormat="0" applyAlignment="0" applyProtection="0"/>
    <xf numFmtId="0" fontId="111" fillId="15" borderId="213" applyNumberFormat="0" applyAlignment="0" applyProtection="0"/>
    <xf numFmtId="0" fontId="111" fillId="15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5" borderId="213" applyNumberFormat="0" applyAlignment="0" applyProtection="0"/>
    <xf numFmtId="0" fontId="111" fillId="15" borderId="213" applyNumberFormat="0" applyAlignment="0" applyProtection="0"/>
    <xf numFmtId="0" fontId="111" fillId="15" borderId="213" applyNumberFormat="0" applyAlignment="0" applyProtection="0"/>
    <xf numFmtId="0" fontId="111" fillId="15" borderId="213" applyNumberFormat="0" applyAlignment="0" applyProtection="0"/>
    <xf numFmtId="0" fontId="111" fillId="15" borderId="213" applyNumberFormat="0" applyAlignment="0" applyProtection="0"/>
    <xf numFmtId="0" fontId="111" fillId="15" borderId="221" applyNumberFormat="0" applyAlignment="0" applyProtection="0"/>
    <xf numFmtId="0" fontId="111" fillId="15" borderId="213" applyNumberFormat="0" applyAlignment="0" applyProtection="0"/>
    <xf numFmtId="0" fontId="111" fillId="15" borderId="213" applyNumberFormat="0" applyAlignment="0" applyProtection="0"/>
    <xf numFmtId="0" fontId="111" fillId="15" borderId="205" applyNumberFormat="0" applyAlignment="0" applyProtection="0"/>
    <xf numFmtId="0" fontId="111" fillId="15" borderId="205" applyNumberFormat="0" applyAlignment="0" applyProtection="0"/>
    <xf numFmtId="0" fontId="111" fillId="15" borderId="205" applyNumberFormat="0" applyAlignment="0" applyProtection="0"/>
    <xf numFmtId="0" fontId="111" fillId="12" borderId="205" applyNumberFormat="0" applyAlignment="0" applyProtection="0"/>
    <xf numFmtId="0" fontId="111" fillId="15" borderId="205" applyNumberFormat="0" applyAlignment="0" applyProtection="0"/>
    <xf numFmtId="0" fontId="111" fillId="15" borderId="205" applyNumberFormat="0" applyAlignment="0" applyProtection="0"/>
    <xf numFmtId="0" fontId="113" fillId="12" borderId="205" applyNumberFormat="0" applyAlignment="0" applyProtection="0"/>
    <xf numFmtId="0" fontId="112" fillId="12" borderId="205" applyNumberFormat="0" applyAlignment="0" applyProtection="0"/>
    <xf numFmtId="0" fontId="111" fillId="15" borderId="205" applyNumberFormat="0" applyAlignment="0" applyProtection="0"/>
    <xf numFmtId="0" fontId="112" fillId="12" borderId="205" applyNumberFormat="0" applyAlignment="0" applyProtection="0"/>
    <xf numFmtId="0" fontId="111" fillId="15" borderId="205" applyNumberFormat="0" applyAlignment="0" applyProtection="0"/>
    <xf numFmtId="0" fontId="111" fillId="15" borderId="213" applyNumberFormat="0" applyAlignment="0" applyProtection="0"/>
    <xf numFmtId="0" fontId="111" fillId="12" borderId="213" applyNumberFormat="0" applyAlignment="0" applyProtection="0"/>
    <xf numFmtId="0" fontId="111" fillId="15" borderId="213" applyNumberFormat="0" applyAlignment="0" applyProtection="0"/>
    <xf numFmtId="0" fontId="112" fillId="12" borderId="213" applyNumberFormat="0" applyAlignment="0" applyProtection="0"/>
    <xf numFmtId="0" fontId="112" fillId="12" borderId="213" applyNumberFormat="0" applyAlignment="0" applyProtection="0"/>
    <xf numFmtId="0" fontId="111" fillId="15" borderId="213" applyNumberFormat="0" applyAlignment="0" applyProtection="0"/>
    <xf numFmtId="0" fontId="111" fillId="15" borderId="221" applyNumberFormat="0" applyAlignment="0" applyProtection="0"/>
    <xf numFmtId="0" fontId="111" fillId="15" borderId="221" applyNumberFormat="0" applyAlignment="0" applyProtection="0"/>
    <xf numFmtId="0" fontId="111" fillId="12" borderId="221" applyNumberFormat="0" applyAlignment="0" applyProtection="0"/>
    <xf numFmtId="5" fontId="53" fillId="0" borderId="203" applyAlignment="0" applyProtection="0"/>
    <xf numFmtId="0" fontId="111" fillId="15" borderId="221" applyNumberFormat="0" applyAlignment="0" applyProtection="0"/>
    <xf numFmtId="0" fontId="111" fillId="12" borderId="221" applyNumberFormat="0" applyAlignment="0" applyProtection="0"/>
    <xf numFmtId="0" fontId="111" fillId="15" borderId="221" applyNumberFormat="0" applyAlignment="0" applyProtection="0"/>
    <xf numFmtId="0" fontId="113" fillId="12" borderId="221" applyNumberFormat="0" applyAlignment="0" applyProtection="0"/>
    <xf numFmtId="0" fontId="111" fillId="15" borderId="221" applyNumberFormat="0" applyAlignment="0" applyProtection="0"/>
    <xf numFmtId="0" fontId="161" fillId="0" borderId="241" applyNumberFormat="0" applyFill="0" applyAlignment="0" applyProtection="0"/>
    <xf numFmtId="0" fontId="28" fillId="10" borderId="222" applyNumberFormat="0" applyFont="0" applyAlignment="0" applyProtection="0"/>
    <xf numFmtId="0" fontId="61" fillId="29" borderId="237" applyNumberFormat="0" applyAlignment="0" applyProtection="0"/>
    <xf numFmtId="0" fontId="111" fillId="12" borderId="221" applyNumberFormat="0" applyAlignment="0" applyProtection="0"/>
    <xf numFmtId="0" fontId="112" fillId="12" borderId="221" applyNumberFormat="0" applyAlignment="0" applyProtection="0"/>
    <xf numFmtId="0" fontId="111" fillId="15" borderId="221" applyNumberFormat="0" applyAlignment="0" applyProtection="0"/>
    <xf numFmtId="4" fontId="36" fillId="33" borderId="231" applyNumberFormat="0" applyProtection="0">
      <alignment vertical="center"/>
    </xf>
    <xf numFmtId="4" fontId="36" fillId="33" borderId="231" applyNumberFormat="0" applyProtection="0">
      <alignment horizontal="left" vertical="center" indent="1"/>
    </xf>
    <xf numFmtId="4" fontId="145" fillId="46" borderId="231" applyNumberFormat="0" applyProtection="0">
      <alignment horizontal="right" vertical="center"/>
    </xf>
    <xf numFmtId="4" fontId="149" fillId="46" borderId="231" applyNumberFormat="0" applyProtection="0">
      <alignment horizontal="right" vertical="center"/>
    </xf>
    <xf numFmtId="0" fontId="57" fillId="28" borderId="237" applyNumberFormat="0" applyAlignment="0" applyProtection="0"/>
    <xf numFmtId="0" fontId="57" fillId="28" borderId="229" applyNumberFormat="0" applyAlignment="0" applyProtection="0"/>
    <xf numFmtId="0" fontId="60" fillId="29" borderId="229" applyNumberFormat="0" applyAlignment="0" applyProtection="0"/>
    <xf numFmtId="0" fontId="57" fillId="28" borderId="229" applyNumberFormat="0" applyAlignment="0" applyProtection="0"/>
    <xf numFmtId="0" fontId="162" fillId="0" borderId="233" applyNumberFormat="0" applyFill="0" applyAlignment="0" applyProtection="0"/>
    <xf numFmtId="0" fontId="57" fillId="28" borderId="229" applyNumberFormat="0" applyAlignment="0" applyProtection="0"/>
    <xf numFmtId="0" fontId="58" fillId="29" borderId="229" applyNumberFormat="0" applyAlignment="0" applyProtection="0"/>
    <xf numFmtId="0" fontId="57" fillId="28" borderId="229" applyNumberFormat="0" applyAlignment="0" applyProtection="0"/>
    <xf numFmtId="0" fontId="164" fillId="0" borderId="233" applyNumberFormat="0" applyFill="0" applyAlignment="0" applyProtection="0"/>
    <xf numFmtId="0" fontId="161" fillId="0" borderId="232" applyNumberFormat="0" applyFill="0" applyAlignment="0" applyProtection="0"/>
    <xf numFmtId="0" fontId="161" fillId="0" borderId="232" applyNumberFormat="0" applyFill="0" applyAlignment="0" applyProtection="0"/>
    <xf numFmtId="4" fontId="145" fillId="34" borderId="223" applyNumberFormat="0" applyProtection="0">
      <alignment vertical="center"/>
    </xf>
    <xf numFmtId="4" fontId="36" fillId="34" borderId="223" applyNumberFormat="0" applyProtection="0">
      <alignment horizontal="left" vertical="center" indent="1"/>
    </xf>
    <xf numFmtId="4" fontId="36" fillId="36" borderId="223" applyNumberFormat="0" applyProtection="0">
      <alignment horizontal="right" vertical="center"/>
    </xf>
    <xf numFmtId="4" fontId="36" fillId="37" borderId="223" applyNumberFormat="0" applyProtection="0">
      <alignment horizontal="right" vertical="center"/>
    </xf>
    <xf numFmtId="0" fontId="5" fillId="31" borderId="223" applyNumberFormat="0" applyProtection="0">
      <alignment horizontal="left" vertical="center" indent="1"/>
    </xf>
    <xf numFmtId="0" fontId="5" fillId="31" borderId="223" applyNumberFormat="0" applyProtection="0">
      <alignment horizontal="left" vertical="center" indent="1"/>
    </xf>
    <xf numFmtId="0" fontId="5" fillId="31" borderId="231" applyNumberFormat="0" applyProtection="0">
      <alignment horizontal="left" vertical="center" indent="1"/>
    </xf>
    <xf numFmtId="0" fontId="90" fillId="0" borderId="218">
      <alignment horizontal="left" vertical="center"/>
    </xf>
    <xf numFmtId="0" fontId="90" fillId="0" borderId="218">
      <alignment horizontal="left" vertical="center"/>
    </xf>
    <xf numFmtId="0" fontId="111" fillId="12" borderId="221" applyNumberFormat="0" applyAlignment="0" applyProtection="0"/>
    <xf numFmtId="0" fontId="28" fillId="10" borderId="214" applyNumberFormat="0" applyFont="0" applyAlignment="0" applyProtection="0"/>
    <xf numFmtId="0" fontId="28" fillId="10" borderId="214" applyNumberFormat="0" applyFont="0" applyAlignment="0" applyProtection="0"/>
    <xf numFmtId="0" fontId="61" fillId="29" borderId="221" applyNumberFormat="0" applyAlignment="0" applyProtection="0"/>
    <xf numFmtId="0" fontId="57" fillId="28" borderId="221" applyNumberFormat="0" applyAlignment="0" applyProtection="0"/>
    <xf numFmtId="0" fontId="57" fillId="28" borderId="221" applyNumberFormat="0" applyAlignment="0" applyProtection="0"/>
    <xf numFmtId="0" fontId="57" fillId="28" borderId="221" applyNumberFormat="0" applyAlignment="0" applyProtection="0"/>
    <xf numFmtId="0" fontId="57" fillId="28" borderId="221" applyNumberFormat="0" applyAlignment="0" applyProtection="0"/>
    <xf numFmtId="0" fontId="28" fillId="10" borderId="214" applyNumberFormat="0" applyFont="0" applyAlignment="0" applyProtection="0"/>
    <xf numFmtId="0" fontId="28" fillId="10" borderId="214" applyNumberFormat="0" applyFont="0" applyAlignment="0" applyProtection="0"/>
    <xf numFmtId="0" fontId="28" fillId="10" borderId="214" applyNumberFormat="0" applyFont="0" applyAlignment="0" applyProtection="0"/>
    <xf numFmtId="0" fontId="31" fillId="10" borderId="214" applyNumberFormat="0" applyFont="0" applyAlignment="0" applyProtection="0"/>
    <xf numFmtId="0" fontId="31" fillId="10" borderId="214" applyNumberFormat="0" applyFont="0" applyAlignment="0" applyProtection="0"/>
    <xf numFmtId="4" fontId="36" fillId="34" borderId="215" applyNumberFormat="0" applyProtection="0">
      <alignment vertical="center"/>
    </xf>
    <xf numFmtId="0" fontId="31" fillId="10" borderId="214" applyNumberFormat="0" applyFont="0" applyAlignment="0" applyProtection="0"/>
    <xf numFmtId="0" fontId="28" fillId="10" borderId="214" applyNumberFormat="0" applyFont="0" applyAlignment="0" applyProtection="0"/>
    <xf numFmtId="0" fontId="31" fillId="10" borderId="214" applyNumberFormat="0" applyFont="0" applyAlignment="0" applyProtection="0"/>
    <xf numFmtId="0" fontId="5" fillId="35" borderId="215" applyNumberFormat="0" applyProtection="0">
      <alignment horizontal="left" vertical="center" indent="1"/>
    </xf>
    <xf numFmtId="4" fontId="36" fillId="37" borderId="215" applyNumberFormat="0" applyProtection="0">
      <alignment horizontal="right" vertical="center"/>
    </xf>
    <xf numFmtId="0" fontId="31" fillId="10" borderId="214" applyNumberFormat="0" applyFont="0" applyAlignment="0" applyProtection="0"/>
    <xf numFmtId="0" fontId="31" fillId="10" borderId="214" applyNumberFormat="0" applyFont="0" applyAlignment="0" applyProtection="0"/>
    <xf numFmtId="4" fontId="36" fillId="38" borderId="215" applyNumberFormat="0" applyProtection="0">
      <alignment horizontal="right" vertical="center"/>
    </xf>
    <xf numFmtId="0" fontId="31" fillId="10" borderId="214" applyNumberFormat="0" applyFont="0" applyAlignment="0" applyProtection="0"/>
    <xf numFmtId="0" fontId="28" fillId="10" borderId="214" applyNumberFormat="0" applyFont="0" applyAlignment="0" applyProtection="0"/>
    <xf numFmtId="0" fontId="28" fillId="10" borderId="214" applyNumberFormat="0" applyFont="0" applyAlignment="0" applyProtection="0"/>
    <xf numFmtId="0" fontId="28" fillId="10" borderId="214" applyNumberFormat="0" applyFont="0" applyAlignment="0" applyProtection="0"/>
    <xf numFmtId="0" fontId="139" fillId="28" borderId="215" applyNumberFormat="0" applyAlignment="0" applyProtection="0"/>
    <xf numFmtId="0" fontId="139" fillId="28" borderId="215" applyNumberFormat="0" applyAlignment="0" applyProtection="0"/>
    <xf numFmtId="0" fontId="139" fillId="28" borderId="215" applyNumberFormat="0" applyAlignment="0" applyProtection="0"/>
    <xf numFmtId="0" fontId="140" fillId="29" borderId="215" applyNumberFormat="0" applyAlignment="0" applyProtection="0"/>
    <xf numFmtId="0" fontId="140" fillId="29" borderId="215" applyNumberFormat="0" applyAlignment="0" applyProtection="0"/>
    <xf numFmtId="0" fontId="139" fillId="28" borderId="215" applyNumberFormat="0" applyAlignment="0" applyProtection="0"/>
    <xf numFmtId="0" fontId="140" fillId="29" borderId="215" applyNumberFormat="0" applyAlignment="0" applyProtection="0"/>
    <xf numFmtId="0" fontId="5" fillId="10" borderId="214" applyNumberFormat="0" applyFont="0" applyAlignment="0" applyProtection="0"/>
    <xf numFmtId="0" fontId="139" fillId="28" borderId="215" applyNumberFormat="0" applyAlignment="0" applyProtection="0"/>
    <xf numFmtId="0" fontId="139" fillId="28" borderId="215" applyNumberFormat="0" applyAlignment="0" applyProtection="0"/>
    <xf numFmtId="0" fontId="139" fillId="29" borderId="215" applyNumberFormat="0" applyAlignment="0" applyProtection="0"/>
    <xf numFmtId="0" fontId="139" fillId="28" borderId="215" applyNumberFormat="0" applyAlignment="0" applyProtection="0"/>
    <xf numFmtId="0" fontId="139" fillId="28" borderId="215" applyNumberFormat="0" applyAlignment="0" applyProtection="0"/>
    <xf numFmtId="4" fontId="36" fillId="40" borderId="215" applyNumberFormat="0" applyProtection="0">
      <alignment horizontal="right" vertical="center"/>
    </xf>
    <xf numFmtId="4" fontId="36" fillId="40" borderId="215" applyNumberFormat="0" applyProtection="0">
      <alignment horizontal="right" vertical="center"/>
    </xf>
    <xf numFmtId="0" fontId="5" fillId="48" borderId="215" applyNumberFormat="0" applyProtection="0">
      <alignment horizontal="left" vertical="center" indent="1"/>
    </xf>
    <xf numFmtId="0" fontId="5" fillId="48" borderId="215" applyNumberFormat="0" applyProtection="0">
      <alignment horizontal="left" vertical="center" indent="1"/>
    </xf>
    <xf numFmtId="0" fontId="5" fillId="48" borderId="215" applyNumberFormat="0" applyProtection="0">
      <alignment horizontal="left" vertical="center" indent="1"/>
    </xf>
    <xf numFmtId="0" fontId="5" fillId="49" borderId="215" applyNumberFormat="0" applyProtection="0">
      <alignment horizontal="left" vertical="center" indent="1"/>
    </xf>
    <xf numFmtId="0" fontId="5" fillId="49" borderId="215" applyNumberFormat="0" applyProtection="0">
      <alignment horizontal="left" vertical="center" indent="1"/>
    </xf>
    <xf numFmtId="0" fontId="5" fillId="49" borderId="215" applyNumberFormat="0" applyProtection="0">
      <alignment horizontal="left" vertical="center" indent="1"/>
    </xf>
    <xf numFmtId="0" fontId="5" fillId="31" borderId="215" applyNumberFormat="0" applyProtection="0">
      <alignment horizontal="left" vertical="center" indent="1"/>
    </xf>
    <xf numFmtId="0" fontId="5" fillId="31" borderId="215" applyNumberFormat="0" applyProtection="0">
      <alignment horizontal="left" vertical="center" indent="1"/>
    </xf>
    <xf numFmtId="0" fontId="5" fillId="31" borderId="215" applyNumberFormat="0" applyProtection="0">
      <alignment horizontal="left" vertical="center" indent="1"/>
    </xf>
    <xf numFmtId="0" fontId="5" fillId="31" borderId="215" applyNumberFormat="0" applyProtection="0">
      <alignment horizontal="left" vertical="center" indent="1"/>
    </xf>
    <xf numFmtId="0" fontId="5" fillId="35" borderId="215" applyNumberFormat="0" applyProtection="0">
      <alignment horizontal="left" vertical="center" indent="1"/>
    </xf>
    <xf numFmtId="0" fontId="5" fillId="35" borderId="215" applyNumberFormat="0" applyProtection="0">
      <alignment horizontal="left" vertical="center" indent="1"/>
    </xf>
    <xf numFmtId="4" fontId="36" fillId="33" borderId="215" applyNumberFormat="0" applyProtection="0">
      <alignment vertical="center"/>
    </xf>
    <xf numFmtId="4" fontId="145" fillId="33" borderId="215" applyNumberFormat="0" applyProtection="0">
      <alignment vertical="center"/>
    </xf>
    <xf numFmtId="4" fontId="36" fillId="33" borderId="215" applyNumberFormat="0" applyProtection="0">
      <alignment horizontal="left" vertical="center" indent="1"/>
    </xf>
    <xf numFmtId="4" fontId="36" fillId="33" borderId="215" applyNumberFormat="0" applyProtection="0">
      <alignment horizontal="left" vertical="center" indent="1"/>
    </xf>
    <xf numFmtId="4" fontId="36" fillId="46" borderId="215" applyNumberFormat="0" applyProtection="0">
      <alignment horizontal="right" vertical="center"/>
    </xf>
    <xf numFmtId="4" fontId="145" fillId="46" borderId="215" applyNumberFormat="0" applyProtection="0">
      <alignment horizontal="right" vertical="center"/>
    </xf>
    <xf numFmtId="0" fontId="5" fillId="35" borderId="215" applyNumberFormat="0" applyProtection="0">
      <alignment horizontal="left" vertical="center" indent="1"/>
    </xf>
    <xf numFmtId="0" fontId="5" fillId="35" borderId="215" applyNumberFormat="0" applyProtection="0">
      <alignment horizontal="left" vertical="center" indent="1"/>
    </xf>
    <xf numFmtId="4" fontId="149" fillId="46" borderId="215" applyNumberFormat="0" applyProtection="0">
      <alignment horizontal="right" vertical="center"/>
    </xf>
    <xf numFmtId="4" fontId="149" fillId="46" borderId="215" applyNumberFormat="0" applyProtection="0">
      <alignment horizontal="right" vertical="center"/>
    </xf>
    <xf numFmtId="0" fontId="161" fillId="0" borderId="216" applyNumberFormat="0" applyFill="0" applyAlignment="0" applyProtection="0"/>
    <xf numFmtId="0" fontId="161" fillId="0" borderId="216" applyNumberFormat="0" applyFill="0" applyAlignment="0" applyProtection="0"/>
    <xf numFmtId="0" fontId="161" fillId="0" borderId="216" applyNumberFormat="0" applyFill="0" applyAlignment="0" applyProtection="0"/>
    <xf numFmtId="0" fontId="162" fillId="0" borderId="217" applyNumberFormat="0" applyFill="0" applyAlignment="0" applyProtection="0"/>
    <xf numFmtId="0" fontId="162" fillId="0" borderId="217" applyNumberFormat="0" applyFill="0" applyAlignment="0" applyProtection="0"/>
    <xf numFmtId="0" fontId="57" fillId="28" borderId="213" applyNumberFormat="0" applyAlignment="0" applyProtection="0"/>
    <xf numFmtId="0" fontId="57" fillId="28" borderId="213" applyNumberFormat="0" applyAlignment="0" applyProtection="0"/>
    <xf numFmtId="0" fontId="57" fillId="28" borderId="213" applyNumberFormat="0" applyAlignment="0" applyProtection="0"/>
    <xf numFmtId="0" fontId="57" fillId="28" borderId="213" applyNumberFormat="0" applyAlignment="0" applyProtection="0"/>
    <xf numFmtId="0" fontId="61" fillId="29" borderId="213" applyNumberFormat="0" applyAlignment="0" applyProtection="0"/>
    <xf numFmtId="0" fontId="57" fillId="28" borderId="213" applyNumberFormat="0" applyAlignment="0" applyProtection="0"/>
    <xf numFmtId="0" fontId="57" fillId="28" borderId="213" applyNumberFormat="0" applyAlignment="0" applyProtection="0"/>
    <xf numFmtId="0" fontId="60" fillId="29" borderId="213" applyNumberFormat="0" applyAlignment="0" applyProtection="0"/>
    <xf numFmtId="0" fontId="59" fillId="29" borderId="213" applyNumberFormat="0" applyAlignment="0" applyProtection="0"/>
    <xf numFmtId="0" fontId="58" fillId="29" borderId="213" applyNumberFormat="0" applyAlignment="0" applyProtection="0"/>
    <xf numFmtId="0" fontId="58" fillId="29" borderId="213" applyNumberFormat="0" applyAlignment="0" applyProtection="0"/>
    <xf numFmtId="0" fontId="58" fillId="29" borderId="213" applyNumberFormat="0" applyAlignment="0" applyProtection="0"/>
    <xf numFmtId="0" fontId="57" fillId="28" borderId="213" applyNumberFormat="0" applyAlignment="0" applyProtection="0"/>
    <xf numFmtId="0" fontId="57" fillId="28" borderId="213" applyNumberFormat="0" applyAlignment="0" applyProtection="0"/>
    <xf numFmtId="0" fontId="161" fillId="0" borderId="216" applyNumberFormat="0" applyFill="0" applyAlignment="0" applyProtection="0"/>
    <xf numFmtId="0" fontId="161" fillId="0" borderId="216" applyNumberFormat="0" applyFill="0" applyAlignment="0" applyProtection="0"/>
    <xf numFmtId="5" fontId="53" fillId="0" borderId="211" applyAlignment="0" applyProtection="0"/>
    <xf numFmtId="4" fontId="36" fillId="34" borderId="215" applyNumberFormat="0" applyProtection="0">
      <alignment horizontal="left" vertical="center" indent="1"/>
    </xf>
    <xf numFmtId="4" fontId="36" fillId="39" borderId="215" applyNumberFormat="0" applyProtection="0">
      <alignment horizontal="right" vertical="center"/>
    </xf>
    <xf numFmtId="0" fontId="61" fillId="29" borderId="213" applyNumberFormat="0" applyAlignment="0" applyProtection="0"/>
    <xf numFmtId="0" fontId="28" fillId="10" borderId="222" applyNumberFormat="0" applyFont="0" applyAlignment="0" applyProtection="0"/>
    <xf numFmtId="0" fontId="57" fillId="28" borderId="229" applyNumberFormat="0" applyAlignment="0" applyProtection="0"/>
    <xf numFmtId="0" fontId="112" fillId="12" borderId="229" applyNumberFormat="0" applyAlignment="0" applyProtection="0"/>
    <xf numFmtId="4" fontId="36" fillId="37" borderId="199" applyNumberFormat="0" applyProtection="0">
      <alignment horizontal="right" vertical="center"/>
    </xf>
    <xf numFmtId="0" fontId="142" fillId="29" borderId="199" applyNumberFormat="0" applyAlignment="0" applyProtection="0"/>
    <xf numFmtId="0" fontId="5" fillId="48" borderId="199" applyNumberFormat="0" applyProtection="0">
      <alignment horizontal="left" vertical="center" indent="1"/>
    </xf>
    <xf numFmtId="4" fontId="36" fillId="46" borderId="199" applyNumberFormat="0" applyProtection="0">
      <alignment horizontal="right" vertical="center"/>
    </xf>
    <xf numFmtId="0" fontId="60" fillId="29" borderId="197" applyNumberFormat="0" applyAlignment="0" applyProtection="0"/>
    <xf numFmtId="5" fontId="53" fillId="0" borderId="195" applyAlignment="0" applyProtection="0"/>
    <xf numFmtId="4" fontId="36" fillId="42" borderId="231" applyNumberFormat="0" applyProtection="0">
      <alignment horizontal="right" vertical="center"/>
    </xf>
    <xf numFmtId="0" fontId="30" fillId="10" borderId="198" applyNumberFormat="0" applyFont="0" applyAlignment="0" applyProtection="0"/>
    <xf numFmtId="0" fontId="161" fillId="0" borderId="201" applyNumberFormat="0" applyFill="0" applyAlignment="0" applyProtection="0"/>
    <xf numFmtId="4" fontId="36" fillId="48" borderId="231" applyNumberFormat="0" applyProtection="0">
      <alignment horizontal="left" vertical="center" indent="1"/>
    </xf>
    <xf numFmtId="4" fontId="36" fillId="34" borderId="231" applyNumberFormat="0" applyProtection="0">
      <alignment horizontal="left" vertical="center" indent="1"/>
    </xf>
    <xf numFmtId="0" fontId="57" fillId="28" borderId="229" applyNumberFormat="0" applyAlignment="0" applyProtection="0"/>
    <xf numFmtId="0" fontId="162" fillId="0" borderId="233" applyNumberFormat="0" applyFill="0" applyAlignment="0" applyProtection="0"/>
    <xf numFmtId="0" fontId="5" fillId="48" borderId="231" applyNumberFormat="0" applyProtection="0">
      <alignment horizontal="left" vertical="center" indent="1"/>
    </xf>
    <xf numFmtId="0" fontId="139" fillId="28" borderId="231" applyNumberFormat="0" applyAlignment="0" applyProtection="0"/>
    <xf numFmtId="0" fontId="140" fillId="29" borderId="231" applyNumberFormat="0" applyAlignment="0" applyProtection="0"/>
    <xf numFmtId="0" fontId="5" fillId="35" borderId="231" applyNumberFormat="0" applyProtection="0">
      <alignment horizontal="left" vertical="center" indent="1"/>
    </xf>
    <xf numFmtId="0" fontId="31" fillId="10" borderId="230" applyNumberFormat="0" applyFont="0" applyAlignment="0" applyProtection="0"/>
    <xf numFmtId="0" fontId="111" fillId="15" borderId="248" applyNumberFormat="0" applyAlignment="0" applyProtection="0"/>
    <xf numFmtId="4" fontId="36" fillId="41" borderId="258" applyNumberFormat="0" applyProtection="0">
      <alignment horizontal="right" vertical="center"/>
    </xf>
    <xf numFmtId="0" fontId="5" fillId="35" borderId="231" applyNumberFormat="0" applyProtection="0">
      <alignment horizontal="left" vertical="center" indent="1"/>
    </xf>
    <xf numFmtId="4" fontId="36" fillId="33" borderId="199" applyNumberFormat="0" applyProtection="0">
      <alignment vertical="center"/>
    </xf>
    <xf numFmtId="4" fontId="36" fillId="46" borderId="199" applyNumberFormat="0" applyProtection="0">
      <alignment horizontal="left" vertical="center" indent="1"/>
    </xf>
    <xf numFmtId="4" fontId="36" fillId="39" borderId="199" applyNumberFormat="0" applyProtection="0">
      <alignment horizontal="right" vertical="center"/>
    </xf>
    <xf numFmtId="0" fontId="111" fillId="12" borderId="189" applyNumberFormat="0" applyAlignment="0" applyProtection="0"/>
    <xf numFmtId="0" fontId="57" fillId="28" borderId="197" applyNumberFormat="0" applyAlignment="0" applyProtection="0"/>
    <xf numFmtId="0" fontId="5" fillId="49" borderId="215" applyNumberFormat="0" applyProtection="0">
      <alignment horizontal="left" vertical="center" indent="1"/>
    </xf>
    <xf numFmtId="4" fontId="36" fillId="48" borderId="215" applyNumberFormat="0" applyProtection="0">
      <alignment horizontal="left" vertical="center" indent="1"/>
    </xf>
    <xf numFmtId="4" fontId="36" fillId="46" borderId="215" applyNumberFormat="0" applyProtection="0">
      <alignment horizontal="left" vertical="center" indent="1"/>
    </xf>
    <xf numFmtId="0" fontId="111" fillId="15" borderId="205" applyNumberFormat="0" applyAlignment="0" applyProtection="0"/>
    <xf numFmtId="0" fontId="5" fillId="48" borderId="207" applyNumberFormat="0" applyProtection="0">
      <alignment horizontal="left" vertical="center" indent="1"/>
    </xf>
    <xf numFmtId="0" fontId="111" fillId="12" borderId="213" applyNumberFormat="0" applyAlignment="0" applyProtection="0"/>
    <xf numFmtId="0" fontId="111" fillId="15" borderId="213" applyNumberFormat="0" applyAlignment="0" applyProtection="0"/>
    <xf numFmtId="4" fontId="36" fillId="42" borderId="223" applyNumberFormat="0" applyProtection="0">
      <alignment horizontal="right" vertical="center"/>
    </xf>
    <xf numFmtId="0" fontId="139" fillId="28" borderId="239" applyNumberFormat="0" applyAlignment="0" applyProtection="0"/>
    <xf numFmtId="0" fontId="31" fillId="10" borderId="198" applyNumberFormat="0" applyFont="0" applyAlignment="0" applyProtection="0"/>
    <xf numFmtId="0" fontId="31" fillId="10" borderId="198" applyNumberFormat="0" applyFont="0" applyAlignment="0" applyProtection="0"/>
    <xf numFmtId="4" fontId="36" fillId="46" borderId="231" applyNumberFormat="0" applyProtection="0">
      <alignment horizontal="left" vertical="center" indent="1"/>
    </xf>
    <xf numFmtId="4" fontId="36" fillId="46" borderId="231" applyNumberFormat="0" applyProtection="0">
      <alignment horizontal="left" vertical="center" indent="1"/>
    </xf>
    <xf numFmtId="4" fontId="36" fillId="42" borderId="231" applyNumberFormat="0" applyProtection="0">
      <alignment horizontal="right" vertical="center"/>
    </xf>
    <xf numFmtId="4" fontId="36" fillId="42" borderId="231" applyNumberFormat="0" applyProtection="0">
      <alignment horizontal="right" vertical="center"/>
    </xf>
    <xf numFmtId="4" fontId="36" fillId="39" borderId="231" applyNumberFormat="0" applyProtection="0">
      <alignment horizontal="right" vertical="center"/>
    </xf>
    <xf numFmtId="5" fontId="53" fillId="0" borderId="227" applyAlignment="0" applyProtection="0"/>
    <xf numFmtId="0" fontId="161" fillId="0" borderId="232" applyNumberFormat="0" applyFill="0" applyAlignment="0" applyProtection="0"/>
    <xf numFmtId="0" fontId="57" fillId="28" borderId="229" applyNumberFormat="0" applyAlignment="0" applyProtection="0"/>
    <xf numFmtId="0" fontId="161" fillId="0" borderId="232" applyNumberFormat="0" applyFill="0" applyAlignment="0" applyProtection="0"/>
    <xf numFmtId="0" fontId="161" fillId="0" borderId="232" applyNumberFormat="0" applyFill="0" applyAlignment="0" applyProtection="0"/>
    <xf numFmtId="0" fontId="161" fillId="0" borderId="232" applyNumberFormat="0" applyFill="0" applyAlignment="0" applyProtection="0"/>
    <xf numFmtId="4" fontId="145" fillId="46" borderId="231" applyNumberFormat="0" applyProtection="0">
      <alignment horizontal="right" vertical="center"/>
    </xf>
    <xf numFmtId="0" fontId="5" fillId="35" borderId="231" applyNumberFormat="0" applyProtection="0">
      <alignment horizontal="left" vertical="center" indent="1"/>
    </xf>
    <xf numFmtId="0" fontId="5" fillId="35" borderId="231" applyNumberFormat="0" applyProtection="0">
      <alignment horizontal="left" vertical="center" indent="1"/>
    </xf>
    <xf numFmtId="0" fontId="5" fillId="31" borderId="231" applyNumberFormat="0" applyProtection="0">
      <alignment horizontal="left" vertical="center" indent="1"/>
    </xf>
    <xf numFmtId="0" fontId="5" fillId="31" borderId="231" applyNumberFormat="0" applyProtection="0">
      <alignment horizontal="left" vertical="center" indent="1"/>
    </xf>
    <xf numFmtId="0" fontId="5" fillId="49" borderId="231" applyNumberFormat="0" applyProtection="0">
      <alignment horizontal="left" vertical="center" indent="1"/>
    </xf>
    <xf numFmtId="0" fontId="139" fillId="29" borderId="231" applyNumberFormat="0" applyAlignment="0" applyProtection="0"/>
    <xf numFmtId="0" fontId="139" fillId="28" borderId="231" applyNumberFormat="0" applyAlignment="0" applyProtection="0"/>
    <xf numFmtId="0" fontId="139" fillId="28" borderId="231" applyNumberFormat="0" applyAlignment="0" applyProtection="0"/>
    <xf numFmtId="0" fontId="139" fillId="28" borderId="231" applyNumberFormat="0" applyAlignment="0" applyProtection="0"/>
    <xf numFmtId="0" fontId="28" fillId="10" borderId="230" applyNumberFormat="0" applyFont="0" applyAlignment="0" applyProtection="0"/>
    <xf numFmtId="0" fontId="28" fillId="10" borderId="230" applyNumberFormat="0" applyFont="0" applyAlignment="0" applyProtection="0"/>
    <xf numFmtId="0" fontId="28" fillId="10" borderId="230" applyNumberFormat="0" applyFont="0" applyAlignment="0" applyProtection="0"/>
    <xf numFmtId="0" fontId="57" fillId="28" borderId="237" applyNumberFormat="0" applyAlignment="0" applyProtection="0"/>
    <xf numFmtId="0" fontId="57" fillId="28" borderId="237" applyNumberFormat="0" applyAlignment="0" applyProtection="0"/>
    <xf numFmtId="0" fontId="111" fillId="12" borderId="229" applyNumberFormat="0" applyAlignment="0" applyProtection="0"/>
    <xf numFmtId="0" fontId="113" fillId="12" borderId="229" applyNumberFormat="0" applyAlignment="0" applyProtection="0"/>
    <xf numFmtId="0" fontId="111" fillId="15" borderId="229" applyNumberFormat="0" applyAlignment="0" applyProtection="0"/>
    <xf numFmtId="0" fontId="111" fillId="12" borderId="229" applyNumberFormat="0" applyAlignment="0" applyProtection="0"/>
    <xf numFmtId="4" fontId="36" fillId="36" borderId="223" applyNumberFormat="0" applyProtection="0">
      <alignment horizontal="right" vertical="center"/>
    </xf>
    <xf numFmtId="0" fontId="139" fillId="29" borderId="199" applyNumberFormat="0" applyAlignment="0" applyProtection="0"/>
    <xf numFmtId="0" fontId="111" fillId="15" borderId="197" applyNumberFormat="0" applyAlignment="0" applyProtection="0"/>
    <xf numFmtId="0" fontId="111" fillId="15" borderId="197" applyNumberFormat="0" applyAlignment="0" applyProtection="0"/>
    <xf numFmtId="0" fontId="111" fillId="15" borderId="197" applyNumberFormat="0" applyAlignment="0" applyProtection="0"/>
    <xf numFmtId="0" fontId="111" fillId="12" borderId="197" applyNumberFormat="0" applyAlignment="0" applyProtection="0"/>
    <xf numFmtId="0" fontId="111" fillId="15" borderId="197" applyNumberFormat="0" applyAlignment="0" applyProtection="0"/>
    <xf numFmtId="0" fontId="111" fillId="12" borderId="197" applyNumberFormat="0" applyAlignment="0" applyProtection="0"/>
    <xf numFmtId="0" fontId="111" fillId="15" borderId="197" applyNumberFormat="0" applyAlignment="0" applyProtection="0"/>
    <xf numFmtId="0" fontId="111" fillId="15" borderId="197" applyNumberFormat="0" applyAlignment="0" applyProtection="0"/>
    <xf numFmtId="0" fontId="113" fillId="12" borderId="197" applyNumberFormat="0" applyAlignment="0" applyProtection="0"/>
    <xf numFmtId="0" fontId="111" fillId="15" borderId="197" applyNumberFormat="0" applyAlignment="0" applyProtection="0"/>
    <xf numFmtId="0" fontId="112" fillId="12" borderId="197" applyNumberFormat="0" applyAlignment="0" applyProtection="0"/>
    <xf numFmtId="0" fontId="112" fillId="12" borderId="197" applyNumberFormat="0" applyAlignment="0" applyProtection="0"/>
    <xf numFmtId="0" fontId="111" fillId="15" borderId="197" applyNumberFormat="0" applyAlignment="0" applyProtection="0"/>
    <xf numFmtId="0" fontId="111" fillId="15" borderId="197" applyNumberFormat="0" applyAlignment="0" applyProtection="0"/>
    <xf numFmtId="0" fontId="111" fillId="15" borderId="197" applyNumberFormat="0" applyAlignment="0" applyProtection="0"/>
    <xf numFmtId="0" fontId="5" fillId="35" borderId="215" applyNumberFormat="0" applyProtection="0">
      <alignment horizontal="left" vertical="center" indent="1"/>
    </xf>
    <xf numFmtId="0" fontId="5" fillId="48" borderId="215" applyNumberFormat="0" applyProtection="0">
      <alignment horizontal="left" vertical="center" indent="1"/>
    </xf>
    <xf numFmtId="0" fontId="5" fillId="48" borderId="215" applyNumberFormat="0" applyProtection="0">
      <alignment horizontal="left" vertical="center" indent="1"/>
    </xf>
    <xf numFmtId="0" fontId="5" fillId="48" borderId="215" applyNumberFormat="0" applyProtection="0">
      <alignment horizontal="left" vertical="center" indent="1"/>
    </xf>
    <xf numFmtId="0" fontId="139" fillId="29" borderId="207" applyNumberFormat="0" applyAlignment="0" applyProtection="0"/>
    <xf numFmtId="0" fontId="139" fillId="28" borderId="207" applyNumberFormat="0" applyAlignment="0" applyProtection="0"/>
    <xf numFmtId="0" fontId="139" fillId="28" borderId="207" applyNumberFormat="0" applyAlignment="0" applyProtection="0"/>
    <xf numFmtId="0" fontId="142" fillId="29" borderId="207" applyNumberFormat="0" applyAlignment="0" applyProtection="0"/>
    <xf numFmtId="0" fontId="139" fillId="28" borderId="207" applyNumberFormat="0" applyAlignment="0" applyProtection="0"/>
    <xf numFmtId="0" fontId="141" fillId="29" borderId="207" applyNumberFormat="0" applyAlignment="0" applyProtection="0"/>
    <xf numFmtId="0" fontId="140" fillId="29" borderId="207" applyNumberFormat="0" applyAlignment="0" applyProtection="0"/>
    <xf numFmtId="0" fontId="139" fillId="28" borderId="207" applyNumberFormat="0" applyAlignment="0" applyProtection="0"/>
    <xf numFmtId="0" fontId="140" fillId="29" borderId="207" applyNumberFormat="0" applyAlignment="0" applyProtection="0"/>
    <xf numFmtId="0" fontId="140" fillId="29" borderId="207" applyNumberFormat="0" applyAlignment="0" applyProtection="0"/>
    <xf numFmtId="0" fontId="28" fillId="10" borderId="206" applyNumberFormat="0" applyFont="0" applyAlignment="0" applyProtection="0"/>
    <xf numFmtId="0" fontId="28" fillId="10" borderId="206" applyNumberFormat="0" applyFont="0" applyAlignment="0" applyProtection="0"/>
    <xf numFmtId="0" fontId="5" fillId="10" borderId="206" applyNumberFormat="0" applyFont="0" applyAlignment="0" applyProtection="0"/>
    <xf numFmtId="0" fontId="28" fillId="10" borderId="206" applyNumberFormat="0" applyFont="0" applyAlignment="0" applyProtection="0"/>
    <xf numFmtId="0" fontId="28" fillId="10" borderId="206" applyNumberFormat="0" applyFont="0" applyAlignment="0" applyProtection="0"/>
    <xf numFmtId="4" fontId="36" fillId="38" borderId="215" applyNumberFormat="0" applyProtection="0">
      <alignment horizontal="right" vertical="center"/>
    </xf>
    <xf numFmtId="0" fontId="31" fillId="10" borderId="206" applyNumberFormat="0" applyFont="0" applyAlignment="0" applyProtection="0"/>
    <xf numFmtId="0" fontId="28" fillId="10" borderId="206" applyNumberFormat="0" applyFont="0" applyAlignment="0" applyProtection="0"/>
    <xf numFmtId="0" fontId="31" fillId="10" borderId="206" applyNumberFormat="0" applyFont="0" applyAlignment="0" applyProtection="0"/>
    <xf numFmtId="4" fontId="36" fillId="37" borderId="215" applyNumberFormat="0" applyProtection="0">
      <alignment horizontal="right" vertical="center"/>
    </xf>
    <xf numFmtId="0" fontId="31" fillId="10" borderId="206" applyNumberFormat="0" applyFont="0" applyAlignment="0" applyProtection="0"/>
    <xf numFmtId="4" fontId="36" fillId="36" borderId="215" applyNumberFormat="0" applyProtection="0">
      <alignment horizontal="right" vertical="center"/>
    </xf>
    <xf numFmtId="4" fontId="36" fillId="34" borderId="215" applyNumberFormat="0" applyProtection="0">
      <alignment horizontal="left" vertical="center" indent="1"/>
    </xf>
    <xf numFmtId="4" fontId="36" fillId="34" borderId="215" applyNumberFormat="0" applyProtection="0">
      <alignment horizontal="left" vertical="center" indent="1"/>
    </xf>
    <xf numFmtId="0" fontId="31" fillId="10" borderId="206" applyNumberFormat="0" applyFont="0" applyAlignment="0" applyProtection="0"/>
    <xf numFmtId="0" fontId="28" fillId="10" borderId="206" applyNumberFormat="0" applyFont="0" applyAlignment="0" applyProtection="0"/>
    <xf numFmtId="0" fontId="31" fillId="10" borderId="206" applyNumberFormat="0" applyFont="0" applyAlignment="0" applyProtection="0"/>
    <xf numFmtId="0" fontId="31" fillId="10" borderId="206" applyNumberFormat="0" applyFont="0" applyAlignment="0" applyProtection="0"/>
    <xf numFmtId="0" fontId="31" fillId="10" borderId="206" applyNumberFormat="0" applyFont="0" applyAlignment="0" applyProtection="0"/>
    <xf numFmtId="0" fontId="28" fillId="10" borderId="206" applyNumberFormat="0" applyFont="0" applyAlignment="0" applyProtection="0"/>
    <xf numFmtId="0" fontId="28" fillId="10" borderId="206" applyNumberFormat="0" applyFont="0" applyAlignment="0" applyProtection="0"/>
    <xf numFmtId="5" fontId="166" fillId="0" borderId="220">
      <alignment horizontal="left" vertical="top"/>
    </xf>
    <xf numFmtId="5" fontId="53" fillId="0" borderId="211" applyAlignment="0" applyProtection="0"/>
    <xf numFmtId="0" fontId="161" fillId="0" borderId="225" applyNumberFormat="0" applyFill="0" applyAlignment="0" applyProtection="0"/>
    <xf numFmtId="0" fontId="161" fillId="0" borderId="224" applyNumberFormat="0" applyFill="0" applyAlignment="0" applyProtection="0"/>
    <xf numFmtId="0" fontId="162" fillId="0" borderId="225" applyNumberFormat="0" applyFill="0" applyAlignment="0" applyProtection="0"/>
    <xf numFmtId="0" fontId="57" fillId="28" borderId="213" applyNumberFormat="0" applyAlignment="0" applyProtection="0"/>
    <xf numFmtId="0" fontId="58" fillId="29" borderId="213" applyNumberFormat="0" applyAlignment="0" applyProtection="0"/>
    <xf numFmtId="0" fontId="58" fillId="29" borderId="213" applyNumberFormat="0" applyAlignment="0" applyProtection="0"/>
    <xf numFmtId="0" fontId="60" fillId="29" borderId="213" applyNumberFormat="0" applyAlignment="0" applyProtection="0"/>
    <xf numFmtId="0" fontId="57" fillId="28" borderId="213" applyNumberFormat="0" applyAlignment="0" applyProtection="0"/>
    <xf numFmtId="0" fontId="57" fillId="28" borderId="213" applyNumberFormat="0" applyAlignment="0" applyProtection="0"/>
    <xf numFmtId="0" fontId="57" fillId="28" borderId="213" applyNumberFormat="0" applyAlignment="0" applyProtection="0"/>
    <xf numFmtId="0" fontId="161" fillId="0" borderId="224" applyNumberFormat="0" applyFill="0" applyAlignment="0" applyProtection="0"/>
    <xf numFmtId="0" fontId="162" fillId="0" borderId="225" applyNumberFormat="0" applyFill="0" applyAlignment="0" applyProtection="0"/>
    <xf numFmtId="0" fontId="161" fillId="0" borderId="224" applyNumberFormat="0" applyFill="0" applyAlignment="0" applyProtection="0"/>
    <xf numFmtId="0" fontId="5" fillId="35" borderId="223" applyNumberFormat="0" applyProtection="0">
      <alignment horizontal="left" vertical="center" indent="1"/>
    </xf>
    <xf numFmtId="4" fontId="36" fillId="41" borderId="223" applyNumberFormat="0" applyProtection="0">
      <alignment horizontal="right" vertical="center"/>
    </xf>
    <xf numFmtId="4" fontId="36" fillId="40" borderId="223" applyNumberFormat="0" applyProtection="0">
      <alignment horizontal="right" vertical="center"/>
    </xf>
    <xf numFmtId="0" fontId="140" fillId="29" borderId="215" applyNumberFormat="0" applyAlignment="0" applyProtection="0"/>
    <xf numFmtId="0" fontId="31" fillId="10" borderId="214" applyNumberFormat="0" applyFont="0" applyAlignment="0" applyProtection="0"/>
    <xf numFmtId="0" fontId="28" fillId="10" borderId="214" applyNumberFormat="0" applyFont="0" applyAlignment="0" applyProtection="0"/>
    <xf numFmtId="4" fontId="36" fillId="34" borderId="223" applyNumberFormat="0" applyProtection="0">
      <alignment vertical="center"/>
    </xf>
    <xf numFmtId="0" fontId="31" fillId="10" borderId="222" applyNumberFormat="0" applyFont="0" applyAlignment="0" applyProtection="0"/>
    <xf numFmtId="0" fontId="28" fillId="10" borderId="222" applyNumberFormat="0" applyFont="0" applyAlignment="0" applyProtection="0"/>
    <xf numFmtId="0" fontId="90" fillId="0" borderId="210">
      <alignment horizontal="left" vertical="center"/>
    </xf>
    <xf numFmtId="0" fontId="90" fillId="0" borderId="210">
      <alignment horizontal="left" vertical="center"/>
    </xf>
    <xf numFmtId="0" fontId="111" fillId="12" borderId="205" applyNumberFormat="0" applyAlignment="0" applyProtection="0"/>
    <xf numFmtId="0" fontId="161" fillId="0" borderId="232" applyNumberFormat="0" applyFill="0" applyAlignment="0" applyProtection="0"/>
    <xf numFmtId="0" fontId="57" fillId="28" borderId="229" applyNumberFormat="0" applyAlignment="0" applyProtection="0"/>
    <xf numFmtId="0" fontId="162" fillId="0" borderId="233" applyNumberFormat="0" applyFill="0" applyAlignment="0" applyProtection="0"/>
    <xf numFmtId="0" fontId="161" fillId="0" borderId="232" applyNumberFormat="0" applyFill="0" applyAlignment="0" applyProtection="0"/>
    <xf numFmtId="0" fontId="28" fillId="10" borderId="214" applyNumberFormat="0" applyFont="0" applyAlignment="0" applyProtection="0"/>
    <xf numFmtId="0" fontId="31" fillId="10" borderId="198" applyNumberFormat="0" applyFont="0" applyAlignment="0" applyProtection="0"/>
    <xf numFmtId="0" fontId="5" fillId="49" borderId="231" applyNumberFormat="0" applyProtection="0">
      <alignment horizontal="left" vertical="center" indent="1"/>
    </xf>
    <xf numFmtId="0" fontId="5" fillId="49" borderId="239" applyNumberFormat="0" applyProtection="0">
      <alignment horizontal="left" vertical="center" indent="1"/>
    </xf>
    <xf numFmtId="4" fontId="145" fillId="33" borderId="199" applyNumberFormat="0" applyProtection="0">
      <alignment vertical="center"/>
    </xf>
    <xf numFmtId="0" fontId="5" fillId="35" borderId="250" applyNumberFormat="0" applyProtection="0">
      <alignment horizontal="left" vertical="center" indent="1"/>
    </xf>
    <xf numFmtId="0" fontId="5" fillId="49" borderId="239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162" fillId="0" borderId="193" applyNumberFormat="0" applyFill="0" applyAlignment="0" applyProtection="0"/>
    <xf numFmtId="4" fontId="36" fillId="42" borderId="199" applyNumberFormat="0" applyProtection="0">
      <alignment horizontal="right" vertical="center"/>
    </xf>
    <xf numFmtId="0" fontId="5" fillId="31" borderId="215" applyNumberFormat="0" applyProtection="0">
      <alignment horizontal="left" vertical="center" indent="1"/>
    </xf>
    <xf numFmtId="4" fontId="146" fillId="45" borderId="199" applyNumberFormat="0" applyProtection="0">
      <alignment horizontal="left" vertical="center" indent="1"/>
    </xf>
    <xf numFmtId="0" fontId="161" fillId="0" borderId="216" applyNumberFormat="0" applyFill="0" applyAlignment="0" applyProtection="0"/>
    <xf numFmtId="0" fontId="112" fillId="12" borderId="197" applyNumberFormat="0" applyAlignment="0" applyProtection="0"/>
    <xf numFmtId="0" fontId="31" fillId="10" borderId="206" applyNumberFormat="0" applyFont="0" applyAlignment="0" applyProtection="0"/>
    <xf numFmtId="4" fontId="36" fillId="33" borderId="191" applyNumberFormat="0" applyProtection="0">
      <alignment vertical="center"/>
    </xf>
    <xf numFmtId="0" fontId="5" fillId="35" borderId="191" applyNumberFormat="0" applyProtection="0">
      <alignment horizontal="left" vertical="center" indent="1"/>
    </xf>
    <xf numFmtId="0" fontId="111" fillId="15" borderId="197" applyNumberFormat="0" applyAlignment="0" applyProtection="0"/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4" fontId="36" fillId="48" borderId="191" applyNumberFormat="0" applyProtection="0">
      <alignment horizontal="left" vertical="center" indent="1"/>
    </xf>
    <xf numFmtId="4" fontId="36" fillId="48" borderId="191" applyNumberFormat="0" applyProtection="0">
      <alignment horizontal="left" vertical="center" indent="1"/>
    </xf>
    <xf numFmtId="4" fontId="36" fillId="46" borderId="191" applyNumberFormat="0" applyProtection="0">
      <alignment horizontal="left" vertical="center" indent="1"/>
    </xf>
    <xf numFmtId="4" fontId="36" fillId="46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61" fillId="29" borderId="189" applyNumberFormat="0" applyAlignment="0" applyProtection="0"/>
    <xf numFmtId="0" fontId="61" fillId="29" borderId="189" applyNumberFormat="0" applyAlignment="0" applyProtection="0"/>
    <xf numFmtId="4" fontId="146" fillId="45" borderId="191" applyNumberFormat="0" applyProtection="0">
      <alignment horizontal="left" vertical="center" indent="1"/>
    </xf>
    <xf numFmtId="4" fontId="36" fillId="44" borderId="191" applyNumberFormat="0" applyProtection="0">
      <alignment horizontal="right" vertical="center"/>
    </xf>
    <xf numFmtId="4" fontId="36" fillId="43" borderId="191" applyNumberFormat="0" applyProtection="0">
      <alignment horizontal="right" vertical="center"/>
    </xf>
    <xf numFmtId="4" fontId="36" fillId="34" borderId="199" applyNumberFormat="0" applyProtection="0">
      <alignment horizontal="left" vertical="center" indent="1"/>
    </xf>
    <xf numFmtId="4" fontId="36" fillId="36" borderId="199" applyNumberFormat="0" applyProtection="0">
      <alignment horizontal="right" vertical="center"/>
    </xf>
    <xf numFmtId="4" fontId="36" fillId="43" borderId="191" applyNumberFormat="0" applyProtection="0">
      <alignment horizontal="right" vertical="center"/>
    </xf>
    <xf numFmtId="4" fontId="36" fillId="42" borderId="191" applyNumberFormat="0" applyProtection="0">
      <alignment horizontal="right" vertical="center"/>
    </xf>
    <xf numFmtId="4" fontId="36" fillId="41" borderId="191" applyNumberFormat="0" applyProtection="0">
      <alignment horizontal="right" vertical="center"/>
    </xf>
    <xf numFmtId="4" fontId="36" fillId="41" borderId="191" applyNumberFormat="0" applyProtection="0">
      <alignment horizontal="right" vertical="center"/>
    </xf>
    <xf numFmtId="4" fontId="36" fillId="40" borderId="191" applyNumberFormat="0" applyProtection="0">
      <alignment horizontal="right" vertical="center"/>
    </xf>
    <xf numFmtId="4" fontId="36" fillId="40" borderId="191" applyNumberFormat="0" applyProtection="0">
      <alignment horizontal="right" vertical="center"/>
    </xf>
    <xf numFmtId="4" fontId="36" fillId="39" borderId="191" applyNumberFormat="0" applyProtection="0">
      <alignment horizontal="right" vertical="center"/>
    </xf>
    <xf numFmtId="4" fontId="36" fillId="39" borderId="191" applyNumberFormat="0" applyProtection="0">
      <alignment horizontal="right" vertical="center"/>
    </xf>
    <xf numFmtId="4" fontId="36" fillId="38" borderId="191" applyNumberFormat="0" applyProtection="0">
      <alignment horizontal="right" vertical="center"/>
    </xf>
    <xf numFmtId="4" fontId="36" fillId="38" borderId="191" applyNumberFormat="0" applyProtection="0">
      <alignment horizontal="right" vertical="center"/>
    </xf>
    <xf numFmtId="4" fontId="36" fillId="37" borderId="191" applyNumberFormat="0" applyProtection="0">
      <alignment horizontal="right" vertical="center"/>
    </xf>
    <xf numFmtId="4" fontId="36" fillId="37" borderId="191" applyNumberFormat="0" applyProtection="0">
      <alignment horizontal="right" vertical="center"/>
    </xf>
    <xf numFmtId="4" fontId="36" fillId="36" borderId="191" applyNumberFormat="0" applyProtection="0">
      <alignment horizontal="right" vertical="center"/>
    </xf>
    <xf numFmtId="4" fontId="36" fillId="36" borderId="191" applyNumberFormat="0" applyProtection="0">
      <alignment horizontal="right" vertical="center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4" fontId="36" fillId="34" borderId="191" applyNumberFormat="0" applyProtection="0">
      <alignment horizontal="left" vertical="center" indent="1"/>
    </xf>
    <xf numFmtId="4" fontId="36" fillId="34" borderId="191" applyNumberFormat="0" applyProtection="0">
      <alignment horizontal="left" vertical="center" indent="1"/>
    </xf>
    <xf numFmtId="4" fontId="36" fillId="34" borderId="191" applyNumberFormat="0" applyProtection="0">
      <alignment horizontal="left" vertical="center" indent="1"/>
    </xf>
    <xf numFmtId="4" fontId="145" fillId="34" borderId="191" applyNumberFormat="0" applyProtection="0">
      <alignment vertical="center"/>
    </xf>
    <xf numFmtId="4" fontId="145" fillId="34" borderId="191" applyNumberFormat="0" applyProtection="0">
      <alignment vertical="center"/>
    </xf>
    <xf numFmtId="4" fontId="36" fillId="34" borderId="191" applyNumberFormat="0" applyProtection="0">
      <alignment vertical="center"/>
    </xf>
    <xf numFmtId="0" fontId="161" fillId="0" borderId="192" applyNumberFormat="0" applyFill="0" applyAlignment="0" applyProtection="0"/>
    <xf numFmtId="0" fontId="161" fillId="0" borderId="192" applyNumberFormat="0" applyFill="0" applyAlignment="0" applyProtection="0"/>
    <xf numFmtId="5" fontId="53" fillId="0" borderId="187" applyAlignment="0" applyProtection="0"/>
    <xf numFmtId="0" fontId="161" fillId="0" borderId="192" applyNumberFormat="0" applyFill="0" applyAlignment="0" applyProtection="0"/>
    <xf numFmtId="0" fontId="161" fillId="0" borderId="192" applyNumberFormat="0" applyFill="0" applyAlignment="0" applyProtection="0"/>
    <xf numFmtId="0" fontId="161" fillId="0" borderId="193" applyNumberFormat="0" applyFill="0" applyAlignment="0" applyProtection="0"/>
    <xf numFmtId="0" fontId="161" fillId="0" borderId="192" applyNumberFormat="0" applyFill="0" applyAlignment="0" applyProtection="0"/>
    <xf numFmtId="0" fontId="164" fillId="0" borderId="193" applyNumberFormat="0" applyFill="0" applyAlignment="0" applyProtection="0"/>
    <xf numFmtId="0" fontId="161" fillId="0" borderId="192" applyNumberFormat="0" applyFill="0" applyAlignment="0" applyProtection="0"/>
    <xf numFmtId="0" fontId="163" fillId="0" borderId="193" applyNumberFormat="0" applyFill="0" applyAlignment="0" applyProtection="0"/>
    <xf numFmtId="0" fontId="162" fillId="0" borderId="193" applyNumberFormat="0" applyFill="0" applyAlignment="0" applyProtection="0"/>
    <xf numFmtId="0" fontId="161" fillId="0" borderId="192" applyNumberFormat="0" applyFill="0" applyAlignment="0" applyProtection="0"/>
    <xf numFmtId="0" fontId="162" fillId="0" borderId="193" applyNumberFormat="0" applyFill="0" applyAlignment="0" applyProtection="0"/>
    <xf numFmtId="0" fontId="162" fillId="0" borderId="193" applyNumberFormat="0" applyFill="0" applyAlignment="0" applyProtection="0"/>
    <xf numFmtId="0" fontId="57" fillId="28" borderId="189" applyNumberFormat="0" applyAlignment="0" applyProtection="0"/>
    <xf numFmtId="0" fontId="57" fillId="28" borderId="189" applyNumberFormat="0" applyAlignment="0" applyProtection="0"/>
    <xf numFmtId="0" fontId="58" fillId="29" borderId="189" applyNumberFormat="0" applyAlignment="0" applyProtection="0"/>
    <xf numFmtId="0" fontId="58" fillId="29" borderId="189" applyNumberFormat="0" applyAlignment="0" applyProtection="0"/>
    <xf numFmtId="0" fontId="57" fillId="28" borderId="189" applyNumberFormat="0" applyAlignment="0" applyProtection="0"/>
    <xf numFmtId="0" fontId="58" fillId="29" borderId="189" applyNumberFormat="0" applyAlignment="0" applyProtection="0"/>
    <xf numFmtId="0" fontId="59" fillId="29" borderId="189" applyNumberFormat="0" applyAlignment="0" applyProtection="0"/>
    <xf numFmtId="0" fontId="57" fillId="28" borderId="189" applyNumberFormat="0" applyAlignment="0" applyProtection="0"/>
    <xf numFmtId="0" fontId="60" fillId="29" borderId="189" applyNumberFormat="0" applyAlignment="0" applyProtection="0"/>
    <xf numFmtId="0" fontId="57" fillId="28" borderId="189" applyNumberFormat="0" applyAlignment="0" applyProtection="0"/>
    <xf numFmtId="0" fontId="57" fillId="28" borderId="189" applyNumberFormat="0" applyAlignment="0" applyProtection="0"/>
    <xf numFmtId="0" fontId="61" fillId="29" borderId="189" applyNumberFormat="0" applyAlignment="0" applyProtection="0"/>
    <xf numFmtId="0" fontId="57" fillId="28" borderId="189" applyNumberFormat="0" applyAlignment="0" applyProtection="0"/>
    <xf numFmtId="0" fontId="57" fillId="28" borderId="189" applyNumberFormat="0" applyAlignment="0" applyProtection="0"/>
    <xf numFmtId="0" fontId="57" fillId="28" borderId="189" applyNumberFormat="0" applyAlignment="0" applyProtection="0"/>
    <xf numFmtId="0" fontId="57" fillId="28" borderId="189" applyNumberFormat="0" applyAlignment="0" applyProtection="0"/>
    <xf numFmtId="0" fontId="161" fillId="0" borderId="192" applyNumberFormat="0" applyFill="0" applyAlignment="0" applyProtection="0"/>
    <xf numFmtId="0" fontId="161" fillId="0" borderId="192" applyNumberFormat="0" applyFill="0" applyAlignment="0" applyProtection="0"/>
    <xf numFmtId="0" fontId="161" fillId="0" borderId="192" applyNumberFormat="0" applyFill="0" applyAlignment="0" applyProtection="0"/>
    <xf numFmtId="0" fontId="57" fillId="28" borderId="197" applyNumberFormat="0" applyAlignment="0" applyProtection="0"/>
    <xf numFmtId="0" fontId="58" fillId="29" borderId="197" applyNumberFormat="0" applyAlignment="0" applyProtection="0"/>
    <xf numFmtId="0" fontId="58" fillId="29" borderId="197" applyNumberFormat="0" applyAlignment="0" applyProtection="0"/>
    <xf numFmtId="4" fontId="149" fillId="46" borderId="191" applyNumberFormat="0" applyProtection="0">
      <alignment horizontal="right" vertical="center"/>
    </xf>
    <xf numFmtId="4" fontId="149" fillId="46" borderId="191" applyNumberFormat="0" applyProtection="0">
      <alignment horizontal="right" vertical="center"/>
    </xf>
    <xf numFmtId="0" fontId="61" fillId="29" borderId="197" applyNumberFormat="0" applyAlignment="0" applyProtection="0"/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4" fontId="145" fillId="46" borderId="191" applyNumberFormat="0" applyProtection="0">
      <alignment horizontal="right" vertical="center"/>
    </xf>
    <xf numFmtId="4" fontId="145" fillId="46" borderId="191" applyNumberFormat="0" applyProtection="0">
      <alignment horizontal="right" vertical="center"/>
    </xf>
    <xf numFmtId="4" fontId="36" fillId="46" borderId="191" applyNumberFormat="0" applyProtection="0">
      <alignment horizontal="right" vertical="center"/>
    </xf>
    <xf numFmtId="4" fontId="36" fillId="33" borderId="191" applyNumberFormat="0" applyProtection="0">
      <alignment horizontal="left" vertical="center" indent="1"/>
    </xf>
    <xf numFmtId="4" fontId="36" fillId="33" borderId="191" applyNumberFormat="0" applyProtection="0">
      <alignment horizontal="left" vertical="center" indent="1"/>
    </xf>
    <xf numFmtId="4" fontId="36" fillId="33" borderId="191" applyNumberFormat="0" applyProtection="0">
      <alignment horizontal="left" vertical="center" indent="1"/>
    </xf>
    <xf numFmtId="4" fontId="36" fillId="33" borderId="191" applyNumberFormat="0" applyProtection="0">
      <alignment horizontal="left" vertical="center" indent="1"/>
    </xf>
    <xf numFmtId="4" fontId="145" fillId="33" borderId="191" applyNumberFormat="0" applyProtection="0">
      <alignment vertical="center"/>
    </xf>
    <xf numFmtId="4" fontId="145" fillId="33" borderId="191" applyNumberFormat="0" applyProtection="0">
      <alignment vertical="center"/>
    </xf>
    <xf numFmtId="4" fontId="36" fillId="33" borderId="191" applyNumberFormat="0" applyProtection="0">
      <alignment vertical="center"/>
    </xf>
    <xf numFmtId="4" fontId="36" fillId="33" borderId="191" applyNumberFormat="0" applyProtection="0">
      <alignment vertical="center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4" fontId="36" fillId="48" borderId="191" applyNumberFormat="0" applyProtection="0">
      <alignment horizontal="left" vertical="center" indent="1"/>
    </xf>
    <xf numFmtId="4" fontId="36" fillId="48" borderId="191" applyNumberFormat="0" applyProtection="0">
      <alignment horizontal="left" vertical="center" indent="1"/>
    </xf>
    <xf numFmtId="4" fontId="36" fillId="46" borderId="191" applyNumberFormat="0" applyProtection="0">
      <alignment horizontal="left" vertical="center" indent="1"/>
    </xf>
    <xf numFmtId="4" fontId="36" fillId="46" borderId="191" applyNumberFormat="0" applyProtection="0">
      <alignment horizontal="left" vertical="center" indent="1"/>
    </xf>
    <xf numFmtId="0" fontId="61" fillId="29" borderId="197" applyNumberFormat="0" applyAlignment="0" applyProtection="0"/>
    <xf numFmtId="4" fontId="146" fillId="45" borderId="191" applyNumberFormat="0" applyProtection="0">
      <alignment horizontal="left" vertical="center" indent="1"/>
    </xf>
    <xf numFmtId="4" fontId="36" fillId="42" borderId="191" applyNumberFormat="0" applyProtection="0">
      <alignment horizontal="right" vertical="center"/>
    </xf>
    <xf numFmtId="4" fontId="36" fillId="42" borderId="191" applyNumberFormat="0" applyProtection="0">
      <alignment horizontal="right" vertical="center"/>
    </xf>
    <xf numFmtId="4" fontId="36" fillId="39" borderId="191" applyNumberFormat="0" applyProtection="0">
      <alignment horizontal="right" vertical="center"/>
    </xf>
    <xf numFmtId="4" fontId="36" fillId="39" borderId="191" applyNumberFormat="0" applyProtection="0">
      <alignment horizontal="right" vertical="center"/>
    </xf>
    <xf numFmtId="0" fontId="139" fillId="28" borderId="191" applyNumberFormat="0" applyAlignment="0" applyProtection="0"/>
    <xf numFmtId="0" fontId="139" fillId="28" borderId="191" applyNumberFormat="0" applyAlignment="0" applyProtection="0"/>
    <xf numFmtId="0" fontId="139" fillId="28" borderId="191" applyNumberFormat="0" applyAlignment="0" applyProtection="0"/>
    <xf numFmtId="0" fontId="139" fillId="28" borderId="191" applyNumberFormat="0" applyAlignment="0" applyProtection="0"/>
    <xf numFmtId="0" fontId="139" fillId="29" borderId="191" applyNumberFormat="0" applyAlignment="0" applyProtection="0"/>
    <xf numFmtId="0" fontId="139" fillId="28" borderId="191" applyNumberFormat="0" applyAlignment="0" applyProtection="0"/>
    <xf numFmtId="0" fontId="139" fillId="28" borderId="191" applyNumberFormat="0" applyAlignment="0" applyProtection="0"/>
    <xf numFmtId="0" fontId="142" fillId="29" borderId="191" applyNumberFormat="0" applyAlignment="0" applyProtection="0"/>
    <xf numFmtId="0" fontId="139" fillId="28" borderId="191" applyNumberFormat="0" applyAlignment="0" applyProtection="0"/>
    <xf numFmtId="0" fontId="141" fillId="29" borderId="191" applyNumberFormat="0" applyAlignment="0" applyProtection="0"/>
    <xf numFmtId="0" fontId="140" fillId="29" borderId="191" applyNumberFormat="0" applyAlignment="0" applyProtection="0"/>
    <xf numFmtId="0" fontId="139" fillId="28" borderId="191" applyNumberFormat="0" applyAlignment="0" applyProtection="0"/>
    <xf numFmtId="0" fontId="140" fillId="29" borderId="191" applyNumberFormat="0" applyAlignment="0" applyProtection="0"/>
    <xf numFmtId="0" fontId="140" fillId="29" borderId="191" applyNumberFormat="0" applyAlignment="0" applyProtection="0"/>
    <xf numFmtId="0" fontId="139" fillId="28" borderId="191" applyNumberFormat="0" applyAlignment="0" applyProtection="0"/>
    <xf numFmtId="0" fontId="139" fillId="28" borderId="191" applyNumberFormat="0" applyAlignment="0" applyProtection="0"/>
    <xf numFmtId="0" fontId="139" fillId="28" borderId="191" applyNumberFormat="0" applyAlignment="0" applyProtection="0"/>
    <xf numFmtId="0" fontId="28" fillId="10" borderId="190" applyNumberFormat="0" applyFont="0" applyAlignment="0" applyProtection="0"/>
    <xf numFmtId="0" fontId="28" fillId="10" borderId="190" applyNumberFormat="0" applyFont="0" applyAlignment="0" applyProtection="0"/>
    <xf numFmtId="0" fontId="28" fillId="10" borderId="190" applyNumberFormat="0" applyFont="0" applyAlignment="0" applyProtection="0"/>
    <xf numFmtId="0" fontId="5" fillId="10" borderId="190" applyNumberFormat="0" applyFont="0" applyAlignment="0" applyProtection="0"/>
    <xf numFmtId="0" fontId="28" fillId="10" borderId="190" applyNumberFormat="0" applyFont="0" applyAlignment="0" applyProtection="0"/>
    <xf numFmtId="0" fontId="28" fillId="10" borderId="190" applyNumberFormat="0" applyFont="0" applyAlignment="0" applyProtection="0"/>
    <xf numFmtId="0" fontId="31" fillId="10" borderId="190" applyNumberFormat="0" applyFont="0" applyAlignment="0" applyProtection="0"/>
    <xf numFmtId="4" fontId="36" fillId="38" borderId="191" applyNumberFormat="0" applyProtection="0">
      <alignment horizontal="right" vertical="center"/>
    </xf>
    <xf numFmtId="0" fontId="31" fillId="10" borderId="190" applyNumberFormat="0" applyFont="0" applyAlignment="0" applyProtection="0"/>
    <xf numFmtId="0" fontId="28" fillId="10" borderId="190" applyNumberFormat="0" applyFont="0" applyAlignment="0" applyProtection="0"/>
    <xf numFmtId="0" fontId="31" fillId="10" borderId="190" applyNumberFormat="0" applyFont="0" applyAlignment="0" applyProtection="0"/>
    <xf numFmtId="4" fontId="36" fillId="37" borderId="191" applyNumberFormat="0" applyProtection="0">
      <alignment horizontal="right" vertical="center"/>
    </xf>
    <xf numFmtId="0" fontId="31" fillId="10" borderId="190" applyNumberFormat="0" applyFont="0" applyAlignment="0" applyProtection="0"/>
    <xf numFmtId="0" fontId="28" fillId="10" borderId="190" applyNumberFormat="0" applyFont="0" applyAlignment="0" applyProtection="0"/>
    <xf numFmtId="0" fontId="31" fillId="10" borderId="190" applyNumberFormat="0" applyFont="0" applyAlignment="0" applyProtection="0"/>
    <xf numFmtId="4" fontId="36" fillId="36" borderId="191" applyNumberFormat="0" applyProtection="0">
      <alignment horizontal="right" vertical="center"/>
    </xf>
    <xf numFmtId="4" fontId="36" fillId="34" borderId="191" applyNumberFormat="0" applyProtection="0">
      <alignment horizontal="left" vertical="center" indent="1"/>
    </xf>
    <xf numFmtId="4" fontId="36" fillId="34" borderId="191" applyNumberFormat="0" applyProtection="0">
      <alignment horizontal="left" vertical="center" indent="1"/>
    </xf>
    <xf numFmtId="0" fontId="31" fillId="10" borderId="190" applyNumberFormat="0" applyFont="0" applyAlignment="0" applyProtection="0"/>
    <xf numFmtId="0" fontId="28" fillId="10" borderId="190" applyNumberFormat="0" applyFont="0" applyAlignment="0" applyProtection="0"/>
    <xf numFmtId="0" fontId="31" fillId="10" borderId="190" applyNumberFormat="0" applyFont="0" applyAlignment="0" applyProtection="0"/>
    <xf numFmtId="0" fontId="61" fillId="29" borderId="197" applyNumberFormat="0" applyAlignment="0" applyProtection="0"/>
    <xf numFmtId="0" fontId="31" fillId="10" borderId="190" applyNumberFormat="0" applyFont="0" applyAlignment="0" applyProtection="0"/>
    <xf numFmtId="0" fontId="31" fillId="10" borderId="190" applyNumberFormat="0" applyFont="0" applyAlignment="0" applyProtection="0"/>
    <xf numFmtId="0" fontId="28" fillId="10" borderId="190" applyNumberFormat="0" applyFont="0" applyAlignment="0" applyProtection="0"/>
    <xf numFmtId="0" fontId="28" fillId="10" borderId="190" applyNumberFormat="0" applyFont="0" applyAlignment="0" applyProtection="0"/>
    <xf numFmtId="0" fontId="28" fillId="10" borderId="190" applyNumberFormat="0" applyFont="0" applyAlignment="0" applyProtection="0"/>
    <xf numFmtId="5" fontId="166" fillId="0" borderId="196">
      <alignment horizontal="left" vertical="top"/>
    </xf>
    <xf numFmtId="5" fontId="53" fillId="0" borderId="187" applyAlignment="0" applyProtection="0"/>
    <xf numFmtId="0" fontId="161" fillId="0" borderId="201" applyNumberFormat="0" applyFill="0" applyAlignment="0" applyProtection="0"/>
    <xf numFmtId="0" fontId="161" fillId="0" borderId="200" applyNumberFormat="0" applyFill="0" applyAlignment="0" applyProtection="0"/>
    <xf numFmtId="0" fontId="162" fillId="0" borderId="201" applyNumberFormat="0" applyFill="0" applyAlignment="0" applyProtection="0"/>
    <xf numFmtId="0" fontId="57" fillId="28" borderId="189" applyNumberFormat="0" applyAlignment="0" applyProtection="0"/>
    <xf numFmtId="0" fontId="58" fillId="29" borderId="189" applyNumberFormat="0" applyAlignment="0" applyProtection="0"/>
    <xf numFmtId="0" fontId="58" fillId="29" borderId="189" applyNumberFormat="0" applyAlignment="0" applyProtection="0"/>
    <xf numFmtId="0" fontId="60" fillId="29" borderId="189" applyNumberFormat="0" applyAlignment="0" applyProtection="0"/>
    <xf numFmtId="0" fontId="57" fillId="28" borderId="189" applyNumberFormat="0" applyAlignment="0" applyProtection="0"/>
    <xf numFmtId="0" fontId="57" fillId="28" borderId="189" applyNumberFormat="0" applyAlignment="0" applyProtection="0"/>
    <xf numFmtId="0" fontId="57" fillId="28" borderId="189" applyNumberFormat="0" applyAlignment="0" applyProtection="0"/>
    <xf numFmtId="0" fontId="161" fillId="0" borderId="200" applyNumberFormat="0" applyFill="0" applyAlignment="0" applyProtection="0"/>
    <xf numFmtId="0" fontId="162" fillId="0" borderId="201" applyNumberFormat="0" applyFill="0" applyAlignment="0" applyProtection="0"/>
    <xf numFmtId="0" fontId="162" fillId="0" borderId="201" applyNumberFormat="0" applyFill="0" applyAlignment="0" applyProtection="0"/>
    <xf numFmtId="0" fontId="161" fillId="0" borderId="200" applyNumberFormat="0" applyFill="0" applyAlignment="0" applyProtection="0"/>
    <xf numFmtId="0" fontId="5" fillId="35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4" fontId="36" fillId="41" borderId="199" applyNumberFormat="0" applyProtection="0">
      <alignment horizontal="right" vertical="center"/>
    </xf>
    <xf numFmtId="4" fontId="36" fillId="40" borderId="199" applyNumberFormat="0" applyProtection="0">
      <alignment horizontal="right" vertical="center"/>
    </xf>
    <xf numFmtId="0" fontId="140" fillId="29" borderId="191" applyNumberFormat="0" applyAlignment="0" applyProtection="0"/>
    <xf numFmtId="0" fontId="31" fillId="10" borderId="190" applyNumberFormat="0" applyFont="0" applyAlignment="0" applyProtection="0"/>
    <xf numFmtId="0" fontId="28" fillId="10" borderId="190" applyNumberFormat="0" applyFont="0" applyAlignment="0" applyProtection="0"/>
    <xf numFmtId="4" fontId="36" fillId="34" borderId="199" applyNumberFormat="0" applyProtection="0">
      <alignment vertical="center"/>
    </xf>
    <xf numFmtId="0" fontId="31" fillId="10" borderId="198" applyNumberFormat="0" applyFont="0" applyAlignment="0" applyProtection="0"/>
    <xf numFmtId="0" fontId="141" fillId="29" borderId="199" applyNumberFormat="0" applyAlignment="0" applyProtection="0"/>
    <xf numFmtId="0" fontId="28" fillId="10" borderId="198" applyNumberFormat="0" applyFont="0" applyAlignment="0" applyProtection="0"/>
    <xf numFmtId="0" fontId="90" fillId="0" borderId="186">
      <alignment horizontal="left" vertical="center"/>
    </xf>
    <xf numFmtId="0" fontId="90" fillId="0" borderId="186">
      <alignment horizontal="left" vertical="center"/>
    </xf>
    <xf numFmtId="0" fontId="111" fillId="15" borderId="189" applyNumberFormat="0" applyAlignment="0" applyProtection="0"/>
    <xf numFmtId="0" fontId="111" fillId="15" borderId="189" applyNumberFormat="0" applyAlignment="0" applyProtection="0"/>
    <xf numFmtId="0" fontId="111" fillId="15" borderId="189" applyNumberFormat="0" applyAlignment="0" applyProtection="0"/>
    <xf numFmtId="0" fontId="112" fillId="12" borderId="189" applyNumberFormat="0" applyAlignment="0" applyProtection="0"/>
    <xf numFmtId="0" fontId="111" fillId="15" borderId="189" applyNumberFormat="0" applyAlignment="0" applyProtection="0"/>
    <xf numFmtId="0" fontId="112" fillId="12" borderId="189" applyNumberFormat="0" applyAlignment="0" applyProtection="0"/>
    <xf numFmtId="0" fontId="111" fillId="12" borderId="189" applyNumberFormat="0" applyAlignment="0" applyProtection="0"/>
    <xf numFmtId="0" fontId="111" fillId="15" borderId="189" applyNumberFormat="0" applyAlignment="0" applyProtection="0"/>
    <xf numFmtId="0" fontId="113" fillId="12" borderId="189" applyNumberFormat="0" applyAlignment="0" applyProtection="0"/>
    <xf numFmtId="0" fontId="111" fillId="15" borderId="189" applyNumberFormat="0" applyAlignment="0" applyProtection="0"/>
    <xf numFmtId="0" fontId="111" fillId="12" borderId="189" applyNumberFormat="0" applyAlignment="0" applyProtection="0"/>
    <xf numFmtId="0" fontId="111" fillId="15" borderId="189" applyNumberFormat="0" applyAlignment="0" applyProtection="0"/>
    <xf numFmtId="0" fontId="111" fillId="12" borderId="189" applyNumberFormat="0" applyAlignment="0" applyProtection="0"/>
    <xf numFmtId="0" fontId="111" fillId="15" borderId="189" applyNumberFormat="0" applyAlignment="0" applyProtection="0"/>
    <xf numFmtId="0" fontId="111" fillId="15" borderId="189" applyNumberFormat="0" applyAlignment="0" applyProtection="0"/>
    <xf numFmtId="0" fontId="111" fillId="15" borderId="189" applyNumberFormat="0" applyAlignment="0" applyProtection="0"/>
    <xf numFmtId="0" fontId="111" fillId="15" borderId="189" applyNumberFormat="0" applyAlignment="0" applyProtection="0"/>
    <xf numFmtId="0" fontId="112" fillId="12" borderId="189" applyNumberFormat="0" applyAlignment="0" applyProtection="0"/>
    <xf numFmtId="0" fontId="111" fillId="15" borderId="189" applyNumberFormat="0" applyAlignment="0" applyProtection="0"/>
    <xf numFmtId="0" fontId="112" fillId="12" borderId="189" applyNumberFormat="0" applyAlignment="0" applyProtection="0"/>
    <xf numFmtId="0" fontId="111" fillId="12" borderId="189" applyNumberFormat="0" applyAlignment="0" applyProtection="0"/>
    <xf numFmtId="0" fontId="111" fillId="15" borderId="189" applyNumberFormat="0" applyAlignment="0" applyProtection="0"/>
    <xf numFmtId="0" fontId="113" fillId="12" borderId="189" applyNumberFormat="0" applyAlignment="0" applyProtection="0"/>
    <xf numFmtId="0" fontId="111" fillId="15" borderId="189" applyNumberFormat="0" applyAlignment="0" applyProtection="0"/>
    <xf numFmtId="0" fontId="111" fillId="15" borderId="189" applyNumberFormat="0" applyAlignment="0" applyProtection="0"/>
    <xf numFmtId="0" fontId="111" fillId="12" borderId="189" applyNumberFormat="0" applyAlignment="0" applyProtection="0"/>
    <xf numFmtId="0" fontId="111" fillId="15" borderId="189" applyNumberFormat="0" applyAlignment="0" applyProtection="0"/>
    <xf numFmtId="0" fontId="111" fillId="12" borderId="189" applyNumberFormat="0" applyAlignment="0" applyProtection="0"/>
    <xf numFmtId="0" fontId="111" fillId="15" borderId="189" applyNumberFormat="0" applyAlignment="0" applyProtection="0"/>
    <xf numFmtId="0" fontId="111" fillId="15" borderId="189" applyNumberFormat="0" applyAlignment="0" applyProtection="0"/>
    <xf numFmtId="0" fontId="111" fillId="15" borderId="189" applyNumberFormat="0" applyAlignment="0" applyProtection="0"/>
    <xf numFmtId="0" fontId="111" fillId="15" borderId="189" applyNumberFormat="0" applyAlignment="0" applyProtection="0"/>
    <xf numFmtId="0" fontId="111" fillId="15" borderId="189" applyNumberFormat="0" applyAlignment="0" applyProtection="0"/>
    <xf numFmtId="0" fontId="111" fillId="15" borderId="197" applyNumberFormat="0" applyAlignment="0" applyProtection="0"/>
    <xf numFmtId="0" fontId="111" fillId="15" borderId="189" applyNumberFormat="0" applyAlignment="0" applyProtection="0"/>
    <xf numFmtId="0" fontId="111" fillId="15" borderId="189" applyNumberFormat="0" applyAlignment="0" applyProtection="0"/>
    <xf numFmtId="0" fontId="111" fillId="15" borderId="189" applyNumberFormat="0" applyAlignment="0" applyProtection="0"/>
    <xf numFmtId="0" fontId="111" fillId="15" borderId="189" applyNumberFormat="0" applyAlignment="0" applyProtection="0"/>
    <xf numFmtId="0" fontId="111" fillId="15" borderId="189" applyNumberFormat="0" applyAlignment="0" applyProtection="0"/>
    <xf numFmtId="0" fontId="111" fillId="12" borderId="189" applyNumberFormat="0" applyAlignment="0" applyProtection="0"/>
    <xf numFmtId="0" fontId="111" fillId="15" borderId="189" applyNumberFormat="0" applyAlignment="0" applyProtection="0"/>
    <xf numFmtId="0" fontId="111" fillId="12" borderId="189" applyNumberFormat="0" applyAlignment="0" applyProtection="0"/>
    <xf numFmtId="0" fontId="111" fillId="15" borderId="189" applyNumberFormat="0" applyAlignment="0" applyProtection="0"/>
    <xf numFmtId="0" fontId="111" fillId="15" borderId="189" applyNumberFormat="0" applyAlignment="0" applyProtection="0"/>
    <xf numFmtId="0" fontId="113" fillId="12" borderId="189" applyNumberFormat="0" applyAlignment="0" applyProtection="0"/>
    <xf numFmtId="0" fontId="111" fillId="15" borderId="189" applyNumberFormat="0" applyAlignment="0" applyProtection="0"/>
    <xf numFmtId="0" fontId="111" fillId="12" borderId="189" applyNumberFormat="0" applyAlignment="0" applyProtection="0"/>
    <xf numFmtId="0" fontId="112" fillId="12" borderId="189" applyNumberFormat="0" applyAlignment="0" applyProtection="0"/>
    <xf numFmtId="0" fontId="111" fillId="15" borderId="189" applyNumberFormat="0" applyAlignment="0" applyProtection="0"/>
    <xf numFmtId="0" fontId="112" fillId="12" borderId="189" applyNumberFormat="0" applyAlignment="0" applyProtection="0"/>
    <xf numFmtId="0" fontId="112" fillId="12" borderId="189" applyNumberFormat="0" applyAlignment="0" applyProtection="0"/>
    <xf numFmtId="0" fontId="111" fillId="15" borderId="189" applyNumberFormat="0" applyAlignment="0" applyProtection="0"/>
    <xf numFmtId="0" fontId="111" fillId="15" borderId="189" applyNumberFormat="0" applyAlignment="0" applyProtection="0"/>
    <xf numFmtId="0" fontId="111" fillId="15" borderId="189" applyNumberFormat="0" applyAlignment="0" applyProtection="0"/>
    <xf numFmtId="0" fontId="111" fillId="15" borderId="189" applyNumberFormat="0" applyAlignment="0" applyProtection="0"/>
    <xf numFmtId="0" fontId="111" fillId="12" borderId="189" applyNumberFormat="0" applyAlignment="0" applyProtection="0"/>
    <xf numFmtId="0" fontId="111" fillId="15" borderId="189" applyNumberFormat="0" applyAlignment="0" applyProtection="0"/>
    <xf numFmtId="0" fontId="111" fillId="12" borderId="189" applyNumberFormat="0" applyAlignment="0" applyProtection="0"/>
    <xf numFmtId="0" fontId="111" fillId="15" borderId="189" applyNumberFormat="0" applyAlignment="0" applyProtection="0"/>
    <xf numFmtId="0" fontId="113" fillId="12" borderId="189" applyNumberFormat="0" applyAlignment="0" applyProtection="0"/>
    <xf numFmtId="0" fontId="111" fillId="15" borderId="189" applyNumberFormat="0" applyAlignment="0" applyProtection="0"/>
    <xf numFmtId="0" fontId="111" fillId="12" borderId="189" applyNumberFormat="0" applyAlignment="0" applyProtection="0"/>
    <xf numFmtId="0" fontId="112" fillId="12" borderId="189" applyNumberFormat="0" applyAlignment="0" applyProtection="0"/>
    <xf numFmtId="0" fontId="111" fillId="15" borderId="189" applyNumberFormat="0" applyAlignment="0" applyProtection="0"/>
    <xf numFmtId="0" fontId="112" fillId="12" borderId="189" applyNumberFormat="0" applyAlignment="0" applyProtection="0"/>
    <xf numFmtId="0" fontId="111" fillId="15" borderId="189" applyNumberFormat="0" applyAlignment="0" applyProtection="0"/>
    <xf numFmtId="0" fontId="111" fillId="15" borderId="189" applyNumberFormat="0" applyAlignment="0" applyProtection="0"/>
    <xf numFmtId="0" fontId="111" fillId="15" borderId="189" applyNumberFormat="0" applyAlignment="0" applyProtection="0"/>
    <xf numFmtId="0" fontId="111" fillId="15" borderId="197" applyNumberFormat="0" applyAlignment="0" applyProtection="0"/>
    <xf numFmtId="0" fontId="111" fillId="15" borderId="197" applyNumberFormat="0" applyAlignment="0" applyProtection="0"/>
    <xf numFmtId="0" fontId="111" fillId="12" borderId="197" applyNumberFormat="0" applyAlignment="0" applyProtection="0"/>
    <xf numFmtId="5" fontId="53" fillId="0" borderId="187" applyAlignment="0" applyProtection="0"/>
    <xf numFmtId="0" fontId="111" fillId="15" borderId="197" applyNumberFormat="0" applyAlignment="0" applyProtection="0"/>
    <xf numFmtId="0" fontId="111" fillId="12" borderId="197" applyNumberFormat="0" applyAlignment="0" applyProtection="0"/>
    <xf numFmtId="0" fontId="111" fillId="15" borderId="197" applyNumberFormat="0" applyAlignment="0" applyProtection="0"/>
    <xf numFmtId="0" fontId="113" fillId="12" borderId="197" applyNumberFormat="0" applyAlignment="0" applyProtection="0"/>
    <xf numFmtId="0" fontId="111" fillId="15" borderId="197" applyNumberFormat="0" applyAlignment="0" applyProtection="0"/>
    <xf numFmtId="0" fontId="161" fillId="0" borderId="232" applyNumberFormat="0" applyFill="0" applyAlignment="0" applyProtection="0"/>
    <xf numFmtId="5" fontId="53" fillId="0" borderId="219" applyAlignment="0" applyProtection="0"/>
    <xf numFmtId="0" fontId="162" fillId="0" borderId="201" applyNumberFormat="0" applyFill="0" applyAlignment="0" applyProtection="0"/>
    <xf numFmtId="0" fontId="161" fillId="0" borderId="201" applyNumberFormat="0" applyFill="0" applyAlignment="0" applyProtection="0"/>
    <xf numFmtId="0" fontId="111" fillId="12" borderId="197" applyNumberFormat="0" applyAlignment="0" applyProtection="0"/>
    <xf numFmtId="0" fontId="112" fillId="12" borderId="197" applyNumberFormat="0" applyAlignment="0" applyProtection="0"/>
    <xf numFmtId="0" fontId="112" fillId="12" borderId="197" applyNumberFormat="0" applyAlignment="0" applyProtection="0"/>
    <xf numFmtId="0" fontId="112" fillId="12" borderId="197" applyNumberFormat="0" applyAlignment="0" applyProtection="0"/>
    <xf numFmtId="0" fontId="111" fillId="15" borderId="197" applyNumberFormat="0" applyAlignment="0" applyProtection="0"/>
    <xf numFmtId="0" fontId="111" fillId="15" borderId="197" applyNumberFormat="0" applyAlignment="0" applyProtection="0"/>
    <xf numFmtId="0" fontId="57" fillId="28" borderId="237" applyNumberFormat="0" applyAlignment="0" applyProtection="0"/>
    <xf numFmtId="4" fontId="149" fillId="46" borderId="250" applyNumberFormat="0" applyProtection="0">
      <alignment horizontal="right" vertical="center"/>
    </xf>
    <xf numFmtId="0" fontId="5" fillId="35" borderId="250" applyNumberFormat="0" applyProtection="0">
      <alignment horizontal="left" vertical="center" indent="1"/>
    </xf>
    <xf numFmtId="4" fontId="145" fillId="46" borderId="231" applyNumberFormat="0" applyProtection="0">
      <alignment horizontal="right" vertical="center"/>
    </xf>
    <xf numFmtId="0" fontId="5" fillId="35" borderId="250" applyNumberFormat="0" applyProtection="0">
      <alignment horizontal="left" vertical="center" indent="1"/>
    </xf>
    <xf numFmtId="4" fontId="36" fillId="33" borderId="250" applyNumberFormat="0" applyProtection="0">
      <alignment horizontal="left" vertical="center" indent="1"/>
    </xf>
    <xf numFmtId="4" fontId="36" fillId="33" borderId="250" applyNumberFormat="0" applyProtection="0">
      <alignment horizontal="left" vertical="center" indent="1"/>
    </xf>
    <xf numFmtId="0" fontId="5" fillId="49" borderId="250" applyNumberFormat="0" applyProtection="0">
      <alignment horizontal="left" vertical="center" indent="1"/>
    </xf>
    <xf numFmtId="4" fontId="36" fillId="33" borderId="250" applyNumberFormat="0" applyProtection="0">
      <alignment vertical="center"/>
    </xf>
    <xf numFmtId="0" fontId="5" fillId="35" borderId="250" applyNumberFormat="0" applyProtection="0">
      <alignment horizontal="left" vertical="center" indent="1"/>
    </xf>
    <xf numFmtId="0" fontId="5" fillId="48" borderId="250" applyNumberFormat="0" applyProtection="0">
      <alignment horizontal="left" vertical="center" indent="1"/>
    </xf>
    <xf numFmtId="4" fontId="36" fillId="46" borderId="250" applyNumberFormat="0" applyProtection="0">
      <alignment horizontal="left" vertical="center" indent="1"/>
    </xf>
    <xf numFmtId="4" fontId="36" fillId="42" borderId="250" applyNumberFormat="0" applyProtection="0">
      <alignment horizontal="right" vertical="center"/>
    </xf>
    <xf numFmtId="4" fontId="36" fillId="38" borderId="250" applyNumberFormat="0" applyProtection="0">
      <alignment horizontal="right" vertical="center"/>
    </xf>
    <xf numFmtId="4" fontId="36" fillId="36" borderId="250" applyNumberFormat="0" applyProtection="0">
      <alignment horizontal="right" vertical="center"/>
    </xf>
    <xf numFmtId="0" fontId="57" fillId="28" borderId="248" applyNumberFormat="0" applyAlignment="0" applyProtection="0"/>
    <xf numFmtId="0" fontId="161" fillId="0" borderId="251" applyNumberFormat="0" applyFill="0" applyAlignment="0" applyProtection="0"/>
    <xf numFmtId="4" fontId="36" fillId="46" borderId="250" applyNumberFormat="0" applyProtection="0">
      <alignment horizontal="right" vertical="center"/>
    </xf>
    <xf numFmtId="0" fontId="161" fillId="0" borderId="251" applyNumberFormat="0" applyFill="0" applyAlignment="0" applyProtection="0"/>
    <xf numFmtId="0" fontId="5" fillId="48" borderId="250" applyNumberFormat="0" applyProtection="0">
      <alignment horizontal="left" vertical="center" indent="1"/>
    </xf>
    <xf numFmtId="4" fontId="36" fillId="33" borderId="250" applyNumberFormat="0" applyProtection="0">
      <alignment horizontal="left" vertical="center" indent="1"/>
    </xf>
    <xf numFmtId="4" fontId="36" fillId="40" borderId="250" applyNumberFormat="0" applyProtection="0">
      <alignment horizontal="right" vertical="center"/>
    </xf>
    <xf numFmtId="0" fontId="28" fillId="10" borderId="249" applyNumberFormat="0" applyFont="0" applyAlignment="0" applyProtection="0"/>
    <xf numFmtId="0" fontId="139" fillId="28" borderId="250" applyNumberFormat="0" applyAlignment="0" applyProtection="0"/>
    <xf numFmtId="0" fontId="139" fillId="28" borderId="250" applyNumberFormat="0" applyAlignment="0" applyProtection="0"/>
    <xf numFmtId="4" fontId="36" fillId="34" borderId="250" applyNumberFormat="0" applyProtection="0">
      <alignment horizontal="left" vertical="center" indent="1"/>
    </xf>
    <xf numFmtId="0" fontId="139" fillId="28" borderId="250" applyNumberFormat="0" applyAlignment="0" applyProtection="0"/>
    <xf numFmtId="0" fontId="28" fillId="10" borderId="249" applyNumberFormat="0" applyFont="0" applyAlignment="0" applyProtection="0"/>
    <xf numFmtId="4" fontId="36" fillId="34" borderId="250" applyNumberFormat="0" applyProtection="0">
      <alignment vertical="center"/>
    </xf>
    <xf numFmtId="0" fontId="90" fillId="0" borderId="253">
      <alignment horizontal="left" vertical="center"/>
    </xf>
    <xf numFmtId="4" fontId="145" fillId="33" borderId="199" applyNumberFormat="0" applyProtection="0">
      <alignment vertical="center"/>
    </xf>
    <xf numFmtId="0" fontId="112" fillId="12" borderId="256" applyNumberFormat="0" applyAlignment="0" applyProtection="0"/>
    <xf numFmtId="0" fontId="113" fillId="12" borderId="256" applyNumberFormat="0" applyAlignment="0" applyProtection="0"/>
    <xf numFmtId="5" fontId="53" fillId="0" borderId="235" applyAlignment="0" applyProtection="0"/>
    <xf numFmtId="0" fontId="111" fillId="15" borderId="256" applyNumberFormat="0" applyAlignment="0" applyProtection="0"/>
    <xf numFmtId="0" fontId="112" fillId="12" borderId="248" applyNumberFormat="0" applyAlignment="0" applyProtection="0"/>
    <xf numFmtId="0" fontId="112" fillId="12" borderId="248" applyNumberFormat="0" applyAlignment="0" applyProtection="0"/>
    <xf numFmtId="0" fontId="111" fillId="12" borderId="248" applyNumberFormat="0" applyAlignment="0" applyProtection="0"/>
    <xf numFmtId="0" fontId="111" fillId="15" borderId="248" applyNumberFormat="0" applyAlignment="0" applyProtection="0"/>
    <xf numFmtId="0" fontId="111" fillId="15" borderId="237" applyNumberFormat="0" applyAlignment="0" applyProtection="0"/>
    <xf numFmtId="0" fontId="111" fillId="15" borderId="237" applyNumberFormat="0" applyAlignment="0" applyProtection="0"/>
    <xf numFmtId="0" fontId="111" fillId="15" borderId="237" applyNumberFormat="0" applyAlignment="0" applyProtection="0"/>
    <xf numFmtId="0" fontId="111" fillId="15" borderId="237" applyNumberFormat="0" applyAlignment="0" applyProtection="0"/>
    <xf numFmtId="0" fontId="111" fillId="12" borderId="237" applyNumberFormat="0" applyAlignment="0" applyProtection="0"/>
    <xf numFmtId="0" fontId="111" fillId="15" borderId="237" applyNumberFormat="0" applyAlignment="0" applyProtection="0"/>
    <xf numFmtId="0" fontId="111" fillId="15" borderId="256" applyNumberFormat="0" applyAlignment="0" applyProtection="0"/>
    <xf numFmtId="0" fontId="111" fillId="15" borderId="248" applyNumberFormat="0" applyAlignment="0" applyProtection="0"/>
    <xf numFmtId="0" fontId="111" fillId="15" borderId="248" applyNumberFormat="0" applyAlignment="0" applyProtection="0"/>
    <xf numFmtId="0" fontId="111" fillId="15" borderId="248" applyNumberFormat="0" applyAlignment="0" applyProtection="0"/>
    <xf numFmtId="0" fontId="111" fillId="15" borderId="248" applyNumberFormat="0" applyAlignment="0" applyProtection="0"/>
    <xf numFmtId="0" fontId="111" fillId="12" borderId="248" applyNumberFormat="0" applyAlignment="0" applyProtection="0"/>
    <xf numFmtId="0" fontId="112" fillId="12" borderId="248" applyNumberFormat="0" applyAlignment="0" applyProtection="0"/>
    <xf numFmtId="0" fontId="111" fillId="15" borderId="248" applyNumberFormat="0" applyAlignment="0" applyProtection="0"/>
    <xf numFmtId="0" fontId="5" fillId="35" borderId="258" applyNumberFormat="0" applyProtection="0">
      <alignment horizontal="left" vertical="center" indent="1"/>
    </xf>
    <xf numFmtId="4" fontId="36" fillId="34" borderId="258" applyNumberFormat="0" applyProtection="0">
      <alignment vertical="center"/>
    </xf>
    <xf numFmtId="0" fontId="57" fillId="28" borderId="248" applyNumberFormat="0" applyAlignment="0" applyProtection="0"/>
    <xf numFmtId="0" fontId="31" fillId="10" borderId="238" applyNumberFormat="0" applyFont="0" applyAlignment="0" applyProtection="0"/>
    <xf numFmtId="0" fontId="58" fillId="29" borderId="248" applyNumberFormat="0" applyAlignment="0" applyProtection="0"/>
    <xf numFmtId="0" fontId="161" fillId="0" borderId="259" applyNumberFormat="0" applyFill="0" applyAlignment="0" applyProtection="0"/>
    <xf numFmtId="5" fontId="166" fillId="0" borderId="255">
      <alignment horizontal="left" vertical="top"/>
    </xf>
    <xf numFmtId="0" fontId="28" fillId="10" borderId="238" applyNumberFormat="0" applyFont="0" applyAlignment="0" applyProtection="0"/>
    <xf numFmtId="0" fontId="61" fillId="29" borderId="256" applyNumberFormat="0" applyAlignment="0" applyProtection="0"/>
    <xf numFmtId="0" fontId="90" fillId="0" borderId="194">
      <alignment horizontal="left" vertical="center"/>
    </xf>
    <xf numFmtId="4" fontId="36" fillId="36" borderId="250" applyNumberFormat="0" applyProtection="0">
      <alignment horizontal="right" vertical="center"/>
    </xf>
    <xf numFmtId="0" fontId="28" fillId="10" borderId="238" applyNumberFormat="0" applyFont="0" applyAlignment="0" applyProtection="0"/>
    <xf numFmtId="0" fontId="31" fillId="10" borderId="238" applyNumberFormat="0" applyFont="0" applyAlignment="0" applyProtection="0"/>
    <xf numFmtId="4" fontId="36" fillId="38" borderId="250" applyNumberFormat="0" applyProtection="0">
      <alignment horizontal="right" vertical="center"/>
    </xf>
    <xf numFmtId="0" fontId="28" fillId="10" borderId="238" applyNumberFormat="0" applyFont="0" applyAlignment="0" applyProtection="0"/>
    <xf numFmtId="0" fontId="141" fillId="29" borderId="239" applyNumberFormat="0" applyAlignment="0" applyProtection="0"/>
    <xf numFmtId="0" fontId="139" fillId="28" borderId="239" applyNumberFormat="0" applyAlignment="0" applyProtection="0"/>
    <xf numFmtId="0" fontId="139" fillId="28" borderId="239" applyNumberFormat="0" applyAlignment="0" applyProtection="0"/>
    <xf numFmtId="4" fontId="36" fillId="39" borderId="250" applyNumberFormat="0" applyProtection="0">
      <alignment horizontal="right" vertical="center"/>
    </xf>
    <xf numFmtId="0" fontId="139" fillId="28" borderId="239" applyNumberFormat="0" applyAlignment="0" applyProtection="0"/>
    <xf numFmtId="4" fontId="36" fillId="46" borderId="250" applyNumberFormat="0" applyProtection="0">
      <alignment horizontal="left" vertical="center" indent="1"/>
    </xf>
    <xf numFmtId="0" fontId="61" fillId="29" borderId="256" applyNumberFormat="0" applyAlignment="0" applyProtection="0"/>
    <xf numFmtId="4" fontId="145" fillId="46" borderId="250" applyNumberFormat="0" applyProtection="0">
      <alignment horizontal="right" vertical="center"/>
    </xf>
    <xf numFmtId="0" fontId="90" fillId="0" borderId="194">
      <alignment horizontal="left" vertical="center"/>
    </xf>
    <xf numFmtId="0" fontId="5" fillId="48" borderId="250" applyNumberFormat="0" applyProtection="0">
      <alignment horizontal="left" vertical="center" indent="1"/>
    </xf>
    <xf numFmtId="0" fontId="5" fillId="49" borderId="250" applyNumberFormat="0" applyProtection="0">
      <alignment horizontal="left" vertical="center" indent="1"/>
    </xf>
    <xf numFmtId="0" fontId="5" fillId="31" borderId="250" applyNumberFormat="0" applyProtection="0">
      <alignment horizontal="left" vertical="center" indent="1"/>
    </xf>
    <xf numFmtId="0" fontId="5" fillId="35" borderId="250" applyNumberFormat="0" applyProtection="0">
      <alignment horizontal="left" vertical="center" indent="1"/>
    </xf>
    <xf numFmtId="0" fontId="5" fillId="35" borderId="250" applyNumberFormat="0" applyProtection="0">
      <alignment horizontal="left" vertical="center" indent="1"/>
    </xf>
    <xf numFmtId="4" fontId="145" fillId="33" borderId="250" applyNumberFormat="0" applyProtection="0">
      <alignment vertical="center"/>
    </xf>
    <xf numFmtId="4" fontId="36" fillId="33" borderId="250" applyNumberFormat="0" applyProtection="0">
      <alignment horizontal="left" vertical="center" indent="1"/>
    </xf>
    <xf numFmtId="4" fontId="36" fillId="46" borderId="250" applyNumberFormat="0" applyProtection="0">
      <alignment horizontal="right" vertical="center"/>
    </xf>
    <xf numFmtId="0" fontId="57" fillId="28" borderId="248" applyNumberFormat="0" applyAlignment="0" applyProtection="0"/>
    <xf numFmtId="0" fontId="57" fillId="28" borderId="256" applyNumberFormat="0" applyAlignment="0" applyProtection="0"/>
    <xf numFmtId="0" fontId="57" fillId="28" borderId="248" applyNumberFormat="0" applyAlignment="0" applyProtection="0"/>
    <xf numFmtId="0" fontId="58" fillId="29" borderId="248" applyNumberFormat="0" applyAlignment="0" applyProtection="0"/>
    <xf numFmtId="0" fontId="58" fillId="29" borderId="248" applyNumberFormat="0" applyAlignment="0" applyProtection="0"/>
    <xf numFmtId="0" fontId="162" fillId="0" borderId="252" applyNumberFormat="0" applyFill="0" applyAlignment="0" applyProtection="0"/>
    <xf numFmtId="0" fontId="162" fillId="0" borderId="252" applyNumberFormat="0" applyFill="0" applyAlignment="0" applyProtection="0"/>
    <xf numFmtId="0" fontId="164" fillId="0" borderId="252" applyNumberFormat="0" applyFill="0" applyAlignment="0" applyProtection="0"/>
    <xf numFmtId="0" fontId="161" fillId="0" borderId="251" applyNumberFormat="0" applyFill="0" applyAlignment="0" applyProtection="0"/>
    <xf numFmtId="0" fontId="161" fillId="0" borderId="251" applyNumberFormat="0" applyFill="0" applyAlignment="0" applyProtection="0"/>
    <xf numFmtId="4" fontId="145" fillId="34" borderId="239" applyNumberFormat="0" applyProtection="0">
      <alignment vertical="center"/>
    </xf>
    <xf numFmtId="4" fontId="36" fillId="34" borderId="239" applyNumberFormat="0" applyProtection="0">
      <alignment horizontal="left" vertical="center" indent="1"/>
    </xf>
    <xf numFmtId="4" fontId="36" fillId="36" borderId="239" applyNumberFormat="0" applyProtection="0">
      <alignment horizontal="right" vertical="center"/>
    </xf>
    <xf numFmtId="4" fontId="36" fillId="39" borderId="239" applyNumberFormat="0" applyProtection="0">
      <alignment horizontal="right" vertical="center"/>
    </xf>
    <xf numFmtId="4" fontId="36" fillId="38" borderId="239" applyNumberFormat="0" applyProtection="0">
      <alignment horizontal="right" vertical="center"/>
    </xf>
    <xf numFmtId="4" fontId="36" fillId="41" borderId="239" applyNumberFormat="0" applyProtection="0">
      <alignment horizontal="right" vertical="center"/>
    </xf>
    <xf numFmtId="4" fontId="36" fillId="44" borderId="239" applyNumberFormat="0" applyProtection="0">
      <alignment horizontal="right" vertical="center"/>
    </xf>
    <xf numFmtId="0" fontId="61" fillId="29" borderId="248" applyNumberFormat="0" applyAlignment="0" applyProtection="0"/>
    <xf numFmtId="4" fontId="36" fillId="46" borderId="239" applyNumberFormat="0" applyProtection="0">
      <alignment horizontal="left" vertical="center" indent="1"/>
    </xf>
    <xf numFmtId="4" fontId="36" fillId="48" borderId="239" applyNumberFormat="0" applyProtection="0">
      <alignment horizontal="left" vertical="center" indent="1"/>
    </xf>
    <xf numFmtId="0" fontId="5" fillId="48" borderId="239" applyNumberFormat="0" applyProtection="0">
      <alignment horizontal="left" vertical="center" indent="1"/>
    </xf>
    <xf numFmtId="0" fontId="5" fillId="35" borderId="239" applyNumberFormat="0" applyProtection="0">
      <alignment horizontal="left" vertical="center" indent="1"/>
    </xf>
    <xf numFmtId="0" fontId="5" fillId="35" borderId="239" applyNumberFormat="0" applyProtection="0">
      <alignment horizontal="left" vertical="center" indent="1"/>
    </xf>
    <xf numFmtId="0" fontId="142" fillId="29" borderId="223" applyNumberFormat="0" applyAlignment="0" applyProtection="0"/>
    <xf numFmtId="0" fontId="139" fillId="28" borderId="223" applyNumberFormat="0" applyAlignment="0" applyProtection="0"/>
    <xf numFmtId="4" fontId="146" fillId="45" borderId="231" applyNumberFormat="0" applyProtection="0">
      <alignment horizontal="left" vertical="center" indent="1"/>
    </xf>
    <xf numFmtId="4" fontId="36" fillId="48" borderId="231" applyNumberFormat="0" applyProtection="0">
      <alignment horizontal="left" vertical="center" indent="1"/>
    </xf>
    <xf numFmtId="0" fontId="5" fillId="48" borderId="231" applyNumberFormat="0" applyProtection="0">
      <alignment horizontal="left" vertical="center" indent="1"/>
    </xf>
    <xf numFmtId="0" fontId="61" fillId="29" borderId="197" applyNumberFormat="0" applyAlignment="0" applyProtection="0"/>
    <xf numFmtId="0" fontId="161" fillId="0" borderId="201" applyNumberFormat="0" applyFill="0" applyAlignment="0" applyProtection="0"/>
    <xf numFmtId="0" fontId="164" fillId="0" borderId="201" applyNumberFormat="0" applyFill="0" applyAlignment="0" applyProtection="0"/>
    <xf numFmtId="0" fontId="163" fillId="0" borderId="201" applyNumberFormat="0" applyFill="0" applyAlignment="0" applyProtection="0"/>
    <xf numFmtId="0" fontId="161" fillId="0" borderId="200" applyNumberFormat="0" applyFill="0" applyAlignment="0" applyProtection="0"/>
    <xf numFmtId="0" fontId="162" fillId="0" borderId="201" applyNumberFormat="0" applyFill="0" applyAlignment="0" applyProtection="0"/>
    <xf numFmtId="0" fontId="161" fillId="0" borderId="200" applyNumberFormat="0" applyFill="0" applyAlignment="0" applyProtection="0"/>
    <xf numFmtId="0" fontId="90" fillId="0" borderId="167">
      <alignment horizontal="left" vertical="center"/>
    </xf>
    <xf numFmtId="0" fontId="90" fillId="0" borderId="167">
      <alignment horizontal="left" vertical="center"/>
    </xf>
    <xf numFmtId="0" fontId="28" fillId="10" borderId="190" applyNumberFormat="0" applyFont="0" applyAlignment="0" applyProtection="0"/>
    <xf numFmtId="0" fontId="140" fillId="29" borderId="191" applyNumberFormat="0" applyAlignment="0" applyProtection="0"/>
    <xf numFmtId="0" fontId="28" fillId="10" borderId="190" applyNumberFormat="0" applyFont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61" fillId="29" borderId="197" applyNumberFormat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28" fillId="10" borderId="190" applyNumberFormat="0" applyFont="0" applyAlignment="0" applyProtection="0"/>
    <xf numFmtId="0" fontId="28" fillId="10" borderId="190" applyNumberFormat="0" applyFont="0" applyAlignment="0" applyProtection="0"/>
    <xf numFmtId="0" fontId="28" fillId="10" borderId="190" applyNumberFormat="0" applyFont="0" applyAlignment="0" applyProtection="0"/>
    <xf numFmtId="0" fontId="31" fillId="10" borderId="190" applyNumberFormat="0" applyFont="0" applyAlignment="0" applyProtection="0"/>
    <xf numFmtId="0" fontId="31" fillId="10" borderId="190" applyNumberFormat="0" applyFont="0" applyAlignment="0" applyProtection="0"/>
    <xf numFmtId="4" fontId="36" fillId="34" borderId="191" applyNumberFormat="0" applyProtection="0">
      <alignment vertical="center"/>
    </xf>
    <xf numFmtId="0" fontId="31" fillId="10" borderId="190" applyNumberFormat="0" applyFont="0" applyAlignment="0" applyProtection="0"/>
    <xf numFmtId="0" fontId="28" fillId="10" borderId="190" applyNumberFormat="0" applyFont="0" applyAlignment="0" applyProtection="0"/>
    <xf numFmtId="0" fontId="31" fillId="10" borderId="190" applyNumberFormat="0" applyFont="0" applyAlignment="0" applyProtection="0"/>
    <xf numFmtId="4" fontId="36" fillId="34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4" fontId="36" fillId="37" borderId="191" applyNumberFormat="0" applyProtection="0">
      <alignment horizontal="right" vertical="center"/>
    </xf>
    <xf numFmtId="0" fontId="31" fillId="10" borderId="190" applyNumberFormat="0" applyFont="0" applyAlignment="0" applyProtection="0"/>
    <xf numFmtId="0" fontId="28" fillId="10" borderId="190" applyNumberFormat="0" applyFont="0" applyAlignment="0" applyProtection="0"/>
    <xf numFmtId="0" fontId="31" fillId="10" borderId="190" applyNumberFormat="0" applyFont="0" applyAlignment="0" applyProtection="0"/>
    <xf numFmtId="4" fontId="36" fillId="38" borderId="191" applyNumberFormat="0" applyProtection="0">
      <alignment horizontal="right" vertical="center"/>
    </xf>
    <xf numFmtId="0" fontId="31" fillId="10" borderId="190" applyNumberFormat="0" applyFont="0" applyAlignment="0" applyProtection="0"/>
    <xf numFmtId="0" fontId="28" fillId="10" borderId="190" applyNumberFormat="0" applyFont="0" applyAlignment="0" applyProtection="0"/>
    <xf numFmtId="0" fontId="28" fillId="10" borderId="190" applyNumberFormat="0" applyFont="0" applyAlignment="0" applyProtection="0"/>
    <xf numFmtId="0" fontId="28" fillId="10" borderId="190" applyNumberFormat="0" applyFont="0" applyAlignment="0" applyProtection="0"/>
    <xf numFmtId="0" fontId="28" fillId="10" borderId="190" applyNumberFormat="0" applyFont="0" applyAlignment="0" applyProtection="0"/>
    <xf numFmtId="0" fontId="28" fillId="10" borderId="190" applyNumberFormat="0" applyFont="0" applyAlignment="0" applyProtection="0"/>
    <xf numFmtId="0" fontId="139" fillId="28" borderId="191" applyNumberFormat="0" applyAlignment="0" applyProtection="0"/>
    <xf numFmtId="0" fontId="139" fillId="28" borderId="191" applyNumberFormat="0" applyAlignment="0" applyProtection="0"/>
    <xf numFmtId="0" fontId="139" fillId="28" borderId="191" applyNumberFormat="0" applyAlignment="0" applyProtection="0"/>
    <xf numFmtId="0" fontId="140" fillId="29" borderId="191" applyNumberFormat="0" applyAlignment="0" applyProtection="0"/>
    <xf numFmtId="0" fontId="140" fillId="29" borderId="191" applyNumberFormat="0" applyAlignment="0" applyProtection="0"/>
    <xf numFmtId="0" fontId="139" fillId="28" borderId="191" applyNumberFormat="0" applyAlignment="0" applyProtection="0"/>
    <xf numFmtId="0" fontId="140" fillId="29" borderId="191" applyNumberFormat="0" applyAlignment="0" applyProtection="0"/>
    <xf numFmtId="0" fontId="5" fillId="10" borderId="190" applyNumberFormat="0" applyFont="0" applyAlignment="0" applyProtection="0"/>
    <xf numFmtId="0" fontId="139" fillId="28" borderId="191" applyNumberFormat="0" applyAlignment="0" applyProtection="0"/>
    <xf numFmtId="0" fontId="139" fillId="28" borderId="191" applyNumberFormat="0" applyAlignment="0" applyProtection="0"/>
    <xf numFmtId="0" fontId="139" fillId="28" borderId="191" applyNumberFormat="0" applyAlignment="0" applyProtection="0"/>
    <xf numFmtId="0" fontId="139" fillId="29" borderId="191" applyNumberFormat="0" applyAlignment="0" applyProtection="0"/>
    <xf numFmtId="0" fontId="139" fillId="28" borderId="191" applyNumberFormat="0" applyAlignment="0" applyProtection="0"/>
    <xf numFmtId="0" fontId="139" fillId="28" borderId="191" applyNumberFormat="0" applyAlignment="0" applyProtection="0"/>
    <xf numFmtId="0" fontId="139" fillId="28" borderId="191" applyNumberFormat="0" applyAlignment="0" applyProtection="0"/>
    <xf numFmtId="4" fontId="36" fillId="40" borderId="191" applyNumberFormat="0" applyProtection="0">
      <alignment horizontal="right" vertical="center"/>
    </xf>
    <xf numFmtId="4" fontId="36" fillId="40" borderId="191" applyNumberFormat="0" applyProtection="0">
      <alignment horizontal="right" vertical="center"/>
    </xf>
    <xf numFmtId="0" fontId="5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4" fontId="36" fillId="33" borderId="191" applyNumberFormat="0" applyProtection="0">
      <alignment vertical="center"/>
    </xf>
    <xf numFmtId="4" fontId="145" fillId="33" borderId="191" applyNumberFormat="0" applyProtection="0">
      <alignment vertical="center"/>
    </xf>
    <xf numFmtId="4" fontId="36" fillId="33" borderId="191" applyNumberFormat="0" applyProtection="0">
      <alignment horizontal="left" vertical="center" indent="1"/>
    </xf>
    <xf numFmtId="4" fontId="36" fillId="33" borderId="191" applyNumberFormat="0" applyProtection="0">
      <alignment horizontal="left" vertical="center" indent="1"/>
    </xf>
    <xf numFmtId="4" fontId="36" fillId="33" borderId="191" applyNumberFormat="0" applyProtection="0">
      <alignment horizontal="left" vertical="center" indent="1"/>
    </xf>
    <xf numFmtId="4" fontId="36" fillId="33" borderId="191" applyNumberFormat="0" applyProtection="0">
      <alignment horizontal="left" vertical="center" indent="1"/>
    </xf>
    <xf numFmtId="4" fontId="36" fillId="46" borderId="191" applyNumberFormat="0" applyProtection="0">
      <alignment horizontal="right" vertical="center"/>
    </xf>
    <xf numFmtId="4" fontId="145" fillId="46" borderId="191" applyNumberFormat="0" applyProtection="0">
      <alignment horizontal="right" vertical="center"/>
    </xf>
    <xf numFmtId="4" fontId="145" fillId="46" borderId="191" applyNumberFormat="0" applyProtection="0">
      <alignment horizontal="right" vertical="center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4" fontId="149" fillId="46" borderId="191" applyNumberFormat="0" applyProtection="0">
      <alignment horizontal="right" vertical="center"/>
    </xf>
    <xf numFmtId="4" fontId="149" fillId="46" borderId="191" applyNumberFormat="0" applyProtection="0">
      <alignment horizontal="right" vertical="center"/>
    </xf>
    <xf numFmtId="0" fontId="161" fillId="0" borderId="192" applyNumberFormat="0" applyFill="0" applyAlignment="0" applyProtection="0"/>
    <xf numFmtId="0" fontId="161" fillId="0" borderId="192" applyNumberFormat="0" applyFill="0" applyAlignment="0" applyProtection="0"/>
    <xf numFmtId="0" fontId="161" fillId="0" borderId="192" applyNumberFormat="0" applyFill="0" applyAlignment="0" applyProtection="0"/>
    <xf numFmtId="0" fontId="162" fillId="0" borderId="193" applyNumberFormat="0" applyFill="0" applyAlignment="0" applyProtection="0"/>
    <xf numFmtId="0" fontId="162" fillId="0" borderId="193" applyNumberFormat="0" applyFill="0" applyAlignment="0" applyProtection="0"/>
    <xf numFmtId="0" fontId="57" fillId="28" borderId="189" applyNumberFormat="0" applyAlignment="0" applyProtection="0"/>
    <xf numFmtId="0" fontId="57" fillId="28" borderId="189" applyNumberFormat="0" applyAlignment="0" applyProtection="0"/>
    <xf numFmtId="0" fontId="57" fillId="28" borderId="189" applyNumberFormat="0" applyAlignment="0" applyProtection="0"/>
    <xf numFmtId="0" fontId="57" fillId="28" borderId="189" applyNumberFormat="0" applyAlignment="0" applyProtection="0"/>
    <xf numFmtId="0" fontId="61" fillId="29" borderId="189" applyNumberFormat="0" applyAlignment="0" applyProtection="0"/>
    <xf numFmtId="0" fontId="57" fillId="28" borderId="189" applyNumberFormat="0" applyAlignment="0" applyProtection="0"/>
    <xf numFmtId="0" fontId="57" fillId="28" borderId="189" applyNumberFormat="0" applyAlignment="0" applyProtection="0"/>
    <xf numFmtId="0" fontId="60" fillId="29" borderId="189" applyNumberFormat="0" applyAlignment="0" applyProtection="0"/>
    <xf numFmtId="0" fontId="59" fillId="29" borderId="189" applyNumberFormat="0" applyAlignment="0" applyProtection="0"/>
    <xf numFmtId="0" fontId="58" fillId="29" borderId="189" applyNumberFormat="0" applyAlignment="0" applyProtection="0"/>
    <xf numFmtId="0" fontId="58" fillId="29" borderId="189" applyNumberFormat="0" applyAlignment="0" applyProtection="0"/>
    <xf numFmtId="0" fontId="58" fillId="29" borderId="189" applyNumberFormat="0" applyAlignment="0" applyProtection="0"/>
    <xf numFmtId="0" fontId="57" fillId="28" borderId="189" applyNumberFormat="0" applyAlignment="0" applyProtection="0"/>
    <xf numFmtId="0" fontId="57" fillId="28" borderId="189" applyNumberFormat="0" applyAlignment="0" applyProtection="0"/>
    <xf numFmtId="0" fontId="161" fillId="0" borderId="192" applyNumberFormat="0" applyFill="0" applyAlignment="0" applyProtection="0"/>
    <xf numFmtId="0" fontId="161" fillId="0" borderId="192" applyNumberFormat="0" applyFill="0" applyAlignment="0" applyProtection="0"/>
    <xf numFmtId="5" fontId="53" fillId="0" borderId="187" applyAlignment="0" applyProtection="0"/>
    <xf numFmtId="4" fontId="36" fillId="34" borderId="191" applyNumberFormat="0" applyProtection="0">
      <alignment horizontal="left" vertical="center" indent="1"/>
    </xf>
    <xf numFmtId="4" fontId="36" fillId="34" borderId="191" applyNumberFormat="0" applyProtection="0">
      <alignment horizontal="left" vertical="center" indent="1"/>
    </xf>
    <xf numFmtId="4" fontId="36" fillId="36" borderId="191" applyNumberFormat="0" applyProtection="0">
      <alignment horizontal="right" vertical="center"/>
    </xf>
    <xf numFmtId="4" fontId="36" fillId="37" borderId="191" applyNumberFormat="0" applyProtection="0">
      <alignment horizontal="right" vertical="center"/>
    </xf>
    <xf numFmtId="4" fontId="36" fillId="38" borderId="191" applyNumberFormat="0" applyProtection="0">
      <alignment horizontal="right" vertical="center"/>
    </xf>
    <xf numFmtId="4" fontId="36" fillId="38" borderId="191" applyNumberFormat="0" applyProtection="0">
      <alignment horizontal="right" vertical="center"/>
    </xf>
    <xf numFmtId="4" fontId="36" fillId="39" borderId="191" applyNumberFormat="0" applyProtection="0">
      <alignment horizontal="right" vertical="center"/>
    </xf>
    <xf numFmtId="4" fontId="36" fillId="39" borderId="191" applyNumberFormat="0" applyProtection="0">
      <alignment horizontal="right" vertical="center"/>
    </xf>
    <xf numFmtId="4" fontId="36" fillId="42" borderId="191" applyNumberFormat="0" applyProtection="0">
      <alignment horizontal="right" vertical="center"/>
    </xf>
    <xf numFmtId="4" fontId="36" fillId="42" borderId="191" applyNumberFormat="0" applyProtection="0">
      <alignment horizontal="right" vertical="center"/>
    </xf>
    <xf numFmtId="0" fontId="31" fillId="10" borderId="198" applyNumberFormat="0" applyFont="0" applyAlignment="0" applyProtection="0"/>
    <xf numFmtId="0" fontId="31" fillId="10" borderId="198" applyNumberFormat="0" applyFont="0" applyAlignment="0" applyProtection="0"/>
    <xf numFmtId="0" fontId="31" fillId="10" borderId="198" applyNumberFormat="0" applyFont="0" applyAlignment="0" applyProtection="0"/>
    <xf numFmtId="0" fontId="31" fillId="10" borderId="198" applyNumberFormat="0" applyFont="0" applyAlignment="0" applyProtection="0"/>
    <xf numFmtId="0" fontId="31" fillId="10" borderId="198" applyNumberFormat="0" applyFont="0" applyAlignment="0" applyProtection="0"/>
    <xf numFmtId="0" fontId="28" fillId="10" borderId="198" applyNumberFormat="0" applyFont="0" applyAlignment="0" applyProtection="0"/>
    <xf numFmtId="0" fontId="61" fillId="29" borderId="189" applyNumberFormat="0" applyAlignment="0" applyProtection="0"/>
    <xf numFmtId="4" fontId="36" fillId="46" borderId="191" applyNumberFormat="0" applyProtection="0">
      <alignment horizontal="left" vertical="center" indent="1"/>
    </xf>
    <xf numFmtId="4" fontId="36" fillId="46" borderId="191" applyNumberFormat="0" applyProtection="0">
      <alignment horizontal="left" vertical="center" indent="1"/>
    </xf>
    <xf numFmtId="4" fontId="36" fillId="48" borderId="191" applyNumberFormat="0" applyProtection="0">
      <alignment horizontal="left" vertical="center" indent="1"/>
    </xf>
    <xf numFmtId="4" fontId="36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4" fontId="36" fillId="33" borderId="191" applyNumberFormat="0" applyProtection="0">
      <alignment vertical="center"/>
    </xf>
    <xf numFmtId="4" fontId="36" fillId="33" borderId="191" applyNumberFormat="0" applyProtection="0">
      <alignment vertical="center"/>
    </xf>
    <xf numFmtId="4" fontId="145" fillId="33" borderId="191" applyNumberFormat="0" applyProtection="0">
      <alignment vertical="center"/>
    </xf>
    <xf numFmtId="4" fontId="145" fillId="33" borderId="191" applyNumberFormat="0" applyProtection="0">
      <alignment vertical="center"/>
    </xf>
    <xf numFmtId="4" fontId="36" fillId="33" borderId="191" applyNumberFormat="0" applyProtection="0">
      <alignment horizontal="left" vertical="center" indent="1"/>
    </xf>
    <xf numFmtId="4" fontId="36" fillId="33" borderId="191" applyNumberFormat="0" applyProtection="0">
      <alignment horizontal="left" vertical="center" indent="1"/>
    </xf>
    <xf numFmtId="4" fontId="36" fillId="33" borderId="191" applyNumberFormat="0" applyProtection="0">
      <alignment horizontal="left" vertical="center" indent="1"/>
    </xf>
    <xf numFmtId="4" fontId="36" fillId="33" borderId="191" applyNumberFormat="0" applyProtection="0">
      <alignment horizontal="left" vertical="center" indent="1"/>
    </xf>
    <xf numFmtId="4" fontId="36" fillId="46" borderId="191" applyNumberFormat="0" applyProtection="0">
      <alignment horizontal="right" vertical="center"/>
    </xf>
    <xf numFmtId="4" fontId="145" fillId="46" borderId="191" applyNumberFormat="0" applyProtection="0">
      <alignment horizontal="right" vertical="center"/>
    </xf>
    <xf numFmtId="4" fontId="145" fillId="46" borderId="191" applyNumberFormat="0" applyProtection="0">
      <alignment horizontal="right" vertical="center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4" fontId="149" fillId="46" borderId="191" applyNumberFormat="0" applyProtection="0">
      <alignment horizontal="right" vertical="center"/>
    </xf>
    <xf numFmtId="4" fontId="149" fillId="46" borderId="191" applyNumberFormat="0" applyProtection="0">
      <alignment horizontal="right" vertical="center"/>
    </xf>
    <xf numFmtId="0" fontId="61" fillId="29" borderId="189" applyNumberFormat="0" applyAlignment="0" applyProtection="0"/>
    <xf numFmtId="0" fontId="58" fillId="29" borderId="189" applyNumberFormat="0" applyAlignment="0" applyProtection="0"/>
    <xf numFmtId="0" fontId="57" fillId="28" borderId="189" applyNumberFormat="0" applyAlignment="0" applyProtection="0"/>
    <xf numFmtId="0" fontId="161" fillId="0" borderId="192" applyNumberFormat="0" applyFill="0" applyAlignment="0" applyProtection="0"/>
    <xf numFmtId="0" fontId="161" fillId="0" borderId="192" applyNumberFormat="0" applyFill="0" applyAlignment="0" applyProtection="0"/>
    <xf numFmtId="0" fontId="57" fillId="28" borderId="189" applyNumberFormat="0" applyAlignment="0" applyProtection="0"/>
    <xf numFmtId="0" fontId="57" fillId="28" borderId="189" applyNumberFormat="0" applyAlignment="0" applyProtection="0"/>
    <xf numFmtId="0" fontId="57" fillId="28" borderId="189" applyNumberFormat="0" applyAlignment="0" applyProtection="0"/>
    <xf numFmtId="0" fontId="57" fillId="28" borderId="189" applyNumberFormat="0" applyAlignment="0" applyProtection="0"/>
    <xf numFmtId="0" fontId="61" fillId="29" borderId="189" applyNumberFormat="0" applyAlignment="0" applyProtection="0"/>
    <xf numFmtId="0" fontId="57" fillId="28" borderId="189" applyNumberFormat="0" applyAlignment="0" applyProtection="0"/>
    <xf numFmtId="0" fontId="60" fillId="29" borderId="189" applyNumberFormat="0" applyAlignment="0" applyProtection="0"/>
    <xf numFmtId="0" fontId="57" fillId="28" borderId="189" applyNumberFormat="0" applyAlignment="0" applyProtection="0"/>
    <xf numFmtId="0" fontId="58" fillId="29" borderId="189" applyNumberFormat="0" applyAlignment="0" applyProtection="0"/>
    <xf numFmtId="0" fontId="57" fillId="28" borderId="189" applyNumberFormat="0" applyAlignment="0" applyProtection="0"/>
    <xf numFmtId="0" fontId="58" fillId="29" borderId="189" applyNumberFormat="0" applyAlignment="0" applyProtection="0"/>
    <xf numFmtId="0" fontId="58" fillId="29" borderId="189" applyNumberFormat="0" applyAlignment="0" applyProtection="0"/>
    <xf numFmtId="0" fontId="57" fillId="28" borderId="189" applyNumberFormat="0" applyAlignment="0" applyProtection="0"/>
    <xf numFmtId="0" fontId="57" fillId="28" borderId="189" applyNumberFormat="0" applyAlignment="0" applyProtection="0"/>
    <xf numFmtId="0" fontId="57" fillId="28" borderId="189" applyNumberFormat="0" applyAlignment="0" applyProtection="0"/>
    <xf numFmtId="0" fontId="162" fillId="0" borderId="193" applyNumberFormat="0" applyFill="0" applyAlignment="0" applyProtection="0"/>
    <xf numFmtId="0" fontId="162" fillId="0" borderId="193" applyNumberFormat="0" applyFill="0" applyAlignment="0" applyProtection="0"/>
    <xf numFmtId="0" fontId="161" fillId="0" borderId="192" applyNumberFormat="0" applyFill="0" applyAlignment="0" applyProtection="0"/>
    <xf numFmtId="0" fontId="164" fillId="0" borderId="193" applyNumberFormat="0" applyFill="0" applyAlignment="0" applyProtection="0"/>
    <xf numFmtId="0" fontId="161" fillId="0" borderId="192" applyNumberFormat="0" applyFill="0" applyAlignment="0" applyProtection="0"/>
    <xf numFmtId="0" fontId="161" fillId="0" borderId="192" applyNumberFormat="0" applyFill="0" applyAlignment="0" applyProtection="0"/>
    <xf numFmtId="0" fontId="161" fillId="0" borderId="193" applyNumberFormat="0" applyFill="0" applyAlignment="0" applyProtection="0"/>
    <xf numFmtId="0" fontId="161" fillId="0" borderId="192" applyNumberFormat="0" applyFill="0" applyAlignment="0" applyProtection="0"/>
    <xf numFmtId="0" fontId="161" fillId="0" borderId="192" applyNumberFormat="0" applyFill="0" applyAlignment="0" applyProtection="0"/>
    <xf numFmtId="5" fontId="53" fillId="0" borderId="187" applyAlignment="0" applyProtection="0"/>
    <xf numFmtId="0" fontId="161" fillId="0" borderId="192" applyNumberFormat="0" applyFill="0" applyAlignment="0" applyProtection="0"/>
    <xf numFmtId="0" fontId="161" fillId="0" borderId="192" applyNumberFormat="0" applyFill="0" applyAlignment="0" applyProtection="0"/>
    <xf numFmtId="5" fontId="166" fillId="0" borderId="188">
      <alignment horizontal="left" vertical="top"/>
    </xf>
    <xf numFmtId="0" fontId="61" fillId="29" borderId="189" applyNumberFormat="0" applyAlignment="0" applyProtection="0"/>
    <xf numFmtId="0" fontId="61" fillId="29" borderId="189" applyNumberFormat="0" applyAlignment="0" applyProtection="0"/>
    <xf numFmtId="0" fontId="61" fillId="29" borderId="189" applyNumberFormat="0" applyAlignment="0" applyProtection="0"/>
    <xf numFmtId="0" fontId="58" fillId="29" borderId="189" applyNumberFormat="0" applyAlignment="0" applyProtection="0"/>
    <xf numFmtId="0" fontId="58" fillId="29" borderId="189" applyNumberFormat="0" applyAlignment="0" applyProtection="0"/>
    <xf numFmtId="0" fontId="111" fillId="15" borderId="197" applyNumberFormat="0" applyAlignment="0" applyProtection="0"/>
    <xf numFmtId="0" fontId="5" fillId="10" borderId="190" applyNumberFormat="0" applyFon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2" fillId="12" borderId="189" applyNumberFormat="0" applyAlignment="0" applyProtection="0"/>
    <xf numFmtId="0" fontId="112" fillId="12" borderId="189" applyNumberFormat="0" applyAlignment="0" applyProtection="0"/>
    <xf numFmtId="0" fontId="111" fillId="15" borderId="189" applyNumberFormat="0" applyAlignment="0" applyProtection="0"/>
    <xf numFmtId="0" fontId="161" fillId="0" borderId="232" applyNumberFormat="0" applyFill="0" applyAlignment="0" applyProtection="0"/>
    <xf numFmtId="0" fontId="111" fillId="15" borderId="229" applyNumberFormat="0" applyAlignment="0" applyProtection="0"/>
    <xf numFmtId="0" fontId="161" fillId="0" borderId="193" applyNumberFormat="0" applyFill="0" applyAlignment="0" applyProtection="0"/>
    <xf numFmtId="0" fontId="161" fillId="0" borderId="193" applyNumberFormat="0" applyFill="0" applyAlignment="0" applyProtection="0"/>
    <xf numFmtId="0" fontId="161" fillId="0" borderId="193" applyNumberFormat="0" applyFill="0" applyAlignment="0" applyProtection="0"/>
    <xf numFmtId="0" fontId="161" fillId="0" borderId="193" applyNumberFormat="0" applyFill="0" applyAlignment="0" applyProtection="0"/>
    <xf numFmtId="0" fontId="161" fillId="0" borderId="193" applyNumberFormat="0" applyFill="0" applyAlignment="0" applyProtection="0"/>
    <xf numFmtId="0" fontId="162" fillId="0" borderId="193" applyNumberFormat="0" applyFill="0" applyAlignment="0" applyProtection="0"/>
    <xf numFmtId="0" fontId="161" fillId="0" borderId="192" applyNumberFormat="0" applyFill="0" applyAlignment="0" applyProtection="0"/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139" fillId="29" borderId="191" applyNumberFormat="0" applyAlignment="0" applyProtection="0"/>
    <xf numFmtId="0" fontId="139" fillId="29" borderId="191" applyNumberFormat="0" applyAlignment="0" applyProtection="0"/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139" fillId="29" borderId="191" applyNumberFormat="0" applyAlignment="0" applyProtection="0"/>
    <xf numFmtId="0" fontId="139" fillId="29" borderId="191" applyNumberFormat="0" applyAlignment="0" applyProtection="0"/>
    <xf numFmtId="0" fontId="139" fillId="29" borderId="191" applyNumberFormat="0" applyAlignment="0" applyProtection="0"/>
    <xf numFmtId="0" fontId="139" fillId="29" borderId="191" applyNumberFormat="0" applyAlignment="0" applyProtection="0"/>
    <xf numFmtId="0" fontId="140" fillId="29" borderId="191" applyNumberFormat="0" applyAlignment="0" applyProtection="0"/>
    <xf numFmtId="0" fontId="140" fillId="29" borderId="191" applyNumberFormat="0" applyAlignment="0" applyProtection="0"/>
    <xf numFmtId="0" fontId="139" fillId="28" borderId="191" applyNumberForma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30" fillId="10" borderId="190" applyNumberFormat="0" applyFont="0" applyAlignment="0" applyProtection="0"/>
    <xf numFmtId="0" fontId="27" fillId="10" borderId="190" applyNumberFormat="0" applyFont="0" applyAlignment="0" applyProtection="0"/>
    <xf numFmtId="0" fontId="182" fillId="10" borderId="190" applyNumberFormat="0" applyFont="0" applyAlignment="0" applyProtection="0"/>
    <xf numFmtId="0" fontId="141" fillId="29" borderId="207" applyNumberFormat="0" applyAlignment="0" applyProtection="0"/>
    <xf numFmtId="4" fontId="36" fillId="40" borderId="207" applyNumberFormat="0" applyProtection="0">
      <alignment horizontal="right" vertical="center"/>
    </xf>
    <xf numFmtId="0" fontId="58" fillId="29" borderId="197" applyNumberFormat="0" applyAlignment="0" applyProtection="0"/>
    <xf numFmtId="0" fontId="57" fillId="28" borderId="197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2" fillId="12" borderId="189" applyNumberFormat="0" applyAlignment="0" applyProtection="0"/>
    <xf numFmtId="0" fontId="112" fillId="12" borderId="189" applyNumberFormat="0" applyAlignment="0" applyProtection="0"/>
    <xf numFmtId="0" fontId="111" fillId="15" borderId="189" applyNumberFormat="0" applyAlignment="0" applyProtection="0"/>
    <xf numFmtId="0" fontId="111" fillId="12" borderId="197" applyNumberFormat="0" applyAlignment="0" applyProtection="0"/>
    <xf numFmtId="0" fontId="61" fillId="29" borderId="189" applyNumberFormat="0" applyAlignment="0" applyProtection="0"/>
    <xf numFmtId="4" fontId="36" fillId="48" borderId="199" applyNumberFormat="0" applyProtection="0">
      <alignment horizontal="left" vertical="center" indent="1"/>
    </xf>
    <xf numFmtId="4" fontId="36" fillId="43" borderId="199" applyNumberFormat="0" applyProtection="0">
      <alignment horizontal="right" vertical="center"/>
    </xf>
    <xf numFmtId="4" fontId="36" fillId="39" borderId="199" applyNumberFormat="0" applyProtection="0">
      <alignment horizontal="right" vertical="center"/>
    </xf>
    <xf numFmtId="4" fontId="36" fillId="37" borderId="199" applyNumberFormat="0" applyProtection="0">
      <alignment horizontal="right" vertical="center"/>
    </xf>
    <xf numFmtId="4" fontId="36" fillId="34" borderId="199" applyNumberFormat="0" applyProtection="0">
      <alignment horizontal="left" vertical="center" indent="1"/>
    </xf>
    <xf numFmtId="4" fontId="146" fillId="45" borderId="223" applyNumberFormat="0" applyProtection="0">
      <alignment horizontal="left" vertical="center" indent="1"/>
    </xf>
    <xf numFmtId="4" fontId="36" fillId="42" borderId="223" applyNumberFormat="0" applyProtection="0">
      <alignment horizontal="right" vertical="center"/>
    </xf>
    <xf numFmtId="0" fontId="5" fillId="35" borderId="207" applyNumberFormat="0" applyProtection="0">
      <alignment horizontal="left" vertical="center" indent="1"/>
    </xf>
    <xf numFmtId="0" fontId="5" fillId="31" borderId="207" applyNumberFormat="0" applyProtection="0">
      <alignment horizontal="left" vertical="center" indent="1"/>
    </xf>
    <xf numFmtId="0" fontId="5" fillId="31" borderId="207" applyNumberFormat="0" applyProtection="0">
      <alignment horizontal="left" vertical="center" indent="1"/>
    </xf>
    <xf numFmtId="0" fontId="111" fillId="12" borderId="189" applyNumberFormat="0" applyAlignment="0" applyProtection="0"/>
    <xf numFmtId="5" fontId="53" fillId="0" borderId="211" applyAlignment="0" applyProtection="0"/>
    <xf numFmtId="0" fontId="5" fillId="35" borderId="207" applyNumberFormat="0" applyProtection="0">
      <alignment horizontal="left" vertical="center" indent="1"/>
    </xf>
    <xf numFmtId="4" fontId="36" fillId="34" borderId="207" applyNumberFormat="0" applyProtection="0">
      <alignment horizontal="left" vertical="center" indent="1"/>
    </xf>
    <xf numFmtId="4" fontId="145" fillId="34" borderId="207" applyNumberFormat="0" applyProtection="0">
      <alignment vertical="center"/>
    </xf>
    <xf numFmtId="0" fontId="161" fillId="0" borderId="216" applyNumberFormat="0" applyFill="0" applyAlignment="0" applyProtection="0"/>
    <xf numFmtId="0" fontId="161" fillId="0" borderId="193" applyNumberFormat="0" applyFill="0" applyAlignment="0" applyProtection="0"/>
    <xf numFmtId="0" fontId="58" fillId="29" borderId="213" applyNumberFormat="0" applyAlignment="0" applyProtection="0"/>
    <xf numFmtId="0" fontId="57" fillId="28" borderId="213" applyNumberFormat="0" applyAlignment="0" applyProtection="0"/>
    <xf numFmtId="0" fontId="57" fillId="28" borderId="213" applyNumberFormat="0" applyAlignment="0" applyProtection="0"/>
    <xf numFmtId="0" fontId="61" fillId="29" borderId="213" applyNumberFormat="0" applyAlignment="0" applyProtection="0"/>
    <xf numFmtId="0" fontId="57" fillId="28" borderId="213" applyNumberFormat="0" applyAlignment="0" applyProtection="0"/>
    <xf numFmtId="4" fontId="36" fillId="46" borderId="215" applyNumberFormat="0" applyProtection="0">
      <alignment horizontal="right" vertical="center"/>
    </xf>
    <xf numFmtId="4" fontId="36" fillId="33" borderId="215" applyNumberFormat="0" applyProtection="0">
      <alignment horizontal="left" vertical="center" indent="1"/>
    </xf>
    <xf numFmtId="4" fontId="36" fillId="33" borderId="215" applyNumberFormat="0" applyProtection="0">
      <alignment vertical="center"/>
    </xf>
    <xf numFmtId="0" fontId="5" fillId="31" borderId="215" applyNumberFormat="0" applyProtection="0">
      <alignment horizontal="left" vertical="center" indent="1"/>
    </xf>
    <xf numFmtId="0" fontId="161" fillId="0" borderId="193" applyNumberFormat="0" applyFill="0" applyAlignment="0" applyProtection="0"/>
    <xf numFmtId="0" fontId="161" fillId="0" borderId="193" applyNumberFormat="0" applyFill="0" applyAlignment="0" applyProtection="0"/>
    <xf numFmtId="0" fontId="161" fillId="0" borderId="193" applyNumberFormat="0" applyFill="0" applyAlignment="0" applyProtection="0"/>
    <xf numFmtId="4" fontId="146" fillId="45" borderId="215" applyNumberFormat="0" applyProtection="0">
      <alignment horizontal="left" vertical="center" indent="1"/>
    </xf>
    <xf numFmtId="4" fontId="36" fillId="42" borderId="215" applyNumberFormat="0" applyProtection="0">
      <alignment horizontal="right" vertical="center"/>
    </xf>
    <xf numFmtId="0" fontId="139" fillId="28" borderId="207" applyNumberFormat="0" applyAlignment="0" applyProtection="0"/>
    <xf numFmtId="0" fontId="139" fillId="28" borderId="207" applyNumberFormat="0" applyAlignment="0" applyProtection="0"/>
    <xf numFmtId="0" fontId="141" fillId="29" borderId="223" applyNumberFormat="0" applyAlignment="0" applyProtection="0"/>
    <xf numFmtId="0" fontId="162" fillId="0" borderId="193" applyNumberFormat="0" applyFill="0" applyAlignment="0" applyProtection="0"/>
    <xf numFmtId="0" fontId="139" fillId="28" borderId="207" applyNumberFormat="0" applyAlignment="0" applyProtection="0"/>
    <xf numFmtId="0" fontId="28" fillId="10" borderId="206" applyNumberFormat="0" applyFont="0" applyAlignment="0" applyProtection="0"/>
    <xf numFmtId="0" fontId="161" fillId="0" borderId="192" applyNumberFormat="0" applyFill="0" applyAlignment="0" applyProtection="0"/>
    <xf numFmtId="0" fontId="5" fillId="10" borderId="190" applyNumberFormat="0" applyFont="0" applyAlignment="0" applyProtection="0"/>
    <xf numFmtId="0" fontId="139" fillId="29" borderId="191" applyNumberFormat="0" applyAlignment="0" applyProtection="0"/>
    <xf numFmtId="0" fontId="139" fillId="28" borderId="199" applyNumberFormat="0" applyAlignment="0" applyProtection="0"/>
    <xf numFmtId="4" fontId="36" fillId="46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112" fillId="12" borderId="205" applyNumberFormat="0" applyAlignment="0" applyProtection="0"/>
    <xf numFmtId="0" fontId="111" fillId="15" borderId="205" applyNumberFormat="0" applyAlignment="0" applyProtection="0"/>
    <xf numFmtId="4" fontId="36" fillId="44" borderId="199" applyNumberFormat="0" applyProtection="0">
      <alignment horizontal="right" vertical="center"/>
    </xf>
    <xf numFmtId="0" fontId="111" fillId="15" borderId="213" applyNumberFormat="0" applyAlignment="0" applyProtection="0"/>
    <xf numFmtId="0" fontId="111" fillId="12" borderId="213" applyNumberFormat="0" applyAlignment="0" applyProtection="0"/>
    <xf numFmtId="0" fontId="111" fillId="15" borderId="213" applyNumberFormat="0" applyAlignment="0" applyProtection="0"/>
    <xf numFmtId="0" fontId="111" fillId="15" borderId="213" applyNumberFormat="0" applyAlignment="0" applyProtection="0"/>
    <xf numFmtId="0" fontId="111" fillId="15" borderId="213" applyNumberFormat="0" applyAlignment="0" applyProtection="0"/>
    <xf numFmtId="0" fontId="139" fillId="29" borderId="191" applyNumberFormat="0" applyAlignment="0" applyProtection="0"/>
    <xf numFmtId="0" fontId="139" fillId="29" borderId="191" applyNumberFormat="0" applyAlignment="0" applyProtection="0"/>
    <xf numFmtId="0" fontId="139" fillId="29" borderId="191" applyNumberFormat="0" applyAlignment="0" applyProtection="0"/>
    <xf numFmtId="0" fontId="139" fillId="29" borderId="191" applyNumberFormat="0" applyAlignment="0" applyProtection="0"/>
    <xf numFmtId="0" fontId="139" fillId="29" borderId="191" applyNumberFormat="0" applyAlignment="0" applyProtection="0"/>
    <xf numFmtId="0" fontId="139" fillId="29" borderId="191" applyNumberFormat="0" applyAlignment="0" applyProtection="0"/>
    <xf numFmtId="0" fontId="140" fillId="29" borderId="191" applyNumberFormat="0" applyAlignment="0" applyProtection="0"/>
    <xf numFmtId="0" fontId="111" fillId="15" borderId="221" applyNumberFormat="0" applyAlignment="0" applyProtection="0"/>
    <xf numFmtId="0" fontId="162" fillId="0" borderId="241" applyNumberFormat="0" applyFill="0" applyAlignment="0" applyProtection="0"/>
    <xf numFmtId="5" fontId="166" fillId="0" borderId="236">
      <alignment horizontal="left" vertical="top"/>
    </xf>
    <xf numFmtId="0" fontId="31" fillId="10" borderId="222" applyNumberFormat="0" applyFont="0" applyAlignment="0" applyProtection="0"/>
    <xf numFmtId="0" fontId="28" fillId="10" borderId="222" applyNumberFormat="0" applyFont="0" applyAlignment="0" applyProtection="0"/>
    <xf numFmtId="0" fontId="112" fillId="12" borderId="221" applyNumberFormat="0" applyAlignment="0" applyProtection="0"/>
    <xf numFmtId="0" fontId="112" fillId="12" borderId="221" applyNumberFormat="0" applyAlignment="0" applyProtection="0"/>
    <xf numFmtId="0" fontId="140" fillId="29" borderId="191" applyNumberFormat="0" applyAlignment="0" applyProtection="0"/>
    <xf numFmtId="4" fontId="36" fillId="33" borderId="231" applyNumberFormat="0" applyProtection="0">
      <alignment horizontal="left" vertical="center" indent="1"/>
    </xf>
    <xf numFmtId="4" fontId="36" fillId="46" borderId="231" applyNumberFormat="0" applyProtection="0">
      <alignment horizontal="right" vertical="center"/>
    </xf>
    <xf numFmtId="0" fontId="5" fillId="35" borderId="231" applyNumberFormat="0" applyProtection="0">
      <alignment horizontal="left" vertical="center" indent="1"/>
    </xf>
    <xf numFmtId="0" fontId="57" fillId="28" borderId="229" applyNumberFormat="0" applyAlignment="0" applyProtection="0"/>
    <xf numFmtId="0" fontId="139" fillId="28" borderId="191" applyNumberFormat="0" applyAlignment="0" applyProtection="0"/>
    <xf numFmtId="0" fontId="30" fillId="10" borderId="190" applyNumberFormat="0" applyFon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30" fillId="10" borderId="190" applyNumberFormat="0" applyFont="0" applyAlignment="0" applyProtection="0"/>
    <xf numFmtId="0" fontId="30" fillId="10" borderId="190" applyNumberFormat="0" applyFont="0" applyAlignment="0" applyProtection="0"/>
    <xf numFmtId="0" fontId="30" fillId="10" borderId="190" applyNumberFormat="0" applyFont="0" applyAlignment="0" applyProtection="0"/>
    <xf numFmtId="0" fontId="182" fillId="10" borderId="190" applyNumberFormat="0" applyFont="0" applyAlignment="0" applyProtection="0"/>
    <xf numFmtId="4" fontId="36" fillId="41" borderId="199" applyNumberFormat="0" applyProtection="0">
      <alignment horizontal="right" vertical="center"/>
    </xf>
    <xf numFmtId="4" fontId="36" fillId="37" borderId="199" applyNumberFormat="0" applyProtection="0">
      <alignment horizontal="right" vertical="center"/>
    </xf>
    <xf numFmtId="0" fontId="5" fillId="35" borderId="223" applyNumberFormat="0" applyProtection="0">
      <alignment horizontal="left" vertical="center" indent="1"/>
    </xf>
    <xf numFmtId="4" fontId="36" fillId="36" borderId="199" applyNumberFormat="0" applyProtection="0">
      <alignment horizontal="right" vertical="center"/>
    </xf>
    <xf numFmtId="4" fontId="36" fillId="46" borderId="223" applyNumberFormat="0" applyProtection="0">
      <alignment horizontal="left" vertical="center" indent="1"/>
    </xf>
    <xf numFmtId="4" fontId="36" fillId="34" borderId="199" applyNumberFormat="0" applyProtection="0">
      <alignment horizontal="left" vertical="center" indent="1"/>
    </xf>
    <xf numFmtId="0" fontId="5" fillId="48" borderId="223" applyNumberFormat="0" applyProtection="0">
      <alignment horizontal="left" vertical="center" indent="1"/>
    </xf>
    <xf numFmtId="4" fontId="36" fillId="34" borderId="199" applyNumberFormat="0" applyProtection="0">
      <alignment horizontal="left" vertical="center" indent="1"/>
    </xf>
    <xf numFmtId="4" fontId="145" fillId="34" borderId="199" applyNumberFormat="0" applyProtection="0">
      <alignment vertical="center"/>
    </xf>
    <xf numFmtId="0" fontId="90" fillId="0" borderId="167">
      <alignment horizontal="left" vertical="center"/>
    </xf>
    <xf numFmtId="0" fontId="31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35" borderId="191" applyNumberFormat="0" applyProtection="0">
      <alignment horizontal="left" vertical="center" indent="1"/>
    </xf>
    <xf numFmtId="0" fontId="57" fillId="28" borderId="189" applyNumberFormat="0" applyAlignment="0" applyProtection="0"/>
    <xf numFmtId="0" fontId="142" fillId="29" borderId="191" applyNumberFormat="0" applyAlignment="0" applyProtection="0"/>
    <xf numFmtId="0" fontId="139" fillId="28" borderId="199" applyNumberFormat="0" applyAlignment="0" applyProtection="0"/>
    <xf numFmtId="0" fontId="161" fillId="0" borderId="193" applyNumberFormat="0" applyFill="0" applyAlignment="0" applyProtection="0"/>
    <xf numFmtId="0" fontId="61" fillId="29" borderId="189" applyNumberFormat="0" applyAlignment="0" applyProtection="0"/>
    <xf numFmtId="0" fontId="5" fillId="35" borderId="191" applyNumberFormat="0" applyProtection="0">
      <alignment horizontal="left" vertical="center" indent="1"/>
    </xf>
    <xf numFmtId="4" fontId="36" fillId="44" borderId="191" applyNumberFormat="0" applyProtection="0">
      <alignment horizontal="right" vertical="center"/>
    </xf>
    <xf numFmtId="4" fontId="36" fillId="41" borderId="191" applyNumberFormat="0" applyProtection="0">
      <alignment horizontal="right" vertical="center"/>
    </xf>
    <xf numFmtId="4" fontId="36" fillId="37" borderId="191" applyNumberFormat="0" applyProtection="0">
      <alignment horizontal="right" vertical="center"/>
    </xf>
    <xf numFmtId="4" fontId="36" fillId="36" borderId="191" applyNumberFormat="0" applyProtection="0">
      <alignment horizontal="right" vertical="center"/>
    </xf>
    <xf numFmtId="4" fontId="145" fillId="34" borderId="191" applyNumberFormat="0" applyProtection="0">
      <alignment vertical="center"/>
    </xf>
    <xf numFmtId="0" fontId="161" fillId="0" borderId="200" applyNumberFormat="0" applyFill="0" applyAlignment="0" applyProtection="0"/>
    <xf numFmtId="0" fontId="140" fillId="29" borderId="215" applyNumberFormat="0" applyAlignment="0" applyProtection="0"/>
    <xf numFmtId="0" fontId="57" fillId="28" borderId="221" applyNumberFormat="0" applyAlignment="0" applyProtection="0"/>
    <xf numFmtId="0" fontId="57" fillId="28" borderId="221" applyNumberFormat="0" applyAlignment="0" applyProtection="0"/>
    <xf numFmtId="4" fontId="145" fillId="33" borderId="199" applyNumberFormat="0" applyProtection="0">
      <alignment vertical="center"/>
    </xf>
    <xf numFmtId="0" fontId="5" fillId="49" borderId="199" applyNumberFormat="0" applyProtection="0">
      <alignment horizontal="left" vertical="center" indent="1"/>
    </xf>
    <xf numFmtId="0" fontId="111" fillId="12" borderId="189" applyNumberFormat="0" applyAlignment="0" applyProtection="0"/>
    <xf numFmtId="0" fontId="31" fillId="10" borderId="190" applyNumberFormat="0" applyFont="0" applyAlignment="0" applyProtection="0"/>
    <xf numFmtId="0" fontId="28" fillId="10" borderId="214" applyNumberFormat="0" applyFont="0" applyAlignment="0" applyProtection="0"/>
    <xf numFmtId="0" fontId="31" fillId="10" borderId="190" applyNumberFormat="0" applyFont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60" fillId="29" borderId="197" applyNumberFormat="0" applyAlignment="0" applyProtection="0"/>
    <xf numFmtId="0" fontId="58" fillId="29" borderId="197" applyNumberFormat="0" applyAlignment="0" applyProtection="0"/>
    <xf numFmtId="0" fontId="5" fillId="10" borderId="190" applyNumberFormat="0" applyFont="0" applyAlignment="0" applyProtection="0"/>
    <xf numFmtId="0" fontId="139" fillId="29" borderId="191" applyNumberFormat="0" applyAlignment="0" applyProtection="0"/>
    <xf numFmtId="0" fontId="161" fillId="0" borderId="193" applyNumberFormat="0" applyFill="0" applyAlignment="0" applyProtection="0"/>
    <xf numFmtId="0" fontId="161" fillId="0" borderId="201" applyNumberFormat="0" applyFill="0" applyAlignment="0" applyProtection="0"/>
    <xf numFmtId="0" fontId="139" fillId="28" borderId="191" applyNumberFormat="0" applyAlignment="0" applyProtection="0"/>
    <xf numFmtId="0" fontId="30" fillId="10" borderId="190" applyNumberFormat="0" applyFont="0" applyAlignment="0" applyProtection="0"/>
    <xf numFmtId="0" fontId="30" fillId="10" borderId="198" applyNumberFormat="0" applyFont="0" applyAlignment="0" applyProtection="0"/>
    <xf numFmtId="0" fontId="5" fillId="35" borderId="191" applyNumberFormat="0" applyProtection="0">
      <alignment horizontal="left" vertical="center" indent="1"/>
    </xf>
    <xf numFmtId="0" fontId="61" fillId="29" borderId="197" applyNumberFormat="0" applyAlignment="0" applyProtection="0"/>
    <xf numFmtId="0" fontId="61" fillId="29" borderId="197" applyNumberFormat="0" applyAlignment="0" applyProtection="0"/>
    <xf numFmtId="4" fontId="36" fillId="44" borderId="191" applyNumberFormat="0" applyProtection="0">
      <alignment horizontal="right" vertical="center"/>
    </xf>
    <xf numFmtId="4" fontId="36" fillId="43" borderId="191" applyNumberFormat="0" applyProtection="0">
      <alignment horizontal="right" vertical="center"/>
    </xf>
    <xf numFmtId="4" fontId="36" fillId="43" borderId="191" applyNumberFormat="0" applyProtection="0">
      <alignment horizontal="right" vertical="center"/>
    </xf>
    <xf numFmtId="0" fontId="5" fillId="10" borderId="190" applyNumberFormat="0" applyFont="0" applyAlignment="0" applyProtection="0"/>
    <xf numFmtId="4" fontId="36" fillId="41" borderId="191" applyNumberFormat="0" applyProtection="0">
      <alignment horizontal="right" vertical="center"/>
    </xf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4" fontId="36" fillId="40" borderId="191" applyNumberFormat="0" applyProtection="0">
      <alignment horizontal="right" vertical="center"/>
    </xf>
    <xf numFmtId="4" fontId="36" fillId="40" borderId="191" applyNumberFormat="0" applyProtection="0">
      <alignment horizontal="right" vertical="center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4" fontId="36" fillId="34" borderId="191" applyNumberFormat="0" applyProtection="0">
      <alignment horizontal="left" vertical="center" indent="1"/>
    </xf>
    <xf numFmtId="4" fontId="145" fillId="34" borderId="191" applyNumberFormat="0" applyProtection="0">
      <alignment vertical="center"/>
    </xf>
    <xf numFmtId="4" fontId="36" fillId="34" borderId="191" applyNumberFormat="0" applyProtection="0">
      <alignment vertical="center"/>
    </xf>
    <xf numFmtId="0" fontId="61" fillId="29" borderId="197" applyNumberFormat="0" applyAlignment="0" applyProtection="0"/>
    <xf numFmtId="0" fontId="111" fillId="15" borderId="197" applyNumberFormat="0" applyAlignment="0" applyProtection="0"/>
    <xf numFmtId="4" fontId="36" fillId="34" borderId="207" applyNumberFormat="0" applyProtection="0">
      <alignment vertical="center"/>
    </xf>
    <xf numFmtId="0" fontId="111" fillId="15" borderId="197" applyNumberFormat="0" applyAlignment="0" applyProtection="0"/>
    <xf numFmtId="0" fontId="30" fillId="10" borderId="190" applyNumberFormat="0" applyFont="0" applyAlignment="0" applyProtection="0"/>
    <xf numFmtId="0" fontId="31" fillId="10" borderId="190" applyNumberFormat="0" applyFont="0" applyAlignment="0" applyProtection="0"/>
    <xf numFmtId="0" fontId="5" fillId="35" borderId="191" applyNumberFormat="0" applyProtection="0">
      <alignment horizontal="left" vertical="center" indent="1"/>
    </xf>
    <xf numFmtId="0" fontId="57" fillId="28" borderId="189" applyNumberFormat="0" applyAlignment="0" applyProtection="0"/>
    <xf numFmtId="0" fontId="31" fillId="10" borderId="190" applyNumberFormat="0" applyFont="0" applyAlignment="0" applyProtection="0"/>
    <xf numFmtId="0" fontId="141" fillId="29" borderId="191" applyNumberFormat="0" applyAlignment="0" applyProtection="0"/>
    <xf numFmtId="0" fontId="57" fillId="28" borderId="189" applyNumberFormat="0" applyAlignment="0" applyProtection="0"/>
    <xf numFmtId="4" fontId="36" fillId="38" borderId="199" applyNumberFormat="0" applyProtection="0">
      <alignment horizontal="right" vertical="center"/>
    </xf>
    <xf numFmtId="0" fontId="139" fillId="28" borderId="199" applyNumberFormat="0" applyAlignment="0" applyProtection="0"/>
    <xf numFmtId="0" fontId="5" fillId="49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7" fillId="28" borderId="197" applyNumberFormat="0" applyAlignment="0" applyProtection="0"/>
    <xf numFmtId="4" fontId="145" fillId="34" borderId="199" applyNumberFormat="0" applyProtection="0">
      <alignment vertical="center"/>
    </xf>
    <xf numFmtId="0" fontId="161" fillId="0" borderId="233" applyNumberFormat="0" applyFill="0" applyAlignment="0" applyProtection="0"/>
    <xf numFmtId="0" fontId="111" fillId="12" borderId="197" applyNumberFormat="0" applyAlignment="0" applyProtection="0"/>
    <xf numFmtId="0" fontId="61" fillId="29" borderId="229" applyNumberFormat="0" applyAlignment="0" applyProtection="0"/>
    <xf numFmtId="0" fontId="5" fillId="49" borderId="207" applyNumberFormat="0" applyProtection="0">
      <alignment horizontal="left" vertical="center" indent="1"/>
    </xf>
    <xf numFmtId="0" fontId="112" fillId="12" borderId="229" applyNumberFormat="0" applyAlignment="0" applyProtection="0"/>
    <xf numFmtId="0" fontId="5" fillId="10" borderId="198" applyNumberFormat="0" applyFont="0" applyAlignment="0" applyProtection="0"/>
    <xf numFmtId="0" fontId="161" fillId="0" borderId="201" applyNumberFormat="0" applyFill="0" applyAlignment="0" applyProtection="0"/>
    <xf numFmtId="0" fontId="57" fillId="28" borderId="248" applyNumberFormat="0" applyAlignment="0" applyProtection="0"/>
    <xf numFmtId="4" fontId="149" fillId="46" borderId="250" applyNumberFormat="0" applyProtection="0">
      <alignment horizontal="right" vertical="center"/>
    </xf>
    <xf numFmtId="0" fontId="5" fillId="35" borderId="250" applyNumberFormat="0" applyProtection="0">
      <alignment horizontal="left" vertical="center" indent="1"/>
    </xf>
    <xf numFmtId="0" fontId="5" fillId="10" borderId="249" applyNumberFormat="0" applyFont="0" applyAlignment="0" applyProtection="0"/>
    <xf numFmtId="0" fontId="28" fillId="10" borderId="249" applyNumberFormat="0" applyFont="0" applyAlignment="0" applyProtection="0"/>
    <xf numFmtId="0" fontId="28" fillId="10" borderId="249" applyNumberFormat="0" applyFont="0" applyAlignment="0" applyProtection="0"/>
    <xf numFmtId="0" fontId="111" fillId="12" borderId="248" applyNumberFormat="0" applyAlignment="0" applyProtection="0"/>
    <xf numFmtId="4" fontId="36" fillId="40" borderId="258" applyNumberFormat="0" applyProtection="0">
      <alignment horizontal="right" vertical="center"/>
    </xf>
    <xf numFmtId="0" fontId="5" fillId="35" borderId="199" applyNumberFormat="0" applyProtection="0">
      <alignment horizontal="left" vertical="center" indent="1"/>
    </xf>
    <xf numFmtId="4" fontId="36" fillId="37" borderId="199" applyNumberFormat="0" applyProtection="0">
      <alignment horizontal="right" vertical="center"/>
    </xf>
    <xf numFmtId="0" fontId="5" fillId="31" borderId="191" applyNumberFormat="0" applyProtection="0">
      <alignment horizontal="left" vertical="center" indent="1"/>
    </xf>
    <xf numFmtId="0" fontId="161" fillId="0" borderId="192" applyNumberFormat="0" applyFill="0" applyAlignment="0" applyProtection="0"/>
    <xf numFmtId="0" fontId="57" fillId="28" borderId="189" applyNumberFormat="0" applyAlignment="0" applyProtection="0"/>
    <xf numFmtId="0" fontId="59" fillId="29" borderId="189" applyNumberFormat="0" applyAlignment="0" applyProtection="0"/>
    <xf numFmtId="0" fontId="163" fillId="0" borderId="193" applyNumberFormat="0" applyFill="0" applyAlignment="0" applyProtection="0"/>
    <xf numFmtId="0" fontId="57" fillId="28" borderId="189" applyNumberFormat="0" applyAlignment="0" applyProtection="0"/>
    <xf numFmtId="0" fontId="162" fillId="0" borderId="193" applyNumberFormat="0" applyFill="0" applyAlignment="0" applyProtection="0"/>
    <xf numFmtId="0" fontId="31" fillId="10" borderId="198" applyNumberFormat="0" applyFont="0" applyAlignment="0" applyProtection="0"/>
    <xf numFmtId="0" fontId="58" fillId="29" borderId="197" applyNumberFormat="0" applyAlignment="0" applyProtection="0"/>
    <xf numFmtId="0" fontId="111" fillId="15" borderId="213" applyNumberFormat="0" applyAlignment="0" applyProtection="0"/>
    <xf numFmtId="4" fontId="36" fillId="36" borderId="199" applyNumberFormat="0" applyProtection="0">
      <alignment horizontal="right" vertical="center"/>
    </xf>
    <xf numFmtId="0" fontId="140" fillId="29" borderId="239" applyNumberFormat="0" applyAlignment="0" applyProtection="0"/>
    <xf numFmtId="4" fontId="36" fillId="44" borderId="191" applyNumberFormat="0" applyProtection="0">
      <alignment horizontal="right" vertical="center"/>
    </xf>
    <xf numFmtId="4" fontId="36" fillId="42" borderId="191" applyNumberFormat="0" applyProtection="0">
      <alignment horizontal="right" vertical="center"/>
    </xf>
    <xf numFmtId="0" fontId="58" fillId="29" borderId="248" applyNumberFormat="0" applyAlignment="0" applyProtection="0"/>
    <xf numFmtId="0" fontId="57" fillId="28" borderId="248" applyNumberFormat="0" applyAlignment="0" applyProtection="0"/>
    <xf numFmtId="0" fontId="57" fillId="28" borderId="248" applyNumberFormat="0" applyAlignment="0" applyProtection="0"/>
    <xf numFmtId="0" fontId="5" fillId="35" borderId="250" applyNumberFormat="0" applyProtection="0">
      <alignment horizontal="left" vertical="center" indent="1"/>
    </xf>
    <xf numFmtId="4" fontId="145" fillId="46" borderId="250" applyNumberFormat="0" applyProtection="0">
      <alignment horizontal="right" vertical="center"/>
    </xf>
    <xf numFmtId="0" fontId="5" fillId="31" borderId="250" applyNumberFormat="0" applyProtection="0">
      <alignment horizontal="left" vertical="center" indent="1"/>
    </xf>
    <xf numFmtId="0" fontId="5" fillId="31" borderId="250" applyNumberFormat="0" applyProtection="0">
      <alignment horizontal="left" vertical="center" indent="1"/>
    </xf>
    <xf numFmtId="0" fontId="5" fillId="49" borderId="250" applyNumberFormat="0" applyProtection="0">
      <alignment horizontal="left" vertical="center" indent="1"/>
    </xf>
    <xf numFmtId="0" fontId="28" fillId="10" borderId="249" applyNumberFormat="0" applyFont="0" applyAlignment="0" applyProtection="0"/>
    <xf numFmtId="0" fontId="31" fillId="10" borderId="249" applyNumberFormat="0" applyFont="0" applyAlignment="0" applyProtection="0"/>
    <xf numFmtId="4" fontId="36" fillId="37" borderId="250" applyNumberFormat="0" applyProtection="0">
      <alignment horizontal="right" vertical="center"/>
    </xf>
    <xf numFmtId="0" fontId="57" fillId="28" borderId="256" applyNumberFormat="0" applyAlignment="0" applyProtection="0"/>
    <xf numFmtId="0" fontId="57" fillId="28" borderId="256" applyNumberFormat="0" applyAlignment="0" applyProtection="0"/>
    <xf numFmtId="0" fontId="57" fillId="28" borderId="256" applyNumberFormat="0" applyAlignment="0" applyProtection="0"/>
    <xf numFmtId="0" fontId="111" fillId="12" borderId="248" applyNumberFormat="0" applyAlignment="0" applyProtection="0"/>
    <xf numFmtId="0" fontId="111" fillId="15" borderId="248" applyNumberFormat="0" applyAlignment="0" applyProtection="0"/>
    <xf numFmtId="4" fontId="36" fillId="43" borderId="191" applyNumberFormat="0" applyProtection="0">
      <alignment horizontal="right" vertical="center"/>
    </xf>
    <xf numFmtId="4" fontId="36" fillId="43" borderId="191" applyNumberFormat="0" applyProtection="0">
      <alignment horizontal="right" vertical="center"/>
    </xf>
    <xf numFmtId="4" fontId="36" fillId="48" borderId="191" applyNumberFormat="0" applyProtection="0">
      <alignment horizontal="left" vertical="center" indent="1"/>
    </xf>
    <xf numFmtId="4" fontId="36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161" fillId="0" borderId="192" applyNumberFormat="0" applyFill="0" applyAlignment="0" applyProtection="0"/>
    <xf numFmtId="0" fontId="5" fillId="49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61" fillId="29" borderId="189" applyNumberFormat="0" applyAlignment="0" applyProtection="0"/>
    <xf numFmtId="0" fontId="58" fillId="29" borderId="189" applyNumberFormat="0" applyAlignment="0" applyProtection="0"/>
    <xf numFmtId="0" fontId="161" fillId="0" borderId="192" applyNumberFormat="0" applyFill="0" applyAlignment="0" applyProtection="0"/>
    <xf numFmtId="0" fontId="61" fillId="29" borderId="189" applyNumberFormat="0" applyAlignment="0" applyProtection="0"/>
    <xf numFmtId="0" fontId="61" fillId="29" borderId="189" applyNumberFormat="0" applyAlignment="0" applyProtection="0"/>
    <xf numFmtId="0" fontId="61" fillId="29" borderId="189" applyNumberFormat="0" applyAlignment="0" applyProtection="0"/>
    <xf numFmtId="0" fontId="30" fillId="10" borderId="190" applyNumberFormat="0" applyFont="0" applyAlignment="0" applyProtection="0"/>
    <xf numFmtId="0" fontId="161" fillId="0" borderId="193" applyNumberFormat="0" applyFill="0" applyAlignment="0" applyProtection="0"/>
    <xf numFmtId="4" fontId="36" fillId="46" borderId="199" applyNumberFormat="0" applyProtection="0">
      <alignment horizontal="left" vertical="center" indent="1"/>
    </xf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27" fillId="10" borderId="190" applyNumberFormat="0" applyFont="0" applyAlignment="0" applyProtection="0"/>
    <xf numFmtId="4" fontId="36" fillId="42" borderId="199" applyNumberFormat="0" applyProtection="0">
      <alignment horizontal="right" vertical="center"/>
    </xf>
    <xf numFmtId="0" fontId="28" fillId="10" borderId="190" applyNumberFormat="0" applyFont="0" applyAlignment="0" applyProtection="0"/>
    <xf numFmtId="4" fontId="146" fillId="45" borderId="191" applyNumberFormat="0" applyProtection="0">
      <alignment horizontal="left" vertical="center" indent="1"/>
    </xf>
    <xf numFmtId="0" fontId="142" fillId="29" borderId="191" applyNumberFormat="0" applyAlignment="0" applyProtection="0"/>
    <xf numFmtId="4" fontId="36" fillId="33" borderId="191" applyNumberFormat="0" applyProtection="0">
      <alignment vertical="center"/>
    </xf>
    <xf numFmtId="4" fontId="145" fillId="33" borderId="191" applyNumberFormat="0" applyProtection="0">
      <alignment vertical="center"/>
    </xf>
    <xf numFmtId="4" fontId="145" fillId="33" borderId="191" applyNumberFormat="0" applyProtection="0">
      <alignment vertical="center"/>
    </xf>
    <xf numFmtId="4" fontId="36" fillId="33" borderId="191" applyNumberFormat="0" applyProtection="0">
      <alignment horizontal="left" vertical="center" indent="1"/>
    </xf>
    <xf numFmtId="4" fontId="36" fillId="33" borderId="191" applyNumberFormat="0" applyProtection="0">
      <alignment horizontal="left" vertical="center" indent="1"/>
    </xf>
    <xf numFmtId="4" fontId="36" fillId="33" borderId="191" applyNumberFormat="0" applyProtection="0">
      <alignment horizontal="left" vertical="center" indent="1"/>
    </xf>
    <xf numFmtId="4" fontId="36" fillId="33" borderId="191" applyNumberFormat="0" applyProtection="0">
      <alignment horizontal="left" vertical="center" indent="1"/>
    </xf>
    <xf numFmtId="4" fontId="36" fillId="46" borderId="191" applyNumberFormat="0" applyProtection="0">
      <alignment horizontal="right" vertical="center"/>
    </xf>
    <xf numFmtId="4" fontId="145" fillId="46" borderId="191" applyNumberFormat="0" applyProtection="0">
      <alignment horizontal="right" vertical="center"/>
    </xf>
    <xf numFmtId="4" fontId="145" fillId="46" borderId="191" applyNumberFormat="0" applyProtection="0">
      <alignment horizontal="right" vertical="center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61" fillId="29" borderId="189" applyNumberFormat="0" applyAlignment="0" applyProtection="0"/>
    <xf numFmtId="4" fontId="149" fillId="46" borderId="191" applyNumberFormat="0" applyProtection="0">
      <alignment horizontal="right" vertical="center"/>
    </xf>
    <xf numFmtId="4" fontId="149" fillId="46" borderId="191" applyNumberFormat="0" applyProtection="0">
      <alignment horizontal="right" vertical="center"/>
    </xf>
    <xf numFmtId="0" fontId="61" fillId="29" borderId="189" applyNumberFormat="0" applyAlignment="0" applyProtection="0"/>
    <xf numFmtId="0" fontId="61" fillId="29" borderId="189" applyNumberFormat="0" applyAlignment="0" applyProtection="0"/>
    <xf numFmtId="0" fontId="61" fillId="29" borderId="189" applyNumberFormat="0" applyAlignment="0" applyProtection="0"/>
    <xf numFmtId="0" fontId="58" fillId="29" borderId="189" applyNumberFormat="0" applyAlignment="0" applyProtection="0"/>
    <xf numFmtId="0" fontId="58" fillId="29" borderId="189" applyNumberFormat="0" applyAlignment="0" applyProtection="0"/>
    <xf numFmtId="0" fontId="161" fillId="0" borderId="192" applyNumberFormat="0" applyFill="0" applyAlignment="0" applyProtection="0"/>
    <xf numFmtId="0" fontId="161" fillId="0" borderId="192" applyNumberFormat="0" applyFill="0" applyAlignment="0" applyProtection="0"/>
    <xf numFmtId="0" fontId="161" fillId="0" borderId="192" applyNumberFormat="0" applyFill="0" applyAlignment="0" applyProtection="0"/>
    <xf numFmtId="0" fontId="162" fillId="0" borderId="193" applyNumberFormat="0" applyFill="0" applyAlignment="0" applyProtection="0"/>
    <xf numFmtId="0" fontId="162" fillId="0" borderId="193" applyNumberFormat="0" applyFill="0" applyAlignment="0" applyProtection="0"/>
    <xf numFmtId="0" fontId="161" fillId="0" borderId="192" applyNumberFormat="0" applyFill="0" applyAlignment="0" applyProtection="0"/>
    <xf numFmtId="0" fontId="162" fillId="0" borderId="193" applyNumberFormat="0" applyFill="0" applyAlignment="0" applyProtection="0"/>
    <xf numFmtId="0" fontId="163" fillId="0" borderId="193" applyNumberFormat="0" applyFill="0" applyAlignment="0" applyProtection="0"/>
    <xf numFmtId="0" fontId="161" fillId="0" borderId="192" applyNumberFormat="0" applyFill="0" applyAlignment="0" applyProtection="0"/>
    <xf numFmtId="0" fontId="164" fillId="0" borderId="193" applyNumberFormat="0" applyFill="0" applyAlignment="0" applyProtection="0"/>
    <xf numFmtId="0" fontId="161" fillId="0" borderId="192" applyNumberFormat="0" applyFill="0" applyAlignment="0" applyProtection="0"/>
    <xf numFmtId="0" fontId="161" fillId="0" borderId="192" applyNumberFormat="0" applyFill="0" applyAlignment="0" applyProtection="0"/>
    <xf numFmtId="0" fontId="161" fillId="0" borderId="193" applyNumberFormat="0" applyFill="0" applyAlignment="0" applyProtection="0"/>
    <xf numFmtId="0" fontId="161" fillId="0" borderId="192" applyNumberFormat="0" applyFill="0" applyAlignment="0" applyProtection="0"/>
    <xf numFmtId="0" fontId="161" fillId="0" borderId="192" applyNumberFormat="0" applyFill="0" applyAlignment="0" applyProtection="0"/>
    <xf numFmtId="0" fontId="161" fillId="0" borderId="192" applyNumberFormat="0" applyFill="0" applyAlignment="0" applyProtection="0"/>
    <xf numFmtId="0" fontId="161" fillId="0" borderId="192" applyNumberFormat="0" applyFill="0" applyAlignment="0" applyProtection="0"/>
    <xf numFmtId="5" fontId="166" fillId="0" borderId="188">
      <alignment horizontal="left" vertical="top"/>
    </xf>
    <xf numFmtId="0" fontId="61" fillId="29" borderId="189" applyNumberFormat="0" applyAlignment="0" applyProtection="0"/>
    <xf numFmtId="0" fontId="61" fillId="29" borderId="189" applyNumberFormat="0" applyAlignment="0" applyProtection="0"/>
    <xf numFmtId="0" fontId="61" fillId="29" borderId="189" applyNumberFormat="0" applyAlignment="0" applyProtection="0"/>
    <xf numFmtId="0" fontId="61" fillId="29" borderId="189" applyNumberFormat="0" applyAlignment="0" applyProtection="0"/>
    <xf numFmtId="0" fontId="61" fillId="29" borderId="189" applyNumberFormat="0" applyAlignment="0" applyProtection="0"/>
    <xf numFmtId="0" fontId="61" fillId="29" borderId="189" applyNumberFormat="0" applyAlignment="0" applyProtection="0"/>
    <xf numFmtId="0" fontId="58" fillId="29" borderId="189" applyNumberFormat="0" applyAlignment="0" applyProtection="0"/>
    <xf numFmtId="0" fontId="58" fillId="29" borderId="189" applyNumberFormat="0" applyAlignment="0" applyProtection="0"/>
    <xf numFmtId="0" fontId="57" fillId="28" borderId="189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2" fillId="12" borderId="197" applyNumberFormat="0" applyAlignment="0" applyProtection="0"/>
    <xf numFmtId="0" fontId="161" fillId="0" borderId="201" applyNumberFormat="0" applyFill="0" applyAlignment="0" applyProtection="0"/>
    <xf numFmtId="0" fontId="161" fillId="0" borderId="201" applyNumberFormat="0" applyFill="0" applyAlignment="0" applyProtection="0"/>
    <xf numFmtId="0" fontId="161" fillId="0" borderId="201" applyNumberFormat="0" applyFill="0" applyAlignment="0" applyProtection="0"/>
    <xf numFmtId="0" fontId="161" fillId="0" borderId="201" applyNumberFormat="0" applyFill="0" applyAlignment="0" applyProtection="0"/>
    <xf numFmtId="0" fontId="162" fillId="0" borderId="201" applyNumberFormat="0" applyFill="0" applyAlignment="0" applyProtection="0"/>
    <xf numFmtId="0" fontId="140" fillId="29" borderId="199" applyNumberFormat="0" applyAlignment="0" applyProtection="0"/>
    <xf numFmtId="0" fontId="139" fillId="28" borderId="19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2" fillId="12" borderId="189" applyNumberFormat="0" applyAlignment="0" applyProtection="0"/>
    <xf numFmtId="0" fontId="112" fillId="12" borderId="189" applyNumberFormat="0" applyAlignment="0" applyProtection="0"/>
    <xf numFmtId="0" fontId="111" fillId="15" borderId="189" applyNumberFormat="0" applyAlignment="0" applyProtection="0"/>
    <xf numFmtId="0" fontId="61" fillId="29" borderId="197" applyNumberFormat="0" applyAlignment="0" applyProtection="0"/>
    <xf numFmtId="0" fontId="161" fillId="0" borderId="193" applyNumberFormat="0" applyFill="0" applyAlignment="0" applyProtection="0"/>
    <xf numFmtId="0" fontId="161" fillId="0" borderId="193" applyNumberFormat="0" applyFill="0" applyAlignment="0" applyProtection="0"/>
    <xf numFmtId="0" fontId="161" fillId="0" borderId="193" applyNumberFormat="0" applyFill="0" applyAlignment="0" applyProtection="0"/>
    <xf numFmtId="0" fontId="161" fillId="0" borderId="193" applyNumberFormat="0" applyFill="0" applyAlignment="0" applyProtection="0"/>
    <xf numFmtId="0" fontId="161" fillId="0" borderId="193" applyNumberFormat="0" applyFill="0" applyAlignment="0" applyProtection="0"/>
    <xf numFmtId="0" fontId="162" fillId="0" borderId="193" applyNumberFormat="0" applyFill="0" applyAlignment="0" applyProtection="0"/>
    <xf numFmtId="0" fontId="161" fillId="0" borderId="192" applyNumberFormat="0" applyFill="0" applyAlignment="0" applyProtection="0"/>
    <xf numFmtId="0" fontId="139" fillId="29" borderId="199" applyNumberFormat="0" applyAlignment="0" applyProtection="0"/>
    <xf numFmtId="0" fontId="139" fillId="29" borderId="191" applyNumberFormat="0" applyAlignment="0" applyProtection="0"/>
    <xf numFmtId="0" fontId="139" fillId="29" borderId="191" applyNumberFormat="0" applyAlignment="0" applyProtection="0"/>
    <xf numFmtId="0" fontId="139" fillId="29" borderId="191" applyNumberFormat="0" applyAlignment="0" applyProtection="0"/>
    <xf numFmtId="0" fontId="139" fillId="29" borderId="191" applyNumberFormat="0" applyAlignment="0" applyProtection="0"/>
    <xf numFmtId="0" fontId="139" fillId="29" borderId="191" applyNumberFormat="0" applyAlignment="0" applyProtection="0"/>
    <xf numFmtId="0" fontId="139" fillId="29" borderId="191" applyNumberFormat="0" applyAlignment="0" applyProtection="0"/>
    <xf numFmtId="0" fontId="140" fillId="29" borderId="191" applyNumberFormat="0" applyAlignment="0" applyProtection="0"/>
    <xf numFmtId="0" fontId="140" fillId="29" borderId="191" applyNumberFormat="0" applyAlignment="0" applyProtection="0"/>
    <xf numFmtId="0" fontId="139" fillId="28" borderId="191" applyNumberForma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30" fillId="10" borderId="190" applyNumberFormat="0" applyFont="0" applyAlignment="0" applyProtection="0"/>
    <xf numFmtId="0" fontId="30" fillId="10" borderId="190" applyNumberFormat="0" applyFont="0" applyAlignment="0" applyProtection="0"/>
    <xf numFmtId="0" fontId="30" fillId="10" borderId="190" applyNumberFormat="0" applyFont="0" applyAlignment="0" applyProtection="0"/>
    <xf numFmtId="0" fontId="27" fillId="10" borderId="190" applyNumberFormat="0" applyFont="0" applyAlignment="0" applyProtection="0"/>
    <xf numFmtId="0" fontId="182" fillId="10" borderId="190" applyNumberFormat="0" applyFont="0" applyAlignment="0" applyProtection="0"/>
    <xf numFmtId="0" fontId="28" fillId="10" borderId="206" applyNumberFormat="0" applyFont="0" applyAlignment="0" applyProtection="0"/>
    <xf numFmtId="0" fontId="140" fillId="29" borderId="199" applyNumberFormat="0" applyAlignment="0" applyProtection="0"/>
    <xf numFmtId="0" fontId="5" fillId="35" borderId="199" applyNumberFormat="0" applyProtection="0">
      <alignment horizontal="left" vertical="center" indent="1"/>
    </xf>
    <xf numFmtId="0" fontId="57" fillId="28" borderId="197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2" fillId="12" borderId="189" applyNumberFormat="0" applyAlignment="0" applyProtection="0"/>
    <xf numFmtId="0" fontId="112" fillId="12" borderId="189" applyNumberFormat="0" applyAlignment="0" applyProtection="0"/>
    <xf numFmtId="0" fontId="111" fillId="15" borderId="189" applyNumberFormat="0" applyAlignment="0" applyProtection="0"/>
    <xf numFmtId="0" fontId="162" fillId="0" borderId="193" applyNumberFormat="0" applyFill="0" applyAlignment="0" applyProtection="0"/>
    <xf numFmtId="0" fontId="111" fillId="12" borderId="189" applyNumberFormat="0" applyAlignment="0" applyProtection="0"/>
    <xf numFmtId="0" fontId="61" fillId="29" borderId="189" applyNumberFormat="0" applyAlignment="0" applyProtection="0"/>
    <xf numFmtId="4" fontId="36" fillId="46" borderId="191" applyNumberFormat="0" applyProtection="0">
      <alignment horizontal="left" vertical="center" indent="1"/>
    </xf>
    <xf numFmtId="4" fontId="36" fillId="42" borderId="191" applyNumberFormat="0" applyProtection="0">
      <alignment horizontal="right" vertical="center"/>
    </xf>
    <xf numFmtId="4" fontId="36" fillId="38" borderId="191" applyNumberFormat="0" applyProtection="0">
      <alignment horizontal="right" vertical="center"/>
    </xf>
    <xf numFmtId="4" fontId="36" fillId="37" borderId="191" applyNumberFormat="0" applyProtection="0">
      <alignment horizontal="right" vertical="center"/>
    </xf>
    <xf numFmtId="4" fontId="36" fillId="34" borderId="191" applyNumberFormat="0" applyProtection="0">
      <alignment horizontal="left" vertical="center" indent="1"/>
    </xf>
    <xf numFmtId="5" fontId="53" fillId="0" borderId="195" applyAlignment="0" applyProtection="0"/>
    <xf numFmtId="0" fontId="111" fillId="12" borderId="189" applyNumberFormat="0" applyAlignment="0" applyProtection="0"/>
    <xf numFmtId="0" fontId="161" fillId="0" borderId="193" applyNumberFormat="0" applyFill="0" applyAlignment="0" applyProtection="0"/>
    <xf numFmtId="0" fontId="161" fillId="0" borderId="193" applyNumberFormat="0" applyFill="0" applyAlignment="0" applyProtection="0"/>
    <xf numFmtId="0" fontId="161" fillId="0" borderId="193" applyNumberFormat="0" applyFill="0" applyAlignment="0" applyProtection="0"/>
    <xf numFmtId="0" fontId="161" fillId="0" borderId="193" applyNumberFormat="0" applyFill="0" applyAlignment="0" applyProtection="0"/>
    <xf numFmtId="0" fontId="161" fillId="0" borderId="193" applyNumberFormat="0" applyFill="0" applyAlignment="0" applyProtection="0"/>
    <xf numFmtId="0" fontId="161" fillId="0" borderId="193" applyNumberFormat="0" applyFill="0" applyAlignment="0" applyProtection="0"/>
    <xf numFmtId="0" fontId="162" fillId="0" borderId="193" applyNumberFormat="0" applyFill="0" applyAlignment="0" applyProtection="0"/>
    <xf numFmtId="0" fontId="162" fillId="0" borderId="193" applyNumberFormat="0" applyFill="0" applyAlignment="0" applyProtection="0"/>
    <xf numFmtId="0" fontId="161" fillId="0" borderId="192" applyNumberFormat="0" applyFill="0" applyAlignment="0" applyProtection="0"/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31" fillId="10" borderId="198" applyNumberFormat="0" applyFont="0" applyAlignment="0" applyProtection="0"/>
    <xf numFmtId="0" fontId="5" fillId="10" borderId="190" applyNumberFormat="0" applyFont="0" applyAlignment="0" applyProtection="0"/>
    <xf numFmtId="0" fontId="139" fillId="29" borderId="191" applyNumberFormat="0" applyAlignment="0" applyProtection="0"/>
    <xf numFmtId="0" fontId="161" fillId="0" borderId="193" applyNumberFormat="0" applyFill="0" applyAlignment="0" applyProtection="0"/>
    <xf numFmtId="0" fontId="139" fillId="28" borderId="191" applyNumberFormat="0" applyAlignment="0" applyProtection="0"/>
    <xf numFmtId="0" fontId="27" fillId="10" borderId="198" applyNumberFormat="0" applyFont="0" applyAlignment="0" applyProtection="0"/>
    <xf numFmtId="4" fontId="36" fillId="46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4" fontId="146" fillId="45" borderId="191" applyNumberFormat="0" applyProtection="0">
      <alignment horizontal="left" vertical="center" indent="1"/>
    </xf>
    <xf numFmtId="4" fontId="36" fillId="44" borderId="191" applyNumberFormat="0" applyProtection="0">
      <alignment horizontal="right" vertical="center"/>
    </xf>
    <xf numFmtId="0" fontId="139" fillId="29" borderId="191" applyNumberFormat="0" applyAlignment="0" applyProtection="0"/>
    <xf numFmtId="0" fontId="139" fillId="29" borderId="191" applyNumberFormat="0" applyAlignment="0" applyProtection="0"/>
    <xf numFmtId="0" fontId="139" fillId="29" borderId="191" applyNumberFormat="0" applyAlignment="0" applyProtection="0"/>
    <xf numFmtId="0" fontId="139" fillId="29" borderId="191" applyNumberFormat="0" applyAlignment="0" applyProtection="0"/>
    <xf numFmtId="0" fontId="139" fillId="29" borderId="191" applyNumberFormat="0" applyAlignment="0" applyProtection="0"/>
    <xf numFmtId="0" fontId="139" fillId="29" borderId="191" applyNumberFormat="0" applyAlignment="0" applyProtection="0"/>
    <xf numFmtId="0" fontId="140" fillId="29" borderId="191" applyNumberFormat="0" applyAlignment="0" applyProtection="0"/>
    <xf numFmtId="0" fontId="140" fillId="29" borderId="191" applyNumberFormat="0" applyAlignment="0" applyProtection="0"/>
    <xf numFmtId="0" fontId="139" fillId="28" borderId="191" applyNumberFormat="0" applyAlignment="0" applyProtection="0"/>
    <xf numFmtId="0" fontId="5" fillId="10" borderId="190" applyNumberFormat="0" applyFont="0" applyAlignment="0" applyProtection="0"/>
    <xf numFmtId="0" fontId="30" fillId="10" borderId="190" applyNumberFormat="0" applyFon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30" fillId="10" borderId="190" applyNumberFormat="0" applyFont="0" applyAlignment="0" applyProtection="0"/>
    <xf numFmtId="0" fontId="30" fillId="10" borderId="190" applyNumberFormat="0" applyFont="0" applyAlignment="0" applyProtection="0"/>
    <xf numFmtId="0" fontId="30" fillId="10" borderId="190" applyNumberFormat="0" applyFont="0" applyAlignment="0" applyProtection="0"/>
    <xf numFmtId="0" fontId="27" fillId="10" borderId="190" applyNumberFormat="0" applyFont="0" applyAlignment="0" applyProtection="0"/>
    <xf numFmtId="0" fontId="182" fillId="10" borderId="190" applyNumberFormat="0" applyFont="0" applyAlignment="0" applyProtection="0"/>
    <xf numFmtId="4" fontId="36" fillId="44" borderId="191" applyNumberFormat="0" applyProtection="0">
      <alignment horizontal="right" vertical="center"/>
    </xf>
    <xf numFmtId="4" fontId="36" fillId="42" borderId="191" applyNumberFormat="0" applyProtection="0">
      <alignment horizontal="right" vertical="center"/>
    </xf>
    <xf numFmtId="4" fontId="36" fillId="41" borderId="191" applyNumberFormat="0" applyProtection="0">
      <alignment horizontal="right" vertical="center"/>
    </xf>
    <xf numFmtId="4" fontId="36" fillId="41" borderId="191" applyNumberFormat="0" applyProtection="0">
      <alignment horizontal="right" vertical="center"/>
    </xf>
    <xf numFmtId="4" fontId="36" fillId="36" borderId="191" applyNumberFormat="0" applyProtection="0">
      <alignment horizontal="right" vertical="center"/>
    </xf>
    <xf numFmtId="4" fontId="36" fillId="36" borderId="191" applyNumberFormat="0" applyProtection="0">
      <alignment horizontal="right" vertical="center"/>
    </xf>
    <xf numFmtId="0" fontId="5" fillId="35" borderId="191" applyNumberFormat="0" applyProtection="0">
      <alignment horizontal="left" vertical="center" indent="1"/>
    </xf>
    <xf numFmtId="4" fontId="36" fillId="34" borderId="191" applyNumberFormat="0" applyProtection="0">
      <alignment horizontal="left" vertical="center" indent="1"/>
    </xf>
    <xf numFmtId="4" fontId="145" fillId="34" borderId="191" applyNumberFormat="0" applyProtection="0">
      <alignment vertical="center"/>
    </xf>
    <xf numFmtId="4" fontId="145" fillId="34" borderId="191" applyNumberFormat="0" applyProtection="0">
      <alignment vertical="center"/>
    </xf>
    <xf numFmtId="0" fontId="90" fillId="0" borderId="167">
      <alignment horizontal="left" vertical="center"/>
    </xf>
    <xf numFmtId="0" fontId="28" fillId="10" borderId="198" applyNumberFormat="0" applyFont="0" applyAlignment="0" applyProtection="0"/>
    <xf numFmtId="0" fontId="5" fillId="10" borderId="190" applyNumberFormat="0" applyFont="0" applyAlignment="0" applyProtection="0"/>
    <xf numFmtId="0" fontId="5" fillId="35" borderId="191" applyNumberFormat="0" applyProtection="0">
      <alignment horizontal="left" vertical="center" indent="1"/>
    </xf>
    <xf numFmtId="0" fontId="57" fillId="28" borderId="189" applyNumberFormat="0" applyAlignment="0" applyProtection="0"/>
    <xf numFmtId="0" fontId="28" fillId="10" borderId="198" applyNumberFormat="0" applyFont="0" applyAlignment="0" applyProtection="0"/>
    <xf numFmtId="0" fontId="141" fillId="29" borderId="191" applyNumberFormat="0" applyAlignment="0" applyProtection="0"/>
    <xf numFmtId="0" fontId="57" fillId="28" borderId="189" applyNumberFormat="0" applyAlignment="0" applyProtection="0"/>
    <xf numFmtId="0" fontId="5" fillId="35" borderId="191" applyNumberFormat="0" applyProtection="0">
      <alignment horizontal="left" vertical="center" indent="1"/>
    </xf>
    <xf numFmtId="0" fontId="161" fillId="0" borderId="201" applyNumberFormat="0" applyFill="0" applyAlignment="0" applyProtection="0"/>
    <xf numFmtId="0" fontId="161" fillId="0" borderId="193" applyNumberFormat="0" applyFill="0" applyAlignment="0" applyProtection="0"/>
    <xf numFmtId="0" fontId="161" fillId="0" borderId="193" applyNumberFormat="0" applyFill="0" applyAlignment="0" applyProtection="0"/>
    <xf numFmtId="0" fontId="161" fillId="0" borderId="200" applyNumberFormat="0" applyFill="0" applyAlignment="0" applyProtection="0"/>
    <xf numFmtId="0" fontId="161" fillId="0" borderId="193" applyNumberFormat="0" applyFill="0" applyAlignment="0" applyProtection="0"/>
    <xf numFmtId="0" fontId="61" fillId="29" borderId="189" applyNumberFormat="0" applyAlignment="0" applyProtection="0"/>
    <xf numFmtId="0" fontId="5" fillId="35" borderId="191" applyNumberFormat="0" applyProtection="0">
      <alignment horizontal="left" vertical="center" indent="1"/>
    </xf>
    <xf numFmtId="4" fontId="36" fillId="44" borderId="191" applyNumberFormat="0" applyProtection="0">
      <alignment horizontal="right" vertical="center"/>
    </xf>
    <xf numFmtId="4" fontId="36" fillId="41" borderId="191" applyNumberFormat="0" applyProtection="0">
      <alignment horizontal="right" vertical="center"/>
    </xf>
    <xf numFmtId="4" fontId="36" fillId="37" borderId="191" applyNumberFormat="0" applyProtection="0">
      <alignment horizontal="right" vertical="center"/>
    </xf>
    <xf numFmtId="4" fontId="36" fillId="36" borderId="191" applyNumberFormat="0" applyProtection="0">
      <alignment horizontal="right" vertical="center"/>
    </xf>
    <xf numFmtId="4" fontId="145" fillId="34" borderId="191" applyNumberFormat="0" applyProtection="0">
      <alignment vertical="center"/>
    </xf>
    <xf numFmtId="0" fontId="161" fillId="0" borderId="192" applyNumberFormat="0" applyFill="0" applyAlignment="0" applyProtection="0"/>
    <xf numFmtId="0" fontId="164" fillId="0" borderId="193" applyNumberFormat="0" applyFill="0" applyAlignment="0" applyProtection="0"/>
    <xf numFmtId="4" fontId="145" fillId="33" borderId="191" applyNumberFormat="0" applyProtection="0">
      <alignment vertical="center"/>
    </xf>
    <xf numFmtId="0" fontId="5" fillId="49" borderId="191" applyNumberFormat="0" applyProtection="0">
      <alignment horizontal="left" vertical="center" indent="1"/>
    </xf>
    <xf numFmtId="0" fontId="111" fillId="15" borderId="197" applyNumberFormat="0" applyAlignment="0" applyProtection="0"/>
    <xf numFmtId="0" fontId="111" fillId="12" borderId="189" applyNumberFormat="0" applyAlignment="0" applyProtection="0"/>
    <xf numFmtId="0" fontId="28" fillId="10" borderId="190" applyNumberFormat="0" applyFont="0" applyAlignment="0" applyProtection="0"/>
    <xf numFmtId="0" fontId="28" fillId="10" borderId="190" applyNumberFormat="0" applyFont="0" applyAlignment="0" applyProtection="0"/>
    <xf numFmtId="0" fontId="5" fillId="35" borderId="199" applyNumberFormat="0" applyProtection="0">
      <alignment horizontal="left" vertical="center" indent="1"/>
    </xf>
    <xf numFmtId="4" fontId="149" fillId="46" borderId="199" applyNumberFormat="0" applyProtection="0">
      <alignment horizontal="right" vertical="center"/>
    </xf>
    <xf numFmtId="0" fontId="161" fillId="0" borderId="200" applyNumberFormat="0" applyFill="0" applyAlignment="0" applyProtection="0"/>
    <xf numFmtId="0" fontId="57" fillId="28" borderId="189" applyNumberFormat="0" applyAlignment="0" applyProtection="0"/>
    <xf numFmtId="0" fontId="57" fillId="28" borderId="189" applyNumberFormat="0" applyAlignment="0" applyProtection="0"/>
    <xf numFmtId="0" fontId="61" fillId="29" borderId="189" applyNumberFormat="0" applyAlignment="0" applyProtection="0"/>
    <xf numFmtId="0" fontId="57" fillId="28" borderId="189" applyNumberFormat="0" applyAlignment="0" applyProtection="0"/>
    <xf numFmtId="0" fontId="59" fillId="29" borderId="189" applyNumberFormat="0" applyAlignment="0" applyProtection="0"/>
    <xf numFmtId="0" fontId="5" fillId="10" borderId="190" applyNumberFormat="0" applyFont="0" applyAlignment="0" applyProtection="0"/>
    <xf numFmtId="0" fontId="139" fillId="29" borderId="191" applyNumberFormat="0" applyAlignment="0" applyProtection="0"/>
    <xf numFmtId="0" fontId="5" fillId="35" borderId="191" applyNumberFormat="0" applyProtection="0">
      <alignment horizontal="left" vertical="center" indent="1"/>
    </xf>
    <xf numFmtId="0" fontId="161" fillId="0" borderId="193" applyNumberFormat="0" applyFill="0" applyAlignment="0" applyProtection="0"/>
    <xf numFmtId="0" fontId="5" fillId="10" borderId="190" applyNumberFormat="0" applyFont="0" applyAlignment="0" applyProtection="0"/>
    <xf numFmtId="0" fontId="111" fillId="12" borderId="197" applyNumberFormat="0" applyAlignment="0" applyProtection="0"/>
    <xf numFmtId="0" fontId="139" fillId="28" borderId="191" applyNumberFormat="0" applyAlignment="0" applyProtection="0"/>
    <xf numFmtId="0" fontId="5" fillId="10" borderId="190" applyNumberFormat="0" applyFont="0" applyAlignment="0" applyProtection="0"/>
    <xf numFmtId="0" fontId="112" fillId="12" borderId="197" applyNumberFormat="0" applyAlignment="0" applyProtection="0"/>
    <xf numFmtId="0" fontId="30" fillId="10" borderId="190" applyNumberFormat="0" applyFont="0" applyAlignment="0" applyProtection="0"/>
    <xf numFmtId="0" fontId="5" fillId="35" borderId="191" applyNumberFormat="0" applyProtection="0">
      <alignment horizontal="left" vertical="center" indent="1"/>
    </xf>
    <xf numFmtId="0" fontId="61" fillId="29" borderId="189" applyNumberFormat="0" applyAlignment="0" applyProtection="0"/>
    <xf numFmtId="0" fontId="61" fillId="29" borderId="189" applyNumberFormat="0" applyAlignment="0" applyProtection="0"/>
    <xf numFmtId="4" fontId="36" fillId="44" borderId="191" applyNumberFormat="0" applyProtection="0">
      <alignment horizontal="right" vertical="center"/>
    </xf>
    <xf numFmtId="4" fontId="36" fillId="43" borderId="191" applyNumberFormat="0" applyProtection="0">
      <alignment horizontal="right" vertical="center"/>
    </xf>
    <xf numFmtId="4" fontId="36" fillId="43" borderId="191" applyNumberFormat="0" applyProtection="0">
      <alignment horizontal="right" vertical="center"/>
    </xf>
    <xf numFmtId="4" fontId="36" fillId="41" borderId="191" applyNumberFormat="0" applyProtection="0">
      <alignment horizontal="right" vertical="center"/>
    </xf>
    <xf numFmtId="4" fontId="36" fillId="40" borderId="191" applyNumberFormat="0" applyProtection="0">
      <alignment horizontal="right" vertical="center"/>
    </xf>
    <xf numFmtId="4" fontId="36" fillId="40" borderId="191" applyNumberFormat="0" applyProtection="0">
      <alignment horizontal="right" vertical="center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4" fontId="36" fillId="34" borderId="191" applyNumberFormat="0" applyProtection="0">
      <alignment horizontal="left" vertical="center" indent="1"/>
    </xf>
    <xf numFmtId="4" fontId="145" fillId="34" borderId="191" applyNumberFormat="0" applyProtection="0">
      <alignment vertical="center"/>
    </xf>
    <xf numFmtId="4" fontId="36" fillId="34" borderId="191" applyNumberFormat="0" applyProtection="0">
      <alignment vertical="center"/>
    </xf>
    <xf numFmtId="0" fontId="61" fillId="29" borderId="189" applyNumberFormat="0" applyAlignment="0" applyProtection="0"/>
    <xf numFmtId="0" fontId="161" fillId="0" borderId="192" applyNumberFormat="0" applyFill="0" applyAlignment="0" applyProtection="0"/>
    <xf numFmtId="0" fontId="161" fillId="0" borderId="192" applyNumberFormat="0" applyFill="0" applyAlignment="0" applyProtection="0"/>
    <xf numFmtId="0" fontId="161" fillId="0" borderId="193" applyNumberFormat="0" applyFill="0" applyAlignment="0" applyProtection="0"/>
    <xf numFmtId="0" fontId="161" fillId="0" borderId="192" applyNumberFormat="0" applyFill="0" applyAlignment="0" applyProtection="0"/>
    <xf numFmtId="0" fontId="163" fillId="0" borderId="193" applyNumberFormat="0" applyFill="0" applyAlignment="0" applyProtection="0"/>
    <xf numFmtId="0" fontId="162" fillId="0" borderId="193" applyNumberFormat="0" applyFill="0" applyAlignment="0" applyProtection="0"/>
    <xf numFmtId="0" fontId="57" fillId="28" borderId="189" applyNumberFormat="0" applyAlignment="0" applyProtection="0"/>
    <xf numFmtId="4" fontId="36" fillId="33" borderId="191" applyNumberFormat="0" applyProtection="0">
      <alignment vertical="center"/>
    </xf>
    <xf numFmtId="0" fontId="5" fillId="35" borderId="191" applyNumberFormat="0" applyProtection="0">
      <alignment horizontal="left" vertical="center" indent="1"/>
    </xf>
    <xf numFmtId="4" fontId="36" fillId="39" borderId="191" applyNumberFormat="0" applyProtection="0">
      <alignment horizontal="right" vertical="center"/>
    </xf>
    <xf numFmtId="0" fontId="31" fillId="10" borderId="190" applyNumberFormat="0" applyFont="0" applyAlignment="0" applyProtection="0"/>
    <xf numFmtId="0" fontId="28" fillId="10" borderId="190" applyNumberFormat="0" applyFont="0" applyAlignment="0" applyProtection="0"/>
    <xf numFmtId="0" fontId="31" fillId="10" borderId="190" applyNumberFormat="0" applyFon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2" fillId="12" borderId="189" applyNumberFormat="0" applyAlignment="0" applyProtection="0"/>
    <xf numFmtId="0" fontId="31" fillId="10" borderId="190" applyNumberFormat="0" applyFont="0" applyAlignment="0" applyProtection="0"/>
    <xf numFmtId="4" fontId="145" fillId="34" borderId="199" applyNumberFormat="0" applyProtection="0">
      <alignment vertical="center"/>
    </xf>
    <xf numFmtId="0" fontId="31" fillId="10" borderId="190" applyNumberFormat="0" applyFont="0" applyAlignment="0" applyProtection="0"/>
    <xf numFmtId="0" fontId="28" fillId="10" borderId="190" applyNumberFormat="0" applyFont="0" applyAlignment="0" applyProtection="0"/>
    <xf numFmtId="0" fontId="31" fillId="10" borderId="190" applyNumberFormat="0" applyFont="0" applyAlignment="0" applyProtection="0"/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4" fontId="36" fillId="38" borderId="199" applyNumberFormat="0" applyProtection="0">
      <alignment horizontal="right" vertical="center"/>
    </xf>
    <xf numFmtId="0" fontId="31" fillId="10" borderId="190" applyNumberFormat="0" applyFont="0" applyAlignment="0" applyProtection="0"/>
    <xf numFmtId="0" fontId="28" fillId="10" borderId="190" applyNumberFormat="0" applyFont="0" applyAlignment="0" applyProtection="0"/>
    <xf numFmtId="4" fontId="36" fillId="38" borderId="199" applyNumberFormat="0" applyProtection="0">
      <alignment horizontal="right" vertical="center"/>
    </xf>
    <xf numFmtId="0" fontId="31" fillId="10" borderId="190" applyNumberFormat="0" applyFont="0" applyAlignment="0" applyProtection="0"/>
    <xf numFmtId="0" fontId="28" fillId="10" borderId="190" applyNumberFormat="0" applyFont="0" applyAlignment="0" applyProtection="0"/>
    <xf numFmtId="0" fontId="28" fillId="10" borderId="190" applyNumberFormat="0" applyFont="0" applyAlignment="0" applyProtection="0"/>
    <xf numFmtId="0" fontId="28" fillId="10" borderId="190" applyNumberFormat="0" applyFont="0" applyAlignment="0" applyProtection="0"/>
    <xf numFmtId="0" fontId="28" fillId="10" borderId="190" applyNumberFormat="0" applyFont="0" applyAlignment="0" applyProtection="0"/>
    <xf numFmtId="0" fontId="28" fillId="10" borderId="190" applyNumberFormat="0" applyFont="0" applyAlignment="0" applyProtection="0"/>
    <xf numFmtId="0" fontId="139" fillId="28" borderId="191" applyNumberFormat="0" applyAlignment="0" applyProtection="0"/>
    <xf numFmtId="0" fontId="139" fillId="28" borderId="191" applyNumberFormat="0" applyAlignment="0" applyProtection="0"/>
    <xf numFmtId="0" fontId="139" fillId="28" borderId="191" applyNumberFormat="0" applyAlignment="0" applyProtection="0"/>
    <xf numFmtId="0" fontId="140" fillId="29" borderId="191" applyNumberFormat="0" applyAlignment="0" applyProtection="0"/>
    <xf numFmtId="0" fontId="139" fillId="28" borderId="191" applyNumberFormat="0" applyAlignment="0" applyProtection="0"/>
    <xf numFmtId="0" fontId="140" fillId="29" borderId="191" applyNumberFormat="0" applyAlignment="0" applyProtection="0"/>
    <xf numFmtId="0" fontId="5" fillId="10" borderId="190" applyNumberFormat="0" applyFont="0" applyAlignment="0" applyProtection="0"/>
    <xf numFmtId="0" fontId="139" fillId="28" borderId="191" applyNumberFormat="0" applyAlignment="0" applyProtection="0"/>
    <xf numFmtId="0" fontId="142" fillId="29" borderId="191" applyNumberFormat="0" applyAlignment="0" applyProtection="0"/>
    <xf numFmtId="0" fontId="139" fillId="28" borderId="191" applyNumberFormat="0" applyAlignment="0" applyProtection="0"/>
    <xf numFmtId="0" fontId="139" fillId="28" borderId="191" applyNumberFormat="0" applyAlignment="0" applyProtection="0"/>
    <xf numFmtId="0" fontId="139" fillId="29" borderId="191" applyNumberFormat="0" applyAlignment="0" applyProtection="0"/>
    <xf numFmtId="0" fontId="139" fillId="28" borderId="191" applyNumberFormat="0" applyAlignment="0" applyProtection="0"/>
    <xf numFmtId="0" fontId="139" fillId="28" borderId="191" applyNumberFormat="0" applyAlignment="0" applyProtection="0"/>
    <xf numFmtId="0" fontId="139" fillId="28" borderId="191" applyNumberFormat="0" applyAlignment="0" applyProtection="0"/>
    <xf numFmtId="4" fontId="36" fillId="43" borderId="199" applyNumberFormat="0" applyProtection="0">
      <alignment horizontal="right" vertical="center"/>
    </xf>
    <xf numFmtId="4" fontId="36" fillId="44" borderId="199" applyNumberFormat="0" applyProtection="0">
      <alignment horizontal="right" vertical="center"/>
    </xf>
    <xf numFmtId="0" fontId="5" fillId="35" borderId="199" applyNumberFormat="0" applyProtection="0">
      <alignment horizontal="left" vertical="center" indent="1"/>
    </xf>
    <xf numFmtId="4" fontId="36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4" fontId="36" fillId="33" borderId="199" applyNumberFormat="0" applyProtection="0">
      <alignment vertical="center"/>
    </xf>
    <xf numFmtId="4" fontId="145" fillId="33" borderId="199" applyNumberFormat="0" applyProtection="0">
      <alignment vertical="center"/>
    </xf>
    <xf numFmtId="4" fontId="36" fillId="33" borderId="199" applyNumberFormat="0" applyProtection="0">
      <alignment horizontal="left" vertical="center" indent="1"/>
    </xf>
    <xf numFmtId="4" fontId="36" fillId="33" borderId="199" applyNumberFormat="0" applyProtection="0">
      <alignment horizontal="left" vertical="center" indent="1"/>
    </xf>
    <xf numFmtId="4" fontId="36" fillId="33" borderId="199" applyNumberFormat="0" applyProtection="0">
      <alignment horizontal="left" vertical="center" indent="1"/>
    </xf>
    <xf numFmtId="4" fontId="36" fillId="33" borderId="199" applyNumberFormat="0" applyProtection="0">
      <alignment horizontal="left" vertical="center" indent="1"/>
    </xf>
    <xf numFmtId="4" fontId="36" fillId="46" borderId="199" applyNumberFormat="0" applyProtection="0">
      <alignment horizontal="right" vertical="center"/>
    </xf>
    <xf numFmtId="4" fontId="145" fillId="46" borderId="199" applyNumberFormat="0" applyProtection="0">
      <alignment horizontal="right" vertical="center"/>
    </xf>
    <xf numFmtId="4" fontId="145" fillId="46" borderId="199" applyNumberFormat="0" applyProtection="0">
      <alignment horizontal="right" vertical="center"/>
    </xf>
    <xf numFmtId="0" fontId="5" fillId="35" borderId="199" applyNumberFormat="0" applyProtection="0">
      <alignment horizontal="left" vertical="center" indent="1"/>
    </xf>
    <xf numFmtId="0" fontId="58" fillId="29" borderId="189" applyNumberFormat="0" applyAlignment="0" applyProtection="0"/>
    <xf numFmtId="0" fontId="57" fillId="28" borderId="189" applyNumberFormat="0" applyAlignment="0" applyProtection="0"/>
    <xf numFmtId="4" fontId="36" fillId="38" borderId="191" applyNumberFormat="0" applyProtection="0">
      <alignment horizontal="right" vertical="center"/>
    </xf>
    <xf numFmtId="0" fontId="161" fillId="0" borderId="192" applyNumberFormat="0" applyFill="0" applyAlignment="0" applyProtection="0"/>
    <xf numFmtId="0" fontId="57" fillId="28" borderId="189" applyNumberFormat="0" applyAlignment="0" applyProtection="0"/>
    <xf numFmtId="0" fontId="161" fillId="0" borderId="201" applyNumberFormat="0" applyFill="0" applyAlignment="0" applyProtection="0"/>
    <xf numFmtId="0" fontId="162" fillId="0" borderId="201" applyNumberFormat="0" applyFill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40" fillId="29" borderId="199" applyNumberFormat="0" applyAlignment="0" applyProtection="0"/>
    <xf numFmtId="0" fontId="5" fillId="10" borderId="198" applyNumberFormat="0" applyFont="0" applyAlignment="0" applyProtection="0"/>
    <xf numFmtId="0" fontId="30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30" fillId="10" borderId="198" applyNumberFormat="0" applyFont="0" applyAlignment="0" applyProtection="0"/>
    <xf numFmtId="0" fontId="30" fillId="10" borderId="198" applyNumberFormat="0" applyFont="0" applyAlignment="0" applyProtection="0"/>
    <xf numFmtId="0" fontId="182" fillId="10" borderId="198" applyNumberFormat="0" applyFont="0" applyAlignment="0" applyProtection="0"/>
    <xf numFmtId="0" fontId="162" fillId="0" borderId="193" applyNumberFormat="0" applyFill="0" applyAlignment="0" applyProtection="0"/>
    <xf numFmtId="4" fontId="149" fillId="46" borderId="199" applyNumberFormat="0" applyProtection="0">
      <alignment horizontal="right" vertical="center"/>
    </xf>
    <xf numFmtId="0" fontId="111" fillId="15" borderId="189" applyNumberFormat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0" fontId="164" fillId="0" borderId="201" applyNumberFormat="0" applyFill="0" applyAlignment="0" applyProtection="0"/>
    <xf numFmtId="0" fontId="161" fillId="0" borderId="200" applyNumberFormat="0" applyFill="0" applyAlignment="0" applyProtection="0"/>
    <xf numFmtId="0" fontId="163" fillId="0" borderId="201" applyNumberFormat="0" applyFill="0" applyAlignment="0" applyProtection="0"/>
    <xf numFmtId="0" fontId="57" fillId="28" borderId="189" applyNumberFormat="0" applyAlignment="0" applyProtection="0"/>
    <xf numFmtId="4" fontId="36" fillId="33" borderId="199" applyNumberFormat="0" applyProtection="0">
      <alignment vertical="center"/>
    </xf>
    <xf numFmtId="0" fontId="5" fillId="35" borderId="199" applyNumberFormat="0" applyProtection="0">
      <alignment horizontal="left" vertical="center" indent="1"/>
    </xf>
    <xf numFmtId="4" fontId="36" fillId="39" borderId="199" applyNumberFormat="0" applyProtection="0">
      <alignment horizontal="right" vertical="center"/>
    </xf>
    <xf numFmtId="0" fontId="31" fillId="10" borderId="190" applyNumberFormat="0" applyFont="0" applyAlignment="0" applyProtection="0"/>
    <xf numFmtId="0" fontId="28" fillId="10" borderId="190" applyNumberFormat="0" applyFont="0" applyAlignment="0" applyProtection="0"/>
    <xf numFmtId="0" fontId="31" fillId="10" borderId="190" applyNumberFormat="0" applyFon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2" fillId="12" borderId="189" applyNumberFormat="0" applyAlignment="0" applyProtection="0"/>
    <xf numFmtId="0" fontId="31" fillId="10" borderId="190" applyNumberFormat="0" applyFont="0" applyAlignment="0" applyProtection="0"/>
    <xf numFmtId="0" fontId="28" fillId="10" borderId="190" applyNumberFormat="0" applyFont="0" applyAlignment="0" applyProtection="0"/>
    <xf numFmtId="0" fontId="31" fillId="10" borderId="190" applyNumberFormat="0" applyFont="0" applyAlignment="0" applyProtection="0"/>
    <xf numFmtId="0" fontId="31" fillId="10" borderId="190" applyNumberFormat="0" applyFont="0" applyAlignment="0" applyProtection="0"/>
    <xf numFmtId="0" fontId="28" fillId="10" borderId="190" applyNumberFormat="0" applyFont="0" applyAlignment="0" applyProtection="0"/>
    <xf numFmtId="0" fontId="31" fillId="10" borderId="190" applyNumberFormat="0" applyFont="0" applyAlignment="0" applyProtection="0"/>
    <xf numFmtId="0" fontId="28" fillId="10" borderId="190" applyNumberFormat="0" applyFont="0" applyAlignment="0" applyProtection="0"/>
    <xf numFmtId="0" fontId="28" fillId="10" borderId="190" applyNumberFormat="0" applyFont="0" applyAlignment="0" applyProtection="0"/>
    <xf numFmtId="0" fontId="5" fillId="10" borderId="190" applyNumberFormat="0" applyFont="0" applyAlignment="0" applyProtection="0"/>
    <xf numFmtId="0" fontId="28" fillId="10" borderId="190" applyNumberFormat="0" applyFont="0" applyAlignment="0" applyProtection="0"/>
    <xf numFmtId="0" fontId="28" fillId="10" borderId="190" applyNumberFormat="0" applyFont="0" applyAlignment="0" applyProtection="0"/>
    <xf numFmtId="0" fontId="139" fillId="28" borderId="191" applyNumberFormat="0" applyAlignment="0" applyProtection="0"/>
    <xf numFmtId="0" fontId="139" fillId="28" borderId="191" applyNumberFormat="0" applyAlignment="0" applyProtection="0"/>
    <xf numFmtId="0" fontId="139" fillId="28" borderId="191" applyNumberFormat="0" applyAlignment="0" applyProtection="0"/>
    <xf numFmtId="0" fontId="140" fillId="29" borderId="191" applyNumberFormat="0" applyAlignment="0" applyProtection="0"/>
    <xf numFmtId="0" fontId="140" fillId="29" borderId="191" applyNumberFormat="0" applyAlignment="0" applyProtection="0"/>
    <xf numFmtId="0" fontId="139" fillId="28" borderId="191" applyNumberFormat="0" applyAlignment="0" applyProtection="0"/>
    <xf numFmtId="0" fontId="141" fillId="29" borderId="191" applyNumberFormat="0" applyAlignment="0" applyProtection="0"/>
    <xf numFmtId="0" fontId="139" fillId="28" borderId="191" applyNumberFormat="0" applyAlignment="0" applyProtection="0"/>
    <xf numFmtId="0" fontId="28" fillId="10" borderId="190" applyNumberFormat="0" applyFont="0" applyAlignment="0" applyProtection="0"/>
    <xf numFmtId="0" fontId="139" fillId="28" borderId="191" applyNumberFormat="0" applyAlignment="0" applyProtection="0"/>
    <xf numFmtId="0" fontId="139" fillId="28" borderId="191" applyNumberFormat="0" applyAlignment="0" applyProtection="0"/>
    <xf numFmtId="0" fontId="139" fillId="29" borderId="191" applyNumberFormat="0" applyAlignment="0" applyProtection="0"/>
    <xf numFmtId="0" fontId="139" fillId="28" borderId="191" applyNumberFormat="0" applyAlignment="0" applyProtection="0"/>
    <xf numFmtId="0" fontId="139" fillId="28" borderId="191" applyNumberFormat="0" applyAlignment="0" applyProtection="0"/>
    <xf numFmtId="0" fontId="139" fillId="28" borderId="191" applyNumberFormat="0" applyAlignment="0" applyProtection="0"/>
    <xf numFmtId="0" fontId="58" fillId="29" borderId="197" applyNumberFormat="0" applyAlignment="0" applyProtection="0"/>
    <xf numFmtId="4" fontId="36" fillId="39" borderId="191" applyNumberFormat="0" applyProtection="0">
      <alignment horizontal="right" vertical="center"/>
    </xf>
    <xf numFmtId="0" fontId="161" fillId="0" borderId="192" applyNumberFormat="0" applyFill="0" applyAlignment="0" applyProtection="0"/>
    <xf numFmtId="0" fontId="111" fillId="15" borderId="189" applyNumberFormat="0" applyAlignment="0" applyProtection="0"/>
    <xf numFmtId="0" fontId="59" fillId="29" borderId="197" applyNumberFormat="0" applyAlignment="0" applyProtection="0"/>
    <xf numFmtId="0" fontId="28" fillId="10" borderId="190" applyNumberFormat="0" applyFont="0" applyAlignment="0" applyProtection="0"/>
    <xf numFmtId="0" fontId="31" fillId="10" borderId="190" applyNumberFormat="0" applyFont="0" applyAlignment="0" applyProtection="0"/>
    <xf numFmtId="0" fontId="31" fillId="10" borderId="190" applyNumberFormat="0" applyFon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2" fillId="12" borderId="189" applyNumberFormat="0" applyAlignment="0" applyProtection="0"/>
    <xf numFmtId="0" fontId="28" fillId="10" borderId="198" applyNumberFormat="0" applyFont="0" applyAlignment="0" applyProtection="0"/>
    <xf numFmtId="0" fontId="31" fillId="10" borderId="198" applyNumberFormat="0" applyFont="0" applyAlignment="0" applyProtection="0"/>
    <xf numFmtId="0" fontId="31" fillId="10" borderId="198" applyNumberFormat="0" applyFont="0" applyAlignment="0" applyProtection="0"/>
    <xf numFmtId="0" fontId="28" fillId="10" borderId="198" applyNumberFormat="0" applyFont="0" applyAlignment="0" applyProtection="0"/>
    <xf numFmtId="0" fontId="31" fillId="10" borderId="198" applyNumberFormat="0" applyFont="0" applyAlignment="0" applyProtection="0"/>
    <xf numFmtId="0" fontId="31" fillId="10" borderId="198" applyNumberFormat="0" applyFont="0" applyAlignment="0" applyProtection="0"/>
    <xf numFmtId="0" fontId="31" fillId="10" borderId="198" applyNumberFormat="0" applyFont="0" applyAlignment="0" applyProtection="0"/>
    <xf numFmtId="0" fontId="5" fillId="10" borderId="198" applyNumberFormat="0" applyFont="0" applyAlignment="0" applyProtection="0"/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40" fillId="29" borderId="199" applyNumberFormat="0" applyAlignment="0" applyProtection="0"/>
    <xf numFmtId="0" fontId="140" fillId="29" borderId="199" applyNumberFormat="0" applyAlignment="0" applyProtection="0"/>
    <xf numFmtId="0" fontId="139" fillId="28" borderId="199" applyNumberFormat="0" applyAlignment="0" applyProtection="0"/>
    <xf numFmtId="0" fontId="140" fillId="29" borderId="199" applyNumberFormat="0" applyAlignment="0" applyProtection="0"/>
    <xf numFmtId="0" fontId="139" fillId="28" borderId="199" applyNumberFormat="0" applyAlignment="0" applyProtection="0"/>
    <xf numFmtId="0" fontId="142" fillId="29" borderId="199" applyNumberFormat="0" applyAlignment="0" applyProtection="0"/>
    <xf numFmtId="0" fontId="28" fillId="10" borderId="198" applyNumberFormat="0" applyFont="0" applyAlignment="0" applyProtection="0"/>
    <xf numFmtId="0" fontId="139" fillId="28" borderId="199" applyNumberFormat="0" applyAlignment="0" applyProtection="0"/>
    <xf numFmtId="0" fontId="139" fillId="29" borderId="199" applyNumberForma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4" fontId="36" fillId="40" borderId="199" applyNumberFormat="0" applyProtection="0">
      <alignment horizontal="right" vertical="center"/>
    </xf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0" fontId="5" fillId="10" borderId="198" applyNumberFormat="0" applyFont="0" applyAlignment="0" applyProtection="0"/>
    <xf numFmtId="0" fontId="111" fillId="15" borderId="197" applyNumberFormat="0" applyAlignment="0" applyProtection="0"/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31" fillId="10" borderId="198" applyNumberFormat="0" applyFon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5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39" fillId="28" borderId="239" applyNumberFormat="0" applyAlignment="0" applyProtection="0"/>
    <xf numFmtId="0" fontId="111" fillId="15" borderId="248" applyNumberFormat="0" applyAlignment="0" applyProtection="0"/>
    <xf numFmtId="4" fontId="149" fillId="46" borderId="250" applyNumberFormat="0" applyProtection="0">
      <alignment horizontal="right" vertical="center"/>
    </xf>
    <xf numFmtId="0" fontId="28" fillId="10" borderId="198" applyNumberFormat="0" applyFont="0" applyAlignment="0" applyProtection="0"/>
    <xf numFmtId="0" fontId="111" fillId="15" borderId="248" applyNumberFormat="0" applyAlignment="0" applyProtection="0"/>
    <xf numFmtId="0" fontId="111" fillId="15" borderId="197" applyNumberFormat="0" applyAlignment="0" applyProtection="0"/>
    <xf numFmtId="0" fontId="113" fillId="12" borderId="197" applyNumberFormat="0" applyAlignment="0" applyProtection="0"/>
    <xf numFmtId="0" fontId="111" fillId="15" borderId="197" applyNumberFormat="0" applyAlignment="0" applyProtection="0"/>
    <xf numFmtId="0" fontId="111" fillId="12" borderId="197" applyNumberFormat="0" applyAlignment="0" applyProtection="0"/>
    <xf numFmtId="0" fontId="111" fillId="15" borderId="197" applyNumberFormat="0" applyAlignment="0" applyProtection="0"/>
    <xf numFmtId="0" fontId="111" fillId="12" borderId="197" applyNumberFormat="0" applyAlignment="0" applyProtection="0"/>
    <xf numFmtId="0" fontId="111" fillId="15" borderId="197" applyNumberFormat="0" applyAlignment="0" applyProtection="0"/>
    <xf numFmtId="0" fontId="111" fillId="15" borderId="197" applyNumberFormat="0" applyAlignment="0" applyProtection="0"/>
    <xf numFmtId="0" fontId="111" fillId="15" borderId="197" applyNumberFormat="0" applyAlignment="0" applyProtection="0"/>
    <xf numFmtId="0" fontId="111" fillId="15" borderId="197" applyNumberFormat="0" applyAlignment="0" applyProtection="0"/>
    <xf numFmtId="0" fontId="112" fillId="12" borderId="197" applyNumberFormat="0" applyAlignment="0" applyProtection="0"/>
    <xf numFmtId="0" fontId="111" fillId="15" borderId="197" applyNumberFormat="0" applyAlignment="0" applyProtection="0"/>
    <xf numFmtId="0" fontId="112" fillId="12" borderId="197" applyNumberFormat="0" applyAlignment="0" applyProtection="0"/>
    <xf numFmtId="0" fontId="111" fillId="12" borderId="197" applyNumberFormat="0" applyAlignment="0" applyProtection="0"/>
    <xf numFmtId="0" fontId="111" fillId="15" borderId="197" applyNumberFormat="0" applyAlignment="0" applyProtection="0"/>
    <xf numFmtId="0" fontId="113" fillId="12" borderId="197" applyNumberFormat="0" applyAlignment="0" applyProtection="0"/>
    <xf numFmtId="0" fontId="111" fillId="15" borderId="197" applyNumberFormat="0" applyAlignment="0" applyProtection="0"/>
    <xf numFmtId="0" fontId="111" fillId="15" borderId="197" applyNumberFormat="0" applyAlignment="0" applyProtection="0"/>
    <xf numFmtId="0" fontId="111" fillId="12" borderId="197" applyNumberFormat="0" applyAlignment="0" applyProtection="0"/>
    <xf numFmtId="0" fontId="111" fillId="15" borderId="197" applyNumberFormat="0" applyAlignment="0" applyProtection="0"/>
    <xf numFmtId="0" fontId="111" fillId="12" borderId="197" applyNumberFormat="0" applyAlignment="0" applyProtection="0"/>
    <xf numFmtId="0" fontId="111" fillId="15" borderId="197" applyNumberFormat="0" applyAlignment="0" applyProtection="0"/>
    <xf numFmtId="0" fontId="111" fillId="15" borderId="197" applyNumberFormat="0" applyAlignment="0" applyProtection="0"/>
    <xf numFmtId="0" fontId="111" fillId="15" borderId="197" applyNumberFormat="0" applyAlignment="0" applyProtection="0"/>
    <xf numFmtId="0" fontId="111" fillId="15" borderId="197" applyNumberFormat="0" applyAlignment="0" applyProtection="0"/>
    <xf numFmtId="0" fontId="111" fillId="15" borderId="197" applyNumberFormat="0" applyAlignment="0" applyProtection="0"/>
    <xf numFmtId="0" fontId="111" fillId="15" borderId="205" applyNumberFormat="0" applyAlignment="0" applyProtection="0"/>
    <xf numFmtId="0" fontId="111" fillId="15" borderId="197" applyNumberFormat="0" applyAlignment="0" applyProtection="0"/>
    <xf numFmtId="0" fontId="111" fillId="15" borderId="197" applyNumberFormat="0" applyAlignment="0" applyProtection="0"/>
    <xf numFmtId="0" fontId="111" fillId="15" borderId="197" applyNumberFormat="0" applyAlignment="0" applyProtection="0"/>
    <xf numFmtId="0" fontId="111" fillId="15" borderId="197" applyNumberFormat="0" applyAlignment="0" applyProtection="0"/>
    <xf numFmtId="0" fontId="111" fillId="15" borderId="197" applyNumberFormat="0" applyAlignment="0" applyProtection="0"/>
    <xf numFmtId="0" fontId="111" fillId="12" borderId="197" applyNumberFormat="0" applyAlignment="0" applyProtection="0"/>
    <xf numFmtId="0" fontId="111" fillId="15" borderId="197" applyNumberFormat="0" applyAlignment="0" applyProtection="0"/>
    <xf numFmtId="0" fontId="111" fillId="12" borderId="197" applyNumberFormat="0" applyAlignment="0" applyProtection="0"/>
    <xf numFmtId="0" fontId="111" fillId="15" borderId="197" applyNumberFormat="0" applyAlignment="0" applyProtection="0"/>
    <xf numFmtId="0" fontId="111" fillId="15" borderId="197" applyNumberFormat="0" applyAlignment="0" applyProtection="0"/>
    <xf numFmtId="0" fontId="113" fillId="12" borderId="197" applyNumberFormat="0" applyAlignment="0" applyProtection="0"/>
    <xf numFmtId="0" fontId="111" fillId="15" borderId="197" applyNumberFormat="0" applyAlignment="0" applyProtection="0"/>
    <xf numFmtId="0" fontId="111" fillId="12" borderId="197" applyNumberFormat="0" applyAlignment="0" applyProtection="0"/>
    <xf numFmtId="0" fontId="112" fillId="12" borderId="197" applyNumberFormat="0" applyAlignment="0" applyProtection="0"/>
    <xf numFmtId="0" fontId="111" fillId="15" borderId="197" applyNumberFormat="0" applyAlignment="0" applyProtection="0"/>
    <xf numFmtId="0" fontId="112" fillId="12" borderId="197" applyNumberFormat="0" applyAlignment="0" applyProtection="0"/>
    <xf numFmtId="0" fontId="112" fillId="12" borderId="197" applyNumberFormat="0" applyAlignment="0" applyProtection="0"/>
    <xf numFmtId="0" fontId="111" fillId="15" borderId="197" applyNumberFormat="0" applyAlignment="0" applyProtection="0"/>
    <xf numFmtId="0" fontId="111" fillId="15" borderId="197" applyNumberFormat="0" applyAlignment="0" applyProtection="0"/>
    <xf numFmtId="0" fontId="111" fillId="15" borderId="197" applyNumberFormat="0" applyAlignment="0" applyProtection="0"/>
    <xf numFmtId="0" fontId="111" fillId="15" borderId="197" applyNumberFormat="0" applyAlignment="0" applyProtection="0"/>
    <xf numFmtId="0" fontId="111" fillId="12" borderId="197" applyNumberFormat="0" applyAlignment="0" applyProtection="0"/>
    <xf numFmtId="0" fontId="111" fillId="15" borderId="197" applyNumberFormat="0" applyAlignment="0" applyProtection="0"/>
    <xf numFmtId="0" fontId="111" fillId="12" borderId="197" applyNumberFormat="0" applyAlignment="0" applyProtection="0"/>
    <xf numFmtId="0" fontId="111" fillId="15" borderId="197" applyNumberFormat="0" applyAlignment="0" applyProtection="0"/>
    <xf numFmtId="0" fontId="113" fillId="12" borderId="197" applyNumberFormat="0" applyAlignment="0" applyProtection="0"/>
    <xf numFmtId="0" fontId="111" fillId="15" borderId="197" applyNumberFormat="0" applyAlignment="0" applyProtection="0"/>
    <xf numFmtId="0" fontId="111" fillId="12" borderId="197" applyNumberFormat="0" applyAlignment="0" applyProtection="0"/>
    <xf numFmtId="0" fontId="112" fillId="12" borderId="197" applyNumberFormat="0" applyAlignment="0" applyProtection="0"/>
    <xf numFmtId="0" fontId="111" fillId="15" borderId="197" applyNumberFormat="0" applyAlignment="0" applyProtection="0"/>
    <xf numFmtId="0" fontId="112" fillId="12" borderId="197" applyNumberFormat="0" applyAlignment="0" applyProtection="0"/>
    <xf numFmtId="0" fontId="111" fillId="15" borderId="197" applyNumberFormat="0" applyAlignment="0" applyProtection="0"/>
    <xf numFmtId="0" fontId="111" fillId="15" borderId="197" applyNumberFormat="0" applyAlignment="0" applyProtection="0"/>
    <xf numFmtId="0" fontId="111" fillId="15" borderId="197" applyNumberFormat="0" applyAlignment="0" applyProtection="0"/>
    <xf numFmtId="0" fontId="111" fillId="15" borderId="205" applyNumberFormat="0" applyAlignment="0" applyProtection="0"/>
    <xf numFmtId="0" fontId="111" fillId="15" borderId="205" applyNumberFormat="0" applyAlignment="0" applyProtection="0"/>
    <xf numFmtId="0" fontId="111" fillId="12" borderId="205" applyNumberFormat="0" applyAlignment="0" applyProtection="0"/>
    <xf numFmtId="5" fontId="53" fillId="0" borderId="203" applyAlignment="0" applyProtection="0"/>
    <xf numFmtId="0" fontId="111" fillId="15" borderId="205" applyNumberFormat="0" applyAlignment="0" applyProtection="0"/>
    <xf numFmtId="0" fontId="111" fillId="12" borderId="205" applyNumberFormat="0" applyAlignment="0" applyProtection="0"/>
    <xf numFmtId="0" fontId="111" fillId="15" borderId="205" applyNumberFormat="0" applyAlignment="0" applyProtection="0"/>
    <xf numFmtId="0" fontId="113" fillId="12" borderId="205" applyNumberFormat="0" applyAlignment="0" applyProtection="0"/>
    <xf numFmtId="0" fontId="111" fillId="15" borderId="205" applyNumberFormat="0" applyAlignment="0" applyProtection="0"/>
    <xf numFmtId="0" fontId="111" fillId="12" borderId="205" applyNumberFormat="0" applyAlignment="0" applyProtection="0"/>
    <xf numFmtId="0" fontId="112" fillId="12" borderId="205" applyNumberFormat="0" applyAlignment="0" applyProtection="0"/>
    <xf numFmtId="0" fontId="112" fillId="12" borderId="205" applyNumberFormat="0" applyAlignment="0" applyProtection="0"/>
    <xf numFmtId="0" fontId="112" fillId="12" borderId="205" applyNumberFormat="0" applyAlignment="0" applyProtection="0"/>
    <xf numFmtId="0" fontId="111" fillId="15" borderId="205" applyNumberFormat="0" applyAlignment="0" applyProtection="0"/>
    <xf numFmtId="0" fontId="111" fillId="15" borderId="205" applyNumberFormat="0" applyAlignment="0" applyProtection="0"/>
    <xf numFmtId="4" fontId="36" fillId="40" borderId="223" applyNumberFormat="0" applyProtection="0">
      <alignment horizontal="right" vertical="center"/>
    </xf>
    <xf numFmtId="4" fontId="36" fillId="41" borderId="223" applyNumberFormat="0" applyProtection="0">
      <alignment horizontal="right" vertical="center"/>
    </xf>
    <xf numFmtId="0" fontId="90" fillId="0" borderId="202">
      <alignment horizontal="left" vertical="center"/>
    </xf>
    <xf numFmtId="0" fontId="5" fillId="35" borderId="223" applyNumberFormat="0" applyProtection="0">
      <alignment horizontal="left" vertical="center" indent="1"/>
    </xf>
    <xf numFmtId="4" fontId="146" fillId="45" borderId="239" applyNumberFormat="0" applyProtection="0">
      <alignment horizontal="left" vertical="center" indent="1"/>
    </xf>
    <xf numFmtId="0" fontId="140" fillId="29" borderId="223" applyNumberFormat="0" applyAlignment="0" applyProtection="0"/>
    <xf numFmtId="4" fontId="36" fillId="38" borderId="223" applyNumberFormat="0" applyProtection="0">
      <alignment horizontal="right" vertical="center"/>
    </xf>
    <xf numFmtId="0" fontId="111" fillId="15" borderId="221" applyNumberFormat="0" applyAlignment="0" applyProtection="0"/>
    <xf numFmtId="0" fontId="112" fillId="12" borderId="237" applyNumberFormat="0" applyAlignment="0" applyProtection="0"/>
    <xf numFmtId="0" fontId="90" fillId="0" borderId="202">
      <alignment horizontal="left" vertical="center"/>
    </xf>
    <xf numFmtId="0" fontId="90" fillId="0" borderId="202">
      <alignment horizontal="left" vertical="center"/>
    </xf>
    <xf numFmtId="0" fontId="90" fillId="0" borderId="202">
      <alignment horizontal="left" vertical="center"/>
    </xf>
    <xf numFmtId="0" fontId="90" fillId="0" borderId="202">
      <alignment horizontal="left" vertical="center"/>
    </xf>
    <xf numFmtId="0" fontId="28" fillId="10" borderId="198" applyNumberFormat="0" applyFont="0" applyAlignment="0" applyProtection="0"/>
    <xf numFmtId="0" fontId="140" fillId="29" borderId="199" applyNumberFormat="0" applyAlignment="0" applyProtection="0"/>
    <xf numFmtId="0" fontId="28" fillId="10" borderId="198" applyNumberFormat="0" applyFont="0" applyAlignment="0" applyProtection="0"/>
    <xf numFmtId="0" fontId="57" fillId="28" borderId="205" applyNumberFormat="0" applyAlignment="0" applyProtection="0"/>
    <xf numFmtId="0" fontId="57" fillId="28" borderId="205" applyNumberFormat="0" applyAlignment="0" applyProtection="0"/>
    <xf numFmtId="0" fontId="61" fillId="29" borderId="205" applyNumberFormat="0" applyAlignment="0" applyProtection="0"/>
    <xf numFmtId="0" fontId="57" fillId="28" borderId="205" applyNumberFormat="0" applyAlignment="0" applyProtection="0"/>
    <xf numFmtId="0" fontId="57" fillId="28" borderId="205" applyNumberFormat="0" applyAlignment="0" applyProtection="0"/>
    <xf numFmtId="0" fontId="57" fillId="28" borderId="205" applyNumberFormat="0" applyAlignment="0" applyProtection="0"/>
    <xf numFmtId="0" fontId="57" fillId="28" borderId="205" applyNumberFormat="0" applyAlignment="0" applyProtection="0"/>
    <xf numFmtId="0" fontId="57" fillId="28" borderId="205" applyNumberFormat="0" applyAlignment="0" applyProtection="0"/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31" fillId="10" borderId="198" applyNumberFormat="0" applyFont="0" applyAlignment="0" applyProtection="0"/>
    <xf numFmtId="0" fontId="31" fillId="10" borderId="198" applyNumberFormat="0" applyFont="0" applyAlignment="0" applyProtection="0"/>
    <xf numFmtId="4" fontId="36" fillId="34" borderId="199" applyNumberFormat="0" applyProtection="0">
      <alignment vertical="center"/>
    </xf>
    <xf numFmtId="0" fontId="31" fillId="10" borderId="198" applyNumberFormat="0" applyFont="0" applyAlignment="0" applyProtection="0"/>
    <xf numFmtId="0" fontId="28" fillId="10" borderId="198" applyNumberFormat="0" applyFont="0" applyAlignment="0" applyProtection="0"/>
    <xf numFmtId="0" fontId="31" fillId="10" borderId="198" applyNumberFormat="0" applyFont="0" applyAlignment="0" applyProtection="0"/>
    <xf numFmtId="4" fontId="36" fillId="34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4" fontId="36" fillId="37" borderId="199" applyNumberFormat="0" applyProtection="0">
      <alignment horizontal="right" vertical="center"/>
    </xf>
    <xf numFmtId="0" fontId="31" fillId="10" borderId="198" applyNumberFormat="0" applyFont="0" applyAlignment="0" applyProtection="0"/>
    <xf numFmtId="0" fontId="28" fillId="10" borderId="198" applyNumberFormat="0" applyFont="0" applyAlignment="0" applyProtection="0"/>
    <xf numFmtId="0" fontId="31" fillId="10" borderId="198" applyNumberFormat="0" applyFont="0" applyAlignment="0" applyProtection="0"/>
    <xf numFmtId="4" fontId="36" fillId="38" borderId="199" applyNumberFormat="0" applyProtection="0">
      <alignment horizontal="right" vertical="center"/>
    </xf>
    <xf numFmtId="0" fontId="31" fillId="10" borderId="198" applyNumberFormat="0" applyFont="0" applyAlignment="0" applyProtection="0"/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40" fillId="29" borderId="199" applyNumberFormat="0" applyAlignment="0" applyProtection="0"/>
    <xf numFmtId="0" fontId="140" fillId="29" borderId="199" applyNumberFormat="0" applyAlignment="0" applyProtection="0"/>
    <xf numFmtId="0" fontId="139" fillId="28" borderId="199" applyNumberFormat="0" applyAlignment="0" applyProtection="0"/>
    <xf numFmtId="0" fontId="140" fillId="29" borderId="199" applyNumberFormat="0" applyAlignment="0" applyProtection="0"/>
    <xf numFmtId="0" fontId="5" fillId="10" borderId="198" applyNumberFormat="0" applyFon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39" fillId="29" borderId="199" applyNumberForma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4" fontId="36" fillId="40" borderId="199" applyNumberFormat="0" applyProtection="0">
      <alignment horizontal="right" vertical="center"/>
    </xf>
    <xf numFmtId="4" fontId="36" fillId="40" borderId="199" applyNumberFormat="0" applyProtection="0">
      <alignment horizontal="right" vertical="center"/>
    </xf>
    <xf numFmtId="0" fontId="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4" fontId="36" fillId="33" borderId="199" applyNumberFormat="0" applyProtection="0">
      <alignment vertical="center"/>
    </xf>
    <xf numFmtId="4" fontId="145" fillId="33" borderId="199" applyNumberFormat="0" applyProtection="0">
      <alignment vertical="center"/>
    </xf>
    <xf numFmtId="4" fontId="36" fillId="33" borderId="199" applyNumberFormat="0" applyProtection="0">
      <alignment horizontal="left" vertical="center" indent="1"/>
    </xf>
    <xf numFmtId="4" fontId="36" fillId="33" borderId="199" applyNumberFormat="0" applyProtection="0">
      <alignment horizontal="left" vertical="center" indent="1"/>
    </xf>
    <xf numFmtId="4" fontId="36" fillId="33" borderId="199" applyNumberFormat="0" applyProtection="0">
      <alignment horizontal="left" vertical="center" indent="1"/>
    </xf>
    <xf numFmtId="4" fontId="36" fillId="33" borderId="199" applyNumberFormat="0" applyProtection="0">
      <alignment horizontal="left" vertical="center" indent="1"/>
    </xf>
    <xf numFmtId="4" fontId="36" fillId="46" borderId="199" applyNumberFormat="0" applyProtection="0">
      <alignment horizontal="right" vertical="center"/>
    </xf>
    <xf numFmtId="4" fontId="145" fillId="46" borderId="199" applyNumberFormat="0" applyProtection="0">
      <alignment horizontal="right" vertical="center"/>
    </xf>
    <xf numFmtId="4" fontId="145" fillId="46" borderId="199" applyNumberFormat="0" applyProtection="0">
      <alignment horizontal="right" vertical="center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4" fontId="149" fillId="46" borderId="199" applyNumberFormat="0" applyProtection="0">
      <alignment horizontal="right" vertical="center"/>
    </xf>
    <xf numFmtId="4" fontId="149" fillId="46" borderId="199" applyNumberFormat="0" applyProtection="0">
      <alignment horizontal="right" vertical="center"/>
    </xf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0" fontId="162" fillId="0" borderId="201" applyNumberFormat="0" applyFill="0" applyAlignment="0" applyProtection="0"/>
    <xf numFmtId="0" fontId="162" fillId="0" borderId="201" applyNumberFormat="0" applyFill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61" fillId="29" borderId="197" applyNumberFormat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60" fillId="29" borderId="197" applyNumberFormat="0" applyAlignment="0" applyProtection="0"/>
    <xf numFmtId="0" fontId="59" fillId="29" borderId="197" applyNumberFormat="0" applyAlignment="0" applyProtection="0"/>
    <xf numFmtId="0" fontId="58" fillId="29" borderId="197" applyNumberFormat="0" applyAlignment="0" applyProtection="0"/>
    <xf numFmtId="0" fontId="58" fillId="29" borderId="197" applyNumberFormat="0" applyAlignment="0" applyProtection="0"/>
    <xf numFmtId="0" fontId="58" fillId="29" borderId="197" applyNumberFormat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5" fontId="53" fillId="0" borderId="195" applyAlignment="0" applyProtection="0"/>
    <xf numFmtId="4" fontId="36" fillId="34" borderId="199" applyNumberFormat="0" applyProtection="0">
      <alignment horizontal="left" vertical="center" indent="1"/>
    </xf>
    <xf numFmtId="4" fontId="36" fillId="34" borderId="199" applyNumberFormat="0" applyProtection="0">
      <alignment horizontal="left" vertical="center" indent="1"/>
    </xf>
    <xf numFmtId="4" fontId="36" fillId="36" borderId="199" applyNumberFormat="0" applyProtection="0">
      <alignment horizontal="right" vertical="center"/>
    </xf>
    <xf numFmtId="4" fontId="36" fillId="37" borderId="199" applyNumberFormat="0" applyProtection="0">
      <alignment horizontal="right" vertical="center"/>
    </xf>
    <xf numFmtId="4" fontId="36" fillId="38" borderId="199" applyNumberFormat="0" applyProtection="0">
      <alignment horizontal="right" vertical="center"/>
    </xf>
    <xf numFmtId="4" fontId="36" fillId="38" borderId="199" applyNumberFormat="0" applyProtection="0">
      <alignment horizontal="right" vertical="center"/>
    </xf>
    <xf numFmtId="4" fontId="36" fillId="39" borderId="199" applyNumberFormat="0" applyProtection="0">
      <alignment horizontal="right" vertical="center"/>
    </xf>
    <xf numFmtId="4" fontId="36" fillId="39" borderId="199" applyNumberFormat="0" applyProtection="0">
      <alignment horizontal="right" vertical="center"/>
    </xf>
    <xf numFmtId="4" fontId="36" fillId="42" borderId="199" applyNumberFormat="0" applyProtection="0">
      <alignment horizontal="right" vertical="center"/>
    </xf>
    <xf numFmtId="4" fontId="36" fillId="42" borderId="199" applyNumberFormat="0" applyProtection="0">
      <alignment horizontal="right" vertical="center"/>
    </xf>
    <xf numFmtId="0" fontId="61" fillId="29" borderId="197" applyNumberFormat="0" applyAlignment="0" applyProtection="0"/>
    <xf numFmtId="4" fontId="36" fillId="46" borderId="199" applyNumberFormat="0" applyProtection="0">
      <alignment horizontal="left" vertical="center" indent="1"/>
    </xf>
    <xf numFmtId="4" fontId="36" fillId="46" borderId="199" applyNumberFormat="0" applyProtection="0">
      <alignment horizontal="left" vertical="center" indent="1"/>
    </xf>
    <xf numFmtId="4" fontId="36" fillId="48" borderId="199" applyNumberFormat="0" applyProtection="0">
      <alignment horizontal="left" vertical="center" indent="1"/>
    </xf>
    <xf numFmtId="4" fontId="36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4" fontId="36" fillId="33" borderId="199" applyNumberFormat="0" applyProtection="0">
      <alignment vertical="center"/>
    </xf>
    <xf numFmtId="4" fontId="36" fillId="33" borderId="199" applyNumberFormat="0" applyProtection="0">
      <alignment vertical="center"/>
    </xf>
    <xf numFmtId="4" fontId="145" fillId="33" borderId="199" applyNumberFormat="0" applyProtection="0">
      <alignment vertical="center"/>
    </xf>
    <xf numFmtId="4" fontId="145" fillId="33" borderId="199" applyNumberFormat="0" applyProtection="0">
      <alignment vertical="center"/>
    </xf>
    <xf numFmtId="4" fontId="36" fillId="33" borderId="199" applyNumberFormat="0" applyProtection="0">
      <alignment horizontal="left" vertical="center" indent="1"/>
    </xf>
    <xf numFmtId="4" fontId="36" fillId="33" borderId="199" applyNumberFormat="0" applyProtection="0">
      <alignment horizontal="left" vertical="center" indent="1"/>
    </xf>
    <xf numFmtId="4" fontId="36" fillId="33" borderId="199" applyNumberFormat="0" applyProtection="0">
      <alignment horizontal="left" vertical="center" indent="1"/>
    </xf>
    <xf numFmtId="4" fontId="36" fillId="33" borderId="199" applyNumberFormat="0" applyProtection="0">
      <alignment horizontal="left" vertical="center" indent="1"/>
    </xf>
    <xf numFmtId="4" fontId="36" fillId="46" borderId="199" applyNumberFormat="0" applyProtection="0">
      <alignment horizontal="right" vertical="center"/>
    </xf>
    <xf numFmtId="4" fontId="145" fillId="46" borderId="199" applyNumberFormat="0" applyProtection="0">
      <alignment horizontal="right" vertical="center"/>
    </xf>
    <xf numFmtId="4" fontId="145" fillId="46" borderId="199" applyNumberFormat="0" applyProtection="0">
      <alignment horizontal="right" vertical="center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4" fontId="149" fillId="46" borderId="199" applyNumberFormat="0" applyProtection="0">
      <alignment horizontal="right" vertical="center"/>
    </xf>
    <xf numFmtId="4" fontId="149" fillId="46" borderId="199" applyNumberFormat="0" applyProtection="0">
      <alignment horizontal="right" vertical="center"/>
    </xf>
    <xf numFmtId="0" fontId="61" fillId="29" borderId="197" applyNumberFormat="0" applyAlignment="0" applyProtection="0"/>
    <xf numFmtId="0" fontId="58" fillId="29" borderId="197" applyNumberFormat="0" applyAlignment="0" applyProtection="0"/>
    <xf numFmtId="0" fontId="57" fillId="28" borderId="197" applyNumberFormat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61" fillId="29" borderId="197" applyNumberFormat="0" applyAlignment="0" applyProtection="0"/>
    <xf numFmtId="0" fontId="57" fillId="28" borderId="197" applyNumberFormat="0" applyAlignment="0" applyProtection="0"/>
    <xf numFmtId="0" fontId="60" fillId="29" borderId="197" applyNumberFormat="0" applyAlignment="0" applyProtection="0"/>
    <xf numFmtId="0" fontId="57" fillId="28" borderId="197" applyNumberFormat="0" applyAlignment="0" applyProtection="0"/>
    <xf numFmtId="0" fontId="58" fillId="29" borderId="197" applyNumberFormat="0" applyAlignment="0" applyProtection="0"/>
    <xf numFmtId="0" fontId="57" fillId="28" borderId="197" applyNumberFormat="0" applyAlignment="0" applyProtection="0"/>
    <xf numFmtId="0" fontId="58" fillId="29" borderId="197" applyNumberFormat="0" applyAlignment="0" applyProtection="0"/>
    <xf numFmtId="0" fontId="58" fillId="29" borderId="197" applyNumberFormat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162" fillId="0" borderId="201" applyNumberFormat="0" applyFill="0" applyAlignment="0" applyProtection="0"/>
    <xf numFmtId="0" fontId="162" fillId="0" borderId="201" applyNumberFormat="0" applyFill="0" applyAlignment="0" applyProtection="0"/>
    <xf numFmtId="0" fontId="161" fillId="0" borderId="200" applyNumberFormat="0" applyFill="0" applyAlignment="0" applyProtection="0"/>
    <xf numFmtId="0" fontId="164" fillId="0" borderId="201" applyNumberFormat="0" applyFill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0" fontId="161" fillId="0" borderId="201" applyNumberFormat="0" applyFill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5" fontId="53" fillId="0" borderId="203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5" fontId="166" fillId="0" borderId="196">
      <alignment horizontal="left" vertical="top"/>
    </xf>
    <xf numFmtId="0" fontId="61" fillId="29" borderId="197" applyNumberFormat="0" applyAlignment="0" applyProtection="0"/>
    <xf numFmtId="0" fontId="61" fillId="29" borderId="197" applyNumberFormat="0" applyAlignment="0" applyProtection="0"/>
    <xf numFmtId="0" fontId="61" fillId="29" borderId="197" applyNumberFormat="0" applyAlignment="0" applyProtection="0"/>
    <xf numFmtId="0" fontId="58" fillId="29" borderId="197" applyNumberFormat="0" applyAlignment="0" applyProtection="0"/>
    <xf numFmtId="0" fontId="58" fillId="29" borderId="197" applyNumberFormat="0" applyAlignment="0" applyProtection="0"/>
    <xf numFmtId="0" fontId="5" fillId="10" borderId="198" applyNumberFormat="0" applyFon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2" fillId="12" borderId="197" applyNumberFormat="0" applyAlignment="0" applyProtection="0"/>
    <xf numFmtId="0" fontId="112" fillId="12" borderId="197" applyNumberFormat="0" applyAlignment="0" applyProtection="0"/>
    <xf numFmtId="0" fontId="111" fillId="15" borderId="197" applyNumberFormat="0" applyAlignment="0" applyProtection="0"/>
    <xf numFmtId="0" fontId="161" fillId="0" borderId="201" applyNumberFormat="0" applyFill="0" applyAlignment="0" applyProtection="0"/>
    <xf numFmtId="0" fontId="161" fillId="0" borderId="201" applyNumberFormat="0" applyFill="0" applyAlignment="0" applyProtection="0"/>
    <xf numFmtId="0" fontId="161" fillId="0" borderId="201" applyNumberFormat="0" applyFill="0" applyAlignment="0" applyProtection="0"/>
    <xf numFmtId="0" fontId="161" fillId="0" borderId="201" applyNumberFormat="0" applyFill="0" applyAlignment="0" applyProtection="0"/>
    <xf numFmtId="0" fontId="161" fillId="0" borderId="201" applyNumberFormat="0" applyFill="0" applyAlignment="0" applyProtection="0"/>
    <xf numFmtId="0" fontId="162" fillId="0" borderId="201" applyNumberFormat="0" applyFill="0" applyAlignment="0" applyProtection="0"/>
    <xf numFmtId="0" fontId="161" fillId="0" borderId="200" applyNumberFormat="0" applyFill="0" applyAlignment="0" applyProtection="0"/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139" fillId="29" borderId="199" applyNumberFormat="0" applyAlignment="0" applyProtection="0"/>
    <xf numFmtId="0" fontId="139" fillId="29" borderId="199" applyNumberFormat="0" applyAlignment="0" applyProtection="0"/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40" fillId="29" borderId="199" applyNumberFormat="0" applyAlignment="0" applyProtection="0"/>
    <xf numFmtId="0" fontId="140" fillId="29" borderId="199" applyNumberFormat="0" applyAlignment="0" applyProtection="0"/>
    <xf numFmtId="0" fontId="139" fillId="28" borderId="199" applyNumberForma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30" fillId="10" borderId="198" applyNumberFormat="0" applyFont="0" applyAlignment="0" applyProtection="0"/>
    <xf numFmtId="0" fontId="27" fillId="10" borderId="198" applyNumberFormat="0" applyFont="0" applyAlignment="0" applyProtection="0"/>
    <xf numFmtId="0" fontId="182" fillId="10" borderId="198" applyNumberFormat="0" applyFont="0" applyAlignment="0" applyProtection="0"/>
    <xf numFmtId="4" fontId="36" fillId="42" borderId="215" applyNumberFormat="0" applyProtection="0">
      <alignment horizontal="right" vertical="center"/>
    </xf>
    <xf numFmtId="4" fontId="36" fillId="34" borderId="215" applyNumberFormat="0" applyProtection="0">
      <alignment horizontal="left" vertical="center" indent="1"/>
    </xf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2" fillId="12" borderId="197" applyNumberFormat="0" applyAlignment="0" applyProtection="0"/>
    <xf numFmtId="0" fontId="112" fillId="12" borderId="197" applyNumberFormat="0" applyAlignment="0" applyProtection="0"/>
    <xf numFmtId="0" fontId="111" fillId="15" borderId="197" applyNumberFormat="0" applyAlignment="0" applyProtection="0"/>
    <xf numFmtId="0" fontId="111" fillId="12" borderId="205" applyNumberFormat="0" applyAlignment="0" applyProtection="0"/>
    <xf numFmtId="0" fontId="61" fillId="29" borderId="197" applyNumberFormat="0" applyAlignment="0" applyProtection="0"/>
    <xf numFmtId="4" fontId="36" fillId="48" borderId="207" applyNumberFormat="0" applyProtection="0">
      <alignment horizontal="left" vertical="center" indent="1"/>
    </xf>
    <xf numFmtId="4" fontId="36" fillId="43" borderId="207" applyNumberFormat="0" applyProtection="0">
      <alignment horizontal="right" vertical="center"/>
    </xf>
    <xf numFmtId="4" fontId="36" fillId="39" borderId="207" applyNumberFormat="0" applyProtection="0">
      <alignment horizontal="right" vertical="center"/>
    </xf>
    <xf numFmtId="4" fontId="36" fillId="37" borderId="207" applyNumberFormat="0" applyProtection="0">
      <alignment horizontal="right" vertical="center"/>
    </xf>
    <xf numFmtId="4" fontId="36" fillId="34" borderId="207" applyNumberFormat="0" applyProtection="0">
      <alignment horizontal="left" vertical="center" indent="1"/>
    </xf>
    <xf numFmtId="0" fontId="111" fillId="12" borderId="197" applyNumberFormat="0" applyAlignment="0" applyProtection="0"/>
    <xf numFmtId="0" fontId="61" fillId="29" borderId="237" applyNumberFormat="0" applyAlignment="0" applyProtection="0"/>
    <xf numFmtId="4" fontId="36" fillId="34" borderId="223" applyNumberFormat="0" applyProtection="0">
      <alignment vertical="center"/>
    </xf>
    <xf numFmtId="0" fontId="5" fillId="35" borderId="223" applyNumberFormat="0" applyProtection="0">
      <alignment horizontal="left" vertical="center" indent="1"/>
    </xf>
    <xf numFmtId="4" fontId="36" fillId="48" borderId="223" applyNumberFormat="0" applyProtection="0">
      <alignment horizontal="left" vertical="center" indent="1"/>
    </xf>
    <xf numFmtId="4" fontId="36" fillId="37" borderId="223" applyNumberFormat="0" applyProtection="0">
      <alignment horizontal="right" vertical="center"/>
    </xf>
    <xf numFmtId="0" fontId="5" fillId="35" borderId="223" applyNumberFormat="0" applyProtection="0">
      <alignment horizontal="left" vertical="center" indent="1"/>
    </xf>
    <xf numFmtId="4" fontId="36" fillId="34" borderId="223" applyNumberFormat="0" applyProtection="0">
      <alignment horizontal="left" vertical="center" indent="1"/>
    </xf>
    <xf numFmtId="0" fontId="58" fillId="29" borderId="237" applyNumberFormat="0" applyAlignment="0" applyProtection="0"/>
    <xf numFmtId="0" fontId="163" fillId="0" borderId="233" applyNumberFormat="0" applyFill="0" applyAlignment="0" applyProtection="0"/>
    <xf numFmtId="0" fontId="162" fillId="0" borderId="233" applyNumberFormat="0" applyFill="0" applyAlignment="0" applyProtection="0"/>
    <xf numFmtId="0" fontId="58" fillId="29" borderId="229" applyNumberFormat="0" applyAlignment="0" applyProtection="0"/>
    <xf numFmtId="0" fontId="59" fillId="29" borderId="229" applyNumberFormat="0" applyAlignment="0" applyProtection="0"/>
    <xf numFmtId="0" fontId="61" fillId="29" borderId="229" applyNumberFormat="0" applyAlignment="0" applyProtection="0"/>
    <xf numFmtId="0" fontId="57" fillId="28" borderId="229" applyNumberFormat="0" applyAlignment="0" applyProtection="0"/>
    <xf numFmtId="0" fontId="161" fillId="0" borderId="232" applyNumberFormat="0" applyFill="0" applyAlignment="0" applyProtection="0"/>
    <xf numFmtId="0" fontId="61" fillId="29" borderId="237" applyNumberFormat="0" applyAlignment="0" applyProtection="0"/>
    <xf numFmtId="4" fontId="145" fillId="46" borderId="231" applyNumberFormat="0" applyProtection="0">
      <alignment horizontal="right" vertical="center"/>
    </xf>
    <xf numFmtId="4" fontId="36" fillId="33" borderId="231" applyNumberFormat="0" applyProtection="0">
      <alignment horizontal="left" vertical="center" indent="1"/>
    </xf>
    <xf numFmtId="4" fontId="36" fillId="33" borderId="231" applyNumberFormat="0" applyProtection="0">
      <alignment vertical="center"/>
    </xf>
    <xf numFmtId="0" fontId="5" fillId="35" borderId="231" applyNumberFormat="0" applyProtection="0">
      <alignment horizontal="left" vertical="center" indent="1"/>
    </xf>
    <xf numFmtId="0" fontId="5" fillId="31" borderId="231" applyNumberFormat="0" applyProtection="0">
      <alignment horizontal="left" vertical="center" indent="1"/>
    </xf>
    <xf numFmtId="0" fontId="5" fillId="49" borderId="231" applyNumberFormat="0" applyProtection="0">
      <alignment horizontal="left" vertical="center" indent="1"/>
    </xf>
    <xf numFmtId="0" fontId="5" fillId="49" borderId="231" applyNumberFormat="0" applyProtection="0">
      <alignment horizontal="left" vertical="center" indent="1"/>
    </xf>
    <xf numFmtId="0" fontId="5" fillId="48" borderId="231" applyNumberFormat="0" applyProtection="0">
      <alignment horizontal="left" vertical="center" indent="1"/>
    </xf>
    <xf numFmtId="0" fontId="5" fillId="48" borderId="231" applyNumberFormat="0" applyProtection="0">
      <alignment horizontal="left" vertical="center" indent="1"/>
    </xf>
    <xf numFmtId="4" fontId="36" fillId="48" borderId="231" applyNumberFormat="0" applyProtection="0">
      <alignment horizontal="left" vertical="center" indent="1"/>
    </xf>
    <xf numFmtId="4" fontId="36" fillId="46" borderId="231" applyNumberFormat="0" applyProtection="0">
      <alignment horizontal="left" vertical="center" indent="1"/>
    </xf>
    <xf numFmtId="0" fontId="139" fillId="28" borderId="223" applyNumberFormat="0" applyAlignment="0" applyProtection="0"/>
    <xf numFmtId="0" fontId="139" fillId="28" borderId="223" applyNumberFormat="0" applyAlignment="0" applyProtection="0"/>
    <xf numFmtId="0" fontId="139" fillId="29" borderId="223" applyNumberFormat="0" applyAlignment="0" applyProtection="0"/>
    <xf numFmtId="0" fontId="139" fillId="28" borderId="223" applyNumberFormat="0" applyAlignment="0" applyProtection="0"/>
    <xf numFmtId="0" fontId="139" fillId="28" borderId="223" applyNumberFormat="0" applyAlignment="0" applyProtection="0"/>
    <xf numFmtId="0" fontId="139" fillId="28" borderId="223" applyNumberFormat="0" applyAlignment="0" applyProtection="0"/>
    <xf numFmtId="0" fontId="28" fillId="10" borderId="222" applyNumberFormat="0" applyFont="0" applyAlignment="0" applyProtection="0"/>
    <xf numFmtId="0" fontId="161" fillId="0" borderId="201" applyNumberFormat="0" applyFill="0" applyAlignment="0" applyProtection="0"/>
    <xf numFmtId="4" fontId="36" fillId="34" borderId="231" applyNumberFormat="0" applyProtection="0">
      <alignment horizontal="left" vertical="center" indent="1"/>
    </xf>
    <xf numFmtId="0" fontId="28" fillId="10" borderId="222" applyNumberFormat="0" applyFont="0" applyAlignment="0" applyProtection="0"/>
    <xf numFmtId="4" fontId="36" fillId="34" borderId="231" applyNumberFormat="0" applyProtection="0">
      <alignment horizontal="left" vertical="center" indent="1"/>
    </xf>
    <xf numFmtId="0" fontId="162" fillId="0" borderId="241" applyNumberFormat="0" applyFill="0" applyAlignment="0" applyProtection="0"/>
    <xf numFmtId="0" fontId="28" fillId="10" borderId="222" applyNumberFormat="0" applyFont="0" applyAlignment="0" applyProtection="0"/>
    <xf numFmtId="5" fontId="53" fillId="0" borderId="227" applyAlignment="0" applyProtection="0"/>
    <xf numFmtId="0" fontId="57" fillId="28" borderId="229" applyNumberFormat="0" applyAlignment="0" applyProtection="0"/>
    <xf numFmtId="0" fontId="58" fillId="29" borderId="229" applyNumberFormat="0" applyAlignment="0" applyProtection="0"/>
    <xf numFmtId="0" fontId="57" fillId="28" borderId="229" applyNumberFormat="0" applyAlignment="0" applyProtection="0"/>
    <xf numFmtId="0" fontId="57" fillId="28" borderId="229" applyNumberFormat="0" applyAlignment="0" applyProtection="0"/>
    <xf numFmtId="0" fontId="162" fillId="0" borderId="241" applyNumberFormat="0" applyFill="0" applyAlignment="0" applyProtection="0"/>
    <xf numFmtId="4" fontId="36" fillId="41" borderId="239" applyNumberFormat="0" applyProtection="0">
      <alignment horizontal="right" vertical="center"/>
    </xf>
    <xf numFmtId="0" fontId="5" fillId="49" borderId="239" applyNumberFormat="0" applyProtection="0">
      <alignment horizontal="left" vertical="center" indent="1"/>
    </xf>
    <xf numFmtId="0" fontId="140" fillId="29" borderId="231" applyNumberFormat="0" applyAlignment="0" applyProtection="0"/>
    <xf numFmtId="0" fontId="31" fillId="10" borderId="238" applyNumberFormat="0" applyFont="0" applyAlignment="0" applyProtection="0"/>
    <xf numFmtId="4" fontId="36" fillId="34" borderId="239" applyNumberFormat="0" applyProtection="0">
      <alignment vertical="center"/>
    </xf>
    <xf numFmtId="0" fontId="28" fillId="10" borderId="238" applyNumberFormat="0" applyFont="0" applyAlignment="0" applyProtection="0"/>
    <xf numFmtId="0" fontId="111" fillId="15" borderId="229" applyNumberFormat="0" applyAlignment="0" applyProtection="0"/>
    <xf numFmtId="0" fontId="111" fillId="15" borderId="229" applyNumberFormat="0" applyAlignment="0" applyProtection="0"/>
    <xf numFmtId="0" fontId="112" fillId="12" borderId="229" applyNumberFormat="0" applyAlignment="0" applyProtection="0"/>
    <xf numFmtId="0" fontId="111" fillId="15" borderId="221" applyNumberFormat="0" applyAlignment="0" applyProtection="0"/>
    <xf numFmtId="0" fontId="111" fillId="15" borderId="229" applyNumberFormat="0" applyAlignment="0" applyProtection="0"/>
    <xf numFmtId="0" fontId="111" fillId="15" borderId="229" applyNumberFormat="0" applyAlignment="0" applyProtection="0"/>
    <xf numFmtId="0" fontId="111" fillId="15" borderId="229" applyNumberFormat="0" applyAlignment="0" applyProtection="0"/>
    <xf numFmtId="0" fontId="111" fillId="15" borderId="229" applyNumberFormat="0" applyAlignment="0" applyProtection="0"/>
    <xf numFmtId="0" fontId="112" fillId="12" borderId="229" applyNumberFormat="0" applyAlignment="0" applyProtection="0"/>
    <xf numFmtId="0" fontId="112" fillId="12" borderId="229" applyNumberFormat="0" applyAlignment="0" applyProtection="0"/>
    <xf numFmtId="0" fontId="111" fillId="15" borderId="229" applyNumberFormat="0" applyAlignment="0" applyProtection="0"/>
    <xf numFmtId="0" fontId="111" fillId="15" borderId="229" applyNumberFormat="0" applyAlignment="0" applyProtection="0"/>
    <xf numFmtId="0" fontId="111" fillId="12" borderId="229" applyNumberFormat="0" applyAlignment="0" applyProtection="0"/>
    <xf numFmtId="0" fontId="111" fillId="15" borderId="229" applyNumberFormat="0" applyAlignment="0" applyProtection="0"/>
    <xf numFmtId="0" fontId="111" fillId="15" borderId="237" applyNumberFormat="0" applyAlignment="0" applyProtection="0"/>
    <xf numFmtId="0" fontId="111" fillId="15" borderId="229" applyNumberFormat="0" applyAlignment="0" applyProtection="0"/>
    <xf numFmtId="0" fontId="111" fillId="15" borderId="229" applyNumberFormat="0" applyAlignment="0" applyProtection="0"/>
    <xf numFmtId="0" fontId="111" fillId="15" borderId="221" applyNumberFormat="0" applyAlignment="0" applyProtection="0"/>
    <xf numFmtId="0" fontId="111" fillId="15" borderId="221" applyNumberFormat="0" applyAlignment="0" applyProtection="0"/>
    <xf numFmtId="0" fontId="111" fillId="12" borderId="221" applyNumberFormat="0" applyAlignment="0" applyProtection="0"/>
    <xf numFmtId="0" fontId="112" fillId="12" borderId="221" applyNumberFormat="0" applyAlignment="0" applyProtection="0"/>
    <xf numFmtId="0" fontId="111" fillId="15" borderId="221" applyNumberFormat="0" applyAlignment="0" applyProtection="0"/>
    <xf numFmtId="0" fontId="111" fillId="15" borderId="229" applyNumberFormat="0" applyAlignment="0" applyProtection="0"/>
    <xf numFmtId="0" fontId="111" fillId="15" borderId="229" applyNumberFormat="0" applyAlignment="0" applyProtection="0"/>
    <xf numFmtId="0" fontId="111" fillId="15" borderId="229" applyNumberFormat="0" applyAlignment="0" applyProtection="0"/>
    <xf numFmtId="0" fontId="111" fillId="15" borderId="229" applyNumberFormat="0" applyAlignment="0" applyProtection="0"/>
    <xf numFmtId="0" fontId="111" fillId="15" borderId="237" applyNumberFormat="0" applyAlignment="0" applyProtection="0"/>
    <xf numFmtId="0" fontId="111" fillId="15" borderId="237" applyNumberFormat="0" applyAlignment="0" applyProtection="0"/>
    <xf numFmtId="5" fontId="53" fillId="0" borderId="219" applyAlignment="0" applyProtection="0"/>
    <xf numFmtId="0" fontId="161" fillId="0" borderId="201" applyNumberFormat="0" applyFill="0" applyAlignment="0" applyProtection="0"/>
    <xf numFmtId="0" fontId="111" fillId="15" borderId="237" applyNumberFormat="0" applyAlignment="0" applyProtection="0"/>
    <xf numFmtId="0" fontId="161" fillId="0" borderId="201" applyNumberFormat="0" applyFill="0" applyAlignment="0" applyProtection="0"/>
    <xf numFmtId="0" fontId="161" fillId="0" borderId="201" applyNumberFormat="0" applyFill="0" applyAlignment="0" applyProtection="0"/>
    <xf numFmtId="0" fontId="162" fillId="0" borderId="201" applyNumberFormat="0" applyFill="0" applyAlignment="0" applyProtection="0"/>
    <xf numFmtId="0" fontId="161" fillId="0" borderId="200" applyNumberFormat="0" applyFill="0" applyAlignment="0" applyProtection="0"/>
    <xf numFmtId="0" fontId="5" fillId="10" borderId="198" applyNumberFormat="0" applyFont="0" applyAlignment="0" applyProtection="0"/>
    <xf numFmtId="0" fontId="139" fillId="29" borderId="199" applyNumberFormat="0" applyAlignment="0" applyProtection="0"/>
    <xf numFmtId="0" fontId="139" fillId="28" borderId="207" applyNumberFormat="0" applyAlignment="0" applyProtection="0"/>
    <xf numFmtId="4" fontId="36" fillId="46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4" fontId="36" fillId="44" borderId="207" applyNumberFormat="0" applyProtection="0">
      <alignment horizontal="right" vertical="center"/>
    </xf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40" fillId="29" borderId="199" applyNumberFormat="0" applyAlignment="0" applyProtection="0"/>
    <xf numFmtId="4" fontId="36" fillId="34" borderId="231" applyNumberFormat="0" applyProtection="0">
      <alignment vertical="center"/>
    </xf>
    <xf numFmtId="0" fontId="28" fillId="10" borderId="230" applyNumberFormat="0" applyFont="0" applyAlignment="0" applyProtection="0"/>
    <xf numFmtId="0" fontId="57" fillId="28" borderId="237" applyNumberFormat="0" applyAlignment="0" applyProtection="0"/>
    <xf numFmtId="0" fontId="57" fillId="28" borderId="237" applyNumberFormat="0" applyAlignment="0" applyProtection="0"/>
    <xf numFmtId="0" fontId="57" fillId="28" borderId="237" applyNumberFormat="0" applyAlignment="0" applyProtection="0"/>
    <xf numFmtId="0" fontId="28" fillId="10" borderId="230" applyNumberFormat="0" applyFont="0" applyAlignment="0" applyProtection="0"/>
    <xf numFmtId="0" fontId="31" fillId="10" borderId="230" applyNumberFormat="0" applyFont="0" applyAlignment="0" applyProtection="0"/>
    <xf numFmtId="0" fontId="140" fillId="29" borderId="199" applyNumberFormat="0" applyAlignment="0" applyProtection="0"/>
    <xf numFmtId="0" fontId="28" fillId="10" borderId="230" applyNumberFormat="0" applyFont="0" applyAlignment="0" applyProtection="0"/>
    <xf numFmtId="4" fontId="36" fillId="34" borderId="231" applyNumberFormat="0" applyProtection="0">
      <alignment horizontal="left" vertical="center" indent="1"/>
    </xf>
    <xf numFmtId="4" fontId="36" fillId="37" borderId="231" applyNumberFormat="0" applyProtection="0">
      <alignment horizontal="right" vertical="center"/>
    </xf>
    <xf numFmtId="0" fontId="28" fillId="10" borderId="230" applyNumberFormat="0" applyFont="0" applyAlignment="0" applyProtection="0"/>
    <xf numFmtId="0" fontId="139" fillId="28" borderId="199" applyNumberFormat="0" applyAlignment="0" applyProtection="0"/>
    <xf numFmtId="0" fontId="30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30" fillId="10" borderId="198" applyNumberFormat="0" applyFont="0" applyAlignment="0" applyProtection="0"/>
    <xf numFmtId="0" fontId="30" fillId="10" borderId="198" applyNumberFormat="0" applyFont="0" applyAlignment="0" applyProtection="0"/>
    <xf numFmtId="0" fontId="30" fillId="10" borderId="198" applyNumberFormat="0" applyFont="0" applyAlignment="0" applyProtection="0"/>
    <xf numFmtId="0" fontId="182" fillId="10" borderId="198" applyNumberFormat="0" applyFont="0" applyAlignment="0" applyProtection="0"/>
    <xf numFmtId="4" fontId="36" fillId="41" borderId="207" applyNumberFormat="0" applyProtection="0">
      <alignment horizontal="right" vertical="center"/>
    </xf>
    <xf numFmtId="4" fontId="36" fillId="37" borderId="207" applyNumberFormat="0" applyProtection="0">
      <alignment horizontal="right" vertical="center"/>
    </xf>
    <xf numFmtId="0" fontId="139" fillId="28" borderId="231" applyNumberFormat="0" applyAlignment="0" applyProtection="0"/>
    <xf numFmtId="4" fontId="36" fillId="36" borderId="207" applyNumberFormat="0" applyProtection="0">
      <alignment horizontal="right" vertical="center"/>
    </xf>
    <xf numFmtId="0" fontId="5" fillId="48" borderId="231" applyNumberFormat="0" applyProtection="0">
      <alignment horizontal="left" vertical="center" indent="1"/>
    </xf>
    <xf numFmtId="4" fontId="36" fillId="34" borderId="207" applyNumberFormat="0" applyProtection="0">
      <alignment horizontal="left" vertical="center" indent="1"/>
    </xf>
    <xf numFmtId="0" fontId="5" fillId="49" borderId="231" applyNumberFormat="0" applyProtection="0">
      <alignment horizontal="left" vertical="center" indent="1"/>
    </xf>
    <xf numFmtId="0" fontId="5" fillId="31" borderId="231" applyNumberFormat="0" applyProtection="0">
      <alignment horizontal="left" vertical="center" indent="1"/>
    </xf>
    <xf numFmtId="0" fontId="5" fillId="31" borderId="231" applyNumberFormat="0" applyProtection="0">
      <alignment horizontal="left" vertical="center" indent="1"/>
    </xf>
    <xf numFmtId="0" fontId="5" fillId="35" borderId="231" applyNumberFormat="0" applyProtection="0">
      <alignment horizontal="left" vertical="center" indent="1"/>
    </xf>
    <xf numFmtId="4" fontId="36" fillId="33" borderId="231" applyNumberFormat="0" applyProtection="0">
      <alignment vertical="center"/>
    </xf>
    <xf numFmtId="4" fontId="36" fillId="33" borderId="231" applyNumberFormat="0" applyProtection="0">
      <alignment horizontal="left" vertical="center" indent="1"/>
    </xf>
    <xf numFmtId="4" fontId="36" fillId="33" borderId="231" applyNumberFormat="0" applyProtection="0">
      <alignment horizontal="left" vertical="center" indent="1"/>
    </xf>
    <xf numFmtId="4" fontId="36" fillId="46" borderId="231" applyNumberFormat="0" applyProtection="0">
      <alignment horizontal="right" vertical="center"/>
    </xf>
    <xf numFmtId="4" fontId="145" fillId="46" borderId="231" applyNumberFormat="0" applyProtection="0">
      <alignment horizontal="right" vertical="center"/>
    </xf>
    <xf numFmtId="4" fontId="36" fillId="34" borderId="207" applyNumberFormat="0" applyProtection="0">
      <alignment horizontal="left" vertical="center" indent="1"/>
    </xf>
    <xf numFmtId="4" fontId="149" fillId="46" borderId="231" applyNumberFormat="0" applyProtection="0">
      <alignment horizontal="right" vertical="center"/>
    </xf>
    <xf numFmtId="0" fontId="5" fillId="35" borderId="231" applyNumberFormat="0" applyProtection="0">
      <alignment horizontal="left" vertical="center" indent="1"/>
    </xf>
    <xf numFmtId="4" fontId="145" fillId="34" borderId="207" applyNumberFormat="0" applyProtection="0">
      <alignment vertical="center"/>
    </xf>
    <xf numFmtId="4" fontId="36" fillId="37" borderId="215" applyNumberFormat="0" applyProtection="0">
      <alignment horizontal="right" vertical="center"/>
    </xf>
    <xf numFmtId="0" fontId="60" fillId="29" borderId="229" applyNumberFormat="0" applyAlignment="0" applyProtection="0"/>
    <xf numFmtId="0" fontId="5" fillId="10" borderId="206" applyNumberFormat="0" applyFont="0" applyAlignment="0" applyProtection="0"/>
    <xf numFmtId="0" fontId="57" fillId="28" borderId="229" applyNumberFormat="0" applyAlignment="0" applyProtection="0"/>
    <xf numFmtId="0" fontId="161" fillId="0" borderId="232" applyNumberFormat="0" applyFill="0" applyAlignment="0" applyProtection="0"/>
    <xf numFmtId="4" fontId="36" fillId="34" borderId="231" applyNumberFormat="0" applyProtection="0">
      <alignment horizontal="left" vertical="center" indent="1"/>
    </xf>
    <xf numFmtId="4" fontId="36" fillId="36" borderId="231" applyNumberFormat="0" applyProtection="0">
      <alignment horizontal="right" vertical="center"/>
    </xf>
    <xf numFmtId="4" fontId="36" fillId="38" borderId="231" applyNumberFormat="0" applyProtection="0">
      <alignment horizontal="right" vertical="center"/>
    </xf>
    <xf numFmtId="4" fontId="36" fillId="39" borderId="231" applyNumberFormat="0" applyProtection="0">
      <alignment horizontal="right" vertical="center"/>
    </xf>
    <xf numFmtId="0" fontId="61" fillId="29" borderId="229" applyNumberFormat="0" applyAlignment="0" applyProtection="0"/>
    <xf numFmtId="0" fontId="5" fillId="48" borderId="231" applyNumberFormat="0" applyProtection="0">
      <alignment horizontal="left" vertical="center" indent="1"/>
    </xf>
    <xf numFmtId="0" fontId="5" fillId="48" borderId="231" applyNumberFormat="0" applyProtection="0">
      <alignment horizontal="left" vertical="center" indent="1"/>
    </xf>
    <xf numFmtId="0" fontId="5" fillId="49" borderId="231" applyNumberFormat="0" applyProtection="0">
      <alignment horizontal="left" vertical="center" indent="1"/>
    </xf>
    <xf numFmtId="0" fontId="5" fillId="49" borderId="231" applyNumberFormat="0" applyProtection="0">
      <alignment horizontal="left" vertical="center" indent="1"/>
    </xf>
    <xf numFmtId="0" fontId="5" fillId="35" borderId="231" applyNumberFormat="0" applyProtection="0">
      <alignment horizontal="left" vertical="center" indent="1"/>
    </xf>
    <xf numFmtId="0" fontId="5" fillId="35" borderId="231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4" fontId="145" fillId="33" borderId="231" applyNumberFormat="0" applyProtection="0">
      <alignment vertical="center"/>
    </xf>
    <xf numFmtId="0" fontId="57" fillId="28" borderId="197" applyNumberFormat="0" applyAlignment="0" applyProtection="0"/>
    <xf numFmtId="0" fontId="142" fillId="29" borderId="199" applyNumberFormat="0" applyAlignment="0" applyProtection="0"/>
    <xf numFmtId="0" fontId="139" fillId="28" borderId="207" applyNumberFormat="0" applyAlignment="0" applyProtection="0"/>
    <xf numFmtId="0" fontId="161" fillId="0" borderId="201" applyNumberFormat="0" applyFill="0" applyAlignment="0" applyProtection="0"/>
    <xf numFmtId="0" fontId="61" fillId="29" borderId="197" applyNumberFormat="0" applyAlignment="0" applyProtection="0"/>
    <xf numFmtId="0" fontId="5" fillId="35" borderId="199" applyNumberFormat="0" applyProtection="0">
      <alignment horizontal="left" vertical="center" indent="1"/>
    </xf>
    <xf numFmtId="4" fontId="36" fillId="44" borderId="199" applyNumberFormat="0" applyProtection="0">
      <alignment horizontal="right" vertical="center"/>
    </xf>
    <xf numFmtId="0" fontId="57" fillId="28" borderId="221" applyNumberFormat="0" applyAlignment="0" applyProtection="0"/>
    <xf numFmtId="0" fontId="57" fillId="28" borderId="221" applyNumberFormat="0" applyAlignment="0" applyProtection="0"/>
    <xf numFmtId="4" fontId="36" fillId="41" borderId="199" applyNumberFormat="0" applyProtection="0">
      <alignment horizontal="right" vertical="center"/>
    </xf>
    <xf numFmtId="4" fontId="36" fillId="37" borderId="199" applyNumberFormat="0" applyProtection="0">
      <alignment horizontal="right" vertical="center"/>
    </xf>
    <xf numFmtId="4" fontId="36" fillId="36" borderId="199" applyNumberFormat="0" applyProtection="0">
      <alignment horizontal="right" vertical="center"/>
    </xf>
    <xf numFmtId="4" fontId="145" fillId="34" borderId="199" applyNumberFormat="0" applyProtection="0">
      <alignment vertical="center"/>
    </xf>
    <xf numFmtId="0" fontId="58" fillId="29" borderId="221" applyNumberFormat="0" applyAlignment="0" applyProtection="0"/>
    <xf numFmtId="0" fontId="57" fillId="28" borderId="221" applyNumberFormat="0" applyAlignment="0" applyProtection="0"/>
    <xf numFmtId="0" fontId="57" fillId="28" borderId="221" applyNumberFormat="0" applyAlignment="0" applyProtection="0"/>
    <xf numFmtId="0" fontId="162" fillId="0" borderId="233" applyNumberFormat="0" applyFill="0" applyAlignment="0" applyProtection="0"/>
    <xf numFmtId="0" fontId="161" fillId="0" borderId="208" applyNumberFormat="0" applyFill="0" applyAlignment="0" applyProtection="0"/>
    <xf numFmtId="0" fontId="161" fillId="0" borderId="232" applyNumberFormat="0" applyFill="0" applyAlignment="0" applyProtection="0"/>
    <xf numFmtId="4" fontId="145" fillId="33" borderId="207" applyNumberFormat="0" applyProtection="0">
      <alignment vertical="center"/>
    </xf>
    <xf numFmtId="0" fontId="5" fillId="49" borderId="207" applyNumberFormat="0" applyProtection="0">
      <alignment horizontal="left" vertical="center" indent="1"/>
    </xf>
    <xf numFmtId="0" fontId="111" fillId="12" borderId="197" applyNumberFormat="0" applyAlignment="0" applyProtection="0"/>
    <xf numFmtId="0" fontId="31" fillId="10" borderId="198" applyNumberFormat="0" applyFont="0" applyAlignment="0" applyProtection="0"/>
    <xf numFmtId="0" fontId="31" fillId="10" borderId="198" applyNumberFormat="0" applyFont="0" applyAlignment="0" applyProtection="0"/>
    <xf numFmtId="0" fontId="57" fillId="28" borderId="205" applyNumberFormat="0" applyAlignment="0" applyProtection="0"/>
    <xf numFmtId="0" fontId="57" fillId="28" borderId="205" applyNumberFormat="0" applyAlignment="0" applyProtection="0"/>
    <xf numFmtId="0" fontId="57" fillId="28" borderId="205" applyNumberFormat="0" applyAlignment="0" applyProtection="0"/>
    <xf numFmtId="0" fontId="60" fillId="29" borderId="205" applyNumberFormat="0" applyAlignment="0" applyProtection="0"/>
    <xf numFmtId="0" fontId="58" fillId="29" borderId="205" applyNumberFormat="0" applyAlignment="0" applyProtection="0"/>
    <xf numFmtId="0" fontId="5" fillId="10" borderId="198" applyNumberFormat="0" applyFont="0" applyAlignment="0" applyProtection="0"/>
    <xf numFmtId="0" fontId="139" fillId="29" borderId="199" applyNumberFormat="0" applyAlignment="0" applyProtection="0"/>
    <xf numFmtId="0" fontId="161" fillId="0" borderId="201" applyNumberFormat="0" applyFill="0" applyAlignment="0" applyProtection="0"/>
    <xf numFmtId="0" fontId="161" fillId="0" borderId="209" applyNumberFormat="0" applyFill="0" applyAlignment="0" applyProtection="0"/>
    <xf numFmtId="0" fontId="139" fillId="28" borderId="199" applyNumberFormat="0" applyAlignment="0" applyProtection="0"/>
    <xf numFmtId="0" fontId="30" fillId="10" borderId="198" applyNumberFormat="0" applyFont="0" applyAlignment="0" applyProtection="0"/>
    <xf numFmtId="0" fontId="30" fillId="10" borderId="206" applyNumberFormat="0" applyFont="0" applyAlignment="0" applyProtection="0"/>
    <xf numFmtId="0" fontId="5" fillId="35" borderId="199" applyNumberFormat="0" applyProtection="0">
      <alignment horizontal="left" vertical="center" indent="1"/>
    </xf>
    <xf numFmtId="0" fontId="61" fillId="29" borderId="205" applyNumberFormat="0" applyAlignment="0" applyProtection="0"/>
    <xf numFmtId="0" fontId="61" fillId="29" borderId="205" applyNumberFormat="0" applyAlignment="0" applyProtection="0"/>
    <xf numFmtId="4" fontId="36" fillId="44" borderId="199" applyNumberFormat="0" applyProtection="0">
      <alignment horizontal="right" vertical="center"/>
    </xf>
    <xf numFmtId="4" fontId="36" fillId="43" borderId="199" applyNumberFormat="0" applyProtection="0">
      <alignment horizontal="right" vertical="center"/>
    </xf>
    <xf numFmtId="4" fontId="36" fillId="43" borderId="199" applyNumberFormat="0" applyProtection="0">
      <alignment horizontal="right" vertical="center"/>
    </xf>
    <xf numFmtId="0" fontId="5" fillId="10" borderId="198" applyNumberFormat="0" applyFont="0" applyAlignment="0" applyProtection="0"/>
    <xf numFmtId="4" fontId="36" fillId="41" borderId="199" applyNumberFormat="0" applyProtection="0">
      <alignment horizontal="right" vertical="center"/>
    </xf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4" fontId="36" fillId="40" borderId="199" applyNumberFormat="0" applyProtection="0">
      <alignment horizontal="right" vertical="center"/>
    </xf>
    <xf numFmtId="4" fontId="36" fillId="40" borderId="199" applyNumberFormat="0" applyProtection="0">
      <alignment horizontal="right" vertical="center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4" fontId="36" fillId="34" borderId="199" applyNumberFormat="0" applyProtection="0">
      <alignment horizontal="left" vertical="center" indent="1"/>
    </xf>
    <xf numFmtId="4" fontId="145" fillId="34" borderId="199" applyNumberFormat="0" applyProtection="0">
      <alignment vertical="center"/>
    </xf>
    <xf numFmtId="4" fontId="36" fillId="34" borderId="199" applyNumberFormat="0" applyProtection="0">
      <alignment vertical="center"/>
    </xf>
    <xf numFmtId="0" fontId="61" fillId="29" borderId="205" applyNumberFormat="0" applyAlignment="0" applyProtection="0"/>
    <xf numFmtId="4" fontId="36" fillId="38" borderId="215" applyNumberFormat="0" applyProtection="0">
      <alignment horizontal="right" vertical="center"/>
    </xf>
    <xf numFmtId="0" fontId="111" fillId="15" borderId="205" applyNumberFormat="0" applyAlignment="0" applyProtection="0"/>
    <xf numFmtId="0" fontId="30" fillId="10" borderId="198" applyNumberFormat="0" applyFont="0" applyAlignment="0" applyProtection="0"/>
    <xf numFmtId="0" fontId="31" fillId="10" borderId="198" applyNumberFormat="0" applyFont="0" applyAlignment="0" applyProtection="0"/>
    <xf numFmtId="0" fontId="5" fillId="35" borderId="199" applyNumberFormat="0" applyProtection="0">
      <alignment horizontal="left" vertical="center" indent="1"/>
    </xf>
    <xf numFmtId="0" fontId="57" fillId="28" borderId="197" applyNumberFormat="0" applyAlignment="0" applyProtection="0"/>
    <xf numFmtId="0" fontId="31" fillId="10" borderId="198" applyNumberFormat="0" applyFont="0" applyAlignment="0" applyProtection="0"/>
    <xf numFmtId="0" fontId="141" fillId="29" borderId="199" applyNumberFormat="0" applyAlignment="0" applyProtection="0"/>
    <xf numFmtId="0" fontId="57" fillId="28" borderId="197" applyNumberFormat="0" applyAlignment="0" applyProtection="0"/>
    <xf numFmtId="0" fontId="5" fillId="35" borderId="215" applyNumberFormat="0" applyProtection="0">
      <alignment horizontal="left" vertical="center" indent="1"/>
    </xf>
    <xf numFmtId="0" fontId="139" fillId="28" borderId="215" applyNumberFormat="0" applyAlignment="0" applyProtection="0"/>
    <xf numFmtId="4" fontId="36" fillId="34" borderId="215" applyNumberFormat="0" applyProtection="0">
      <alignment horizontal="left" vertical="center" indent="1"/>
    </xf>
    <xf numFmtId="0" fontId="161" fillId="0" borderId="232" applyNumberFormat="0" applyFill="0" applyAlignment="0" applyProtection="0"/>
    <xf numFmtId="0" fontId="111" fillId="12" borderId="205" applyNumberFormat="0" applyAlignment="0" applyProtection="0"/>
    <xf numFmtId="0" fontId="113" fillId="12" borderId="213" applyNumberFormat="0" applyAlignment="0" applyProtection="0"/>
    <xf numFmtId="0" fontId="112" fillId="12" borderId="213" applyNumberFormat="0" applyAlignment="0" applyProtection="0"/>
    <xf numFmtId="0" fontId="162" fillId="0" borderId="225" applyNumberFormat="0" applyFill="0" applyAlignment="0" applyProtection="0"/>
    <xf numFmtId="0" fontId="61" fillId="29" borderId="221" applyNumberFormat="0" applyAlignment="0" applyProtection="0"/>
    <xf numFmtId="0" fontId="28" fillId="10" borderId="206" applyNumberFormat="0" applyFont="0" applyAlignment="0" applyProtection="0"/>
    <xf numFmtId="4" fontId="36" fillId="33" borderId="215" applyNumberFormat="0" applyProtection="0">
      <alignment horizontal="left" vertical="center" indent="1"/>
    </xf>
    <xf numFmtId="0" fontId="57" fillId="28" borderId="213" applyNumberFormat="0" applyAlignment="0" applyProtection="0"/>
    <xf numFmtId="0" fontId="163" fillId="0" borderId="217" applyNumberFormat="0" applyFill="0" applyAlignment="0" applyProtection="0"/>
    <xf numFmtId="4" fontId="36" fillId="36" borderId="207" applyNumberFormat="0" applyProtection="0">
      <alignment horizontal="right" vertical="center"/>
    </xf>
    <xf numFmtId="0" fontId="61" fillId="29" borderId="213" applyNumberFormat="0" applyAlignment="0" applyProtection="0"/>
    <xf numFmtId="0" fontId="5" fillId="31" borderId="207" applyNumberFormat="0" applyProtection="0">
      <alignment horizontal="left" vertical="center" indent="1"/>
    </xf>
    <xf numFmtId="0" fontId="61" fillId="29" borderId="197" applyNumberFormat="0" applyAlignment="0" applyProtection="0"/>
    <xf numFmtId="0" fontId="111" fillId="12" borderId="197" applyNumberFormat="0" applyAlignment="0" applyProtection="0"/>
    <xf numFmtId="0" fontId="5" fillId="31" borderId="199" applyNumberFormat="0" applyProtection="0">
      <alignment horizontal="left" vertical="center" indent="1"/>
    </xf>
    <xf numFmtId="0" fontId="161" fillId="0" borderId="200" applyNumberFormat="0" applyFill="0" applyAlignment="0" applyProtection="0"/>
    <xf numFmtId="0" fontId="57" fillId="28" borderId="197" applyNumberFormat="0" applyAlignment="0" applyProtection="0"/>
    <xf numFmtId="0" fontId="59" fillId="29" borderId="197" applyNumberFormat="0" applyAlignment="0" applyProtection="0"/>
    <xf numFmtId="0" fontId="163" fillId="0" borderId="201" applyNumberFormat="0" applyFill="0" applyAlignment="0" applyProtection="0"/>
    <xf numFmtId="0" fontId="57" fillId="28" borderId="197" applyNumberFormat="0" applyAlignment="0" applyProtection="0"/>
    <xf numFmtId="0" fontId="5" fillId="10" borderId="198" applyNumberFormat="0" applyFont="0" applyAlignment="0" applyProtection="0"/>
    <xf numFmtId="0" fontId="139" fillId="29" borderId="199" applyNumberFormat="0" applyAlignment="0" applyProtection="0"/>
    <xf numFmtId="0" fontId="161" fillId="0" borderId="201" applyNumberFormat="0" applyFill="0" applyAlignment="0" applyProtection="0"/>
    <xf numFmtId="0" fontId="162" fillId="0" borderId="201" applyNumberFormat="0" applyFill="0" applyAlignment="0" applyProtection="0"/>
    <xf numFmtId="0" fontId="31" fillId="10" borderId="206" applyNumberFormat="0" applyFont="0" applyAlignment="0" applyProtection="0"/>
    <xf numFmtId="0" fontId="58" fillId="29" borderId="205" applyNumberFormat="0" applyAlignment="0" applyProtection="0"/>
    <xf numFmtId="4" fontId="36" fillId="36" borderId="207" applyNumberFormat="0" applyProtection="0">
      <alignment horizontal="right" vertical="center"/>
    </xf>
    <xf numFmtId="0" fontId="161" fillId="0" borderId="233" applyNumberFormat="0" applyFill="0" applyAlignment="0" applyProtection="0"/>
    <xf numFmtId="0" fontId="31" fillId="10" borderId="222" applyNumberFormat="0" applyFont="0" applyAlignment="0" applyProtection="0"/>
    <xf numFmtId="4" fontId="36" fillId="44" borderId="199" applyNumberFormat="0" applyProtection="0">
      <alignment horizontal="right" vertical="center"/>
    </xf>
    <xf numFmtId="4" fontId="36" fillId="42" borderId="199" applyNumberFormat="0" applyProtection="0">
      <alignment horizontal="right" vertical="center"/>
    </xf>
    <xf numFmtId="0" fontId="5" fillId="49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4" fontId="146" fillId="45" borderId="223" applyNumberFormat="0" applyProtection="0">
      <alignment horizontal="left" vertical="center" indent="1"/>
    </xf>
    <xf numFmtId="0" fontId="5" fillId="49" borderId="231" applyNumberFormat="0" applyProtection="0">
      <alignment horizontal="left" vertical="center" indent="1"/>
    </xf>
    <xf numFmtId="0" fontId="58" fillId="29" borderId="229" applyNumberFormat="0" applyAlignment="0" applyProtection="0"/>
    <xf numFmtId="4" fontId="36" fillId="43" borderId="199" applyNumberFormat="0" applyProtection="0">
      <alignment horizontal="right" vertical="center"/>
    </xf>
    <xf numFmtId="4" fontId="36" fillId="43" borderId="199" applyNumberFormat="0" applyProtection="0">
      <alignment horizontal="right" vertical="center"/>
    </xf>
    <xf numFmtId="4" fontId="36" fillId="48" borderId="199" applyNumberFormat="0" applyProtection="0">
      <alignment horizontal="left" vertical="center" indent="1"/>
    </xf>
    <xf numFmtId="4" fontId="36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161" fillId="0" borderId="200" applyNumberFormat="0" applyFill="0" applyAlignment="0" applyProtection="0"/>
    <xf numFmtId="0" fontId="5" fillId="49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61" fillId="29" borderId="197" applyNumberFormat="0" applyAlignment="0" applyProtection="0"/>
    <xf numFmtId="0" fontId="58" fillId="29" borderId="197" applyNumberFormat="0" applyAlignment="0" applyProtection="0"/>
    <xf numFmtId="0" fontId="161" fillId="0" borderId="200" applyNumberFormat="0" applyFill="0" applyAlignment="0" applyProtection="0"/>
    <xf numFmtId="0" fontId="61" fillId="29" borderId="197" applyNumberFormat="0" applyAlignment="0" applyProtection="0"/>
    <xf numFmtId="0" fontId="61" fillId="29" borderId="197" applyNumberFormat="0" applyAlignment="0" applyProtection="0"/>
    <xf numFmtId="0" fontId="61" fillId="29" borderId="197" applyNumberFormat="0" applyAlignment="0" applyProtection="0"/>
    <xf numFmtId="0" fontId="30" fillId="10" borderId="198" applyNumberFormat="0" applyFont="0" applyAlignment="0" applyProtection="0"/>
    <xf numFmtId="0" fontId="161" fillId="0" borderId="232" applyNumberFormat="0" applyFill="0" applyAlignment="0" applyProtection="0"/>
    <xf numFmtId="0" fontId="5" fillId="35" borderId="231" applyNumberFormat="0" applyProtection="0">
      <alignment horizontal="left" vertical="center" indent="1"/>
    </xf>
    <xf numFmtId="0" fontId="5" fillId="31" borderId="231" applyNumberFormat="0" applyProtection="0">
      <alignment horizontal="left" vertical="center" indent="1"/>
    </xf>
    <xf numFmtId="4" fontId="36" fillId="39" borderId="231" applyNumberFormat="0" applyProtection="0">
      <alignment horizontal="right" vertical="center"/>
    </xf>
    <xf numFmtId="4" fontId="36" fillId="39" borderId="231" applyNumberFormat="0" applyProtection="0">
      <alignment horizontal="right" vertical="center"/>
    </xf>
    <xf numFmtId="0" fontId="140" fillId="29" borderId="223" applyNumberFormat="0" applyAlignment="0" applyProtection="0"/>
    <xf numFmtId="0" fontId="139" fillId="28" borderId="223" applyNumberFormat="0" applyAlignment="0" applyProtection="0"/>
    <xf numFmtId="0" fontId="111" fillId="12" borderId="221" applyNumberFormat="0" applyAlignment="0" applyProtection="0"/>
    <xf numFmtId="0" fontId="111" fillId="15" borderId="221" applyNumberFormat="0" applyAlignment="0" applyProtection="0"/>
    <xf numFmtId="0" fontId="161" fillId="0" borderId="201" applyNumberFormat="0" applyFill="0" applyAlignment="0" applyProtection="0"/>
    <xf numFmtId="0" fontId="111" fillId="12" borderId="237" applyNumberFormat="0" applyAlignment="0" applyProtection="0"/>
    <xf numFmtId="0" fontId="112" fillId="12" borderId="237" applyNumberFormat="0" applyAlignment="0" applyProtection="0"/>
    <xf numFmtId="0" fontId="90" fillId="0" borderId="234">
      <alignment horizontal="left" vertical="center"/>
    </xf>
    <xf numFmtId="4" fontId="36" fillId="46" borderId="207" applyNumberFormat="0" applyProtection="0">
      <alignment horizontal="left" vertical="center" indent="1"/>
    </xf>
    <xf numFmtId="0" fontId="140" fillId="29" borderId="231" applyNumberForma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140" fillId="29" borderId="231" applyNumberFormat="0" applyAlignment="0" applyProtection="0"/>
    <xf numFmtId="0" fontId="27" fillId="10" borderId="198" applyNumberFormat="0" applyFont="0" applyAlignment="0" applyProtection="0"/>
    <xf numFmtId="4" fontId="36" fillId="42" borderId="207" applyNumberFormat="0" applyProtection="0">
      <alignment horizontal="right" vertical="center"/>
    </xf>
    <xf numFmtId="0" fontId="28" fillId="10" borderId="198" applyNumberFormat="0" applyFont="0" applyAlignment="0" applyProtection="0"/>
    <xf numFmtId="4" fontId="146" fillId="45" borderId="199" applyNumberFormat="0" applyProtection="0">
      <alignment horizontal="left" vertical="center" indent="1"/>
    </xf>
    <xf numFmtId="0" fontId="142" fillId="29" borderId="199" applyNumberFormat="0" applyAlignment="0" applyProtection="0"/>
    <xf numFmtId="4" fontId="36" fillId="33" borderId="199" applyNumberFormat="0" applyProtection="0">
      <alignment vertical="center"/>
    </xf>
    <xf numFmtId="4" fontId="145" fillId="33" borderId="199" applyNumberFormat="0" applyProtection="0">
      <alignment vertical="center"/>
    </xf>
    <xf numFmtId="4" fontId="145" fillId="33" borderId="199" applyNumberFormat="0" applyProtection="0">
      <alignment vertical="center"/>
    </xf>
    <xf numFmtId="4" fontId="36" fillId="33" borderId="199" applyNumberFormat="0" applyProtection="0">
      <alignment horizontal="left" vertical="center" indent="1"/>
    </xf>
    <xf numFmtId="4" fontId="36" fillId="33" borderId="199" applyNumberFormat="0" applyProtection="0">
      <alignment horizontal="left" vertical="center" indent="1"/>
    </xf>
    <xf numFmtId="4" fontId="36" fillId="33" borderId="199" applyNumberFormat="0" applyProtection="0">
      <alignment horizontal="left" vertical="center" indent="1"/>
    </xf>
    <xf numFmtId="4" fontId="36" fillId="33" borderId="199" applyNumberFormat="0" applyProtection="0">
      <alignment horizontal="left" vertical="center" indent="1"/>
    </xf>
    <xf numFmtId="4" fontId="36" fillId="46" borderId="199" applyNumberFormat="0" applyProtection="0">
      <alignment horizontal="right" vertical="center"/>
    </xf>
    <xf numFmtId="4" fontId="145" fillId="46" borderId="199" applyNumberFormat="0" applyProtection="0">
      <alignment horizontal="right" vertical="center"/>
    </xf>
    <xf numFmtId="4" fontId="145" fillId="46" borderId="199" applyNumberFormat="0" applyProtection="0">
      <alignment horizontal="right" vertical="center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61" fillId="29" borderId="197" applyNumberFormat="0" applyAlignment="0" applyProtection="0"/>
    <xf numFmtId="4" fontId="149" fillId="46" borderId="199" applyNumberFormat="0" applyProtection="0">
      <alignment horizontal="right" vertical="center"/>
    </xf>
    <xf numFmtId="4" fontId="149" fillId="46" borderId="199" applyNumberFormat="0" applyProtection="0">
      <alignment horizontal="right" vertical="center"/>
    </xf>
    <xf numFmtId="0" fontId="61" fillId="29" borderId="197" applyNumberFormat="0" applyAlignment="0" applyProtection="0"/>
    <xf numFmtId="0" fontId="61" fillId="29" borderId="197" applyNumberFormat="0" applyAlignment="0" applyProtection="0"/>
    <xf numFmtId="0" fontId="61" fillId="29" borderId="197" applyNumberFormat="0" applyAlignment="0" applyProtection="0"/>
    <xf numFmtId="0" fontId="58" fillId="29" borderId="197" applyNumberFormat="0" applyAlignment="0" applyProtection="0"/>
    <xf numFmtId="0" fontId="58" fillId="29" borderId="197" applyNumberFormat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0" fontId="162" fillId="0" borderId="201" applyNumberFormat="0" applyFill="0" applyAlignment="0" applyProtection="0"/>
    <xf numFmtId="0" fontId="162" fillId="0" borderId="201" applyNumberFormat="0" applyFill="0" applyAlignment="0" applyProtection="0"/>
    <xf numFmtId="0" fontId="161" fillId="0" borderId="200" applyNumberFormat="0" applyFill="0" applyAlignment="0" applyProtection="0"/>
    <xf numFmtId="0" fontId="162" fillId="0" borderId="201" applyNumberFormat="0" applyFill="0" applyAlignment="0" applyProtection="0"/>
    <xf numFmtId="0" fontId="163" fillId="0" borderId="201" applyNumberFormat="0" applyFill="0" applyAlignment="0" applyProtection="0"/>
    <xf numFmtId="0" fontId="161" fillId="0" borderId="200" applyNumberFormat="0" applyFill="0" applyAlignment="0" applyProtection="0"/>
    <xf numFmtId="0" fontId="164" fillId="0" borderId="201" applyNumberFormat="0" applyFill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0" fontId="161" fillId="0" borderId="201" applyNumberFormat="0" applyFill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5" fontId="166" fillId="0" borderId="204">
      <alignment horizontal="left" vertical="top"/>
    </xf>
    <xf numFmtId="0" fontId="61" fillId="29" borderId="197" applyNumberFormat="0" applyAlignment="0" applyProtection="0"/>
    <xf numFmtId="0" fontId="61" fillId="29" borderId="197" applyNumberFormat="0" applyAlignment="0" applyProtection="0"/>
    <xf numFmtId="0" fontId="61" fillId="29" borderId="197" applyNumberFormat="0" applyAlignment="0" applyProtection="0"/>
    <xf numFmtId="0" fontId="61" fillId="29" borderId="197" applyNumberFormat="0" applyAlignment="0" applyProtection="0"/>
    <xf numFmtId="0" fontId="61" fillId="29" borderId="197" applyNumberFormat="0" applyAlignment="0" applyProtection="0"/>
    <xf numFmtId="0" fontId="61" fillId="29" borderId="197" applyNumberFormat="0" applyAlignment="0" applyProtection="0"/>
    <xf numFmtId="0" fontId="58" fillId="29" borderId="197" applyNumberFormat="0" applyAlignment="0" applyProtection="0"/>
    <xf numFmtId="0" fontId="58" fillId="29" borderId="197" applyNumberFormat="0" applyAlignment="0" applyProtection="0"/>
    <xf numFmtId="0" fontId="57" fillId="28" borderId="197" applyNumberFormat="0" applyAlignment="0" applyProtection="0"/>
    <xf numFmtId="0" fontId="111" fillId="12" borderId="205" applyNumberFormat="0" applyAlignment="0" applyProtection="0"/>
    <xf numFmtId="0" fontId="111" fillId="12" borderId="205" applyNumberFormat="0" applyAlignment="0" applyProtection="0"/>
    <xf numFmtId="0" fontId="111" fillId="12" borderId="205" applyNumberFormat="0" applyAlignment="0" applyProtection="0"/>
    <xf numFmtId="0" fontId="111" fillId="12" borderId="205" applyNumberFormat="0" applyAlignment="0" applyProtection="0"/>
    <xf numFmtId="0" fontId="111" fillId="12" borderId="205" applyNumberFormat="0" applyAlignment="0" applyProtection="0"/>
    <xf numFmtId="0" fontId="112" fillId="12" borderId="205" applyNumberFormat="0" applyAlignment="0" applyProtection="0"/>
    <xf numFmtId="0" fontId="161" fillId="0" borderId="209" applyNumberFormat="0" applyFill="0" applyAlignment="0" applyProtection="0"/>
    <xf numFmtId="0" fontId="161" fillId="0" borderId="209" applyNumberFormat="0" applyFill="0" applyAlignment="0" applyProtection="0"/>
    <xf numFmtId="0" fontId="161" fillId="0" borderId="209" applyNumberFormat="0" applyFill="0" applyAlignment="0" applyProtection="0"/>
    <xf numFmtId="0" fontId="161" fillId="0" borderId="209" applyNumberFormat="0" applyFill="0" applyAlignment="0" applyProtection="0"/>
    <xf numFmtId="0" fontId="162" fillId="0" borderId="209" applyNumberFormat="0" applyFill="0" applyAlignment="0" applyProtection="0"/>
    <xf numFmtId="0" fontId="140" fillId="29" borderId="207" applyNumberFormat="0" applyAlignment="0" applyProtection="0"/>
    <xf numFmtId="0" fontId="139" fillId="28" borderId="20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2" fillId="12" borderId="197" applyNumberFormat="0" applyAlignment="0" applyProtection="0"/>
    <xf numFmtId="0" fontId="112" fillId="12" borderId="197" applyNumberFormat="0" applyAlignment="0" applyProtection="0"/>
    <xf numFmtId="0" fontId="111" fillId="15" borderId="197" applyNumberFormat="0" applyAlignment="0" applyProtection="0"/>
    <xf numFmtId="0" fontId="61" fillId="29" borderId="205" applyNumberFormat="0" applyAlignment="0" applyProtection="0"/>
    <xf numFmtId="0" fontId="161" fillId="0" borderId="201" applyNumberFormat="0" applyFill="0" applyAlignment="0" applyProtection="0"/>
    <xf numFmtId="0" fontId="161" fillId="0" borderId="201" applyNumberFormat="0" applyFill="0" applyAlignment="0" applyProtection="0"/>
    <xf numFmtId="0" fontId="161" fillId="0" borderId="201" applyNumberFormat="0" applyFill="0" applyAlignment="0" applyProtection="0"/>
    <xf numFmtId="0" fontId="161" fillId="0" borderId="201" applyNumberFormat="0" applyFill="0" applyAlignment="0" applyProtection="0"/>
    <xf numFmtId="0" fontId="161" fillId="0" borderId="201" applyNumberFormat="0" applyFill="0" applyAlignment="0" applyProtection="0"/>
    <xf numFmtId="0" fontId="162" fillId="0" borderId="201" applyNumberFormat="0" applyFill="0" applyAlignment="0" applyProtection="0"/>
    <xf numFmtId="0" fontId="161" fillId="0" borderId="200" applyNumberFormat="0" applyFill="0" applyAlignment="0" applyProtection="0"/>
    <xf numFmtId="0" fontId="139" fillId="29" borderId="207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40" fillId="29" borderId="199" applyNumberFormat="0" applyAlignment="0" applyProtection="0"/>
    <xf numFmtId="0" fontId="140" fillId="29" borderId="199" applyNumberFormat="0" applyAlignment="0" applyProtection="0"/>
    <xf numFmtId="0" fontId="139" fillId="28" borderId="199" applyNumberForma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30" fillId="10" borderId="198" applyNumberFormat="0" applyFont="0" applyAlignment="0" applyProtection="0"/>
    <xf numFmtId="0" fontId="30" fillId="10" borderId="198" applyNumberFormat="0" applyFont="0" applyAlignment="0" applyProtection="0"/>
    <xf numFmtId="0" fontId="30" fillId="10" borderId="198" applyNumberFormat="0" applyFont="0" applyAlignment="0" applyProtection="0"/>
    <xf numFmtId="0" fontId="27" fillId="10" borderId="198" applyNumberFormat="0" applyFont="0" applyAlignment="0" applyProtection="0"/>
    <xf numFmtId="0" fontId="182" fillId="10" borderId="198" applyNumberFormat="0" applyFont="0" applyAlignment="0" applyProtection="0"/>
    <xf numFmtId="4" fontId="36" fillId="42" borderId="215" applyNumberFormat="0" applyProtection="0">
      <alignment horizontal="right" vertical="center"/>
    </xf>
    <xf numFmtId="4" fontId="36" fillId="36" borderId="215" applyNumberFormat="0" applyProtection="0">
      <alignment horizontal="right" vertical="center"/>
    </xf>
    <xf numFmtId="0" fontId="5" fillId="35" borderId="207" applyNumberFormat="0" applyProtection="0">
      <alignment horizontal="left" vertical="center" indent="1"/>
    </xf>
    <xf numFmtId="0" fontId="57" fillId="28" borderId="205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2" fillId="12" borderId="197" applyNumberFormat="0" applyAlignment="0" applyProtection="0"/>
    <xf numFmtId="0" fontId="112" fillId="12" borderId="197" applyNumberFormat="0" applyAlignment="0" applyProtection="0"/>
    <xf numFmtId="0" fontId="111" fillId="15" borderId="197" applyNumberFormat="0" applyAlignment="0" applyProtection="0"/>
    <xf numFmtId="0" fontId="162" fillId="0" borderId="201" applyNumberFormat="0" applyFill="0" applyAlignment="0" applyProtection="0"/>
    <xf numFmtId="0" fontId="111" fillId="12" borderId="197" applyNumberFormat="0" applyAlignment="0" applyProtection="0"/>
    <xf numFmtId="0" fontId="61" fillId="29" borderId="197" applyNumberFormat="0" applyAlignment="0" applyProtection="0"/>
    <xf numFmtId="4" fontId="36" fillId="46" borderId="199" applyNumberFormat="0" applyProtection="0">
      <alignment horizontal="left" vertical="center" indent="1"/>
    </xf>
    <xf numFmtId="4" fontId="36" fillId="42" borderId="199" applyNumberFormat="0" applyProtection="0">
      <alignment horizontal="right" vertical="center"/>
    </xf>
    <xf numFmtId="4" fontId="36" fillId="38" borderId="199" applyNumberFormat="0" applyProtection="0">
      <alignment horizontal="right" vertical="center"/>
    </xf>
    <xf numFmtId="4" fontId="36" fillId="37" borderId="199" applyNumberFormat="0" applyProtection="0">
      <alignment horizontal="right" vertical="center"/>
    </xf>
    <xf numFmtId="4" fontId="36" fillId="34" borderId="199" applyNumberFormat="0" applyProtection="0">
      <alignment horizontal="left" vertical="center" indent="1"/>
    </xf>
    <xf numFmtId="5" fontId="53" fillId="0" borderId="203" applyAlignment="0" applyProtection="0"/>
    <xf numFmtId="0" fontId="111" fillId="12" borderId="197" applyNumberFormat="0" applyAlignment="0" applyProtection="0"/>
    <xf numFmtId="0" fontId="161" fillId="0" borderId="201" applyNumberFormat="0" applyFill="0" applyAlignment="0" applyProtection="0"/>
    <xf numFmtId="0" fontId="161" fillId="0" borderId="201" applyNumberFormat="0" applyFill="0" applyAlignment="0" applyProtection="0"/>
    <xf numFmtId="0" fontId="161" fillId="0" borderId="201" applyNumberFormat="0" applyFill="0" applyAlignment="0" applyProtection="0"/>
    <xf numFmtId="0" fontId="161" fillId="0" borderId="201" applyNumberFormat="0" applyFill="0" applyAlignment="0" applyProtection="0"/>
    <xf numFmtId="0" fontId="161" fillId="0" borderId="201" applyNumberFormat="0" applyFill="0" applyAlignment="0" applyProtection="0"/>
    <xf numFmtId="0" fontId="161" fillId="0" borderId="201" applyNumberFormat="0" applyFill="0" applyAlignment="0" applyProtection="0"/>
    <xf numFmtId="0" fontId="162" fillId="0" borderId="201" applyNumberFormat="0" applyFill="0" applyAlignment="0" applyProtection="0"/>
    <xf numFmtId="0" fontId="162" fillId="0" borderId="201" applyNumberFormat="0" applyFill="0" applyAlignment="0" applyProtection="0"/>
    <xf numFmtId="0" fontId="161" fillId="0" borderId="200" applyNumberFormat="0" applyFill="0" applyAlignment="0" applyProtection="0"/>
    <xf numFmtId="0" fontId="28" fillId="10" borderId="206" applyNumberFormat="0" applyFont="0" applyAlignment="0" applyProtection="0"/>
    <xf numFmtId="0" fontId="28" fillId="10" borderId="206" applyNumberFormat="0" applyFont="0" applyAlignment="0" applyProtection="0"/>
    <xf numFmtId="0" fontId="31" fillId="10" borderId="206" applyNumberFormat="0" applyFont="0" applyAlignment="0" applyProtection="0"/>
    <xf numFmtId="0" fontId="5" fillId="10" borderId="198" applyNumberFormat="0" applyFont="0" applyAlignment="0" applyProtection="0"/>
    <xf numFmtId="0" fontId="139" fillId="29" borderId="199" applyNumberFormat="0" applyAlignment="0" applyProtection="0"/>
    <xf numFmtId="0" fontId="161" fillId="0" borderId="201" applyNumberFormat="0" applyFill="0" applyAlignment="0" applyProtection="0"/>
    <xf numFmtId="0" fontId="139" fillId="28" borderId="199" applyNumberFormat="0" applyAlignment="0" applyProtection="0"/>
    <xf numFmtId="0" fontId="27" fillId="10" borderId="206" applyNumberFormat="0" applyFont="0" applyAlignment="0" applyProtection="0"/>
    <xf numFmtId="4" fontId="36" fillId="46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4" fontId="146" fillId="45" borderId="199" applyNumberFormat="0" applyProtection="0">
      <alignment horizontal="left" vertical="center" indent="1"/>
    </xf>
    <xf numFmtId="4" fontId="36" fillId="44" borderId="199" applyNumberFormat="0" applyProtection="0">
      <alignment horizontal="right" vertical="center"/>
    </xf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40" fillId="29" borderId="199" applyNumberFormat="0" applyAlignment="0" applyProtection="0"/>
    <xf numFmtId="0" fontId="140" fillId="29" borderId="199" applyNumberFormat="0" applyAlignment="0" applyProtection="0"/>
    <xf numFmtId="0" fontId="139" fillId="28" borderId="199" applyNumberFormat="0" applyAlignment="0" applyProtection="0"/>
    <xf numFmtId="0" fontId="5" fillId="10" borderId="198" applyNumberFormat="0" applyFont="0" applyAlignment="0" applyProtection="0"/>
    <xf numFmtId="0" fontId="30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30" fillId="10" borderId="198" applyNumberFormat="0" applyFont="0" applyAlignment="0" applyProtection="0"/>
    <xf numFmtId="0" fontId="30" fillId="10" borderId="198" applyNumberFormat="0" applyFont="0" applyAlignment="0" applyProtection="0"/>
    <xf numFmtId="0" fontId="30" fillId="10" borderId="198" applyNumberFormat="0" applyFont="0" applyAlignment="0" applyProtection="0"/>
    <xf numFmtId="0" fontId="27" fillId="10" borderId="198" applyNumberFormat="0" applyFont="0" applyAlignment="0" applyProtection="0"/>
    <xf numFmtId="0" fontId="182" fillId="10" borderId="198" applyNumberFormat="0" applyFont="0" applyAlignment="0" applyProtection="0"/>
    <xf numFmtId="4" fontId="36" fillId="44" borderId="199" applyNumberFormat="0" applyProtection="0">
      <alignment horizontal="right" vertical="center"/>
    </xf>
    <xf numFmtId="4" fontId="36" fillId="42" borderId="199" applyNumberFormat="0" applyProtection="0">
      <alignment horizontal="right" vertical="center"/>
    </xf>
    <xf numFmtId="4" fontId="36" fillId="41" borderId="199" applyNumberFormat="0" applyProtection="0">
      <alignment horizontal="right" vertical="center"/>
    </xf>
    <xf numFmtId="4" fontId="36" fillId="41" borderId="199" applyNumberFormat="0" applyProtection="0">
      <alignment horizontal="right" vertical="center"/>
    </xf>
    <xf numFmtId="4" fontId="36" fillId="36" borderId="199" applyNumberFormat="0" applyProtection="0">
      <alignment horizontal="right" vertical="center"/>
    </xf>
    <xf numFmtId="4" fontId="36" fillId="36" borderId="199" applyNumberFormat="0" applyProtection="0">
      <alignment horizontal="right" vertical="center"/>
    </xf>
    <xf numFmtId="0" fontId="5" fillId="35" borderId="199" applyNumberFormat="0" applyProtection="0">
      <alignment horizontal="left" vertical="center" indent="1"/>
    </xf>
    <xf numFmtId="4" fontId="36" fillId="34" borderId="199" applyNumberFormat="0" applyProtection="0">
      <alignment horizontal="left" vertical="center" indent="1"/>
    </xf>
    <xf numFmtId="4" fontId="145" fillId="34" borderId="199" applyNumberFormat="0" applyProtection="0">
      <alignment vertical="center"/>
    </xf>
    <xf numFmtId="4" fontId="145" fillId="34" borderId="199" applyNumberFormat="0" applyProtection="0">
      <alignment vertical="center"/>
    </xf>
    <xf numFmtId="4" fontId="36" fillId="38" borderId="215" applyNumberFormat="0" applyProtection="0">
      <alignment horizontal="right" vertical="center"/>
    </xf>
    <xf numFmtId="0" fontId="5" fillId="10" borderId="198" applyNumberFormat="0" applyFont="0" applyAlignment="0" applyProtection="0"/>
    <xf numFmtId="0" fontId="5" fillId="35" borderId="199" applyNumberFormat="0" applyProtection="0">
      <alignment horizontal="left" vertical="center" indent="1"/>
    </xf>
    <xf numFmtId="0" fontId="57" fillId="28" borderId="197" applyNumberFormat="0" applyAlignment="0" applyProtection="0"/>
    <xf numFmtId="0" fontId="28" fillId="10" borderId="206" applyNumberFormat="0" applyFont="0" applyAlignment="0" applyProtection="0"/>
    <xf numFmtId="0" fontId="141" fillId="29" borderId="199" applyNumberFormat="0" applyAlignment="0" applyProtection="0"/>
    <xf numFmtId="0" fontId="57" fillId="28" borderId="197" applyNumberFormat="0" applyAlignment="0" applyProtection="0"/>
    <xf numFmtId="0" fontId="5" fillId="35" borderId="199" applyNumberFormat="0" applyProtection="0">
      <alignment horizontal="left" vertical="center" indent="1"/>
    </xf>
    <xf numFmtId="0" fontId="161" fillId="0" borderId="209" applyNumberFormat="0" applyFill="0" applyAlignment="0" applyProtection="0"/>
    <xf numFmtId="0" fontId="161" fillId="0" borderId="201" applyNumberFormat="0" applyFill="0" applyAlignment="0" applyProtection="0"/>
    <xf numFmtId="0" fontId="161" fillId="0" borderId="201" applyNumberFormat="0" applyFill="0" applyAlignment="0" applyProtection="0"/>
    <xf numFmtId="0" fontId="161" fillId="0" borderId="208" applyNumberFormat="0" applyFill="0" applyAlignment="0" applyProtection="0"/>
    <xf numFmtId="0" fontId="161" fillId="0" borderId="201" applyNumberFormat="0" applyFill="0" applyAlignment="0" applyProtection="0"/>
    <xf numFmtId="0" fontId="61" fillId="29" borderId="197" applyNumberFormat="0" applyAlignment="0" applyProtection="0"/>
    <xf numFmtId="0" fontId="5" fillId="35" borderId="199" applyNumberFormat="0" applyProtection="0">
      <alignment horizontal="left" vertical="center" indent="1"/>
    </xf>
    <xf numFmtId="4" fontId="36" fillId="44" borderId="199" applyNumberFormat="0" applyProtection="0">
      <alignment horizontal="right" vertical="center"/>
    </xf>
    <xf numFmtId="4" fontId="36" fillId="41" borderId="199" applyNumberFormat="0" applyProtection="0">
      <alignment horizontal="right" vertical="center"/>
    </xf>
    <xf numFmtId="4" fontId="36" fillId="37" borderId="199" applyNumberFormat="0" applyProtection="0">
      <alignment horizontal="right" vertical="center"/>
    </xf>
    <xf numFmtId="4" fontId="36" fillId="36" borderId="199" applyNumberFormat="0" applyProtection="0">
      <alignment horizontal="right" vertical="center"/>
    </xf>
    <xf numFmtId="4" fontId="145" fillId="34" borderId="199" applyNumberFormat="0" applyProtection="0">
      <alignment vertical="center"/>
    </xf>
    <xf numFmtId="0" fontId="161" fillId="0" borderId="200" applyNumberFormat="0" applyFill="0" applyAlignment="0" applyProtection="0"/>
    <xf numFmtId="0" fontId="164" fillId="0" borderId="201" applyNumberFormat="0" applyFill="0" applyAlignment="0" applyProtection="0"/>
    <xf numFmtId="4" fontId="145" fillId="33" borderId="199" applyNumberFormat="0" applyProtection="0">
      <alignment vertical="center"/>
    </xf>
    <xf numFmtId="0" fontId="5" fillId="49" borderId="199" applyNumberFormat="0" applyProtection="0">
      <alignment horizontal="left" vertical="center" indent="1"/>
    </xf>
    <xf numFmtId="0" fontId="111" fillId="15" borderId="205" applyNumberFormat="0" applyAlignment="0" applyProtection="0"/>
    <xf numFmtId="0" fontId="111" fillId="12" borderId="197" applyNumberFormat="0" applyAlignment="0" applyProtection="0"/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5" fillId="35" borderId="207" applyNumberFormat="0" applyProtection="0">
      <alignment horizontal="left" vertical="center" indent="1"/>
    </xf>
    <xf numFmtId="4" fontId="149" fillId="46" borderId="207" applyNumberFormat="0" applyProtection="0">
      <alignment horizontal="right" vertical="center"/>
    </xf>
    <xf numFmtId="0" fontId="161" fillId="0" borderId="208" applyNumberFormat="0" applyFill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61" fillId="29" borderId="197" applyNumberFormat="0" applyAlignment="0" applyProtection="0"/>
    <xf numFmtId="0" fontId="57" fillId="28" borderId="197" applyNumberFormat="0" applyAlignment="0" applyProtection="0"/>
    <xf numFmtId="0" fontId="59" fillId="29" borderId="197" applyNumberFormat="0" applyAlignment="0" applyProtection="0"/>
    <xf numFmtId="0" fontId="5" fillId="10" borderId="198" applyNumberFormat="0" applyFont="0" applyAlignment="0" applyProtection="0"/>
    <xf numFmtId="0" fontId="139" fillId="29" borderId="199" applyNumberFormat="0" applyAlignment="0" applyProtection="0"/>
    <xf numFmtId="0" fontId="5" fillId="35" borderId="199" applyNumberFormat="0" applyProtection="0">
      <alignment horizontal="left" vertical="center" indent="1"/>
    </xf>
    <xf numFmtId="0" fontId="161" fillId="0" borderId="201" applyNumberFormat="0" applyFill="0" applyAlignment="0" applyProtection="0"/>
    <xf numFmtId="0" fontId="5" fillId="10" borderId="198" applyNumberFormat="0" applyFont="0" applyAlignment="0" applyProtection="0"/>
    <xf numFmtId="0" fontId="111" fillId="12" borderId="205" applyNumberFormat="0" applyAlignment="0" applyProtection="0"/>
    <xf numFmtId="0" fontId="139" fillId="28" borderId="199" applyNumberFormat="0" applyAlignment="0" applyProtection="0"/>
    <xf numFmtId="0" fontId="5" fillId="10" borderId="198" applyNumberFormat="0" applyFont="0" applyAlignment="0" applyProtection="0"/>
    <xf numFmtId="0" fontId="112" fillId="12" borderId="205" applyNumberFormat="0" applyAlignment="0" applyProtection="0"/>
    <xf numFmtId="0" fontId="30" fillId="10" borderId="198" applyNumberFormat="0" applyFont="0" applyAlignment="0" applyProtection="0"/>
    <xf numFmtId="0" fontId="5" fillId="35" borderId="199" applyNumberFormat="0" applyProtection="0">
      <alignment horizontal="left" vertical="center" indent="1"/>
    </xf>
    <xf numFmtId="0" fontId="61" fillId="29" borderId="197" applyNumberFormat="0" applyAlignment="0" applyProtection="0"/>
    <xf numFmtId="0" fontId="61" fillId="29" borderId="197" applyNumberFormat="0" applyAlignment="0" applyProtection="0"/>
    <xf numFmtId="4" fontId="36" fillId="44" borderId="199" applyNumberFormat="0" applyProtection="0">
      <alignment horizontal="right" vertical="center"/>
    </xf>
    <xf numFmtId="4" fontId="36" fillId="43" borderId="199" applyNumberFormat="0" applyProtection="0">
      <alignment horizontal="right" vertical="center"/>
    </xf>
    <xf numFmtId="4" fontId="36" fillId="43" borderId="199" applyNumberFormat="0" applyProtection="0">
      <alignment horizontal="right" vertical="center"/>
    </xf>
    <xf numFmtId="4" fontId="36" fillId="41" borderId="199" applyNumberFormat="0" applyProtection="0">
      <alignment horizontal="right" vertical="center"/>
    </xf>
    <xf numFmtId="4" fontId="36" fillId="40" borderId="199" applyNumberFormat="0" applyProtection="0">
      <alignment horizontal="right" vertical="center"/>
    </xf>
    <xf numFmtId="4" fontId="36" fillId="40" borderId="199" applyNumberFormat="0" applyProtection="0">
      <alignment horizontal="right" vertical="center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4" fontId="36" fillId="34" borderId="199" applyNumberFormat="0" applyProtection="0">
      <alignment horizontal="left" vertical="center" indent="1"/>
    </xf>
    <xf numFmtId="4" fontId="145" fillId="34" borderId="199" applyNumberFormat="0" applyProtection="0">
      <alignment vertical="center"/>
    </xf>
    <xf numFmtId="4" fontId="36" fillId="34" borderId="199" applyNumberFormat="0" applyProtection="0">
      <alignment vertical="center"/>
    </xf>
    <xf numFmtId="0" fontId="61" fillId="29" borderId="197" applyNumberFormat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0" fontId="161" fillId="0" borderId="201" applyNumberFormat="0" applyFill="0" applyAlignment="0" applyProtection="0"/>
    <xf numFmtId="0" fontId="161" fillId="0" borderId="200" applyNumberFormat="0" applyFill="0" applyAlignment="0" applyProtection="0"/>
    <xf numFmtId="0" fontId="163" fillId="0" borderId="201" applyNumberFormat="0" applyFill="0" applyAlignment="0" applyProtection="0"/>
    <xf numFmtId="0" fontId="162" fillId="0" borderId="201" applyNumberFormat="0" applyFill="0" applyAlignment="0" applyProtection="0"/>
    <xf numFmtId="0" fontId="57" fillId="28" borderId="197" applyNumberFormat="0" applyAlignment="0" applyProtection="0"/>
    <xf numFmtId="4" fontId="36" fillId="33" borderId="199" applyNumberFormat="0" applyProtection="0">
      <alignment vertical="center"/>
    </xf>
    <xf numFmtId="0" fontId="5" fillId="35" borderId="199" applyNumberFormat="0" applyProtection="0">
      <alignment horizontal="left" vertical="center" indent="1"/>
    </xf>
    <xf numFmtId="4" fontId="36" fillId="39" borderId="199" applyNumberFormat="0" applyProtection="0">
      <alignment horizontal="right" vertical="center"/>
    </xf>
    <xf numFmtId="0" fontId="31" fillId="10" borderId="198" applyNumberFormat="0" applyFont="0" applyAlignment="0" applyProtection="0"/>
    <xf numFmtId="0" fontId="28" fillId="10" borderId="198" applyNumberFormat="0" applyFont="0" applyAlignment="0" applyProtection="0"/>
    <xf numFmtId="0" fontId="31" fillId="10" borderId="198" applyNumberFormat="0" applyFon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2" fillId="12" borderId="197" applyNumberFormat="0" applyAlignment="0" applyProtection="0"/>
    <xf numFmtId="0" fontId="31" fillId="10" borderId="198" applyNumberFormat="0" applyFont="0" applyAlignment="0" applyProtection="0"/>
    <xf numFmtId="4" fontId="145" fillId="34" borderId="207" applyNumberFormat="0" applyProtection="0">
      <alignment vertical="center"/>
    </xf>
    <xf numFmtId="0" fontId="31" fillId="10" borderId="198" applyNumberFormat="0" applyFont="0" applyAlignment="0" applyProtection="0"/>
    <xf numFmtId="0" fontId="28" fillId="10" borderId="198" applyNumberFormat="0" applyFont="0" applyAlignment="0" applyProtection="0"/>
    <xf numFmtId="0" fontId="31" fillId="10" borderId="198" applyNumberFormat="0" applyFont="0" applyAlignment="0" applyProtection="0"/>
    <xf numFmtId="0" fontId="5" fillId="35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4" fontId="36" fillId="38" borderId="207" applyNumberFormat="0" applyProtection="0">
      <alignment horizontal="right" vertical="center"/>
    </xf>
    <xf numFmtId="0" fontId="31" fillId="10" borderId="198" applyNumberFormat="0" applyFont="0" applyAlignment="0" applyProtection="0"/>
    <xf numFmtId="0" fontId="28" fillId="10" borderId="198" applyNumberFormat="0" applyFont="0" applyAlignment="0" applyProtection="0"/>
    <xf numFmtId="4" fontId="36" fillId="38" borderId="207" applyNumberFormat="0" applyProtection="0">
      <alignment horizontal="right" vertical="center"/>
    </xf>
    <xf numFmtId="0" fontId="31" fillId="10" borderId="198" applyNumberFormat="0" applyFont="0" applyAlignment="0" applyProtection="0"/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40" fillId="29" borderId="199" applyNumberFormat="0" applyAlignment="0" applyProtection="0"/>
    <xf numFmtId="0" fontId="139" fillId="28" borderId="199" applyNumberFormat="0" applyAlignment="0" applyProtection="0"/>
    <xf numFmtId="0" fontId="140" fillId="29" borderId="199" applyNumberFormat="0" applyAlignment="0" applyProtection="0"/>
    <xf numFmtId="0" fontId="5" fillId="10" borderId="198" applyNumberFormat="0" applyFont="0" applyAlignment="0" applyProtection="0"/>
    <xf numFmtId="0" fontId="139" fillId="28" borderId="199" applyNumberFormat="0" applyAlignment="0" applyProtection="0"/>
    <xf numFmtId="0" fontId="142" fillId="29" borderId="199" applyNumberForma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39" fillId="29" borderId="199" applyNumberForma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4" fontId="36" fillId="43" borderId="207" applyNumberFormat="0" applyProtection="0">
      <alignment horizontal="right" vertical="center"/>
    </xf>
    <xf numFmtId="4" fontId="36" fillId="44" borderId="207" applyNumberFormat="0" applyProtection="0">
      <alignment horizontal="right" vertical="center"/>
    </xf>
    <xf numFmtId="0" fontId="5" fillId="35" borderId="207" applyNumberFormat="0" applyProtection="0">
      <alignment horizontal="left" vertical="center" indent="1"/>
    </xf>
    <xf numFmtId="4" fontId="36" fillId="48" borderId="207" applyNumberFormat="0" applyProtection="0">
      <alignment horizontal="left" vertical="center" indent="1"/>
    </xf>
    <xf numFmtId="0" fontId="5" fillId="48" borderId="207" applyNumberFormat="0" applyProtection="0">
      <alignment horizontal="left" vertical="center" indent="1"/>
    </xf>
    <xf numFmtId="0" fontId="5" fillId="48" borderId="207" applyNumberFormat="0" applyProtection="0">
      <alignment horizontal="left" vertical="center" indent="1"/>
    </xf>
    <xf numFmtId="0" fontId="5" fillId="48" borderId="207" applyNumberFormat="0" applyProtection="0">
      <alignment horizontal="left" vertical="center" indent="1"/>
    </xf>
    <xf numFmtId="0" fontId="5" fillId="48" borderId="207" applyNumberFormat="0" applyProtection="0">
      <alignment horizontal="left" vertical="center" indent="1"/>
    </xf>
    <xf numFmtId="0" fontId="5" fillId="49" borderId="207" applyNumberFormat="0" applyProtection="0">
      <alignment horizontal="left" vertical="center" indent="1"/>
    </xf>
    <xf numFmtId="0" fontId="5" fillId="49" borderId="207" applyNumberFormat="0" applyProtection="0">
      <alignment horizontal="left" vertical="center" indent="1"/>
    </xf>
    <xf numFmtId="0" fontId="5" fillId="31" borderId="207" applyNumberFormat="0" applyProtection="0">
      <alignment horizontal="left" vertical="center" indent="1"/>
    </xf>
    <xf numFmtId="0" fontId="5" fillId="31" borderId="207" applyNumberFormat="0" applyProtection="0">
      <alignment horizontal="left" vertical="center" indent="1"/>
    </xf>
    <xf numFmtId="0" fontId="5" fillId="31" borderId="207" applyNumberFormat="0" applyProtection="0">
      <alignment horizontal="left" vertical="center" indent="1"/>
    </xf>
    <xf numFmtId="0" fontId="5" fillId="31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4" fontId="36" fillId="33" borderId="207" applyNumberFormat="0" applyProtection="0">
      <alignment vertical="center"/>
    </xf>
    <xf numFmtId="4" fontId="145" fillId="33" borderId="207" applyNumberFormat="0" applyProtection="0">
      <alignment vertical="center"/>
    </xf>
    <xf numFmtId="4" fontId="36" fillId="33" borderId="207" applyNumberFormat="0" applyProtection="0">
      <alignment horizontal="left" vertical="center" indent="1"/>
    </xf>
    <xf numFmtId="4" fontId="36" fillId="33" borderId="207" applyNumberFormat="0" applyProtection="0">
      <alignment horizontal="left" vertical="center" indent="1"/>
    </xf>
    <xf numFmtId="4" fontId="36" fillId="33" borderId="207" applyNumberFormat="0" applyProtection="0">
      <alignment horizontal="left" vertical="center" indent="1"/>
    </xf>
    <xf numFmtId="4" fontId="36" fillId="33" borderId="207" applyNumberFormat="0" applyProtection="0">
      <alignment horizontal="left" vertical="center" indent="1"/>
    </xf>
    <xf numFmtId="4" fontId="36" fillId="46" borderId="207" applyNumberFormat="0" applyProtection="0">
      <alignment horizontal="right" vertical="center"/>
    </xf>
    <xf numFmtId="4" fontId="145" fillId="46" borderId="207" applyNumberFormat="0" applyProtection="0">
      <alignment horizontal="right" vertical="center"/>
    </xf>
    <xf numFmtId="4" fontId="145" fillId="46" borderId="207" applyNumberFormat="0" applyProtection="0">
      <alignment horizontal="right" vertical="center"/>
    </xf>
    <xf numFmtId="0" fontId="5" fillId="35" borderId="207" applyNumberFormat="0" applyProtection="0">
      <alignment horizontal="left" vertical="center" indent="1"/>
    </xf>
    <xf numFmtId="0" fontId="58" fillId="29" borderId="197" applyNumberFormat="0" applyAlignment="0" applyProtection="0"/>
    <xf numFmtId="0" fontId="57" fillId="28" borderId="197" applyNumberFormat="0" applyAlignment="0" applyProtection="0"/>
    <xf numFmtId="4" fontId="36" fillId="38" borderId="199" applyNumberFormat="0" applyProtection="0">
      <alignment horizontal="right" vertical="center"/>
    </xf>
    <xf numFmtId="0" fontId="161" fillId="0" borderId="200" applyNumberFormat="0" applyFill="0" applyAlignment="0" applyProtection="0"/>
    <xf numFmtId="0" fontId="57" fillId="28" borderId="197" applyNumberFormat="0" applyAlignment="0" applyProtection="0"/>
    <xf numFmtId="0" fontId="161" fillId="0" borderId="209" applyNumberFormat="0" applyFill="0" applyAlignment="0" applyProtection="0"/>
    <xf numFmtId="0" fontId="162" fillId="0" borderId="209" applyNumberFormat="0" applyFill="0" applyAlignment="0" applyProtection="0"/>
    <xf numFmtId="0" fontId="139" fillId="29" borderId="207" applyNumberFormat="0" applyAlignment="0" applyProtection="0"/>
    <xf numFmtId="0" fontId="139" fillId="29" borderId="207" applyNumberFormat="0" applyAlignment="0" applyProtection="0"/>
    <xf numFmtId="0" fontId="139" fillId="29" borderId="207" applyNumberFormat="0" applyAlignment="0" applyProtection="0"/>
    <xf numFmtId="0" fontId="139" fillId="29" borderId="207" applyNumberFormat="0" applyAlignment="0" applyProtection="0"/>
    <xf numFmtId="0" fontId="139" fillId="29" borderId="207" applyNumberFormat="0" applyAlignment="0" applyProtection="0"/>
    <xf numFmtId="0" fontId="139" fillId="29" borderId="207" applyNumberFormat="0" applyAlignment="0" applyProtection="0"/>
    <xf numFmtId="0" fontId="140" fillId="29" borderId="207" applyNumberFormat="0" applyAlignment="0" applyProtection="0"/>
    <xf numFmtId="0" fontId="5" fillId="10" borderId="206" applyNumberFormat="0" applyFont="0" applyAlignment="0" applyProtection="0"/>
    <xf numFmtId="0" fontId="30" fillId="10" borderId="206" applyNumberFormat="0" applyFont="0" applyAlignment="0" applyProtection="0"/>
    <xf numFmtId="0" fontId="5" fillId="10" borderId="206" applyNumberFormat="0" applyFont="0" applyAlignment="0" applyProtection="0"/>
    <xf numFmtId="0" fontId="5" fillId="10" borderId="206" applyNumberFormat="0" applyFont="0" applyAlignment="0" applyProtection="0"/>
    <xf numFmtId="0" fontId="5" fillId="10" borderId="206" applyNumberFormat="0" applyFont="0" applyAlignment="0" applyProtection="0"/>
    <xf numFmtId="0" fontId="5" fillId="10" borderId="206" applyNumberFormat="0" applyFont="0" applyAlignment="0" applyProtection="0"/>
    <xf numFmtId="0" fontId="30" fillId="10" borderId="206" applyNumberFormat="0" applyFont="0" applyAlignment="0" applyProtection="0"/>
    <xf numFmtId="0" fontId="30" fillId="10" borderId="206" applyNumberFormat="0" applyFont="0" applyAlignment="0" applyProtection="0"/>
    <xf numFmtId="0" fontId="182" fillId="10" borderId="206" applyNumberFormat="0" applyFont="0" applyAlignment="0" applyProtection="0"/>
    <xf numFmtId="0" fontId="162" fillId="0" borderId="201" applyNumberFormat="0" applyFill="0" applyAlignment="0" applyProtection="0"/>
    <xf numFmtId="4" fontId="149" fillId="46" borderId="207" applyNumberFormat="0" applyProtection="0">
      <alignment horizontal="right" vertical="center"/>
    </xf>
    <xf numFmtId="0" fontId="111" fillId="15" borderId="197" applyNumberFormat="0" applyAlignment="0" applyProtection="0"/>
    <xf numFmtId="0" fontId="161" fillId="0" borderId="208" applyNumberFormat="0" applyFill="0" applyAlignment="0" applyProtection="0"/>
    <xf numFmtId="0" fontId="161" fillId="0" borderId="208" applyNumberFormat="0" applyFill="0" applyAlignment="0" applyProtection="0"/>
    <xf numFmtId="0" fontId="161" fillId="0" borderId="208" applyNumberFormat="0" applyFill="0" applyAlignment="0" applyProtection="0"/>
    <xf numFmtId="0" fontId="164" fillId="0" borderId="209" applyNumberFormat="0" applyFill="0" applyAlignment="0" applyProtection="0"/>
    <xf numFmtId="0" fontId="161" fillId="0" borderId="208" applyNumberFormat="0" applyFill="0" applyAlignment="0" applyProtection="0"/>
    <xf numFmtId="0" fontId="163" fillId="0" borderId="209" applyNumberFormat="0" applyFill="0" applyAlignment="0" applyProtection="0"/>
    <xf numFmtId="0" fontId="57" fillId="28" borderId="197" applyNumberFormat="0" applyAlignment="0" applyProtection="0"/>
    <xf numFmtId="4" fontId="36" fillId="33" borderId="207" applyNumberFormat="0" applyProtection="0">
      <alignment vertical="center"/>
    </xf>
    <xf numFmtId="0" fontId="5" fillId="35" borderId="207" applyNumberFormat="0" applyProtection="0">
      <alignment horizontal="left" vertical="center" indent="1"/>
    </xf>
    <xf numFmtId="4" fontId="36" fillId="39" borderId="207" applyNumberFormat="0" applyProtection="0">
      <alignment horizontal="right" vertical="center"/>
    </xf>
    <xf numFmtId="0" fontId="31" fillId="10" borderId="198" applyNumberFormat="0" applyFont="0" applyAlignment="0" applyProtection="0"/>
    <xf numFmtId="0" fontId="28" fillId="10" borderId="198" applyNumberFormat="0" applyFont="0" applyAlignment="0" applyProtection="0"/>
    <xf numFmtId="0" fontId="31" fillId="10" borderId="198" applyNumberFormat="0" applyFon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2" fillId="12" borderId="197" applyNumberFormat="0" applyAlignment="0" applyProtection="0"/>
    <xf numFmtId="0" fontId="31" fillId="10" borderId="198" applyNumberFormat="0" applyFont="0" applyAlignment="0" applyProtection="0"/>
    <xf numFmtId="0" fontId="28" fillId="10" borderId="198" applyNumberFormat="0" applyFont="0" applyAlignment="0" applyProtection="0"/>
    <xf numFmtId="0" fontId="31" fillId="10" borderId="198" applyNumberFormat="0" applyFont="0" applyAlignment="0" applyProtection="0"/>
    <xf numFmtId="0" fontId="31" fillId="10" borderId="198" applyNumberFormat="0" applyFont="0" applyAlignment="0" applyProtection="0"/>
    <xf numFmtId="0" fontId="28" fillId="10" borderId="198" applyNumberFormat="0" applyFont="0" applyAlignment="0" applyProtection="0"/>
    <xf numFmtId="0" fontId="31" fillId="10" borderId="198" applyNumberFormat="0" applyFont="0" applyAlignment="0" applyProtection="0"/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5" fillId="10" borderId="198" applyNumberFormat="0" applyFont="0" applyAlignment="0" applyProtection="0"/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40" fillId="29" borderId="199" applyNumberFormat="0" applyAlignment="0" applyProtection="0"/>
    <xf numFmtId="0" fontId="140" fillId="29" borderId="199" applyNumberFormat="0" applyAlignment="0" applyProtection="0"/>
    <xf numFmtId="0" fontId="139" fillId="28" borderId="199" applyNumberFormat="0" applyAlignment="0" applyProtection="0"/>
    <xf numFmtId="0" fontId="141" fillId="29" borderId="199" applyNumberFormat="0" applyAlignment="0" applyProtection="0"/>
    <xf numFmtId="0" fontId="139" fillId="28" borderId="199" applyNumberFormat="0" applyAlignment="0" applyProtection="0"/>
    <xf numFmtId="0" fontId="28" fillId="10" borderId="198" applyNumberFormat="0" applyFon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39" fillId="29" borderId="199" applyNumberForma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58" fillId="29" borderId="205" applyNumberFormat="0" applyAlignment="0" applyProtection="0"/>
    <xf numFmtId="4" fontId="36" fillId="39" borderId="199" applyNumberFormat="0" applyProtection="0">
      <alignment horizontal="right" vertical="center"/>
    </xf>
    <xf numFmtId="0" fontId="161" fillId="0" borderId="200" applyNumberFormat="0" applyFill="0" applyAlignment="0" applyProtection="0"/>
    <xf numFmtId="0" fontId="111" fillId="15" borderId="197" applyNumberFormat="0" applyAlignment="0" applyProtection="0"/>
    <xf numFmtId="0" fontId="59" fillId="29" borderId="205" applyNumberFormat="0" applyAlignment="0" applyProtection="0"/>
    <xf numFmtId="0" fontId="28" fillId="10" borderId="198" applyNumberFormat="0" applyFont="0" applyAlignment="0" applyProtection="0"/>
    <xf numFmtId="0" fontId="31" fillId="10" borderId="198" applyNumberFormat="0" applyFont="0" applyAlignment="0" applyProtection="0"/>
    <xf numFmtId="0" fontId="31" fillId="10" borderId="198" applyNumberFormat="0" applyFon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2" fillId="12" borderId="197" applyNumberFormat="0" applyAlignment="0" applyProtection="0"/>
    <xf numFmtId="0" fontId="28" fillId="10" borderId="206" applyNumberFormat="0" applyFont="0" applyAlignment="0" applyProtection="0"/>
    <xf numFmtId="0" fontId="31" fillId="10" borderId="206" applyNumberFormat="0" applyFont="0" applyAlignment="0" applyProtection="0"/>
    <xf numFmtId="0" fontId="31" fillId="10" borderId="206" applyNumberFormat="0" applyFont="0" applyAlignment="0" applyProtection="0"/>
    <xf numFmtId="0" fontId="28" fillId="10" borderId="206" applyNumberFormat="0" applyFont="0" applyAlignment="0" applyProtection="0"/>
    <xf numFmtId="0" fontId="31" fillId="10" borderId="206" applyNumberFormat="0" applyFont="0" applyAlignment="0" applyProtection="0"/>
    <xf numFmtId="0" fontId="31" fillId="10" borderId="206" applyNumberFormat="0" applyFont="0" applyAlignment="0" applyProtection="0"/>
    <xf numFmtId="0" fontId="31" fillId="10" borderId="206" applyNumberFormat="0" applyFont="0" applyAlignment="0" applyProtection="0"/>
    <xf numFmtId="0" fontId="5" fillId="10" borderId="206" applyNumberFormat="0" applyFont="0" applyAlignment="0" applyProtection="0"/>
    <xf numFmtId="0" fontId="28" fillId="10" borderId="206" applyNumberFormat="0" applyFont="0" applyAlignment="0" applyProtection="0"/>
    <xf numFmtId="0" fontId="28" fillId="10" borderId="206" applyNumberFormat="0" applyFont="0" applyAlignment="0" applyProtection="0"/>
    <xf numFmtId="0" fontId="139" fillId="28" borderId="207" applyNumberFormat="0" applyAlignment="0" applyProtection="0"/>
    <xf numFmtId="0" fontId="139" fillId="28" borderId="207" applyNumberFormat="0" applyAlignment="0" applyProtection="0"/>
    <xf numFmtId="0" fontId="139" fillId="28" borderId="207" applyNumberFormat="0" applyAlignment="0" applyProtection="0"/>
    <xf numFmtId="0" fontId="140" fillId="29" borderId="207" applyNumberFormat="0" applyAlignment="0" applyProtection="0"/>
    <xf numFmtId="0" fontId="140" fillId="29" borderId="207" applyNumberFormat="0" applyAlignment="0" applyProtection="0"/>
    <xf numFmtId="0" fontId="139" fillId="28" borderId="207" applyNumberFormat="0" applyAlignment="0" applyProtection="0"/>
    <xf numFmtId="0" fontId="140" fillId="29" borderId="207" applyNumberFormat="0" applyAlignment="0" applyProtection="0"/>
    <xf numFmtId="0" fontId="139" fillId="28" borderId="207" applyNumberFormat="0" applyAlignment="0" applyProtection="0"/>
    <xf numFmtId="0" fontId="142" fillId="29" borderId="207" applyNumberFormat="0" applyAlignment="0" applyProtection="0"/>
    <xf numFmtId="0" fontId="28" fillId="10" borderId="206" applyNumberFormat="0" applyFont="0" applyAlignment="0" applyProtection="0"/>
    <xf numFmtId="0" fontId="139" fillId="28" borderId="207" applyNumberFormat="0" applyAlignment="0" applyProtection="0"/>
    <xf numFmtId="0" fontId="139" fillId="29" borderId="207" applyNumberFormat="0" applyAlignment="0" applyProtection="0"/>
    <xf numFmtId="0" fontId="139" fillId="28" borderId="207" applyNumberFormat="0" applyAlignment="0" applyProtection="0"/>
    <xf numFmtId="0" fontId="139" fillId="28" borderId="207" applyNumberFormat="0" applyAlignment="0" applyProtection="0"/>
    <xf numFmtId="0" fontId="139" fillId="28" borderId="207" applyNumberFormat="0" applyAlignment="0" applyProtection="0"/>
    <xf numFmtId="4" fontId="36" fillId="40" borderId="207" applyNumberFormat="0" applyProtection="0">
      <alignment horizontal="right" vertical="center"/>
    </xf>
    <xf numFmtId="0" fontId="161" fillId="0" borderId="208" applyNumberFormat="0" applyFill="0" applyAlignment="0" applyProtection="0"/>
    <xf numFmtId="0" fontId="161" fillId="0" borderId="208" applyNumberFormat="0" applyFill="0" applyAlignment="0" applyProtection="0"/>
    <xf numFmtId="0" fontId="5" fillId="10" borderId="206" applyNumberFormat="0" applyFont="0" applyAlignment="0" applyProtection="0"/>
    <xf numFmtId="0" fontId="111" fillId="15" borderId="205" applyNumberFormat="0" applyAlignment="0" applyProtection="0"/>
    <xf numFmtId="0" fontId="28" fillId="10" borderId="206" applyNumberFormat="0" applyFont="0" applyAlignment="0" applyProtection="0"/>
    <xf numFmtId="0" fontId="28" fillId="10" borderId="206" applyNumberFormat="0" applyFont="0" applyAlignment="0" applyProtection="0"/>
    <xf numFmtId="0" fontId="31" fillId="10" borderId="206" applyNumberFormat="0" applyFon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5" borderId="205" applyNumberFormat="0" applyAlignment="0" applyProtection="0"/>
    <xf numFmtId="0" fontId="111" fillId="12" borderId="205" applyNumberFormat="0" applyAlignment="0" applyProtection="0"/>
    <xf numFmtId="0" fontId="111" fillId="12" borderId="205" applyNumberFormat="0" applyAlignment="0" applyProtection="0"/>
    <xf numFmtId="0" fontId="111" fillId="12" borderId="205" applyNumberFormat="0" applyAlignment="0" applyProtection="0"/>
    <xf numFmtId="0" fontId="111" fillId="12" borderId="205" applyNumberFormat="0" applyAlignment="0" applyProtection="0"/>
    <xf numFmtId="0" fontId="111" fillId="12" borderId="205" applyNumberFormat="0" applyAlignment="0" applyProtection="0"/>
    <xf numFmtId="0" fontId="111" fillId="12" borderId="205" applyNumberFormat="0" applyAlignment="0" applyProtection="0"/>
    <xf numFmtId="0" fontId="111" fillId="12" borderId="205" applyNumberFormat="0" applyAlignment="0" applyProtection="0"/>
    <xf numFmtId="4" fontId="36" fillId="46" borderId="215" applyNumberFormat="0" applyProtection="0">
      <alignment horizontal="left" vertical="center" indent="1"/>
    </xf>
    <xf numFmtId="4" fontId="36" fillId="46" borderId="215" applyNumberFormat="0" applyProtection="0">
      <alignment horizontal="left" vertical="center" indent="1"/>
    </xf>
    <xf numFmtId="4" fontId="36" fillId="48" borderId="215" applyNumberFormat="0" applyProtection="0">
      <alignment horizontal="left" vertical="center" indent="1"/>
    </xf>
    <xf numFmtId="4" fontId="36" fillId="48" borderId="215" applyNumberFormat="0" applyProtection="0">
      <alignment horizontal="left" vertical="center" indent="1"/>
    </xf>
    <xf numFmtId="0" fontId="5" fillId="48" borderId="215" applyNumberFormat="0" applyProtection="0">
      <alignment horizontal="left" vertical="center" indent="1"/>
    </xf>
    <xf numFmtId="0" fontId="5" fillId="48" borderId="215" applyNumberFormat="0" applyProtection="0">
      <alignment horizontal="left" vertical="center" indent="1"/>
    </xf>
    <xf numFmtId="0" fontId="5" fillId="48" borderId="215" applyNumberFormat="0" applyProtection="0">
      <alignment horizontal="left" vertical="center" indent="1"/>
    </xf>
    <xf numFmtId="0" fontId="5" fillId="48" borderId="215" applyNumberFormat="0" applyProtection="0">
      <alignment horizontal="left" vertical="center" indent="1"/>
    </xf>
    <xf numFmtId="0" fontId="5" fillId="49" borderId="215" applyNumberFormat="0" applyProtection="0">
      <alignment horizontal="left" vertical="center" indent="1"/>
    </xf>
    <xf numFmtId="0" fontId="5" fillId="49" borderId="215" applyNumberFormat="0" applyProtection="0">
      <alignment horizontal="left" vertical="center" indent="1"/>
    </xf>
    <xf numFmtId="0" fontId="5" fillId="49" borderId="215" applyNumberFormat="0" applyProtection="0">
      <alignment horizontal="left" vertical="center" indent="1"/>
    </xf>
    <xf numFmtId="0" fontId="5" fillId="31" borderId="215" applyNumberFormat="0" applyProtection="0">
      <alignment horizontal="left" vertical="center" indent="1"/>
    </xf>
    <xf numFmtId="0" fontId="5" fillId="35" borderId="215" applyNumberFormat="0" applyProtection="0">
      <alignment horizontal="left" vertical="center" indent="1"/>
    </xf>
    <xf numFmtId="0" fontId="5" fillId="35" borderId="215" applyNumberFormat="0" applyProtection="0">
      <alignment horizontal="left" vertical="center" indent="1"/>
    </xf>
    <xf numFmtId="0" fontId="5" fillId="35" borderId="215" applyNumberFormat="0" applyProtection="0">
      <alignment horizontal="left" vertical="center" indent="1"/>
    </xf>
    <xf numFmtId="0" fontId="5" fillId="35" borderId="215" applyNumberFormat="0" applyProtection="0">
      <alignment horizontal="left" vertical="center" indent="1"/>
    </xf>
    <xf numFmtId="4" fontId="36" fillId="33" borderId="215" applyNumberFormat="0" applyProtection="0">
      <alignment vertical="center"/>
    </xf>
    <xf numFmtId="4" fontId="36" fillId="33" borderId="215" applyNumberFormat="0" applyProtection="0">
      <alignment vertical="center"/>
    </xf>
    <xf numFmtId="4" fontId="145" fillId="33" borderId="215" applyNumberFormat="0" applyProtection="0">
      <alignment vertical="center"/>
    </xf>
    <xf numFmtId="4" fontId="145" fillId="33" borderId="215" applyNumberFormat="0" applyProtection="0">
      <alignment vertical="center"/>
    </xf>
    <xf numFmtId="4" fontId="36" fillId="33" borderId="215" applyNumberFormat="0" applyProtection="0">
      <alignment horizontal="left" vertical="center" indent="1"/>
    </xf>
    <xf numFmtId="4" fontId="36" fillId="33" borderId="215" applyNumberFormat="0" applyProtection="0">
      <alignment horizontal="left" vertical="center" indent="1"/>
    </xf>
    <xf numFmtId="4" fontId="36" fillId="33" borderId="215" applyNumberFormat="0" applyProtection="0">
      <alignment horizontal="left" vertical="center" indent="1"/>
    </xf>
    <xf numFmtId="4" fontId="36" fillId="33" borderId="215" applyNumberFormat="0" applyProtection="0">
      <alignment horizontal="left" vertical="center" indent="1"/>
    </xf>
    <xf numFmtId="4" fontId="36" fillId="46" borderId="215" applyNumberFormat="0" applyProtection="0">
      <alignment horizontal="right" vertical="center"/>
    </xf>
    <xf numFmtId="4" fontId="145" fillId="46" borderId="215" applyNumberFormat="0" applyProtection="0">
      <alignment horizontal="right" vertical="center"/>
    </xf>
    <xf numFmtId="4" fontId="145" fillId="46" borderId="215" applyNumberFormat="0" applyProtection="0">
      <alignment horizontal="right" vertical="center"/>
    </xf>
    <xf numFmtId="0" fontId="5" fillId="35" borderId="215" applyNumberFormat="0" applyProtection="0">
      <alignment horizontal="left" vertical="center" indent="1"/>
    </xf>
    <xf numFmtId="0" fontId="5" fillId="35" borderId="215" applyNumberFormat="0" applyProtection="0">
      <alignment horizontal="left" vertical="center" indent="1"/>
    </xf>
    <xf numFmtId="4" fontId="149" fillId="46" borderId="215" applyNumberFormat="0" applyProtection="0">
      <alignment horizontal="right" vertical="center"/>
    </xf>
    <xf numFmtId="4" fontId="149" fillId="46" borderId="215" applyNumberFormat="0" applyProtection="0">
      <alignment horizontal="right" vertical="center"/>
    </xf>
    <xf numFmtId="0" fontId="61" fillId="29" borderId="213" applyNumberFormat="0" applyAlignment="0" applyProtection="0"/>
    <xf numFmtId="0" fontId="58" fillId="29" borderId="213" applyNumberFormat="0" applyAlignment="0" applyProtection="0"/>
    <xf numFmtId="0" fontId="57" fillId="28" borderId="213" applyNumberFormat="0" applyAlignment="0" applyProtection="0"/>
    <xf numFmtId="0" fontId="161" fillId="0" borderId="216" applyNumberFormat="0" applyFill="0" applyAlignment="0" applyProtection="0"/>
    <xf numFmtId="0" fontId="161" fillId="0" borderId="216" applyNumberFormat="0" applyFill="0" applyAlignment="0" applyProtection="0"/>
    <xf numFmtId="0" fontId="57" fillId="28" borderId="205" applyNumberFormat="0" applyAlignment="0" applyProtection="0"/>
    <xf numFmtId="0" fontId="57" fillId="28" borderId="205" applyNumberFormat="0" applyAlignment="0" applyProtection="0"/>
    <xf numFmtId="0" fontId="57" fillId="28" borderId="205" applyNumberFormat="0" applyAlignment="0" applyProtection="0"/>
    <xf numFmtId="0" fontId="57" fillId="28" borderId="205" applyNumberFormat="0" applyAlignment="0" applyProtection="0"/>
    <xf numFmtId="0" fontId="61" fillId="29" borderId="205" applyNumberFormat="0" applyAlignment="0" applyProtection="0"/>
    <xf numFmtId="0" fontId="57" fillId="28" borderId="205" applyNumberFormat="0" applyAlignment="0" applyProtection="0"/>
    <xf numFmtId="0" fontId="60" fillId="29" borderId="205" applyNumberFormat="0" applyAlignment="0" applyProtection="0"/>
    <xf numFmtId="0" fontId="57" fillId="28" borderId="205" applyNumberFormat="0" applyAlignment="0" applyProtection="0"/>
    <xf numFmtId="0" fontId="58" fillId="29" borderId="205" applyNumberFormat="0" applyAlignment="0" applyProtection="0"/>
    <xf numFmtId="0" fontId="57" fillId="28" borderId="205" applyNumberFormat="0" applyAlignment="0" applyProtection="0"/>
    <xf numFmtId="0" fontId="58" fillId="29" borderId="205" applyNumberFormat="0" applyAlignment="0" applyProtection="0"/>
    <xf numFmtId="0" fontId="58" fillId="29" borderId="205" applyNumberFormat="0" applyAlignment="0" applyProtection="0"/>
    <xf numFmtId="0" fontId="57" fillId="28" borderId="205" applyNumberFormat="0" applyAlignment="0" applyProtection="0"/>
    <xf numFmtId="0" fontId="57" fillId="28" borderId="205" applyNumberFormat="0" applyAlignment="0" applyProtection="0"/>
    <xf numFmtId="0" fontId="57" fillId="28" borderId="205" applyNumberFormat="0" applyAlignment="0" applyProtection="0"/>
    <xf numFmtId="0" fontId="162" fillId="0" borderId="217" applyNumberFormat="0" applyFill="0" applyAlignment="0" applyProtection="0"/>
    <xf numFmtId="0" fontId="162" fillId="0" borderId="217" applyNumberFormat="0" applyFill="0" applyAlignment="0" applyProtection="0"/>
    <xf numFmtId="0" fontId="161" fillId="0" borderId="216" applyNumberFormat="0" applyFill="0" applyAlignment="0" applyProtection="0"/>
    <xf numFmtId="0" fontId="164" fillId="0" borderId="217" applyNumberFormat="0" applyFill="0" applyAlignment="0" applyProtection="0"/>
    <xf numFmtId="0" fontId="161" fillId="0" borderId="216" applyNumberFormat="0" applyFill="0" applyAlignment="0" applyProtection="0"/>
    <xf numFmtId="0" fontId="161" fillId="0" borderId="216" applyNumberFormat="0" applyFill="0" applyAlignment="0" applyProtection="0"/>
    <xf numFmtId="0" fontId="161" fillId="0" borderId="217" applyNumberFormat="0" applyFill="0" applyAlignment="0" applyProtection="0"/>
    <xf numFmtId="0" fontId="161" fillId="0" borderId="216" applyNumberFormat="0" applyFill="0" applyAlignment="0" applyProtection="0"/>
    <xf numFmtId="0" fontId="161" fillId="0" borderId="216" applyNumberFormat="0" applyFill="0" applyAlignment="0" applyProtection="0"/>
    <xf numFmtId="5" fontId="53" fillId="0" borderId="203" applyAlignment="0" applyProtection="0"/>
    <xf numFmtId="0" fontId="161" fillId="0" borderId="216" applyNumberFormat="0" applyFill="0" applyAlignment="0" applyProtection="0"/>
    <xf numFmtId="0" fontId="161" fillId="0" borderId="216" applyNumberFormat="0" applyFill="0" applyAlignment="0" applyProtection="0"/>
    <xf numFmtId="5" fontId="166" fillId="0" borderId="212">
      <alignment horizontal="left" vertical="top"/>
    </xf>
    <xf numFmtId="0" fontId="61" fillId="29" borderId="213" applyNumberFormat="0" applyAlignment="0" applyProtection="0"/>
    <xf numFmtId="0" fontId="61" fillId="29" borderId="213" applyNumberFormat="0" applyAlignment="0" applyProtection="0"/>
    <xf numFmtId="0" fontId="61" fillId="29" borderId="213" applyNumberFormat="0" applyAlignment="0" applyProtection="0"/>
    <xf numFmtId="0" fontId="58" fillId="29" borderId="213" applyNumberFormat="0" applyAlignment="0" applyProtection="0"/>
    <xf numFmtId="0" fontId="58" fillId="29" borderId="213" applyNumberFormat="0" applyAlignment="0" applyProtection="0"/>
    <xf numFmtId="0" fontId="5" fillId="10" borderId="206" applyNumberFormat="0" applyFon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2" fillId="12" borderId="213" applyNumberFormat="0" applyAlignment="0" applyProtection="0"/>
    <xf numFmtId="0" fontId="112" fillId="12" borderId="213" applyNumberFormat="0" applyAlignment="0" applyProtection="0"/>
    <xf numFmtId="0" fontId="111" fillId="15" borderId="213" applyNumberFormat="0" applyAlignment="0" applyProtection="0"/>
    <xf numFmtId="0" fontId="161" fillId="0" borderId="217" applyNumberFormat="0" applyFill="0" applyAlignment="0" applyProtection="0"/>
    <xf numFmtId="0" fontId="161" fillId="0" borderId="217" applyNumberFormat="0" applyFill="0" applyAlignment="0" applyProtection="0"/>
    <xf numFmtId="0" fontId="161" fillId="0" borderId="217" applyNumberFormat="0" applyFill="0" applyAlignment="0" applyProtection="0"/>
    <xf numFmtId="0" fontId="161" fillId="0" borderId="217" applyNumberFormat="0" applyFill="0" applyAlignment="0" applyProtection="0"/>
    <xf numFmtId="0" fontId="161" fillId="0" borderId="217" applyNumberFormat="0" applyFill="0" applyAlignment="0" applyProtection="0"/>
    <xf numFmtId="0" fontId="162" fillId="0" borderId="217" applyNumberFormat="0" applyFill="0" applyAlignment="0" applyProtection="0"/>
    <xf numFmtId="0" fontId="161" fillId="0" borderId="216" applyNumberFormat="0" applyFill="0" applyAlignment="0" applyProtection="0"/>
    <xf numFmtId="0" fontId="5" fillId="35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5" fillId="48" borderId="207" applyNumberFormat="0" applyProtection="0">
      <alignment horizontal="left" vertical="center" indent="1"/>
    </xf>
    <xf numFmtId="0" fontId="5" fillId="48" borderId="207" applyNumberFormat="0" applyProtection="0">
      <alignment horizontal="left" vertical="center" indent="1"/>
    </xf>
    <xf numFmtId="0" fontId="5" fillId="48" borderId="207" applyNumberFormat="0" applyProtection="0">
      <alignment horizontal="left" vertical="center" indent="1"/>
    </xf>
    <xf numFmtId="0" fontId="5" fillId="48" borderId="207" applyNumberFormat="0" applyProtection="0">
      <alignment horizontal="left" vertical="center" indent="1"/>
    </xf>
    <xf numFmtId="0" fontId="5" fillId="49" borderId="207" applyNumberFormat="0" applyProtection="0">
      <alignment horizontal="left" vertical="center" indent="1"/>
    </xf>
    <xf numFmtId="0" fontId="5" fillId="49" borderId="207" applyNumberFormat="0" applyProtection="0">
      <alignment horizontal="left" vertical="center" indent="1"/>
    </xf>
    <xf numFmtId="0" fontId="5" fillId="49" borderId="207" applyNumberFormat="0" applyProtection="0">
      <alignment horizontal="left" vertical="center" indent="1"/>
    </xf>
    <xf numFmtId="0" fontId="5" fillId="49" borderId="207" applyNumberFormat="0" applyProtection="0">
      <alignment horizontal="left" vertical="center" indent="1"/>
    </xf>
    <xf numFmtId="0" fontId="5" fillId="31" borderId="207" applyNumberFormat="0" applyProtection="0">
      <alignment horizontal="left" vertical="center" indent="1"/>
    </xf>
    <xf numFmtId="0" fontId="5" fillId="31" borderId="207" applyNumberFormat="0" applyProtection="0">
      <alignment horizontal="left" vertical="center" indent="1"/>
    </xf>
    <xf numFmtId="0" fontId="5" fillId="31" borderId="207" applyNumberFormat="0" applyProtection="0">
      <alignment horizontal="left" vertical="center" indent="1"/>
    </xf>
    <xf numFmtId="0" fontId="5" fillId="31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139" fillId="29" borderId="215" applyNumberFormat="0" applyAlignment="0" applyProtection="0"/>
    <xf numFmtId="0" fontId="139" fillId="29" borderId="215" applyNumberFormat="0" applyAlignment="0" applyProtection="0"/>
    <xf numFmtId="0" fontId="5" fillId="35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139" fillId="29" borderId="215" applyNumberFormat="0" applyAlignment="0" applyProtection="0"/>
    <xf numFmtId="0" fontId="139" fillId="29" borderId="215" applyNumberFormat="0" applyAlignment="0" applyProtection="0"/>
    <xf numFmtId="0" fontId="139" fillId="29" borderId="215" applyNumberFormat="0" applyAlignment="0" applyProtection="0"/>
    <xf numFmtId="0" fontId="139" fillId="29" borderId="215" applyNumberFormat="0" applyAlignment="0" applyProtection="0"/>
    <xf numFmtId="0" fontId="140" fillId="29" borderId="215" applyNumberFormat="0" applyAlignment="0" applyProtection="0"/>
    <xf numFmtId="0" fontId="140" fillId="29" borderId="215" applyNumberFormat="0" applyAlignment="0" applyProtection="0"/>
    <xf numFmtId="0" fontId="139" fillId="28" borderId="215" applyNumberFormat="0" applyAlignment="0" applyProtection="0"/>
    <xf numFmtId="0" fontId="5" fillId="10" borderId="214" applyNumberFormat="0" applyFont="0" applyAlignment="0" applyProtection="0"/>
    <xf numFmtId="0" fontId="5" fillId="10" borderId="214" applyNumberFormat="0" applyFont="0" applyAlignment="0" applyProtection="0"/>
    <xf numFmtId="0" fontId="5" fillId="10" borderId="214" applyNumberFormat="0" applyFont="0" applyAlignment="0" applyProtection="0"/>
    <xf numFmtId="0" fontId="5" fillId="10" borderId="214" applyNumberFormat="0" applyFont="0" applyAlignment="0" applyProtection="0"/>
    <xf numFmtId="0" fontId="5" fillId="10" borderId="214" applyNumberFormat="0" applyFont="0" applyAlignment="0" applyProtection="0"/>
    <xf numFmtId="0" fontId="30" fillId="10" borderId="214" applyNumberFormat="0" applyFont="0" applyAlignment="0" applyProtection="0"/>
    <xf numFmtId="0" fontId="27" fillId="10" borderId="214" applyNumberFormat="0" applyFont="0" applyAlignment="0" applyProtection="0"/>
    <xf numFmtId="0" fontId="182" fillId="10" borderId="214" applyNumberFormat="0" applyFon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2" fillId="12" borderId="213" applyNumberFormat="0" applyAlignment="0" applyProtection="0"/>
    <xf numFmtId="0" fontId="112" fillId="12" borderId="213" applyNumberFormat="0" applyAlignment="0" applyProtection="0"/>
    <xf numFmtId="0" fontId="111" fillId="15" borderId="213" applyNumberFormat="0" applyAlignment="0" applyProtection="0"/>
    <xf numFmtId="0" fontId="111" fillId="12" borderId="221" applyNumberFormat="0" applyAlignment="0" applyProtection="0"/>
    <xf numFmtId="0" fontId="61" fillId="29" borderId="213" applyNumberFormat="0" applyAlignment="0" applyProtection="0"/>
    <xf numFmtId="4" fontId="36" fillId="48" borderId="223" applyNumberFormat="0" applyProtection="0">
      <alignment horizontal="left" vertical="center" indent="1"/>
    </xf>
    <xf numFmtId="4" fontId="36" fillId="43" borderId="223" applyNumberFormat="0" applyProtection="0">
      <alignment horizontal="right" vertical="center"/>
    </xf>
    <xf numFmtId="4" fontId="36" fillId="39" borderId="223" applyNumberFormat="0" applyProtection="0">
      <alignment horizontal="right" vertical="center"/>
    </xf>
    <xf numFmtId="4" fontId="36" fillId="37" borderId="223" applyNumberFormat="0" applyProtection="0">
      <alignment horizontal="right" vertical="center"/>
    </xf>
    <xf numFmtId="4" fontId="36" fillId="34" borderId="223" applyNumberFormat="0" applyProtection="0">
      <alignment horizontal="left" vertical="center" indent="1"/>
    </xf>
    <xf numFmtId="0" fontId="111" fillId="12" borderId="213" applyNumberFormat="0" applyAlignment="0" applyProtection="0"/>
    <xf numFmtId="0" fontId="161" fillId="0" borderId="217" applyNumberFormat="0" applyFill="0" applyAlignment="0" applyProtection="0"/>
    <xf numFmtId="0" fontId="161" fillId="0" borderId="217" applyNumberFormat="0" applyFill="0" applyAlignment="0" applyProtection="0"/>
    <xf numFmtId="0" fontId="161" fillId="0" borderId="217" applyNumberFormat="0" applyFill="0" applyAlignment="0" applyProtection="0"/>
    <xf numFmtId="0" fontId="161" fillId="0" borderId="217" applyNumberFormat="0" applyFill="0" applyAlignment="0" applyProtection="0"/>
    <xf numFmtId="0" fontId="162" fillId="0" borderId="217" applyNumberFormat="0" applyFill="0" applyAlignment="0" applyProtection="0"/>
    <xf numFmtId="0" fontId="161" fillId="0" borderId="216" applyNumberFormat="0" applyFill="0" applyAlignment="0" applyProtection="0"/>
    <xf numFmtId="0" fontId="5" fillId="10" borderId="214" applyNumberFormat="0" applyFont="0" applyAlignment="0" applyProtection="0"/>
    <xf numFmtId="0" fontId="139" fillId="29" borderId="215" applyNumberFormat="0" applyAlignment="0" applyProtection="0"/>
    <xf numFmtId="0" fontId="139" fillId="28" borderId="223" applyNumberFormat="0" applyAlignment="0" applyProtection="0"/>
    <xf numFmtId="4" fontId="36" fillId="46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4" fontId="36" fillId="44" borderId="223" applyNumberFormat="0" applyProtection="0">
      <alignment horizontal="right" vertical="center"/>
    </xf>
    <xf numFmtId="0" fontId="139" fillId="29" borderId="215" applyNumberFormat="0" applyAlignment="0" applyProtection="0"/>
    <xf numFmtId="0" fontId="139" fillId="29" borderId="215" applyNumberFormat="0" applyAlignment="0" applyProtection="0"/>
    <xf numFmtId="0" fontId="139" fillId="29" borderId="215" applyNumberFormat="0" applyAlignment="0" applyProtection="0"/>
    <xf numFmtId="0" fontId="139" fillId="29" borderId="215" applyNumberFormat="0" applyAlignment="0" applyProtection="0"/>
    <xf numFmtId="0" fontId="139" fillId="29" borderId="215" applyNumberFormat="0" applyAlignment="0" applyProtection="0"/>
    <xf numFmtId="0" fontId="139" fillId="29" borderId="215" applyNumberFormat="0" applyAlignment="0" applyProtection="0"/>
    <xf numFmtId="0" fontId="140" fillId="29" borderId="215" applyNumberFormat="0" applyAlignment="0" applyProtection="0"/>
    <xf numFmtId="0" fontId="140" fillId="29" borderId="215" applyNumberFormat="0" applyAlignment="0" applyProtection="0"/>
    <xf numFmtId="0" fontId="139" fillId="28" borderId="215" applyNumberFormat="0" applyAlignment="0" applyProtection="0"/>
    <xf numFmtId="0" fontId="30" fillId="10" borderId="214" applyNumberFormat="0" applyFont="0" applyAlignment="0" applyProtection="0"/>
    <xf numFmtId="0" fontId="5" fillId="10" borderId="214" applyNumberFormat="0" applyFont="0" applyAlignment="0" applyProtection="0"/>
    <xf numFmtId="0" fontId="5" fillId="10" borderId="214" applyNumberFormat="0" applyFont="0" applyAlignment="0" applyProtection="0"/>
    <xf numFmtId="0" fontId="5" fillId="10" borderId="214" applyNumberFormat="0" applyFont="0" applyAlignment="0" applyProtection="0"/>
    <xf numFmtId="0" fontId="5" fillId="10" borderId="214" applyNumberFormat="0" applyFont="0" applyAlignment="0" applyProtection="0"/>
    <xf numFmtId="0" fontId="30" fillId="10" borderId="214" applyNumberFormat="0" applyFont="0" applyAlignment="0" applyProtection="0"/>
    <xf numFmtId="0" fontId="30" fillId="10" borderId="214" applyNumberFormat="0" applyFont="0" applyAlignment="0" applyProtection="0"/>
    <xf numFmtId="0" fontId="30" fillId="10" borderId="214" applyNumberFormat="0" applyFont="0" applyAlignment="0" applyProtection="0"/>
    <xf numFmtId="0" fontId="182" fillId="10" borderId="214" applyNumberFormat="0" applyFont="0" applyAlignment="0" applyProtection="0"/>
    <xf numFmtId="4" fontId="36" fillId="41" borderId="223" applyNumberFormat="0" applyProtection="0">
      <alignment horizontal="right" vertical="center"/>
    </xf>
    <xf numFmtId="4" fontId="36" fillId="37" borderId="223" applyNumberFormat="0" applyProtection="0">
      <alignment horizontal="right" vertical="center"/>
    </xf>
    <xf numFmtId="4" fontId="36" fillId="36" borderId="223" applyNumberFormat="0" applyProtection="0">
      <alignment horizontal="right" vertical="center"/>
    </xf>
    <xf numFmtId="4" fontId="36" fillId="34" borderId="223" applyNumberFormat="0" applyProtection="0">
      <alignment horizontal="left" vertical="center" indent="1"/>
    </xf>
    <xf numFmtId="4" fontId="36" fillId="34" borderId="223" applyNumberFormat="0" applyProtection="0">
      <alignment horizontal="left" vertical="center" indent="1"/>
    </xf>
    <xf numFmtId="4" fontId="145" fillId="34" borderId="223" applyNumberFormat="0" applyProtection="0">
      <alignment vertical="center"/>
    </xf>
    <xf numFmtId="0" fontId="5" fillId="10" borderId="222" applyNumberFormat="0" applyFont="0" applyAlignment="0" applyProtection="0"/>
    <xf numFmtId="0" fontId="5" fillId="35" borderId="215" applyNumberFormat="0" applyProtection="0">
      <alignment horizontal="left" vertical="center" indent="1"/>
    </xf>
    <xf numFmtId="0" fontId="57" fillId="28" borderId="213" applyNumberFormat="0" applyAlignment="0" applyProtection="0"/>
    <xf numFmtId="0" fontId="142" fillId="29" borderId="215" applyNumberFormat="0" applyAlignment="0" applyProtection="0"/>
    <xf numFmtId="0" fontId="139" fillId="28" borderId="223" applyNumberFormat="0" applyAlignment="0" applyProtection="0"/>
    <xf numFmtId="0" fontId="161" fillId="0" borderId="217" applyNumberFormat="0" applyFill="0" applyAlignment="0" applyProtection="0"/>
    <xf numFmtId="0" fontId="61" fillId="29" borderId="213" applyNumberFormat="0" applyAlignment="0" applyProtection="0"/>
    <xf numFmtId="0" fontId="5" fillId="35" borderId="215" applyNumberFormat="0" applyProtection="0">
      <alignment horizontal="left" vertical="center" indent="1"/>
    </xf>
    <xf numFmtId="4" fontId="36" fillId="44" borderId="215" applyNumberFormat="0" applyProtection="0">
      <alignment horizontal="right" vertical="center"/>
    </xf>
    <xf numFmtId="4" fontId="36" fillId="41" borderId="215" applyNumberFormat="0" applyProtection="0">
      <alignment horizontal="right" vertical="center"/>
    </xf>
    <xf numFmtId="4" fontId="36" fillId="37" borderId="215" applyNumberFormat="0" applyProtection="0">
      <alignment horizontal="right" vertical="center"/>
    </xf>
    <xf numFmtId="4" fontId="36" fillId="36" borderId="215" applyNumberFormat="0" applyProtection="0">
      <alignment horizontal="right" vertical="center"/>
    </xf>
    <xf numFmtId="4" fontId="145" fillId="34" borderId="215" applyNumberFormat="0" applyProtection="0">
      <alignment vertical="center"/>
    </xf>
    <xf numFmtId="0" fontId="161" fillId="0" borderId="224" applyNumberFormat="0" applyFill="0" applyAlignment="0" applyProtection="0"/>
    <xf numFmtId="4" fontId="145" fillId="33" borderId="223" applyNumberFormat="0" applyProtection="0">
      <alignment vertical="center"/>
    </xf>
    <xf numFmtId="0" fontId="5" fillId="49" borderId="223" applyNumberFormat="0" applyProtection="0">
      <alignment horizontal="left" vertical="center" indent="1"/>
    </xf>
    <xf numFmtId="0" fontId="111" fillId="12" borderId="213" applyNumberFormat="0" applyAlignment="0" applyProtection="0"/>
    <xf numFmtId="0" fontId="31" fillId="10" borderId="214" applyNumberFormat="0" applyFont="0" applyAlignment="0" applyProtection="0"/>
    <xf numFmtId="0" fontId="31" fillId="10" borderId="214" applyNumberFormat="0" applyFont="0" applyAlignment="0" applyProtection="0"/>
    <xf numFmtId="0" fontId="57" fillId="28" borderId="221" applyNumberFormat="0" applyAlignment="0" applyProtection="0"/>
    <xf numFmtId="0" fontId="57" fillId="28" borderId="221" applyNumberFormat="0" applyAlignment="0" applyProtection="0"/>
    <xf numFmtId="0" fontId="57" fillId="28" borderId="221" applyNumberFormat="0" applyAlignment="0" applyProtection="0"/>
    <xf numFmtId="0" fontId="60" fillId="29" borderId="221" applyNumberFormat="0" applyAlignment="0" applyProtection="0"/>
    <xf numFmtId="0" fontId="58" fillId="29" borderId="221" applyNumberFormat="0" applyAlignment="0" applyProtection="0"/>
    <xf numFmtId="0" fontId="5" fillId="10" borderId="214" applyNumberFormat="0" applyFont="0" applyAlignment="0" applyProtection="0"/>
    <xf numFmtId="0" fontId="139" fillId="29" borderId="215" applyNumberFormat="0" applyAlignment="0" applyProtection="0"/>
    <xf numFmtId="0" fontId="161" fillId="0" borderId="217" applyNumberFormat="0" applyFill="0" applyAlignment="0" applyProtection="0"/>
    <xf numFmtId="0" fontId="161" fillId="0" borderId="225" applyNumberFormat="0" applyFill="0" applyAlignment="0" applyProtection="0"/>
    <xf numFmtId="0" fontId="139" fillId="28" borderId="215" applyNumberFormat="0" applyAlignment="0" applyProtection="0"/>
    <xf numFmtId="0" fontId="30" fillId="10" borderId="214" applyNumberFormat="0" applyFont="0" applyAlignment="0" applyProtection="0"/>
    <xf numFmtId="0" fontId="30" fillId="10" borderId="222" applyNumberFormat="0" applyFont="0" applyAlignment="0" applyProtection="0"/>
    <xf numFmtId="0" fontId="5" fillId="35" borderId="215" applyNumberFormat="0" applyProtection="0">
      <alignment horizontal="left" vertical="center" indent="1"/>
    </xf>
    <xf numFmtId="0" fontId="61" fillId="29" borderId="221" applyNumberFormat="0" applyAlignment="0" applyProtection="0"/>
    <xf numFmtId="0" fontId="61" fillId="29" borderId="221" applyNumberFormat="0" applyAlignment="0" applyProtection="0"/>
    <xf numFmtId="4" fontId="36" fillId="44" borderId="215" applyNumberFormat="0" applyProtection="0">
      <alignment horizontal="right" vertical="center"/>
    </xf>
    <xf numFmtId="4" fontId="36" fillId="43" borderId="215" applyNumberFormat="0" applyProtection="0">
      <alignment horizontal="right" vertical="center"/>
    </xf>
    <xf numFmtId="4" fontId="36" fillId="43" borderId="215" applyNumberFormat="0" applyProtection="0">
      <alignment horizontal="right" vertical="center"/>
    </xf>
    <xf numFmtId="0" fontId="5" fillId="10" borderId="206" applyNumberFormat="0" applyFont="0" applyAlignment="0" applyProtection="0"/>
    <xf numFmtId="4" fontId="36" fillId="41" borderId="215" applyNumberFormat="0" applyProtection="0">
      <alignment horizontal="right" vertical="center"/>
    </xf>
    <xf numFmtId="0" fontId="5" fillId="10" borderId="206" applyNumberFormat="0" applyFont="0" applyAlignment="0" applyProtection="0"/>
    <xf numFmtId="0" fontId="5" fillId="10" borderId="206" applyNumberFormat="0" applyFont="0" applyAlignment="0" applyProtection="0"/>
    <xf numFmtId="0" fontId="5" fillId="10" borderId="206" applyNumberFormat="0" applyFont="0" applyAlignment="0" applyProtection="0"/>
    <xf numFmtId="0" fontId="5" fillId="10" borderId="206" applyNumberFormat="0" applyFont="0" applyAlignment="0" applyProtection="0"/>
    <xf numFmtId="0" fontId="5" fillId="10" borderId="206" applyNumberFormat="0" applyFont="0" applyAlignment="0" applyProtection="0"/>
    <xf numFmtId="4" fontId="36" fillId="40" borderId="215" applyNumberFormat="0" applyProtection="0">
      <alignment horizontal="right" vertical="center"/>
    </xf>
    <xf numFmtId="4" fontId="36" fillId="40" borderId="215" applyNumberFormat="0" applyProtection="0">
      <alignment horizontal="right" vertical="center"/>
    </xf>
    <xf numFmtId="0" fontId="5" fillId="35" borderId="215" applyNumberFormat="0" applyProtection="0">
      <alignment horizontal="left" vertical="center" indent="1"/>
    </xf>
    <xf numFmtId="0" fontId="5" fillId="35" borderId="215" applyNumberFormat="0" applyProtection="0">
      <alignment horizontal="left" vertical="center" indent="1"/>
    </xf>
    <xf numFmtId="4" fontId="36" fillId="34" borderId="215" applyNumberFormat="0" applyProtection="0">
      <alignment horizontal="left" vertical="center" indent="1"/>
    </xf>
    <xf numFmtId="4" fontId="145" fillId="34" borderId="215" applyNumberFormat="0" applyProtection="0">
      <alignment vertical="center"/>
    </xf>
    <xf numFmtId="4" fontId="36" fillId="34" borderId="215" applyNumberFormat="0" applyProtection="0">
      <alignment vertical="center"/>
    </xf>
    <xf numFmtId="0" fontId="61" fillId="29" borderId="221" applyNumberFormat="0" applyAlignment="0" applyProtection="0"/>
    <xf numFmtId="0" fontId="111" fillId="15" borderId="221" applyNumberFormat="0" applyAlignment="0" applyProtection="0"/>
    <xf numFmtId="0" fontId="30" fillId="10" borderId="214" applyNumberFormat="0" applyFont="0" applyAlignment="0" applyProtection="0"/>
    <xf numFmtId="0" fontId="31" fillId="10" borderId="214" applyNumberFormat="0" applyFont="0" applyAlignment="0" applyProtection="0"/>
    <xf numFmtId="0" fontId="5" fillId="35" borderId="215" applyNumberFormat="0" applyProtection="0">
      <alignment horizontal="left" vertical="center" indent="1"/>
    </xf>
    <xf numFmtId="0" fontId="57" fillId="28" borderId="213" applyNumberFormat="0" applyAlignment="0" applyProtection="0"/>
    <xf numFmtId="0" fontId="31" fillId="10" borderId="214" applyNumberFormat="0" applyFont="0" applyAlignment="0" applyProtection="0"/>
    <xf numFmtId="0" fontId="141" fillId="29" borderId="215" applyNumberFormat="0" applyAlignment="0" applyProtection="0"/>
    <xf numFmtId="0" fontId="57" fillId="28" borderId="213" applyNumberFormat="0" applyAlignment="0" applyProtection="0"/>
    <xf numFmtId="0" fontId="57" fillId="28" borderId="221" applyNumberFormat="0" applyAlignment="0" applyProtection="0"/>
    <xf numFmtId="0" fontId="57" fillId="28" borderId="229" applyNumberFormat="0" applyAlignment="0" applyProtection="0"/>
    <xf numFmtId="0" fontId="57" fillId="28" borderId="229" applyNumberFormat="0" applyAlignment="0" applyProtection="0"/>
    <xf numFmtId="0" fontId="5" fillId="48" borderId="231" applyNumberFormat="0" applyProtection="0">
      <alignment horizontal="left" vertical="center" indent="1"/>
    </xf>
    <xf numFmtId="0" fontId="28" fillId="10" borderId="230" applyNumberFormat="0" applyFont="0" applyAlignment="0" applyProtection="0"/>
    <xf numFmtId="0" fontId="57" fillId="28" borderId="237" applyNumberFormat="0" applyAlignment="0" applyProtection="0"/>
    <xf numFmtId="0" fontId="111" fillId="15" borderId="229" applyNumberFormat="0" applyAlignment="0" applyProtection="0"/>
    <xf numFmtId="0" fontId="113" fillId="12" borderId="221" applyNumberFormat="0" applyAlignment="0" applyProtection="0"/>
    <xf numFmtId="0" fontId="111" fillId="15" borderId="229" applyNumberFormat="0" applyAlignment="0" applyProtection="0"/>
    <xf numFmtId="0" fontId="90" fillId="0" borderId="226">
      <alignment horizontal="left" vertical="center"/>
    </xf>
    <xf numFmtId="0" fontId="31" fillId="10" borderId="222" applyNumberFormat="0" applyFont="0" applyAlignment="0" applyProtection="0"/>
    <xf numFmtId="0" fontId="141" fillId="29" borderId="223" applyNumberFormat="0" applyAlignment="0" applyProtection="0"/>
    <xf numFmtId="4" fontId="36" fillId="38" borderId="223" applyNumberFormat="0" applyProtection="0">
      <alignment horizontal="right" vertical="center"/>
    </xf>
    <xf numFmtId="4" fontId="36" fillId="44" borderId="223" applyNumberFormat="0" applyProtection="0">
      <alignment horizontal="right" vertical="center"/>
    </xf>
    <xf numFmtId="0" fontId="5" fillId="48" borderId="223" applyNumberFormat="0" applyProtection="0">
      <alignment horizontal="left" vertical="center" indent="1"/>
    </xf>
    <xf numFmtId="4" fontId="36" fillId="33" borderId="223" applyNumberFormat="0" applyProtection="0">
      <alignment vertical="center"/>
    </xf>
    <xf numFmtId="0" fontId="5" fillId="31" borderId="215" applyNumberFormat="0" applyProtection="0">
      <alignment horizontal="left" vertical="center" indent="1"/>
    </xf>
    <xf numFmtId="0" fontId="161" fillId="0" borderId="216" applyNumberFormat="0" applyFill="0" applyAlignment="0" applyProtection="0"/>
    <xf numFmtId="0" fontId="57" fillId="28" borderId="205" applyNumberFormat="0" applyAlignment="0" applyProtection="0"/>
    <xf numFmtId="0" fontId="59" fillId="29" borderId="205" applyNumberFormat="0" applyAlignment="0" applyProtection="0"/>
    <xf numFmtId="0" fontId="163" fillId="0" borderId="217" applyNumberFormat="0" applyFill="0" applyAlignment="0" applyProtection="0"/>
    <xf numFmtId="0" fontId="57" fillId="28" borderId="213" applyNumberFormat="0" applyAlignment="0" applyProtection="0"/>
    <xf numFmtId="0" fontId="162" fillId="0" borderId="217" applyNumberFormat="0" applyFill="0" applyAlignment="0" applyProtection="0"/>
    <xf numFmtId="0" fontId="31" fillId="10" borderId="222" applyNumberFormat="0" applyFont="0" applyAlignment="0" applyProtection="0"/>
    <xf numFmtId="0" fontId="58" fillId="29" borderId="221" applyNumberFormat="0" applyAlignment="0" applyProtection="0"/>
    <xf numFmtId="4" fontId="36" fillId="36" borderId="223" applyNumberFormat="0" applyProtection="0">
      <alignment horizontal="right" vertical="center"/>
    </xf>
    <xf numFmtId="4" fontId="36" fillId="44" borderId="207" applyNumberFormat="0" applyProtection="0">
      <alignment horizontal="right" vertical="center"/>
    </xf>
    <xf numFmtId="4" fontId="36" fillId="42" borderId="207" applyNumberFormat="0" applyProtection="0">
      <alignment horizontal="right" vertical="center"/>
    </xf>
    <xf numFmtId="4" fontId="36" fillId="39" borderId="223" applyNumberFormat="0" applyProtection="0">
      <alignment horizontal="right" vertical="center"/>
    </xf>
    <xf numFmtId="4" fontId="36" fillId="40" borderId="223" applyNumberFormat="0" applyProtection="0">
      <alignment horizontal="right" vertical="center"/>
    </xf>
    <xf numFmtId="4" fontId="36" fillId="41" borderId="223" applyNumberFormat="0" applyProtection="0">
      <alignment horizontal="right" vertical="center"/>
    </xf>
    <xf numFmtId="0" fontId="61" fillId="29" borderId="229" applyNumberFormat="0" applyAlignment="0" applyProtection="0"/>
    <xf numFmtId="0" fontId="5" fillId="35" borderId="223" applyNumberFormat="0" applyProtection="0">
      <alignment horizontal="left" vertical="center" indent="1"/>
    </xf>
    <xf numFmtId="4" fontId="36" fillId="46" borderId="223" applyNumberFormat="0" applyProtection="0">
      <alignment horizontal="left" vertical="center" indent="1"/>
    </xf>
    <xf numFmtId="0" fontId="5" fillId="49" borderId="223" applyNumberFormat="0" applyProtection="0">
      <alignment horizontal="left" vertical="center" indent="1"/>
    </xf>
    <xf numFmtId="0" fontId="5" fillId="49" borderId="223" applyNumberFormat="0" applyProtection="0">
      <alignment horizontal="left" vertical="center" indent="1"/>
    </xf>
    <xf numFmtId="0" fontId="5" fillId="31" borderId="223" applyNumberFormat="0" applyProtection="0">
      <alignment horizontal="left" vertical="center" indent="1"/>
    </xf>
    <xf numFmtId="4" fontId="36" fillId="42" borderId="239" applyNumberFormat="0" applyProtection="0">
      <alignment horizontal="right" vertical="center"/>
    </xf>
    <xf numFmtId="4" fontId="36" fillId="43" borderId="215" applyNumberFormat="0" applyProtection="0">
      <alignment horizontal="right" vertical="center"/>
    </xf>
    <xf numFmtId="4" fontId="36" fillId="43" borderId="215" applyNumberFormat="0" applyProtection="0">
      <alignment horizontal="right" vertical="center"/>
    </xf>
    <xf numFmtId="4" fontId="36" fillId="48" borderId="215" applyNumberFormat="0" applyProtection="0">
      <alignment horizontal="left" vertical="center" indent="1"/>
    </xf>
    <xf numFmtId="4" fontId="36" fillId="48" borderId="215" applyNumberFormat="0" applyProtection="0">
      <alignment horizontal="left" vertical="center" indent="1"/>
    </xf>
    <xf numFmtId="0" fontId="5" fillId="48" borderId="215" applyNumberFormat="0" applyProtection="0">
      <alignment horizontal="left" vertical="center" indent="1"/>
    </xf>
    <xf numFmtId="0" fontId="161" fillId="0" borderId="216" applyNumberFormat="0" applyFill="0" applyAlignment="0" applyProtection="0"/>
    <xf numFmtId="0" fontId="5" fillId="49" borderId="215" applyNumberFormat="0" applyProtection="0">
      <alignment horizontal="left" vertical="center" indent="1"/>
    </xf>
    <xf numFmtId="0" fontId="5" fillId="31" borderId="215" applyNumberFormat="0" applyProtection="0">
      <alignment horizontal="left" vertical="center" indent="1"/>
    </xf>
    <xf numFmtId="0" fontId="5" fillId="35" borderId="215" applyNumberFormat="0" applyProtection="0">
      <alignment horizontal="left" vertical="center" indent="1"/>
    </xf>
    <xf numFmtId="0" fontId="61" fillId="29" borderId="213" applyNumberFormat="0" applyAlignment="0" applyProtection="0"/>
    <xf numFmtId="0" fontId="58" fillId="29" borderId="213" applyNumberFormat="0" applyAlignment="0" applyProtection="0"/>
    <xf numFmtId="0" fontId="161" fillId="0" borderId="216" applyNumberFormat="0" applyFill="0" applyAlignment="0" applyProtection="0"/>
    <xf numFmtId="0" fontId="61" fillId="29" borderId="213" applyNumberFormat="0" applyAlignment="0" applyProtection="0"/>
    <xf numFmtId="0" fontId="61" fillId="29" borderId="213" applyNumberFormat="0" applyAlignment="0" applyProtection="0"/>
    <xf numFmtId="0" fontId="61" fillId="29" borderId="213" applyNumberFormat="0" applyAlignment="0" applyProtection="0"/>
    <xf numFmtId="0" fontId="30" fillId="10" borderId="214" applyNumberFormat="0" applyFont="0" applyAlignment="0" applyProtection="0"/>
    <xf numFmtId="0" fontId="161" fillId="0" borderId="217" applyNumberFormat="0" applyFill="0" applyAlignment="0" applyProtection="0"/>
    <xf numFmtId="4" fontId="36" fillId="46" borderId="223" applyNumberFormat="0" applyProtection="0">
      <alignment horizontal="left" vertical="center" indent="1"/>
    </xf>
    <xf numFmtId="0" fontId="5" fillId="10" borderId="214" applyNumberFormat="0" applyFont="0" applyAlignment="0" applyProtection="0"/>
    <xf numFmtId="0" fontId="5" fillId="10" borderId="214" applyNumberFormat="0" applyFont="0" applyAlignment="0" applyProtection="0"/>
    <xf numFmtId="0" fontId="27" fillId="10" borderId="214" applyNumberFormat="0" applyFont="0" applyAlignment="0" applyProtection="0"/>
    <xf numFmtId="4" fontId="36" fillId="42" borderId="223" applyNumberFormat="0" applyProtection="0">
      <alignment horizontal="right" vertical="center"/>
    </xf>
    <xf numFmtId="0" fontId="28" fillId="10" borderId="214" applyNumberFormat="0" applyFont="0" applyAlignment="0" applyProtection="0"/>
    <xf numFmtId="4" fontId="146" fillId="45" borderId="215" applyNumberFormat="0" applyProtection="0">
      <alignment horizontal="left" vertical="center" indent="1"/>
    </xf>
    <xf numFmtId="0" fontId="142" fillId="29" borderId="215" applyNumberFormat="0" applyAlignment="0" applyProtection="0"/>
    <xf numFmtId="4" fontId="36" fillId="33" borderId="207" applyNumberFormat="0" applyProtection="0">
      <alignment vertical="center"/>
    </xf>
    <xf numFmtId="4" fontId="145" fillId="33" borderId="207" applyNumberFormat="0" applyProtection="0">
      <alignment vertical="center"/>
    </xf>
    <xf numFmtId="4" fontId="145" fillId="33" borderId="207" applyNumberFormat="0" applyProtection="0">
      <alignment vertical="center"/>
    </xf>
    <xf numFmtId="4" fontId="36" fillId="33" borderId="207" applyNumberFormat="0" applyProtection="0">
      <alignment horizontal="left" vertical="center" indent="1"/>
    </xf>
    <xf numFmtId="4" fontId="36" fillId="33" borderId="207" applyNumberFormat="0" applyProtection="0">
      <alignment horizontal="left" vertical="center" indent="1"/>
    </xf>
    <xf numFmtId="4" fontId="36" fillId="33" borderId="207" applyNumberFormat="0" applyProtection="0">
      <alignment horizontal="left" vertical="center" indent="1"/>
    </xf>
    <xf numFmtId="4" fontId="36" fillId="33" borderId="207" applyNumberFormat="0" applyProtection="0">
      <alignment horizontal="left" vertical="center" indent="1"/>
    </xf>
    <xf numFmtId="4" fontId="36" fillId="46" borderId="207" applyNumberFormat="0" applyProtection="0">
      <alignment horizontal="right" vertical="center"/>
    </xf>
    <xf numFmtId="4" fontId="145" fillId="46" borderId="207" applyNumberFormat="0" applyProtection="0">
      <alignment horizontal="right" vertical="center"/>
    </xf>
    <xf numFmtId="4" fontId="145" fillId="46" borderId="207" applyNumberFormat="0" applyProtection="0">
      <alignment horizontal="right" vertical="center"/>
    </xf>
    <xf numFmtId="0" fontId="5" fillId="35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61" fillId="29" borderId="213" applyNumberFormat="0" applyAlignment="0" applyProtection="0"/>
    <xf numFmtId="4" fontId="149" fillId="46" borderId="207" applyNumberFormat="0" applyProtection="0">
      <alignment horizontal="right" vertical="center"/>
    </xf>
    <xf numFmtId="4" fontId="149" fillId="46" borderId="207" applyNumberFormat="0" applyProtection="0">
      <alignment horizontal="right" vertical="center"/>
    </xf>
    <xf numFmtId="0" fontId="61" fillId="29" borderId="213" applyNumberFormat="0" applyAlignment="0" applyProtection="0"/>
    <xf numFmtId="0" fontId="61" fillId="29" borderId="213" applyNumberFormat="0" applyAlignment="0" applyProtection="0"/>
    <xf numFmtId="0" fontId="61" fillId="29" borderId="213" applyNumberFormat="0" applyAlignment="0" applyProtection="0"/>
    <xf numFmtId="0" fontId="58" fillId="29" borderId="213" applyNumberFormat="0" applyAlignment="0" applyProtection="0"/>
    <xf numFmtId="0" fontId="58" fillId="29" borderId="213" applyNumberFormat="0" applyAlignment="0" applyProtection="0"/>
    <xf numFmtId="0" fontId="161" fillId="0" borderId="208" applyNumberFormat="0" applyFill="0" applyAlignment="0" applyProtection="0"/>
    <xf numFmtId="0" fontId="161" fillId="0" borderId="208" applyNumberFormat="0" applyFill="0" applyAlignment="0" applyProtection="0"/>
    <xf numFmtId="0" fontId="161" fillId="0" borderId="208" applyNumberFormat="0" applyFill="0" applyAlignment="0" applyProtection="0"/>
    <xf numFmtId="0" fontId="162" fillId="0" borderId="209" applyNumberFormat="0" applyFill="0" applyAlignment="0" applyProtection="0"/>
    <xf numFmtId="0" fontId="162" fillId="0" borderId="209" applyNumberFormat="0" applyFill="0" applyAlignment="0" applyProtection="0"/>
    <xf numFmtId="0" fontId="161" fillId="0" borderId="208" applyNumberFormat="0" applyFill="0" applyAlignment="0" applyProtection="0"/>
    <xf numFmtId="0" fontId="162" fillId="0" borderId="209" applyNumberFormat="0" applyFill="0" applyAlignment="0" applyProtection="0"/>
    <xf numFmtId="0" fontId="163" fillId="0" borderId="209" applyNumberFormat="0" applyFill="0" applyAlignment="0" applyProtection="0"/>
    <xf numFmtId="0" fontId="161" fillId="0" borderId="208" applyNumberFormat="0" applyFill="0" applyAlignment="0" applyProtection="0"/>
    <xf numFmtId="0" fontId="164" fillId="0" borderId="209" applyNumberFormat="0" applyFill="0" applyAlignment="0" applyProtection="0"/>
    <xf numFmtId="0" fontId="161" fillId="0" borderId="208" applyNumberFormat="0" applyFill="0" applyAlignment="0" applyProtection="0"/>
    <xf numFmtId="0" fontId="161" fillId="0" borderId="208" applyNumberFormat="0" applyFill="0" applyAlignment="0" applyProtection="0"/>
    <xf numFmtId="0" fontId="161" fillId="0" borderId="209" applyNumberFormat="0" applyFill="0" applyAlignment="0" applyProtection="0"/>
    <xf numFmtId="0" fontId="161" fillId="0" borderId="208" applyNumberFormat="0" applyFill="0" applyAlignment="0" applyProtection="0"/>
    <xf numFmtId="0" fontId="161" fillId="0" borderId="208" applyNumberFormat="0" applyFill="0" applyAlignment="0" applyProtection="0"/>
    <xf numFmtId="0" fontId="161" fillId="0" borderId="208" applyNumberFormat="0" applyFill="0" applyAlignment="0" applyProtection="0"/>
    <xf numFmtId="0" fontId="161" fillId="0" borderId="208" applyNumberFormat="0" applyFill="0" applyAlignment="0" applyProtection="0"/>
    <xf numFmtId="5" fontId="166" fillId="0" borderId="204">
      <alignment horizontal="left" vertical="top"/>
    </xf>
    <xf numFmtId="0" fontId="61" fillId="29" borderId="205" applyNumberFormat="0" applyAlignment="0" applyProtection="0"/>
    <xf numFmtId="0" fontId="61" fillId="29" borderId="205" applyNumberFormat="0" applyAlignment="0" applyProtection="0"/>
    <xf numFmtId="0" fontId="61" fillId="29" borderId="205" applyNumberFormat="0" applyAlignment="0" applyProtection="0"/>
    <xf numFmtId="0" fontId="61" fillId="29" borderId="205" applyNumberFormat="0" applyAlignment="0" applyProtection="0"/>
    <xf numFmtId="0" fontId="61" fillId="29" borderId="205" applyNumberFormat="0" applyAlignment="0" applyProtection="0"/>
    <xf numFmtId="0" fontId="61" fillId="29" borderId="205" applyNumberFormat="0" applyAlignment="0" applyProtection="0"/>
    <xf numFmtId="0" fontId="58" fillId="29" borderId="205" applyNumberFormat="0" applyAlignment="0" applyProtection="0"/>
    <xf numFmtId="0" fontId="58" fillId="29" borderId="205" applyNumberFormat="0" applyAlignment="0" applyProtection="0"/>
    <xf numFmtId="0" fontId="57" fillId="28" borderId="205" applyNumberFormat="0" applyAlignment="0" applyProtection="0"/>
    <xf numFmtId="0" fontId="111" fillId="12" borderId="221" applyNumberFormat="0" applyAlignment="0" applyProtection="0"/>
    <xf numFmtId="0" fontId="111" fillId="12" borderId="221" applyNumberFormat="0" applyAlignment="0" applyProtection="0"/>
    <xf numFmtId="0" fontId="111" fillId="12" borderId="221" applyNumberFormat="0" applyAlignment="0" applyProtection="0"/>
    <xf numFmtId="0" fontId="111" fillId="12" borderId="221" applyNumberFormat="0" applyAlignment="0" applyProtection="0"/>
    <xf numFmtId="0" fontId="111" fillId="12" borderId="221" applyNumberFormat="0" applyAlignment="0" applyProtection="0"/>
    <xf numFmtId="0" fontId="112" fillId="12" borderId="221" applyNumberFormat="0" applyAlignment="0" applyProtection="0"/>
    <xf numFmtId="0" fontId="161" fillId="0" borderId="225" applyNumberFormat="0" applyFill="0" applyAlignment="0" applyProtection="0"/>
    <xf numFmtId="0" fontId="161" fillId="0" borderId="225" applyNumberFormat="0" applyFill="0" applyAlignment="0" applyProtection="0"/>
    <xf numFmtId="0" fontId="161" fillId="0" borderId="225" applyNumberFormat="0" applyFill="0" applyAlignment="0" applyProtection="0"/>
    <xf numFmtId="0" fontId="161" fillId="0" borderId="225" applyNumberFormat="0" applyFill="0" applyAlignment="0" applyProtection="0"/>
    <xf numFmtId="0" fontId="162" fillId="0" borderId="225" applyNumberFormat="0" applyFill="0" applyAlignment="0" applyProtection="0"/>
    <xf numFmtId="0" fontId="140" fillId="29" borderId="223" applyNumberFormat="0" applyAlignment="0" applyProtection="0"/>
    <xf numFmtId="0" fontId="139" fillId="28" borderId="22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2" fillId="12" borderId="213" applyNumberFormat="0" applyAlignment="0" applyProtection="0"/>
    <xf numFmtId="0" fontId="112" fillId="12" borderId="213" applyNumberFormat="0" applyAlignment="0" applyProtection="0"/>
    <xf numFmtId="0" fontId="111" fillId="15" borderId="213" applyNumberFormat="0" applyAlignment="0" applyProtection="0"/>
    <xf numFmtId="0" fontId="61" fillId="29" borderId="221" applyNumberFormat="0" applyAlignment="0" applyProtection="0"/>
    <xf numFmtId="0" fontId="161" fillId="0" borderId="217" applyNumberFormat="0" applyFill="0" applyAlignment="0" applyProtection="0"/>
    <xf numFmtId="0" fontId="161" fillId="0" borderId="217" applyNumberFormat="0" applyFill="0" applyAlignment="0" applyProtection="0"/>
    <xf numFmtId="0" fontId="161" fillId="0" borderId="217" applyNumberFormat="0" applyFill="0" applyAlignment="0" applyProtection="0"/>
    <xf numFmtId="0" fontId="161" fillId="0" borderId="217" applyNumberFormat="0" applyFill="0" applyAlignment="0" applyProtection="0"/>
    <xf numFmtId="0" fontId="161" fillId="0" borderId="217" applyNumberFormat="0" applyFill="0" applyAlignment="0" applyProtection="0"/>
    <xf numFmtId="0" fontId="162" fillId="0" borderId="217" applyNumberFormat="0" applyFill="0" applyAlignment="0" applyProtection="0"/>
    <xf numFmtId="0" fontId="161" fillId="0" borderId="216" applyNumberFormat="0" applyFill="0" applyAlignment="0" applyProtection="0"/>
    <xf numFmtId="0" fontId="139" fillId="29" borderId="223" applyNumberFormat="0" applyAlignment="0" applyProtection="0"/>
    <xf numFmtId="0" fontId="139" fillId="29" borderId="215" applyNumberFormat="0" applyAlignment="0" applyProtection="0"/>
    <xf numFmtId="0" fontId="139" fillId="29" borderId="215" applyNumberFormat="0" applyAlignment="0" applyProtection="0"/>
    <xf numFmtId="0" fontId="139" fillId="29" borderId="215" applyNumberFormat="0" applyAlignment="0" applyProtection="0"/>
    <xf numFmtId="0" fontId="139" fillId="29" borderId="215" applyNumberFormat="0" applyAlignment="0" applyProtection="0"/>
    <xf numFmtId="0" fontId="139" fillId="29" borderId="215" applyNumberFormat="0" applyAlignment="0" applyProtection="0"/>
    <xf numFmtId="0" fontId="139" fillId="29" borderId="215" applyNumberFormat="0" applyAlignment="0" applyProtection="0"/>
    <xf numFmtId="0" fontId="140" fillId="29" borderId="215" applyNumberFormat="0" applyAlignment="0" applyProtection="0"/>
    <xf numFmtId="0" fontId="140" fillId="29" borderId="215" applyNumberFormat="0" applyAlignment="0" applyProtection="0"/>
    <xf numFmtId="0" fontId="139" fillId="28" borderId="215" applyNumberFormat="0" applyAlignment="0" applyProtection="0"/>
    <xf numFmtId="0" fontId="5" fillId="10" borderId="214" applyNumberFormat="0" applyFont="0" applyAlignment="0" applyProtection="0"/>
    <xf numFmtId="0" fontId="5" fillId="10" borderId="214" applyNumberFormat="0" applyFont="0" applyAlignment="0" applyProtection="0"/>
    <xf numFmtId="0" fontId="5" fillId="10" borderId="214" applyNumberFormat="0" applyFont="0" applyAlignment="0" applyProtection="0"/>
    <xf numFmtId="0" fontId="5" fillId="10" borderId="214" applyNumberFormat="0" applyFont="0" applyAlignment="0" applyProtection="0"/>
    <xf numFmtId="0" fontId="30" fillId="10" borderId="214" applyNumberFormat="0" applyFont="0" applyAlignment="0" applyProtection="0"/>
    <xf numFmtId="0" fontId="30" fillId="10" borderId="214" applyNumberFormat="0" applyFont="0" applyAlignment="0" applyProtection="0"/>
    <xf numFmtId="0" fontId="30" fillId="10" borderId="214" applyNumberFormat="0" applyFont="0" applyAlignment="0" applyProtection="0"/>
    <xf numFmtId="0" fontId="27" fillId="10" borderId="214" applyNumberFormat="0" applyFont="0" applyAlignment="0" applyProtection="0"/>
    <xf numFmtId="0" fontId="182" fillId="10" borderId="214" applyNumberFormat="0" applyFont="0" applyAlignment="0" applyProtection="0"/>
    <xf numFmtId="0" fontId="5" fillId="35" borderId="223" applyNumberFormat="0" applyProtection="0">
      <alignment horizontal="left" vertical="center" indent="1"/>
    </xf>
    <xf numFmtId="0" fontId="57" fillId="28" borderId="221" applyNumberFormat="0" applyAlignment="0" applyProtection="0"/>
    <xf numFmtId="0" fontId="111" fillId="12" borderId="205" applyNumberFormat="0" applyAlignment="0" applyProtection="0"/>
    <xf numFmtId="0" fontId="111" fillId="12" borderId="205" applyNumberFormat="0" applyAlignment="0" applyProtection="0"/>
    <xf numFmtId="0" fontId="111" fillId="12" borderId="205" applyNumberFormat="0" applyAlignment="0" applyProtection="0"/>
    <xf numFmtId="0" fontId="111" fillId="12" borderId="205" applyNumberFormat="0" applyAlignment="0" applyProtection="0"/>
    <xf numFmtId="0" fontId="111" fillId="12" borderId="205" applyNumberFormat="0" applyAlignment="0" applyProtection="0"/>
    <xf numFmtId="0" fontId="111" fillId="12" borderId="205" applyNumberFormat="0" applyAlignment="0" applyProtection="0"/>
    <xf numFmtId="0" fontId="112" fillId="12" borderId="205" applyNumberFormat="0" applyAlignment="0" applyProtection="0"/>
    <xf numFmtId="0" fontId="112" fillId="12" borderId="205" applyNumberFormat="0" applyAlignment="0" applyProtection="0"/>
    <xf numFmtId="0" fontId="111" fillId="15" borderId="205" applyNumberFormat="0" applyAlignment="0" applyProtection="0"/>
    <xf numFmtId="0" fontId="162" fillId="0" borderId="217" applyNumberFormat="0" applyFill="0" applyAlignment="0" applyProtection="0"/>
    <xf numFmtId="0" fontId="111" fillId="12" borderId="213" applyNumberFormat="0" applyAlignment="0" applyProtection="0"/>
    <xf numFmtId="0" fontId="61" fillId="29" borderId="213" applyNumberFormat="0" applyAlignment="0" applyProtection="0"/>
    <xf numFmtId="4" fontId="36" fillId="46" borderId="215" applyNumberFormat="0" applyProtection="0">
      <alignment horizontal="left" vertical="center" indent="1"/>
    </xf>
    <xf numFmtId="4" fontId="36" fillId="42" borderId="215" applyNumberFormat="0" applyProtection="0">
      <alignment horizontal="right" vertical="center"/>
    </xf>
    <xf numFmtId="4" fontId="36" fillId="38" borderId="215" applyNumberFormat="0" applyProtection="0">
      <alignment horizontal="right" vertical="center"/>
    </xf>
    <xf numFmtId="4" fontId="36" fillId="37" borderId="215" applyNumberFormat="0" applyProtection="0">
      <alignment horizontal="right" vertical="center"/>
    </xf>
    <xf numFmtId="4" fontId="36" fillId="34" borderId="215" applyNumberFormat="0" applyProtection="0">
      <alignment horizontal="left" vertical="center" indent="1"/>
    </xf>
    <xf numFmtId="5" fontId="53" fillId="0" borderId="219" applyAlignment="0" applyProtection="0"/>
    <xf numFmtId="0" fontId="111" fillId="12" borderId="213" applyNumberFormat="0" applyAlignment="0" applyProtection="0"/>
    <xf numFmtId="0" fontId="161" fillId="0" borderId="209" applyNumberFormat="0" applyFill="0" applyAlignment="0" applyProtection="0"/>
    <xf numFmtId="0" fontId="161" fillId="0" borderId="209" applyNumberFormat="0" applyFill="0" applyAlignment="0" applyProtection="0"/>
    <xf numFmtId="0" fontId="161" fillId="0" borderId="209" applyNumberFormat="0" applyFill="0" applyAlignment="0" applyProtection="0"/>
    <xf numFmtId="0" fontId="161" fillId="0" borderId="209" applyNumberFormat="0" applyFill="0" applyAlignment="0" applyProtection="0"/>
    <xf numFmtId="0" fontId="161" fillId="0" borderId="209" applyNumberFormat="0" applyFill="0" applyAlignment="0" applyProtection="0"/>
    <xf numFmtId="0" fontId="161" fillId="0" borderId="209" applyNumberFormat="0" applyFill="0" applyAlignment="0" applyProtection="0"/>
    <xf numFmtId="0" fontId="162" fillId="0" borderId="209" applyNumberFormat="0" applyFill="0" applyAlignment="0" applyProtection="0"/>
    <xf numFmtId="0" fontId="162" fillId="0" borderId="209" applyNumberFormat="0" applyFill="0" applyAlignment="0" applyProtection="0"/>
    <xf numFmtId="0" fontId="161" fillId="0" borderId="208" applyNumberFormat="0" applyFill="0" applyAlignment="0" applyProtection="0"/>
    <xf numFmtId="0" fontId="28" fillId="10" borderId="222" applyNumberFormat="0" applyFont="0" applyAlignment="0" applyProtection="0"/>
    <xf numFmtId="0" fontId="28" fillId="10" borderId="222" applyNumberFormat="0" applyFont="0" applyAlignment="0" applyProtection="0"/>
    <xf numFmtId="0" fontId="31" fillId="10" borderId="222" applyNumberFormat="0" applyFont="0" applyAlignment="0" applyProtection="0"/>
    <xf numFmtId="0" fontId="5" fillId="10" borderId="214" applyNumberFormat="0" applyFont="0" applyAlignment="0" applyProtection="0"/>
    <xf numFmtId="0" fontId="139" fillId="29" borderId="215" applyNumberFormat="0" applyAlignment="0" applyProtection="0"/>
    <xf numFmtId="0" fontId="161" fillId="0" borderId="217" applyNumberFormat="0" applyFill="0" applyAlignment="0" applyProtection="0"/>
    <xf numFmtId="0" fontId="139" fillId="28" borderId="215" applyNumberFormat="0" applyAlignment="0" applyProtection="0"/>
    <xf numFmtId="0" fontId="27" fillId="10" borderId="222" applyNumberFormat="0" applyFont="0" applyAlignment="0" applyProtection="0"/>
    <xf numFmtId="4" fontId="36" fillId="46" borderId="215" applyNumberFormat="0" applyProtection="0">
      <alignment horizontal="left" vertical="center" indent="1"/>
    </xf>
    <xf numFmtId="0" fontId="5" fillId="35" borderId="215" applyNumberFormat="0" applyProtection="0">
      <alignment horizontal="left" vertical="center" indent="1"/>
    </xf>
    <xf numFmtId="0" fontId="5" fillId="35" borderId="215" applyNumberFormat="0" applyProtection="0">
      <alignment horizontal="left" vertical="center" indent="1"/>
    </xf>
    <xf numFmtId="4" fontId="146" fillId="45" borderId="215" applyNumberFormat="0" applyProtection="0">
      <alignment horizontal="left" vertical="center" indent="1"/>
    </xf>
    <xf numFmtId="4" fontId="36" fillId="44" borderId="215" applyNumberFormat="0" applyProtection="0">
      <alignment horizontal="right" vertical="center"/>
    </xf>
    <xf numFmtId="0" fontId="139" fillId="29" borderId="207" applyNumberFormat="0" applyAlignment="0" applyProtection="0"/>
    <xf numFmtId="0" fontId="139" fillId="29" borderId="207" applyNumberFormat="0" applyAlignment="0" applyProtection="0"/>
    <xf numFmtId="0" fontId="139" fillId="29" borderId="207" applyNumberFormat="0" applyAlignment="0" applyProtection="0"/>
    <xf numFmtId="0" fontId="139" fillId="29" borderId="207" applyNumberFormat="0" applyAlignment="0" applyProtection="0"/>
    <xf numFmtId="0" fontId="139" fillId="29" borderId="207" applyNumberFormat="0" applyAlignment="0" applyProtection="0"/>
    <xf numFmtId="0" fontId="139" fillId="29" borderId="207" applyNumberFormat="0" applyAlignment="0" applyProtection="0"/>
    <xf numFmtId="0" fontId="140" fillId="29" borderId="207" applyNumberFormat="0" applyAlignment="0" applyProtection="0"/>
    <xf numFmtId="0" fontId="140" fillId="29" borderId="207" applyNumberFormat="0" applyAlignment="0" applyProtection="0"/>
    <xf numFmtId="0" fontId="139" fillId="28" borderId="207" applyNumberFormat="0" applyAlignment="0" applyProtection="0"/>
    <xf numFmtId="0" fontId="5" fillId="10" borderId="206" applyNumberFormat="0" applyFont="0" applyAlignment="0" applyProtection="0"/>
    <xf numFmtId="0" fontId="30" fillId="10" borderId="206" applyNumberFormat="0" applyFont="0" applyAlignment="0" applyProtection="0"/>
    <xf numFmtId="0" fontId="5" fillId="10" borderId="206" applyNumberFormat="0" applyFont="0" applyAlignment="0" applyProtection="0"/>
    <xf numFmtId="0" fontId="5" fillId="10" borderId="206" applyNumberFormat="0" applyFont="0" applyAlignment="0" applyProtection="0"/>
    <xf numFmtId="0" fontId="5" fillId="10" borderId="206" applyNumberFormat="0" applyFont="0" applyAlignment="0" applyProtection="0"/>
    <xf numFmtId="0" fontId="5" fillId="10" borderId="206" applyNumberFormat="0" applyFont="0" applyAlignment="0" applyProtection="0"/>
    <xf numFmtId="0" fontId="5" fillId="10" borderId="206" applyNumberFormat="0" applyFont="0" applyAlignment="0" applyProtection="0"/>
    <xf numFmtId="0" fontId="30" fillId="10" borderId="206" applyNumberFormat="0" applyFont="0" applyAlignment="0" applyProtection="0"/>
    <xf numFmtId="0" fontId="30" fillId="10" borderId="206" applyNumberFormat="0" applyFont="0" applyAlignment="0" applyProtection="0"/>
    <xf numFmtId="0" fontId="30" fillId="10" borderId="206" applyNumberFormat="0" applyFont="0" applyAlignment="0" applyProtection="0"/>
    <xf numFmtId="0" fontId="27" fillId="10" borderId="206" applyNumberFormat="0" applyFont="0" applyAlignment="0" applyProtection="0"/>
    <xf numFmtId="0" fontId="182" fillId="10" borderId="206" applyNumberFormat="0" applyFont="0" applyAlignment="0" applyProtection="0"/>
    <xf numFmtId="4" fontId="36" fillId="44" borderId="215" applyNumberFormat="0" applyProtection="0">
      <alignment horizontal="right" vertical="center"/>
    </xf>
    <xf numFmtId="4" fontId="36" fillId="42" borderId="215" applyNumberFormat="0" applyProtection="0">
      <alignment horizontal="right" vertical="center"/>
    </xf>
    <xf numFmtId="4" fontId="36" fillId="41" borderId="215" applyNumberFormat="0" applyProtection="0">
      <alignment horizontal="right" vertical="center"/>
    </xf>
    <xf numFmtId="4" fontId="36" fillId="41" borderId="215" applyNumberFormat="0" applyProtection="0">
      <alignment horizontal="right" vertical="center"/>
    </xf>
    <xf numFmtId="4" fontId="36" fillId="36" borderId="215" applyNumberFormat="0" applyProtection="0">
      <alignment horizontal="right" vertical="center"/>
    </xf>
    <xf numFmtId="4" fontId="36" fillId="36" borderId="215" applyNumberFormat="0" applyProtection="0">
      <alignment horizontal="right" vertical="center"/>
    </xf>
    <xf numFmtId="0" fontId="5" fillId="35" borderId="215" applyNumberFormat="0" applyProtection="0">
      <alignment horizontal="left" vertical="center" indent="1"/>
    </xf>
    <xf numFmtId="4" fontId="36" fillId="34" borderId="215" applyNumberFormat="0" applyProtection="0">
      <alignment horizontal="left" vertical="center" indent="1"/>
    </xf>
    <xf numFmtId="4" fontId="145" fillId="34" borderId="215" applyNumberFormat="0" applyProtection="0">
      <alignment vertical="center"/>
    </xf>
    <xf numFmtId="4" fontId="145" fillId="34" borderId="215" applyNumberFormat="0" applyProtection="0">
      <alignment vertical="center"/>
    </xf>
    <xf numFmtId="0" fontId="5" fillId="10" borderId="214" applyNumberFormat="0" applyFont="0" applyAlignment="0" applyProtection="0"/>
    <xf numFmtId="0" fontId="5" fillId="35" borderId="215" applyNumberFormat="0" applyProtection="0">
      <alignment horizontal="left" vertical="center" indent="1"/>
    </xf>
    <xf numFmtId="0" fontId="57" fillId="28" borderId="213" applyNumberFormat="0" applyAlignment="0" applyProtection="0"/>
    <xf numFmtId="0" fontId="28" fillId="10" borderId="222" applyNumberFormat="0" applyFont="0" applyAlignment="0" applyProtection="0"/>
    <xf numFmtId="0" fontId="141" fillId="29" borderId="215" applyNumberFormat="0" applyAlignment="0" applyProtection="0"/>
    <xf numFmtId="0" fontId="57" fillId="28" borderId="213" applyNumberFormat="0" applyAlignment="0" applyProtection="0"/>
    <xf numFmtId="0" fontId="5" fillId="35" borderId="215" applyNumberFormat="0" applyProtection="0">
      <alignment horizontal="left" vertical="center" indent="1"/>
    </xf>
    <xf numFmtId="0" fontId="161" fillId="0" borderId="225" applyNumberFormat="0" applyFill="0" applyAlignment="0" applyProtection="0"/>
    <xf numFmtId="0" fontId="161" fillId="0" borderId="217" applyNumberFormat="0" applyFill="0" applyAlignment="0" applyProtection="0"/>
    <xf numFmtId="0" fontId="161" fillId="0" borderId="217" applyNumberFormat="0" applyFill="0" applyAlignment="0" applyProtection="0"/>
    <xf numFmtId="0" fontId="161" fillId="0" borderId="224" applyNumberFormat="0" applyFill="0" applyAlignment="0" applyProtection="0"/>
    <xf numFmtId="0" fontId="161" fillId="0" borderId="217" applyNumberFormat="0" applyFill="0" applyAlignment="0" applyProtection="0"/>
    <xf numFmtId="0" fontId="61" fillId="29" borderId="205" applyNumberFormat="0" applyAlignment="0" applyProtection="0"/>
    <xf numFmtId="0" fontId="5" fillId="35" borderId="215" applyNumberFormat="0" applyProtection="0">
      <alignment horizontal="left" vertical="center" indent="1"/>
    </xf>
    <xf numFmtId="4" fontId="36" fillId="44" borderId="215" applyNumberFormat="0" applyProtection="0">
      <alignment horizontal="right" vertical="center"/>
    </xf>
    <xf numFmtId="4" fontId="36" fillId="41" borderId="215" applyNumberFormat="0" applyProtection="0">
      <alignment horizontal="right" vertical="center"/>
    </xf>
    <xf numFmtId="4" fontId="36" fillId="37" borderId="215" applyNumberFormat="0" applyProtection="0">
      <alignment horizontal="right" vertical="center"/>
    </xf>
    <xf numFmtId="4" fontId="36" fillId="36" borderId="215" applyNumberFormat="0" applyProtection="0">
      <alignment horizontal="right" vertical="center"/>
    </xf>
    <xf numFmtId="4" fontId="145" fillId="34" borderId="215" applyNumberFormat="0" applyProtection="0">
      <alignment vertical="center"/>
    </xf>
    <xf numFmtId="0" fontId="161" fillId="0" borderId="216" applyNumberFormat="0" applyFill="0" applyAlignment="0" applyProtection="0"/>
    <xf numFmtId="0" fontId="164" fillId="0" borderId="217" applyNumberFormat="0" applyFill="0" applyAlignment="0" applyProtection="0"/>
    <xf numFmtId="4" fontId="145" fillId="33" borderId="215" applyNumberFormat="0" applyProtection="0">
      <alignment vertical="center"/>
    </xf>
    <xf numFmtId="0" fontId="5" fillId="49" borderId="215" applyNumberFormat="0" applyProtection="0">
      <alignment horizontal="left" vertical="center" indent="1"/>
    </xf>
    <xf numFmtId="0" fontId="111" fillId="15" borderId="221" applyNumberFormat="0" applyAlignment="0" applyProtection="0"/>
    <xf numFmtId="0" fontId="111" fillId="12" borderId="205" applyNumberFormat="0" applyAlignment="0" applyProtection="0"/>
    <xf numFmtId="0" fontId="28" fillId="10" borderId="214" applyNumberFormat="0" applyFont="0" applyAlignment="0" applyProtection="0"/>
    <xf numFmtId="0" fontId="28" fillId="10" borderId="214" applyNumberFormat="0" applyFont="0" applyAlignment="0" applyProtection="0"/>
    <xf numFmtId="0" fontId="5" fillId="35" borderId="223" applyNumberFormat="0" applyProtection="0">
      <alignment horizontal="left" vertical="center" indent="1"/>
    </xf>
    <xf numFmtId="4" fontId="149" fillId="46" borderId="223" applyNumberFormat="0" applyProtection="0">
      <alignment horizontal="right" vertical="center"/>
    </xf>
    <xf numFmtId="0" fontId="161" fillId="0" borderId="224" applyNumberFormat="0" applyFill="0" applyAlignment="0" applyProtection="0"/>
    <xf numFmtId="0" fontId="57" fillId="28" borderId="213" applyNumberFormat="0" applyAlignment="0" applyProtection="0"/>
    <xf numFmtId="0" fontId="57" fillId="28" borderId="213" applyNumberFormat="0" applyAlignment="0" applyProtection="0"/>
    <xf numFmtId="0" fontId="61" fillId="29" borderId="213" applyNumberFormat="0" applyAlignment="0" applyProtection="0"/>
    <xf numFmtId="0" fontId="57" fillId="28" borderId="213" applyNumberFormat="0" applyAlignment="0" applyProtection="0"/>
    <xf numFmtId="0" fontId="59" fillId="29" borderId="213" applyNumberFormat="0" applyAlignment="0" applyProtection="0"/>
    <xf numFmtId="0" fontId="5" fillId="10" borderId="206" applyNumberFormat="0" applyFont="0" applyAlignment="0" applyProtection="0"/>
    <xf numFmtId="0" fontId="139" fillId="29" borderId="207" applyNumberFormat="0" applyAlignment="0" applyProtection="0"/>
    <xf numFmtId="0" fontId="5" fillId="35" borderId="215" applyNumberFormat="0" applyProtection="0">
      <alignment horizontal="left" vertical="center" indent="1"/>
    </xf>
    <xf numFmtId="0" fontId="161" fillId="0" borderId="209" applyNumberFormat="0" applyFill="0" applyAlignment="0" applyProtection="0"/>
    <xf numFmtId="0" fontId="5" fillId="10" borderId="214" applyNumberFormat="0" applyFont="0" applyAlignment="0" applyProtection="0"/>
    <xf numFmtId="0" fontId="111" fillId="12" borderId="221" applyNumberFormat="0" applyAlignment="0" applyProtection="0"/>
    <xf numFmtId="0" fontId="139" fillId="28" borderId="215" applyNumberFormat="0" applyAlignment="0" applyProtection="0"/>
    <xf numFmtId="0" fontId="5" fillId="10" borderId="214" applyNumberFormat="0" applyFont="0" applyAlignment="0" applyProtection="0"/>
    <xf numFmtId="0" fontId="112" fillId="12" borderId="221" applyNumberFormat="0" applyAlignment="0" applyProtection="0"/>
    <xf numFmtId="0" fontId="30" fillId="10" borderId="214" applyNumberFormat="0" applyFont="0" applyAlignment="0" applyProtection="0"/>
    <xf numFmtId="0" fontId="5" fillId="35" borderId="215" applyNumberFormat="0" applyProtection="0">
      <alignment horizontal="left" vertical="center" indent="1"/>
    </xf>
    <xf numFmtId="0" fontId="61" fillId="29" borderId="213" applyNumberFormat="0" applyAlignment="0" applyProtection="0"/>
    <xf numFmtId="0" fontId="61" fillId="29" borderId="213" applyNumberFormat="0" applyAlignment="0" applyProtection="0"/>
    <xf numFmtId="4" fontId="36" fillId="44" borderId="215" applyNumberFormat="0" applyProtection="0">
      <alignment horizontal="right" vertical="center"/>
    </xf>
    <xf numFmtId="4" fontId="36" fillId="43" borderId="215" applyNumberFormat="0" applyProtection="0">
      <alignment horizontal="right" vertical="center"/>
    </xf>
    <xf numFmtId="4" fontId="36" fillId="43" borderId="215" applyNumberFormat="0" applyProtection="0">
      <alignment horizontal="right" vertical="center"/>
    </xf>
    <xf numFmtId="4" fontId="36" fillId="41" borderId="215" applyNumberFormat="0" applyProtection="0">
      <alignment horizontal="right" vertical="center"/>
    </xf>
    <xf numFmtId="4" fontId="36" fillId="40" borderId="215" applyNumberFormat="0" applyProtection="0">
      <alignment horizontal="right" vertical="center"/>
    </xf>
    <xf numFmtId="4" fontId="36" fillId="40" borderId="215" applyNumberFormat="0" applyProtection="0">
      <alignment horizontal="right" vertical="center"/>
    </xf>
    <xf numFmtId="0" fontId="5" fillId="35" borderId="215" applyNumberFormat="0" applyProtection="0">
      <alignment horizontal="left" vertical="center" indent="1"/>
    </xf>
    <xf numFmtId="0" fontId="5" fillId="35" borderId="215" applyNumberFormat="0" applyProtection="0">
      <alignment horizontal="left" vertical="center" indent="1"/>
    </xf>
    <xf numFmtId="4" fontId="36" fillId="34" borderId="215" applyNumberFormat="0" applyProtection="0">
      <alignment horizontal="left" vertical="center" indent="1"/>
    </xf>
    <xf numFmtId="4" fontId="145" fillId="34" borderId="215" applyNumberFormat="0" applyProtection="0">
      <alignment vertical="center"/>
    </xf>
    <xf numFmtId="4" fontId="36" fillId="34" borderId="215" applyNumberFormat="0" applyProtection="0">
      <alignment vertical="center"/>
    </xf>
    <xf numFmtId="0" fontId="61" fillId="29" borderId="213" applyNumberFormat="0" applyAlignment="0" applyProtection="0"/>
    <xf numFmtId="0" fontId="161" fillId="0" borderId="216" applyNumberFormat="0" applyFill="0" applyAlignment="0" applyProtection="0"/>
    <xf numFmtId="0" fontId="161" fillId="0" borderId="216" applyNumberFormat="0" applyFill="0" applyAlignment="0" applyProtection="0"/>
    <xf numFmtId="0" fontId="161" fillId="0" borderId="217" applyNumberFormat="0" applyFill="0" applyAlignment="0" applyProtection="0"/>
    <xf numFmtId="0" fontId="161" fillId="0" borderId="216" applyNumberFormat="0" applyFill="0" applyAlignment="0" applyProtection="0"/>
    <xf numFmtId="0" fontId="163" fillId="0" borderId="217" applyNumberFormat="0" applyFill="0" applyAlignment="0" applyProtection="0"/>
    <xf numFmtId="0" fontId="162" fillId="0" borderId="217" applyNumberFormat="0" applyFill="0" applyAlignment="0" applyProtection="0"/>
    <xf numFmtId="0" fontId="57" fillId="28" borderId="213" applyNumberFormat="0" applyAlignment="0" applyProtection="0"/>
    <xf numFmtId="4" fontId="36" fillId="33" borderId="215" applyNumberFormat="0" applyProtection="0">
      <alignment vertical="center"/>
    </xf>
    <xf numFmtId="0" fontId="5" fillId="35" borderId="215" applyNumberFormat="0" applyProtection="0">
      <alignment horizontal="left" vertical="center" indent="1"/>
    </xf>
    <xf numFmtId="4" fontId="36" fillId="39" borderId="215" applyNumberFormat="0" applyProtection="0">
      <alignment horizontal="right" vertical="center"/>
    </xf>
    <xf numFmtId="0" fontId="31" fillId="10" borderId="214" applyNumberFormat="0" applyFont="0" applyAlignment="0" applyProtection="0"/>
    <xf numFmtId="0" fontId="28" fillId="10" borderId="214" applyNumberFormat="0" applyFont="0" applyAlignment="0" applyProtection="0"/>
    <xf numFmtId="0" fontId="31" fillId="10" borderId="214" applyNumberFormat="0" applyFont="0" applyAlignment="0" applyProtection="0"/>
    <xf numFmtId="0" fontId="111" fillId="12" borderId="205" applyNumberFormat="0" applyAlignment="0" applyProtection="0"/>
    <xf numFmtId="0" fontId="111" fillId="12" borderId="205" applyNumberFormat="0" applyAlignment="0" applyProtection="0"/>
    <xf numFmtId="0" fontId="111" fillId="12" borderId="205" applyNumberFormat="0" applyAlignment="0" applyProtection="0"/>
    <xf numFmtId="0" fontId="111" fillId="12" borderId="205" applyNumberFormat="0" applyAlignment="0" applyProtection="0"/>
    <xf numFmtId="0" fontId="111" fillId="12" borderId="205" applyNumberFormat="0" applyAlignment="0" applyProtection="0"/>
    <xf numFmtId="0" fontId="111" fillId="12" borderId="205" applyNumberFormat="0" applyAlignment="0" applyProtection="0"/>
    <xf numFmtId="0" fontId="111" fillId="12" borderId="205" applyNumberFormat="0" applyAlignment="0" applyProtection="0"/>
    <xf numFmtId="0" fontId="112" fillId="12" borderId="213" applyNumberFormat="0" applyAlignment="0" applyProtection="0"/>
    <xf numFmtId="0" fontId="31" fillId="10" borderId="214" applyNumberFormat="0" applyFont="0" applyAlignment="0" applyProtection="0"/>
    <xf numFmtId="4" fontId="145" fillId="34" borderId="223" applyNumberFormat="0" applyProtection="0">
      <alignment vertical="center"/>
    </xf>
    <xf numFmtId="0" fontId="31" fillId="10" borderId="214" applyNumberFormat="0" applyFont="0" applyAlignment="0" applyProtection="0"/>
    <xf numFmtId="0" fontId="28" fillId="10" borderId="214" applyNumberFormat="0" applyFont="0" applyAlignment="0" applyProtection="0"/>
    <xf numFmtId="0" fontId="31" fillId="10" borderId="214" applyNumberFormat="0" applyFont="0" applyAlignment="0" applyProtection="0"/>
    <xf numFmtId="0" fontId="5" fillId="35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4" fontId="36" fillId="38" borderId="223" applyNumberFormat="0" applyProtection="0">
      <alignment horizontal="right" vertical="center"/>
    </xf>
    <xf numFmtId="0" fontId="31" fillId="10" borderId="214" applyNumberFormat="0" applyFont="0" applyAlignment="0" applyProtection="0"/>
    <xf numFmtId="0" fontId="28" fillId="10" borderId="214" applyNumberFormat="0" applyFont="0" applyAlignment="0" applyProtection="0"/>
    <xf numFmtId="4" fontId="36" fillId="38" borderId="223" applyNumberFormat="0" applyProtection="0">
      <alignment horizontal="right" vertical="center"/>
    </xf>
    <xf numFmtId="0" fontId="31" fillId="10" borderId="214" applyNumberFormat="0" applyFont="0" applyAlignment="0" applyProtection="0"/>
    <xf numFmtId="0" fontId="28" fillId="10" borderId="214" applyNumberFormat="0" applyFont="0" applyAlignment="0" applyProtection="0"/>
    <xf numFmtId="0" fontId="28" fillId="10" borderId="214" applyNumberFormat="0" applyFont="0" applyAlignment="0" applyProtection="0"/>
    <xf numFmtId="0" fontId="28" fillId="10" borderId="214" applyNumberFormat="0" applyFont="0" applyAlignment="0" applyProtection="0"/>
    <xf numFmtId="0" fontId="28" fillId="10" borderId="214" applyNumberFormat="0" applyFont="0" applyAlignment="0" applyProtection="0"/>
    <xf numFmtId="0" fontId="28" fillId="10" borderId="214" applyNumberFormat="0" applyFont="0" applyAlignment="0" applyProtection="0"/>
    <xf numFmtId="0" fontId="139" fillId="28" borderId="215" applyNumberFormat="0" applyAlignment="0" applyProtection="0"/>
    <xf numFmtId="0" fontId="139" fillId="28" borderId="215" applyNumberFormat="0" applyAlignment="0" applyProtection="0"/>
    <xf numFmtId="0" fontId="139" fillId="28" borderId="215" applyNumberFormat="0" applyAlignment="0" applyProtection="0"/>
    <xf numFmtId="0" fontId="140" fillId="29" borderId="215" applyNumberFormat="0" applyAlignment="0" applyProtection="0"/>
    <xf numFmtId="0" fontId="139" fillId="28" borderId="215" applyNumberFormat="0" applyAlignment="0" applyProtection="0"/>
    <xf numFmtId="0" fontId="140" fillId="29" borderId="215" applyNumberFormat="0" applyAlignment="0" applyProtection="0"/>
    <xf numFmtId="0" fontId="5" fillId="10" borderId="214" applyNumberFormat="0" applyFont="0" applyAlignment="0" applyProtection="0"/>
    <xf numFmtId="0" fontId="139" fillId="28" borderId="215" applyNumberFormat="0" applyAlignment="0" applyProtection="0"/>
    <xf numFmtId="0" fontId="142" fillId="29" borderId="215" applyNumberFormat="0" applyAlignment="0" applyProtection="0"/>
    <xf numFmtId="0" fontId="139" fillId="28" borderId="215" applyNumberFormat="0" applyAlignment="0" applyProtection="0"/>
    <xf numFmtId="0" fontId="139" fillId="28" borderId="215" applyNumberFormat="0" applyAlignment="0" applyProtection="0"/>
    <xf numFmtId="0" fontId="139" fillId="29" borderId="215" applyNumberFormat="0" applyAlignment="0" applyProtection="0"/>
    <xf numFmtId="0" fontId="139" fillId="28" borderId="215" applyNumberFormat="0" applyAlignment="0" applyProtection="0"/>
    <xf numFmtId="0" fontId="139" fillId="28" borderId="215" applyNumberFormat="0" applyAlignment="0" applyProtection="0"/>
    <xf numFmtId="0" fontId="139" fillId="28" borderId="215" applyNumberFormat="0" applyAlignment="0" applyProtection="0"/>
    <xf numFmtId="4" fontId="36" fillId="43" borderId="223" applyNumberFormat="0" applyProtection="0">
      <alignment horizontal="right" vertical="center"/>
    </xf>
    <xf numFmtId="4" fontId="36" fillId="44" borderId="223" applyNumberFormat="0" applyProtection="0">
      <alignment horizontal="right" vertical="center"/>
    </xf>
    <xf numFmtId="0" fontId="5" fillId="35" borderId="223" applyNumberFormat="0" applyProtection="0">
      <alignment horizontal="left" vertical="center" indent="1"/>
    </xf>
    <xf numFmtId="4" fontId="36" fillId="48" borderId="223" applyNumberFormat="0" applyProtection="0">
      <alignment horizontal="left" vertical="center" indent="1"/>
    </xf>
    <xf numFmtId="0" fontId="5" fillId="48" borderId="223" applyNumberFormat="0" applyProtection="0">
      <alignment horizontal="left" vertical="center" indent="1"/>
    </xf>
    <xf numFmtId="0" fontId="5" fillId="48" borderId="223" applyNumberFormat="0" applyProtection="0">
      <alignment horizontal="left" vertical="center" indent="1"/>
    </xf>
    <xf numFmtId="0" fontId="5" fillId="48" borderId="223" applyNumberFormat="0" applyProtection="0">
      <alignment horizontal="left" vertical="center" indent="1"/>
    </xf>
    <xf numFmtId="0" fontId="5" fillId="48" borderId="223" applyNumberFormat="0" applyProtection="0">
      <alignment horizontal="left" vertical="center" indent="1"/>
    </xf>
    <xf numFmtId="0" fontId="5" fillId="49" borderId="223" applyNumberFormat="0" applyProtection="0">
      <alignment horizontal="left" vertical="center" indent="1"/>
    </xf>
    <xf numFmtId="0" fontId="5" fillId="49" borderId="223" applyNumberFormat="0" applyProtection="0">
      <alignment horizontal="left" vertical="center" indent="1"/>
    </xf>
    <xf numFmtId="0" fontId="5" fillId="31" borderId="223" applyNumberFormat="0" applyProtection="0">
      <alignment horizontal="left" vertical="center" indent="1"/>
    </xf>
    <xf numFmtId="0" fontId="5" fillId="31" borderId="223" applyNumberFormat="0" applyProtection="0">
      <alignment horizontal="left" vertical="center" indent="1"/>
    </xf>
    <xf numFmtId="0" fontId="5" fillId="31" borderId="223" applyNumberFormat="0" applyProtection="0">
      <alignment horizontal="left" vertical="center" indent="1"/>
    </xf>
    <xf numFmtId="0" fontId="5" fillId="31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4" fontId="36" fillId="33" borderId="223" applyNumberFormat="0" applyProtection="0">
      <alignment vertical="center"/>
    </xf>
    <xf numFmtId="4" fontId="145" fillId="33" borderId="223" applyNumberFormat="0" applyProtection="0">
      <alignment vertical="center"/>
    </xf>
    <xf numFmtId="4" fontId="36" fillId="33" borderId="223" applyNumberFormat="0" applyProtection="0">
      <alignment horizontal="left" vertical="center" indent="1"/>
    </xf>
    <xf numFmtId="4" fontId="36" fillId="33" borderId="223" applyNumberFormat="0" applyProtection="0">
      <alignment horizontal="left" vertical="center" indent="1"/>
    </xf>
    <xf numFmtId="4" fontId="36" fillId="33" borderId="223" applyNumberFormat="0" applyProtection="0">
      <alignment horizontal="left" vertical="center" indent="1"/>
    </xf>
    <xf numFmtId="4" fontId="36" fillId="33" borderId="223" applyNumberFormat="0" applyProtection="0">
      <alignment horizontal="left" vertical="center" indent="1"/>
    </xf>
    <xf numFmtId="4" fontId="36" fillId="46" borderId="223" applyNumberFormat="0" applyProtection="0">
      <alignment horizontal="right" vertical="center"/>
    </xf>
    <xf numFmtId="4" fontId="145" fillId="46" borderId="223" applyNumberFormat="0" applyProtection="0">
      <alignment horizontal="right" vertical="center"/>
    </xf>
    <xf numFmtId="4" fontId="145" fillId="46" borderId="223" applyNumberFormat="0" applyProtection="0">
      <alignment horizontal="right" vertical="center"/>
    </xf>
    <xf numFmtId="0" fontId="5" fillId="35" borderId="223" applyNumberFormat="0" applyProtection="0">
      <alignment horizontal="left" vertical="center" indent="1"/>
    </xf>
    <xf numFmtId="0" fontId="58" fillId="29" borderId="213" applyNumberFormat="0" applyAlignment="0" applyProtection="0"/>
    <xf numFmtId="0" fontId="57" fillId="28" borderId="213" applyNumberFormat="0" applyAlignment="0" applyProtection="0"/>
    <xf numFmtId="4" fontId="36" fillId="38" borderId="215" applyNumberFormat="0" applyProtection="0">
      <alignment horizontal="right" vertical="center"/>
    </xf>
    <xf numFmtId="0" fontId="161" fillId="0" borderId="216" applyNumberFormat="0" applyFill="0" applyAlignment="0" applyProtection="0"/>
    <xf numFmtId="0" fontId="57" fillId="28" borderId="213" applyNumberFormat="0" applyAlignment="0" applyProtection="0"/>
    <xf numFmtId="0" fontId="161" fillId="0" borderId="225" applyNumberFormat="0" applyFill="0" applyAlignment="0" applyProtection="0"/>
    <xf numFmtId="0" fontId="162" fillId="0" borderId="225" applyNumberFormat="0" applyFill="0" applyAlignment="0" applyProtection="0"/>
    <xf numFmtId="0" fontId="139" fillId="29" borderId="223" applyNumberFormat="0" applyAlignment="0" applyProtection="0"/>
    <xf numFmtId="0" fontId="139" fillId="29" borderId="223" applyNumberFormat="0" applyAlignment="0" applyProtection="0"/>
    <xf numFmtId="0" fontId="139" fillId="29" borderId="223" applyNumberFormat="0" applyAlignment="0" applyProtection="0"/>
    <xf numFmtId="0" fontId="139" fillId="29" borderId="223" applyNumberFormat="0" applyAlignment="0" applyProtection="0"/>
    <xf numFmtId="0" fontId="139" fillId="29" borderId="223" applyNumberFormat="0" applyAlignment="0" applyProtection="0"/>
    <xf numFmtId="0" fontId="139" fillId="29" borderId="223" applyNumberFormat="0" applyAlignment="0" applyProtection="0"/>
    <xf numFmtId="0" fontId="140" fillId="29" borderId="223" applyNumberFormat="0" applyAlignment="0" applyProtection="0"/>
    <xf numFmtId="0" fontId="5" fillId="10" borderId="222" applyNumberFormat="0" applyFont="0" applyAlignment="0" applyProtection="0"/>
    <xf numFmtId="0" fontId="30" fillId="10" borderId="222" applyNumberFormat="0" applyFont="0" applyAlignment="0" applyProtection="0"/>
    <xf numFmtId="0" fontId="5" fillId="10" borderId="222" applyNumberFormat="0" applyFont="0" applyAlignment="0" applyProtection="0"/>
    <xf numFmtId="0" fontId="5" fillId="10" borderId="222" applyNumberFormat="0" applyFont="0" applyAlignment="0" applyProtection="0"/>
    <xf numFmtId="0" fontId="5" fillId="10" borderId="222" applyNumberFormat="0" applyFont="0" applyAlignment="0" applyProtection="0"/>
    <xf numFmtId="0" fontId="5" fillId="10" borderId="222" applyNumberFormat="0" applyFont="0" applyAlignment="0" applyProtection="0"/>
    <xf numFmtId="0" fontId="30" fillId="10" borderId="222" applyNumberFormat="0" applyFont="0" applyAlignment="0" applyProtection="0"/>
    <xf numFmtId="0" fontId="30" fillId="10" borderId="222" applyNumberFormat="0" applyFont="0" applyAlignment="0" applyProtection="0"/>
    <xf numFmtId="0" fontId="182" fillId="10" borderId="222" applyNumberFormat="0" applyFont="0" applyAlignment="0" applyProtection="0"/>
    <xf numFmtId="0" fontId="162" fillId="0" borderId="217" applyNumberFormat="0" applyFill="0" applyAlignment="0" applyProtection="0"/>
    <xf numFmtId="4" fontId="149" fillId="46" borderId="223" applyNumberFormat="0" applyProtection="0">
      <alignment horizontal="right" vertical="center"/>
    </xf>
    <xf numFmtId="0" fontId="111" fillId="15" borderId="213" applyNumberFormat="0" applyAlignment="0" applyProtection="0"/>
    <xf numFmtId="0" fontId="161" fillId="0" borderId="224" applyNumberFormat="0" applyFill="0" applyAlignment="0" applyProtection="0"/>
    <xf numFmtId="0" fontId="161" fillId="0" borderId="224" applyNumberFormat="0" applyFill="0" applyAlignment="0" applyProtection="0"/>
    <xf numFmtId="0" fontId="161" fillId="0" borderId="224" applyNumberFormat="0" applyFill="0" applyAlignment="0" applyProtection="0"/>
    <xf numFmtId="0" fontId="164" fillId="0" borderId="225" applyNumberFormat="0" applyFill="0" applyAlignment="0" applyProtection="0"/>
    <xf numFmtId="0" fontId="161" fillId="0" borderId="224" applyNumberFormat="0" applyFill="0" applyAlignment="0" applyProtection="0"/>
    <xf numFmtId="0" fontId="163" fillId="0" borderId="225" applyNumberFormat="0" applyFill="0" applyAlignment="0" applyProtection="0"/>
    <xf numFmtId="0" fontId="57" fillId="28" borderId="213" applyNumberFormat="0" applyAlignment="0" applyProtection="0"/>
    <xf numFmtId="4" fontId="36" fillId="33" borderId="223" applyNumberFormat="0" applyProtection="0">
      <alignment vertical="center"/>
    </xf>
    <xf numFmtId="0" fontId="5" fillId="35" borderId="223" applyNumberFormat="0" applyProtection="0">
      <alignment horizontal="left" vertical="center" indent="1"/>
    </xf>
    <xf numFmtId="4" fontId="36" fillId="39" borderId="223" applyNumberFormat="0" applyProtection="0">
      <alignment horizontal="right" vertical="center"/>
    </xf>
    <xf numFmtId="0" fontId="31" fillId="10" borderId="214" applyNumberFormat="0" applyFont="0" applyAlignment="0" applyProtection="0"/>
    <xf numFmtId="0" fontId="28" fillId="10" borderId="214" applyNumberFormat="0" applyFont="0" applyAlignment="0" applyProtection="0"/>
    <xf numFmtId="0" fontId="31" fillId="10" borderId="214" applyNumberFormat="0" applyFon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2" fillId="12" borderId="213" applyNumberFormat="0" applyAlignment="0" applyProtection="0"/>
    <xf numFmtId="0" fontId="31" fillId="10" borderId="214" applyNumberFormat="0" applyFont="0" applyAlignment="0" applyProtection="0"/>
    <xf numFmtId="0" fontId="28" fillId="10" borderId="214" applyNumberFormat="0" applyFont="0" applyAlignment="0" applyProtection="0"/>
    <xf numFmtId="0" fontId="31" fillId="10" borderId="214" applyNumberFormat="0" applyFont="0" applyAlignment="0" applyProtection="0"/>
    <xf numFmtId="0" fontId="31" fillId="10" borderId="214" applyNumberFormat="0" applyFont="0" applyAlignment="0" applyProtection="0"/>
    <xf numFmtId="0" fontId="28" fillId="10" borderId="214" applyNumberFormat="0" applyFont="0" applyAlignment="0" applyProtection="0"/>
    <xf numFmtId="0" fontId="31" fillId="10" borderId="214" applyNumberFormat="0" applyFont="0" applyAlignment="0" applyProtection="0"/>
    <xf numFmtId="0" fontId="28" fillId="10" borderId="214" applyNumberFormat="0" applyFont="0" applyAlignment="0" applyProtection="0"/>
    <xf numFmtId="0" fontId="28" fillId="10" borderId="214" applyNumberFormat="0" applyFont="0" applyAlignment="0" applyProtection="0"/>
    <xf numFmtId="0" fontId="5" fillId="10" borderId="214" applyNumberFormat="0" applyFont="0" applyAlignment="0" applyProtection="0"/>
    <xf numFmtId="0" fontId="28" fillId="10" borderId="214" applyNumberFormat="0" applyFont="0" applyAlignment="0" applyProtection="0"/>
    <xf numFmtId="0" fontId="28" fillId="10" borderId="214" applyNumberFormat="0" applyFont="0" applyAlignment="0" applyProtection="0"/>
    <xf numFmtId="0" fontId="139" fillId="28" borderId="215" applyNumberFormat="0" applyAlignment="0" applyProtection="0"/>
    <xf numFmtId="0" fontId="139" fillId="28" borderId="215" applyNumberFormat="0" applyAlignment="0" applyProtection="0"/>
    <xf numFmtId="0" fontId="139" fillId="28" borderId="215" applyNumberFormat="0" applyAlignment="0" applyProtection="0"/>
    <xf numFmtId="0" fontId="140" fillId="29" borderId="215" applyNumberFormat="0" applyAlignment="0" applyProtection="0"/>
    <xf numFmtId="0" fontId="140" fillId="29" borderId="215" applyNumberFormat="0" applyAlignment="0" applyProtection="0"/>
    <xf numFmtId="0" fontId="139" fillId="28" borderId="215" applyNumberFormat="0" applyAlignment="0" applyProtection="0"/>
    <xf numFmtId="0" fontId="141" fillId="29" borderId="215" applyNumberFormat="0" applyAlignment="0" applyProtection="0"/>
    <xf numFmtId="0" fontId="139" fillId="28" borderId="215" applyNumberFormat="0" applyAlignment="0" applyProtection="0"/>
    <xf numFmtId="0" fontId="28" fillId="10" borderId="214" applyNumberFormat="0" applyFont="0" applyAlignment="0" applyProtection="0"/>
    <xf numFmtId="0" fontId="139" fillId="28" borderId="215" applyNumberFormat="0" applyAlignment="0" applyProtection="0"/>
    <xf numFmtId="0" fontId="139" fillId="28" borderId="215" applyNumberFormat="0" applyAlignment="0" applyProtection="0"/>
    <xf numFmtId="0" fontId="139" fillId="29" borderId="215" applyNumberFormat="0" applyAlignment="0" applyProtection="0"/>
    <xf numFmtId="0" fontId="139" fillId="28" borderId="215" applyNumberFormat="0" applyAlignment="0" applyProtection="0"/>
    <xf numFmtId="0" fontId="139" fillId="28" borderId="215" applyNumberFormat="0" applyAlignment="0" applyProtection="0"/>
    <xf numFmtId="0" fontId="139" fillId="28" borderId="215" applyNumberFormat="0" applyAlignment="0" applyProtection="0"/>
    <xf numFmtId="0" fontId="58" fillId="29" borderId="221" applyNumberFormat="0" applyAlignment="0" applyProtection="0"/>
    <xf numFmtId="4" fontId="36" fillId="39" borderId="215" applyNumberFormat="0" applyProtection="0">
      <alignment horizontal="right" vertical="center"/>
    </xf>
    <xf numFmtId="0" fontId="161" fillId="0" borderId="216" applyNumberFormat="0" applyFill="0" applyAlignment="0" applyProtection="0"/>
    <xf numFmtId="0" fontId="111" fillId="15" borderId="213" applyNumberFormat="0" applyAlignment="0" applyProtection="0"/>
    <xf numFmtId="0" fontId="59" fillId="29" borderId="221" applyNumberFormat="0" applyAlignment="0" applyProtection="0"/>
    <xf numFmtId="0" fontId="28" fillId="10" borderId="214" applyNumberFormat="0" applyFont="0" applyAlignment="0" applyProtection="0"/>
    <xf numFmtId="0" fontId="31" fillId="10" borderId="214" applyNumberFormat="0" applyFont="0" applyAlignment="0" applyProtection="0"/>
    <xf numFmtId="0" fontId="31" fillId="10" borderId="214" applyNumberFormat="0" applyFon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2" fillId="12" borderId="213" applyNumberFormat="0" applyAlignment="0" applyProtection="0"/>
    <xf numFmtId="0" fontId="28" fillId="10" borderId="222" applyNumberFormat="0" applyFont="0" applyAlignment="0" applyProtection="0"/>
    <xf numFmtId="0" fontId="31" fillId="10" borderId="222" applyNumberFormat="0" applyFont="0" applyAlignment="0" applyProtection="0"/>
    <xf numFmtId="0" fontId="31" fillId="10" borderId="222" applyNumberFormat="0" applyFont="0" applyAlignment="0" applyProtection="0"/>
    <xf numFmtId="0" fontId="28" fillId="10" borderId="222" applyNumberFormat="0" applyFont="0" applyAlignment="0" applyProtection="0"/>
    <xf numFmtId="0" fontId="31" fillId="10" borderId="222" applyNumberFormat="0" applyFont="0" applyAlignment="0" applyProtection="0"/>
    <xf numFmtId="0" fontId="31" fillId="10" borderId="222" applyNumberFormat="0" applyFont="0" applyAlignment="0" applyProtection="0"/>
    <xf numFmtId="0" fontId="31" fillId="10" borderId="222" applyNumberFormat="0" applyFont="0" applyAlignment="0" applyProtection="0"/>
    <xf numFmtId="0" fontId="5" fillId="10" borderId="222" applyNumberFormat="0" applyFont="0" applyAlignment="0" applyProtection="0"/>
    <xf numFmtId="0" fontId="28" fillId="10" borderId="222" applyNumberFormat="0" applyFont="0" applyAlignment="0" applyProtection="0"/>
    <xf numFmtId="0" fontId="28" fillId="10" borderId="222" applyNumberFormat="0" applyFont="0" applyAlignment="0" applyProtection="0"/>
    <xf numFmtId="0" fontId="139" fillId="28" borderId="223" applyNumberFormat="0" applyAlignment="0" applyProtection="0"/>
    <xf numFmtId="0" fontId="139" fillId="28" borderId="223" applyNumberFormat="0" applyAlignment="0" applyProtection="0"/>
    <xf numFmtId="0" fontId="139" fillId="28" borderId="223" applyNumberFormat="0" applyAlignment="0" applyProtection="0"/>
    <xf numFmtId="0" fontId="140" fillId="29" borderId="223" applyNumberFormat="0" applyAlignment="0" applyProtection="0"/>
    <xf numFmtId="0" fontId="140" fillId="29" borderId="223" applyNumberFormat="0" applyAlignment="0" applyProtection="0"/>
    <xf numFmtId="0" fontId="139" fillId="28" borderId="223" applyNumberFormat="0" applyAlignment="0" applyProtection="0"/>
    <xf numFmtId="0" fontId="140" fillId="29" borderId="223" applyNumberFormat="0" applyAlignment="0" applyProtection="0"/>
    <xf numFmtId="0" fontId="139" fillId="28" borderId="223" applyNumberFormat="0" applyAlignment="0" applyProtection="0"/>
    <xf numFmtId="0" fontId="142" fillId="29" borderId="223" applyNumberFormat="0" applyAlignment="0" applyProtection="0"/>
    <xf numFmtId="0" fontId="28" fillId="10" borderId="222" applyNumberFormat="0" applyFont="0" applyAlignment="0" applyProtection="0"/>
    <xf numFmtId="0" fontId="139" fillId="28" borderId="223" applyNumberFormat="0" applyAlignment="0" applyProtection="0"/>
    <xf numFmtId="0" fontId="139" fillId="29" borderId="223" applyNumberFormat="0" applyAlignment="0" applyProtection="0"/>
    <xf numFmtId="0" fontId="139" fillId="28" borderId="223" applyNumberFormat="0" applyAlignment="0" applyProtection="0"/>
    <xf numFmtId="0" fontId="139" fillId="28" borderId="223" applyNumberFormat="0" applyAlignment="0" applyProtection="0"/>
    <xf numFmtId="0" fontId="139" fillId="28" borderId="223" applyNumberFormat="0" applyAlignment="0" applyProtection="0"/>
    <xf numFmtId="4" fontId="36" fillId="40" borderId="223" applyNumberFormat="0" applyProtection="0">
      <alignment horizontal="right" vertical="center"/>
    </xf>
    <xf numFmtId="0" fontId="161" fillId="0" borderId="224" applyNumberFormat="0" applyFill="0" applyAlignment="0" applyProtection="0"/>
    <xf numFmtId="0" fontId="161" fillId="0" borderId="224" applyNumberFormat="0" applyFill="0" applyAlignment="0" applyProtection="0"/>
    <xf numFmtId="0" fontId="5" fillId="10" borderId="222" applyNumberFormat="0" applyFont="0" applyAlignment="0" applyProtection="0"/>
    <xf numFmtId="0" fontId="111" fillId="15" borderId="221" applyNumberFormat="0" applyAlignment="0" applyProtection="0"/>
    <xf numFmtId="0" fontId="28" fillId="10" borderId="222" applyNumberFormat="0" applyFont="0" applyAlignment="0" applyProtection="0"/>
    <xf numFmtId="0" fontId="28" fillId="10" borderId="222" applyNumberFormat="0" applyFont="0" applyAlignment="0" applyProtection="0"/>
    <xf numFmtId="0" fontId="31" fillId="10" borderId="222" applyNumberFormat="0" applyFon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5" borderId="221" applyNumberFormat="0" applyAlignment="0" applyProtection="0"/>
    <xf numFmtId="0" fontId="111" fillId="12" borderId="221" applyNumberFormat="0" applyAlignment="0" applyProtection="0"/>
    <xf numFmtId="0" fontId="111" fillId="12" borderId="221" applyNumberFormat="0" applyAlignment="0" applyProtection="0"/>
    <xf numFmtId="0" fontId="111" fillId="12" borderId="221" applyNumberFormat="0" applyAlignment="0" applyProtection="0"/>
    <xf numFmtId="0" fontId="111" fillId="12" borderId="221" applyNumberFormat="0" applyAlignment="0" applyProtection="0"/>
    <xf numFmtId="0" fontId="111" fillId="12" borderId="221" applyNumberFormat="0" applyAlignment="0" applyProtection="0"/>
    <xf numFmtId="0" fontId="111" fillId="12" borderId="221" applyNumberFormat="0" applyAlignment="0" applyProtection="0"/>
    <xf numFmtId="0" fontId="111" fillId="12" borderId="221" applyNumberFormat="0" applyAlignment="0" applyProtection="0"/>
    <xf numFmtId="0" fontId="161" fillId="0" borderId="233" applyNumberFormat="0" applyFill="0" applyAlignment="0" applyProtection="0"/>
    <xf numFmtId="0" fontId="161" fillId="0" borderId="233" applyNumberFormat="0" applyFill="0" applyAlignment="0" applyProtection="0"/>
    <xf numFmtId="0" fontId="161" fillId="0" borderId="233" applyNumberFormat="0" applyFill="0" applyAlignment="0" applyProtection="0"/>
    <xf numFmtId="0" fontId="161" fillId="0" borderId="233" applyNumberFormat="0" applyFill="0" applyAlignment="0" applyProtection="0"/>
    <xf numFmtId="0" fontId="161" fillId="0" borderId="233" applyNumberFormat="0" applyFill="0" applyAlignment="0" applyProtection="0"/>
    <xf numFmtId="0" fontId="162" fillId="0" borderId="233" applyNumberFormat="0" applyFill="0" applyAlignment="0" applyProtection="0"/>
    <xf numFmtId="0" fontId="161" fillId="0" borderId="232" applyNumberFormat="0" applyFill="0" applyAlignment="0" applyProtection="0"/>
    <xf numFmtId="0" fontId="5" fillId="35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0" fontId="5" fillId="48" borderId="223" applyNumberFormat="0" applyProtection="0">
      <alignment horizontal="left" vertical="center" indent="1"/>
    </xf>
    <xf numFmtId="0" fontId="5" fillId="48" borderId="223" applyNumberFormat="0" applyProtection="0">
      <alignment horizontal="left" vertical="center" indent="1"/>
    </xf>
    <xf numFmtId="0" fontId="5" fillId="48" borderId="223" applyNumberFormat="0" applyProtection="0">
      <alignment horizontal="left" vertical="center" indent="1"/>
    </xf>
    <xf numFmtId="0" fontId="5" fillId="48" borderId="223" applyNumberFormat="0" applyProtection="0">
      <alignment horizontal="left" vertical="center" indent="1"/>
    </xf>
    <xf numFmtId="0" fontId="5" fillId="49" borderId="223" applyNumberFormat="0" applyProtection="0">
      <alignment horizontal="left" vertical="center" indent="1"/>
    </xf>
    <xf numFmtId="0" fontId="5" fillId="49" borderId="223" applyNumberFormat="0" applyProtection="0">
      <alignment horizontal="left" vertical="center" indent="1"/>
    </xf>
    <xf numFmtId="0" fontId="5" fillId="49" borderId="223" applyNumberFormat="0" applyProtection="0">
      <alignment horizontal="left" vertical="center" indent="1"/>
    </xf>
    <xf numFmtId="0" fontId="5" fillId="49" borderId="223" applyNumberFormat="0" applyProtection="0">
      <alignment horizontal="left" vertical="center" indent="1"/>
    </xf>
    <xf numFmtId="0" fontId="5" fillId="31" borderId="223" applyNumberFormat="0" applyProtection="0">
      <alignment horizontal="left" vertical="center" indent="1"/>
    </xf>
    <xf numFmtId="0" fontId="5" fillId="31" borderId="223" applyNumberFormat="0" applyProtection="0">
      <alignment horizontal="left" vertical="center" indent="1"/>
    </xf>
    <xf numFmtId="0" fontId="5" fillId="31" borderId="223" applyNumberFormat="0" applyProtection="0">
      <alignment horizontal="left" vertical="center" indent="1"/>
    </xf>
    <xf numFmtId="0" fontId="5" fillId="31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0" fontId="139" fillId="29" borderId="231" applyNumberFormat="0" applyAlignment="0" applyProtection="0"/>
    <xf numFmtId="0" fontId="139" fillId="29" borderId="231" applyNumberFormat="0" applyAlignment="0" applyProtection="0"/>
    <xf numFmtId="0" fontId="5" fillId="35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0" fontId="139" fillId="29" borderId="231" applyNumberFormat="0" applyAlignment="0" applyProtection="0"/>
    <xf numFmtId="0" fontId="139" fillId="29" borderId="231" applyNumberFormat="0" applyAlignment="0" applyProtection="0"/>
    <xf numFmtId="0" fontId="139" fillId="29" borderId="231" applyNumberFormat="0" applyAlignment="0" applyProtection="0"/>
    <xf numFmtId="0" fontId="139" fillId="29" borderId="231" applyNumberFormat="0" applyAlignment="0" applyProtection="0"/>
    <xf numFmtId="0" fontId="140" fillId="29" borderId="231" applyNumberFormat="0" applyAlignment="0" applyProtection="0"/>
    <xf numFmtId="0" fontId="140" fillId="29" borderId="231" applyNumberFormat="0" applyAlignment="0" applyProtection="0"/>
    <xf numFmtId="0" fontId="139" fillId="28" borderId="231" applyNumberFormat="0" applyAlignment="0" applyProtection="0"/>
    <xf numFmtId="0" fontId="5" fillId="10" borderId="230" applyNumberFormat="0" applyFont="0" applyAlignment="0" applyProtection="0"/>
    <xf numFmtId="0" fontId="5" fillId="10" borderId="230" applyNumberFormat="0" applyFont="0" applyAlignment="0" applyProtection="0"/>
    <xf numFmtId="0" fontId="5" fillId="10" borderId="230" applyNumberFormat="0" applyFont="0" applyAlignment="0" applyProtection="0"/>
    <xf numFmtId="0" fontId="5" fillId="10" borderId="230" applyNumberFormat="0" applyFont="0" applyAlignment="0" applyProtection="0"/>
    <xf numFmtId="0" fontId="5" fillId="10" borderId="230" applyNumberFormat="0" applyFont="0" applyAlignment="0" applyProtection="0"/>
    <xf numFmtId="0" fontId="30" fillId="10" borderId="230" applyNumberFormat="0" applyFont="0" applyAlignment="0" applyProtection="0"/>
    <xf numFmtId="0" fontId="27" fillId="10" borderId="230" applyNumberFormat="0" applyFont="0" applyAlignment="0" applyProtection="0"/>
    <xf numFmtId="0" fontId="182" fillId="10" borderId="230" applyNumberFormat="0" applyFon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2" fillId="12" borderId="229" applyNumberFormat="0" applyAlignment="0" applyProtection="0"/>
    <xf numFmtId="0" fontId="112" fillId="12" borderId="229" applyNumberFormat="0" applyAlignment="0" applyProtection="0"/>
    <xf numFmtId="0" fontId="111" fillId="15" borderId="229" applyNumberFormat="0" applyAlignment="0" applyProtection="0"/>
    <xf numFmtId="0" fontId="111" fillId="12" borderId="237" applyNumberFormat="0" applyAlignment="0" applyProtection="0"/>
    <xf numFmtId="0" fontId="61" fillId="29" borderId="229" applyNumberFormat="0" applyAlignment="0" applyProtection="0"/>
    <xf numFmtId="4" fontId="36" fillId="48" borderId="239" applyNumberFormat="0" applyProtection="0">
      <alignment horizontal="left" vertical="center" indent="1"/>
    </xf>
    <xf numFmtId="4" fontId="36" fillId="43" borderId="239" applyNumberFormat="0" applyProtection="0">
      <alignment horizontal="right" vertical="center"/>
    </xf>
    <xf numFmtId="4" fontId="36" fillId="39" borderId="239" applyNumberFormat="0" applyProtection="0">
      <alignment horizontal="right" vertical="center"/>
    </xf>
    <xf numFmtId="4" fontId="36" fillId="37" borderId="239" applyNumberFormat="0" applyProtection="0">
      <alignment horizontal="right" vertical="center"/>
    </xf>
    <xf numFmtId="4" fontId="36" fillId="34" borderId="239" applyNumberFormat="0" applyProtection="0">
      <alignment horizontal="left" vertical="center" indent="1"/>
    </xf>
    <xf numFmtId="0" fontId="111" fillId="12" borderId="229" applyNumberFormat="0" applyAlignment="0" applyProtection="0"/>
    <xf numFmtId="0" fontId="161" fillId="0" borderId="233" applyNumberFormat="0" applyFill="0" applyAlignment="0" applyProtection="0"/>
    <xf numFmtId="0" fontId="161" fillId="0" borderId="233" applyNumberFormat="0" applyFill="0" applyAlignment="0" applyProtection="0"/>
    <xf numFmtId="0" fontId="161" fillId="0" borderId="233" applyNumberFormat="0" applyFill="0" applyAlignment="0" applyProtection="0"/>
    <xf numFmtId="0" fontId="161" fillId="0" borderId="233" applyNumberFormat="0" applyFill="0" applyAlignment="0" applyProtection="0"/>
    <xf numFmtId="0" fontId="162" fillId="0" borderId="233" applyNumberFormat="0" applyFill="0" applyAlignment="0" applyProtection="0"/>
    <xf numFmtId="0" fontId="161" fillId="0" borderId="232" applyNumberFormat="0" applyFill="0" applyAlignment="0" applyProtection="0"/>
    <xf numFmtId="0" fontId="5" fillId="10" borderId="230" applyNumberFormat="0" applyFont="0" applyAlignment="0" applyProtection="0"/>
    <xf numFmtId="0" fontId="139" fillId="29" borderId="231" applyNumberFormat="0" applyAlignment="0" applyProtection="0"/>
    <xf numFmtId="0" fontId="139" fillId="28" borderId="239" applyNumberFormat="0" applyAlignment="0" applyProtection="0"/>
    <xf numFmtId="4" fontId="36" fillId="46" borderId="239" applyNumberFormat="0" applyProtection="0">
      <alignment horizontal="left" vertical="center" indent="1"/>
    </xf>
    <xf numFmtId="0" fontId="5" fillId="35" borderId="239" applyNumberFormat="0" applyProtection="0">
      <alignment horizontal="left" vertical="center" indent="1"/>
    </xf>
    <xf numFmtId="4" fontId="36" fillId="44" borderId="239" applyNumberFormat="0" applyProtection="0">
      <alignment horizontal="right" vertical="center"/>
    </xf>
    <xf numFmtId="0" fontId="139" fillId="29" borderId="231" applyNumberFormat="0" applyAlignment="0" applyProtection="0"/>
    <xf numFmtId="0" fontId="139" fillId="29" borderId="231" applyNumberFormat="0" applyAlignment="0" applyProtection="0"/>
    <xf numFmtId="0" fontId="139" fillId="29" borderId="231" applyNumberFormat="0" applyAlignment="0" applyProtection="0"/>
    <xf numFmtId="0" fontId="139" fillId="29" borderId="231" applyNumberFormat="0" applyAlignment="0" applyProtection="0"/>
    <xf numFmtId="0" fontId="139" fillId="29" borderId="231" applyNumberFormat="0" applyAlignment="0" applyProtection="0"/>
    <xf numFmtId="0" fontId="139" fillId="29" borderId="231" applyNumberFormat="0" applyAlignment="0" applyProtection="0"/>
    <xf numFmtId="0" fontId="140" fillId="29" borderId="231" applyNumberFormat="0" applyAlignment="0" applyProtection="0"/>
    <xf numFmtId="0" fontId="140" fillId="29" borderId="231" applyNumberFormat="0" applyAlignment="0" applyProtection="0"/>
    <xf numFmtId="0" fontId="139" fillId="28" borderId="231" applyNumberFormat="0" applyAlignment="0" applyProtection="0"/>
    <xf numFmtId="0" fontId="30" fillId="10" borderId="230" applyNumberFormat="0" applyFont="0" applyAlignment="0" applyProtection="0"/>
    <xf numFmtId="0" fontId="5" fillId="10" borderId="230" applyNumberFormat="0" applyFont="0" applyAlignment="0" applyProtection="0"/>
    <xf numFmtId="0" fontId="5" fillId="10" borderId="230" applyNumberFormat="0" applyFont="0" applyAlignment="0" applyProtection="0"/>
    <xf numFmtId="0" fontId="5" fillId="10" borderId="230" applyNumberFormat="0" applyFont="0" applyAlignment="0" applyProtection="0"/>
    <xf numFmtId="0" fontId="5" fillId="10" borderId="230" applyNumberFormat="0" applyFont="0" applyAlignment="0" applyProtection="0"/>
    <xf numFmtId="0" fontId="30" fillId="10" borderId="230" applyNumberFormat="0" applyFont="0" applyAlignment="0" applyProtection="0"/>
    <xf numFmtId="0" fontId="30" fillId="10" borderId="230" applyNumberFormat="0" applyFont="0" applyAlignment="0" applyProtection="0"/>
    <xf numFmtId="0" fontId="30" fillId="10" borderId="230" applyNumberFormat="0" applyFont="0" applyAlignment="0" applyProtection="0"/>
    <xf numFmtId="0" fontId="182" fillId="10" borderId="230" applyNumberFormat="0" applyFont="0" applyAlignment="0" applyProtection="0"/>
    <xf numFmtId="4" fontId="36" fillId="41" borderId="239" applyNumberFormat="0" applyProtection="0">
      <alignment horizontal="right" vertical="center"/>
    </xf>
    <xf numFmtId="4" fontId="36" fillId="37" borderId="239" applyNumberFormat="0" applyProtection="0">
      <alignment horizontal="right" vertical="center"/>
    </xf>
    <xf numFmtId="4" fontId="36" fillId="36" borderId="239" applyNumberFormat="0" applyProtection="0">
      <alignment horizontal="right" vertical="center"/>
    </xf>
    <xf numFmtId="4" fontId="36" fillId="34" borderId="239" applyNumberFormat="0" applyProtection="0">
      <alignment horizontal="left" vertical="center" indent="1"/>
    </xf>
    <xf numFmtId="4" fontId="36" fillId="34" borderId="239" applyNumberFormat="0" applyProtection="0">
      <alignment horizontal="left" vertical="center" indent="1"/>
    </xf>
    <xf numFmtId="4" fontId="145" fillId="34" borderId="239" applyNumberFormat="0" applyProtection="0">
      <alignment vertical="center"/>
    </xf>
    <xf numFmtId="0" fontId="5" fillId="10" borderId="238" applyNumberFormat="0" applyFont="0" applyAlignment="0" applyProtection="0"/>
    <xf numFmtId="0" fontId="5" fillId="35" borderId="231" applyNumberFormat="0" applyProtection="0">
      <alignment horizontal="left" vertical="center" indent="1"/>
    </xf>
    <xf numFmtId="0" fontId="57" fillId="28" borderId="229" applyNumberFormat="0" applyAlignment="0" applyProtection="0"/>
    <xf numFmtId="0" fontId="142" fillId="29" borderId="231" applyNumberFormat="0" applyAlignment="0" applyProtection="0"/>
    <xf numFmtId="0" fontId="139" fillId="28" borderId="239" applyNumberFormat="0" applyAlignment="0" applyProtection="0"/>
    <xf numFmtId="0" fontId="161" fillId="0" borderId="233" applyNumberFormat="0" applyFill="0" applyAlignment="0" applyProtection="0"/>
    <xf numFmtId="0" fontId="61" fillId="29" borderId="229" applyNumberFormat="0" applyAlignment="0" applyProtection="0"/>
    <xf numFmtId="0" fontId="5" fillId="35" borderId="231" applyNumberFormat="0" applyProtection="0">
      <alignment horizontal="left" vertical="center" indent="1"/>
    </xf>
    <xf numFmtId="4" fontId="36" fillId="44" borderId="231" applyNumberFormat="0" applyProtection="0">
      <alignment horizontal="right" vertical="center"/>
    </xf>
    <xf numFmtId="4" fontId="36" fillId="41" borderId="231" applyNumberFormat="0" applyProtection="0">
      <alignment horizontal="right" vertical="center"/>
    </xf>
    <xf numFmtId="4" fontId="36" fillId="37" borderId="231" applyNumberFormat="0" applyProtection="0">
      <alignment horizontal="right" vertical="center"/>
    </xf>
    <xf numFmtId="4" fontId="36" fillId="36" borderId="231" applyNumberFormat="0" applyProtection="0">
      <alignment horizontal="right" vertical="center"/>
    </xf>
    <xf numFmtId="4" fontId="145" fillId="34" borderId="231" applyNumberFormat="0" applyProtection="0">
      <alignment vertical="center"/>
    </xf>
    <xf numFmtId="0" fontId="161" fillId="0" borderId="240" applyNumberFormat="0" applyFill="0" applyAlignment="0" applyProtection="0"/>
    <xf numFmtId="4" fontId="145" fillId="33" borderId="239" applyNumberFormat="0" applyProtection="0">
      <alignment vertical="center"/>
    </xf>
    <xf numFmtId="0" fontId="5" fillId="49" borderId="239" applyNumberFormat="0" applyProtection="0">
      <alignment horizontal="left" vertical="center" indent="1"/>
    </xf>
    <xf numFmtId="0" fontId="111" fillId="12" borderId="229" applyNumberFormat="0" applyAlignment="0" applyProtection="0"/>
    <xf numFmtId="0" fontId="31" fillId="10" borderId="230" applyNumberFormat="0" applyFont="0" applyAlignment="0" applyProtection="0"/>
    <xf numFmtId="0" fontId="31" fillId="10" borderId="230" applyNumberFormat="0" applyFont="0" applyAlignment="0" applyProtection="0"/>
    <xf numFmtId="0" fontId="57" fillId="28" borderId="237" applyNumberFormat="0" applyAlignment="0" applyProtection="0"/>
    <xf numFmtId="0" fontId="57" fillId="28" borderId="237" applyNumberFormat="0" applyAlignment="0" applyProtection="0"/>
    <xf numFmtId="0" fontId="57" fillId="28" borderId="237" applyNumberFormat="0" applyAlignment="0" applyProtection="0"/>
    <xf numFmtId="0" fontId="60" fillId="29" borderId="237" applyNumberFormat="0" applyAlignment="0" applyProtection="0"/>
    <xf numFmtId="0" fontId="58" fillId="29" borderId="237" applyNumberFormat="0" applyAlignment="0" applyProtection="0"/>
    <xf numFmtId="0" fontId="5" fillId="10" borderId="230" applyNumberFormat="0" applyFont="0" applyAlignment="0" applyProtection="0"/>
    <xf numFmtId="0" fontId="139" fillId="29" borderId="231" applyNumberFormat="0" applyAlignment="0" applyProtection="0"/>
    <xf numFmtId="0" fontId="161" fillId="0" borderId="233" applyNumberFormat="0" applyFill="0" applyAlignment="0" applyProtection="0"/>
    <xf numFmtId="0" fontId="161" fillId="0" borderId="241" applyNumberFormat="0" applyFill="0" applyAlignment="0" applyProtection="0"/>
    <xf numFmtId="0" fontId="139" fillId="28" borderId="231" applyNumberFormat="0" applyAlignment="0" applyProtection="0"/>
    <xf numFmtId="0" fontId="30" fillId="10" borderId="230" applyNumberFormat="0" applyFont="0" applyAlignment="0" applyProtection="0"/>
    <xf numFmtId="0" fontId="30" fillId="10" borderId="238" applyNumberFormat="0" applyFont="0" applyAlignment="0" applyProtection="0"/>
    <xf numFmtId="0" fontId="5" fillId="35" borderId="231" applyNumberFormat="0" applyProtection="0">
      <alignment horizontal="left" vertical="center" indent="1"/>
    </xf>
    <xf numFmtId="0" fontId="61" fillId="29" borderId="237" applyNumberFormat="0" applyAlignment="0" applyProtection="0"/>
    <xf numFmtId="0" fontId="61" fillId="29" borderId="237" applyNumberFormat="0" applyAlignment="0" applyProtection="0"/>
    <xf numFmtId="4" fontId="36" fillId="44" borderId="231" applyNumberFormat="0" applyProtection="0">
      <alignment horizontal="right" vertical="center"/>
    </xf>
    <xf numFmtId="4" fontId="36" fillId="43" borderId="231" applyNumberFormat="0" applyProtection="0">
      <alignment horizontal="right" vertical="center"/>
    </xf>
    <xf numFmtId="4" fontId="36" fillId="43" borderId="231" applyNumberFormat="0" applyProtection="0">
      <alignment horizontal="right" vertical="center"/>
    </xf>
    <xf numFmtId="0" fontId="5" fillId="10" borderId="222" applyNumberFormat="0" applyFont="0" applyAlignment="0" applyProtection="0"/>
    <xf numFmtId="4" fontId="36" fillId="41" borderId="231" applyNumberFormat="0" applyProtection="0">
      <alignment horizontal="right" vertical="center"/>
    </xf>
    <xf numFmtId="0" fontId="5" fillId="10" borderId="222" applyNumberFormat="0" applyFont="0" applyAlignment="0" applyProtection="0"/>
    <xf numFmtId="0" fontId="5" fillId="10" borderId="222" applyNumberFormat="0" applyFont="0" applyAlignment="0" applyProtection="0"/>
    <xf numFmtId="0" fontId="5" fillId="10" borderId="222" applyNumberFormat="0" applyFont="0" applyAlignment="0" applyProtection="0"/>
    <xf numFmtId="0" fontId="5" fillId="10" borderId="222" applyNumberFormat="0" applyFont="0" applyAlignment="0" applyProtection="0"/>
    <xf numFmtId="0" fontId="5" fillId="10" borderId="222" applyNumberFormat="0" applyFont="0" applyAlignment="0" applyProtection="0"/>
    <xf numFmtId="4" fontId="36" fillId="40" borderId="231" applyNumberFormat="0" applyProtection="0">
      <alignment horizontal="right" vertical="center"/>
    </xf>
    <xf numFmtId="4" fontId="36" fillId="40" borderId="231" applyNumberFormat="0" applyProtection="0">
      <alignment horizontal="right" vertical="center"/>
    </xf>
    <xf numFmtId="0" fontId="5" fillId="35" borderId="231" applyNumberFormat="0" applyProtection="0">
      <alignment horizontal="left" vertical="center" indent="1"/>
    </xf>
    <xf numFmtId="0" fontId="5" fillId="35" borderId="231" applyNumberFormat="0" applyProtection="0">
      <alignment horizontal="left" vertical="center" indent="1"/>
    </xf>
    <xf numFmtId="4" fontId="36" fillId="34" borderId="231" applyNumberFormat="0" applyProtection="0">
      <alignment horizontal="left" vertical="center" indent="1"/>
    </xf>
    <xf numFmtId="4" fontId="145" fillId="34" borderId="231" applyNumberFormat="0" applyProtection="0">
      <alignment vertical="center"/>
    </xf>
    <xf numFmtId="4" fontId="36" fillId="34" borderId="231" applyNumberFormat="0" applyProtection="0">
      <alignment vertical="center"/>
    </xf>
    <xf numFmtId="0" fontId="61" fillId="29" borderId="237" applyNumberFormat="0" applyAlignment="0" applyProtection="0"/>
    <xf numFmtId="0" fontId="111" fillId="15" borderId="237" applyNumberFormat="0" applyAlignment="0" applyProtection="0"/>
    <xf numFmtId="0" fontId="30" fillId="10" borderId="230" applyNumberFormat="0" applyFont="0" applyAlignment="0" applyProtection="0"/>
    <xf numFmtId="0" fontId="31" fillId="10" borderId="230" applyNumberFormat="0" applyFont="0" applyAlignment="0" applyProtection="0"/>
    <xf numFmtId="0" fontId="5" fillId="35" borderId="231" applyNumberFormat="0" applyProtection="0">
      <alignment horizontal="left" vertical="center" indent="1"/>
    </xf>
    <xf numFmtId="0" fontId="57" fillId="28" borderId="229" applyNumberFormat="0" applyAlignment="0" applyProtection="0"/>
    <xf numFmtId="0" fontId="31" fillId="10" borderId="230" applyNumberFormat="0" applyFont="0" applyAlignment="0" applyProtection="0"/>
    <xf numFmtId="0" fontId="141" fillId="29" borderId="231" applyNumberFormat="0" applyAlignment="0" applyProtection="0"/>
    <xf numFmtId="0" fontId="57" fillId="28" borderId="229" applyNumberFormat="0" applyAlignment="0" applyProtection="0"/>
    <xf numFmtId="0" fontId="5" fillId="31" borderId="231" applyNumberFormat="0" applyProtection="0">
      <alignment horizontal="left" vertical="center" indent="1"/>
    </xf>
    <xf numFmtId="0" fontId="161" fillId="0" borderId="232" applyNumberFormat="0" applyFill="0" applyAlignment="0" applyProtection="0"/>
    <xf numFmtId="0" fontId="57" fillId="28" borderId="221" applyNumberFormat="0" applyAlignment="0" applyProtection="0"/>
    <xf numFmtId="0" fontId="59" fillId="29" borderId="221" applyNumberFormat="0" applyAlignment="0" applyProtection="0"/>
    <xf numFmtId="0" fontId="163" fillId="0" borderId="233" applyNumberFormat="0" applyFill="0" applyAlignment="0" applyProtection="0"/>
    <xf numFmtId="0" fontId="57" fillId="28" borderId="229" applyNumberFormat="0" applyAlignment="0" applyProtection="0"/>
    <xf numFmtId="0" fontId="162" fillId="0" borderId="233" applyNumberFormat="0" applyFill="0" applyAlignment="0" applyProtection="0"/>
    <xf numFmtId="0" fontId="31" fillId="10" borderId="238" applyNumberFormat="0" applyFont="0" applyAlignment="0" applyProtection="0"/>
    <xf numFmtId="0" fontId="58" fillId="29" borderId="237" applyNumberFormat="0" applyAlignment="0" applyProtection="0"/>
    <xf numFmtId="4" fontId="36" fillId="36" borderId="239" applyNumberFormat="0" applyProtection="0">
      <alignment horizontal="right" vertical="center"/>
    </xf>
    <xf numFmtId="4" fontId="36" fillId="44" borderId="223" applyNumberFormat="0" applyProtection="0">
      <alignment horizontal="right" vertical="center"/>
    </xf>
    <xf numFmtId="4" fontId="36" fillId="42" borderId="223" applyNumberFormat="0" applyProtection="0">
      <alignment horizontal="right" vertical="center"/>
    </xf>
    <xf numFmtId="4" fontId="36" fillId="43" borderId="231" applyNumberFormat="0" applyProtection="0">
      <alignment horizontal="right" vertical="center"/>
    </xf>
    <xf numFmtId="4" fontId="36" fillId="43" borderId="231" applyNumberFormat="0" applyProtection="0">
      <alignment horizontal="right" vertical="center"/>
    </xf>
    <xf numFmtId="4" fontId="36" fillId="48" borderId="231" applyNumberFormat="0" applyProtection="0">
      <alignment horizontal="left" vertical="center" indent="1"/>
    </xf>
    <xf numFmtId="4" fontId="36" fillId="48" borderId="231" applyNumberFormat="0" applyProtection="0">
      <alignment horizontal="left" vertical="center" indent="1"/>
    </xf>
    <xf numFmtId="0" fontId="5" fillId="48" borderId="231" applyNumberFormat="0" applyProtection="0">
      <alignment horizontal="left" vertical="center" indent="1"/>
    </xf>
    <xf numFmtId="0" fontId="161" fillId="0" borderId="232" applyNumberFormat="0" applyFill="0" applyAlignment="0" applyProtection="0"/>
    <xf numFmtId="0" fontId="5" fillId="49" borderId="231" applyNumberFormat="0" applyProtection="0">
      <alignment horizontal="left" vertical="center" indent="1"/>
    </xf>
    <xf numFmtId="0" fontId="5" fillId="31" borderId="231" applyNumberFormat="0" applyProtection="0">
      <alignment horizontal="left" vertical="center" indent="1"/>
    </xf>
    <xf numFmtId="0" fontId="5" fillId="35" borderId="231" applyNumberFormat="0" applyProtection="0">
      <alignment horizontal="left" vertical="center" indent="1"/>
    </xf>
    <xf numFmtId="0" fontId="61" fillId="29" borderId="229" applyNumberFormat="0" applyAlignment="0" applyProtection="0"/>
    <xf numFmtId="0" fontId="58" fillId="29" borderId="229" applyNumberFormat="0" applyAlignment="0" applyProtection="0"/>
    <xf numFmtId="0" fontId="161" fillId="0" borderId="232" applyNumberFormat="0" applyFill="0" applyAlignment="0" applyProtection="0"/>
    <xf numFmtId="0" fontId="61" fillId="29" borderId="229" applyNumberFormat="0" applyAlignment="0" applyProtection="0"/>
    <xf numFmtId="0" fontId="61" fillId="29" borderId="229" applyNumberFormat="0" applyAlignment="0" applyProtection="0"/>
    <xf numFmtId="0" fontId="61" fillId="29" borderId="229" applyNumberFormat="0" applyAlignment="0" applyProtection="0"/>
    <xf numFmtId="0" fontId="30" fillId="10" borderId="230" applyNumberFormat="0" applyFont="0" applyAlignment="0" applyProtection="0"/>
    <xf numFmtId="0" fontId="161" fillId="0" borderId="233" applyNumberFormat="0" applyFill="0" applyAlignment="0" applyProtection="0"/>
    <xf numFmtId="4" fontId="36" fillId="46" borderId="239" applyNumberFormat="0" applyProtection="0">
      <alignment horizontal="left" vertical="center" indent="1"/>
    </xf>
    <xf numFmtId="0" fontId="5" fillId="10" borderId="230" applyNumberFormat="0" applyFont="0" applyAlignment="0" applyProtection="0"/>
    <xf numFmtId="0" fontId="5" fillId="10" borderId="230" applyNumberFormat="0" applyFont="0" applyAlignment="0" applyProtection="0"/>
    <xf numFmtId="0" fontId="27" fillId="10" borderId="230" applyNumberFormat="0" applyFont="0" applyAlignment="0" applyProtection="0"/>
    <xf numFmtId="4" fontId="36" fillId="42" borderId="239" applyNumberFormat="0" applyProtection="0">
      <alignment horizontal="right" vertical="center"/>
    </xf>
    <xf numFmtId="0" fontId="28" fillId="10" borderId="230" applyNumberFormat="0" applyFont="0" applyAlignment="0" applyProtection="0"/>
    <xf numFmtId="4" fontId="146" fillId="45" borderId="231" applyNumberFormat="0" applyProtection="0">
      <alignment horizontal="left" vertical="center" indent="1"/>
    </xf>
    <xf numFmtId="0" fontId="142" fillId="29" borderId="231" applyNumberFormat="0" applyAlignment="0" applyProtection="0"/>
    <xf numFmtId="4" fontId="36" fillId="33" borderId="223" applyNumberFormat="0" applyProtection="0">
      <alignment vertical="center"/>
    </xf>
    <xf numFmtId="4" fontId="145" fillId="33" borderId="223" applyNumberFormat="0" applyProtection="0">
      <alignment vertical="center"/>
    </xf>
    <xf numFmtId="4" fontId="145" fillId="33" borderId="223" applyNumberFormat="0" applyProtection="0">
      <alignment vertical="center"/>
    </xf>
    <xf numFmtId="4" fontId="36" fillId="33" borderId="223" applyNumberFormat="0" applyProtection="0">
      <alignment horizontal="left" vertical="center" indent="1"/>
    </xf>
    <xf numFmtId="4" fontId="36" fillId="33" borderId="223" applyNumberFormat="0" applyProtection="0">
      <alignment horizontal="left" vertical="center" indent="1"/>
    </xf>
    <xf numFmtId="4" fontId="36" fillId="33" borderId="223" applyNumberFormat="0" applyProtection="0">
      <alignment horizontal="left" vertical="center" indent="1"/>
    </xf>
    <xf numFmtId="4" fontId="36" fillId="33" borderId="223" applyNumberFormat="0" applyProtection="0">
      <alignment horizontal="left" vertical="center" indent="1"/>
    </xf>
    <xf numFmtId="4" fontId="36" fillId="46" borderId="223" applyNumberFormat="0" applyProtection="0">
      <alignment horizontal="right" vertical="center"/>
    </xf>
    <xf numFmtId="4" fontId="145" fillId="46" borderId="223" applyNumberFormat="0" applyProtection="0">
      <alignment horizontal="right" vertical="center"/>
    </xf>
    <xf numFmtId="4" fontId="145" fillId="46" borderId="223" applyNumberFormat="0" applyProtection="0">
      <alignment horizontal="right" vertical="center"/>
    </xf>
    <xf numFmtId="0" fontId="5" fillId="35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0" fontId="61" fillId="29" borderId="229" applyNumberFormat="0" applyAlignment="0" applyProtection="0"/>
    <xf numFmtId="4" fontId="149" fillId="46" borderId="223" applyNumberFormat="0" applyProtection="0">
      <alignment horizontal="right" vertical="center"/>
    </xf>
    <xf numFmtId="4" fontId="149" fillId="46" borderId="223" applyNumberFormat="0" applyProtection="0">
      <alignment horizontal="right" vertical="center"/>
    </xf>
    <xf numFmtId="0" fontId="61" fillId="29" borderId="229" applyNumberFormat="0" applyAlignment="0" applyProtection="0"/>
    <xf numFmtId="0" fontId="61" fillId="29" borderId="229" applyNumberFormat="0" applyAlignment="0" applyProtection="0"/>
    <xf numFmtId="0" fontId="61" fillId="29" borderId="229" applyNumberFormat="0" applyAlignment="0" applyProtection="0"/>
    <xf numFmtId="0" fontId="58" fillId="29" borderId="229" applyNumberFormat="0" applyAlignment="0" applyProtection="0"/>
    <xf numFmtId="0" fontId="58" fillId="29" borderId="229" applyNumberFormat="0" applyAlignment="0" applyProtection="0"/>
    <xf numFmtId="0" fontId="161" fillId="0" borderId="224" applyNumberFormat="0" applyFill="0" applyAlignment="0" applyProtection="0"/>
    <xf numFmtId="0" fontId="161" fillId="0" borderId="224" applyNumberFormat="0" applyFill="0" applyAlignment="0" applyProtection="0"/>
    <xf numFmtId="0" fontId="161" fillId="0" borderId="224" applyNumberFormat="0" applyFill="0" applyAlignment="0" applyProtection="0"/>
    <xf numFmtId="0" fontId="162" fillId="0" borderId="225" applyNumberFormat="0" applyFill="0" applyAlignment="0" applyProtection="0"/>
    <xf numFmtId="0" fontId="162" fillId="0" borderId="225" applyNumberFormat="0" applyFill="0" applyAlignment="0" applyProtection="0"/>
    <xf numFmtId="0" fontId="161" fillId="0" borderId="224" applyNumberFormat="0" applyFill="0" applyAlignment="0" applyProtection="0"/>
    <xf numFmtId="0" fontId="162" fillId="0" borderId="225" applyNumberFormat="0" applyFill="0" applyAlignment="0" applyProtection="0"/>
    <xf numFmtId="0" fontId="163" fillId="0" borderId="225" applyNumberFormat="0" applyFill="0" applyAlignment="0" applyProtection="0"/>
    <xf numFmtId="0" fontId="161" fillId="0" borderId="224" applyNumberFormat="0" applyFill="0" applyAlignment="0" applyProtection="0"/>
    <xf numFmtId="0" fontId="164" fillId="0" borderId="225" applyNumberFormat="0" applyFill="0" applyAlignment="0" applyProtection="0"/>
    <xf numFmtId="0" fontId="161" fillId="0" borderId="224" applyNumberFormat="0" applyFill="0" applyAlignment="0" applyProtection="0"/>
    <xf numFmtId="0" fontId="161" fillId="0" borderId="224" applyNumberFormat="0" applyFill="0" applyAlignment="0" applyProtection="0"/>
    <xf numFmtId="0" fontId="161" fillId="0" borderId="225" applyNumberFormat="0" applyFill="0" applyAlignment="0" applyProtection="0"/>
    <xf numFmtId="0" fontId="161" fillId="0" borderId="224" applyNumberFormat="0" applyFill="0" applyAlignment="0" applyProtection="0"/>
    <xf numFmtId="0" fontId="161" fillId="0" borderId="224" applyNumberFormat="0" applyFill="0" applyAlignment="0" applyProtection="0"/>
    <xf numFmtId="0" fontId="161" fillId="0" borderId="224" applyNumberFormat="0" applyFill="0" applyAlignment="0" applyProtection="0"/>
    <xf numFmtId="0" fontId="161" fillId="0" borderId="224" applyNumberFormat="0" applyFill="0" applyAlignment="0" applyProtection="0"/>
    <xf numFmtId="5" fontId="166" fillId="0" borderId="220">
      <alignment horizontal="left" vertical="top"/>
    </xf>
    <xf numFmtId="0" fontId="61" fillId="29" borderId="221" applyNumberFormat="0" applyAlignment="0" applyProtection="0"/>
    <xf numFmtId="0" fontId="61" fillId="29" borderId="221" applyNumberFormat="0" applyAlignment="0" applyProtection="0"/>
    <xf numFmtId="0" fontId="61" fillId="29" borderId="221" applyNumberFormat="0" applyAlignment="0" applyProtection="0"/>
    <xf numFmtId="0" fontId="61" fillId="29" borderId="221" applyNumberFormat="0" applyAlignment="0" applyProtection="0"/>
    <xf numFmtId="0" fontId="61" fillId="29" borderId="221" applyNumberFormat="0" applyAlignment="0" applyProtection="0"/>
    <xf numFmtId="0" fontId="61" fillId="29" borderId="221" applyNumberFormat="0" applyAlignment="0" applyProtection="0"/>
    <xf numFmtId="0" fontId="58" fillId="29" borderId="221" applyNumberFormat="0" applyAlignment="0" applyProtection="0"/>
    <xf numFmtId="0" fontId="58" fillId="29" borderId="221" applyNumberFormat="0" applyAlignment="0" applyProtection="0"/>
    <xf numFmtId="0" fontId="57" fillId="28" borderId="221" applyNumberFormat="0" applyAlignment="0" applyProtection="0"/>
    <xf numFmtId="0" fontId="111" fillId="12" borderId="237" applyNumberFormat="0" applyAlignment="0" applyProtection="0"/>
    <xf numFmtId="0" fontId="111" fillId="12" borderId="237" applyNumberFormat="0" applyAlignment="0" applyProtection="0"/>
    <xf numFmtId="0" fontId="111" fillId="12" borderId="237" applyNumberFormat="0" applyAlignment="0" applyProtection="0"/>
    <xf numFmtId="0" fontId="111" fillId="12" borderId="237" applyNumberFormat="0" applyAlignment="0" applyProtection="0"/>
    <xf numFmtId="0" fontId="111" fillId="12" borderId="237" applyNumberFormat="0" applyAlignment="0" applyProtection="0"/>
    <xf numFmtId="0" fontId="112" fillId="12" borderId="237" applyNumberFormat="0" applyAlignment="0" applyProtection="0"/>
    <xf numFmtId="0" fontId="161" fillId="0" borderId="241" applyNumberFormat="0" applyFill="0" applyAlignment="0" applyProtection="0"/>
    <xf numFmtId="0" fontId="161" fillId="0" borderId="241" applyNumberFormat="0" applyFill="0" applyAlignment="0" applyProtection="0"/>
    <xf numFmtId="0" fontId="161" fillId="0" borderId="241" applyNumberFormat="0" applyFill="0" applyAlignment="0" applyProtection="0"/>
    <xf numFmtId="0" fontId="161" fillId="0" borderId="241" applyNumberFormat="0" applyFill="0" applyAlignment="0" applyProtection="0"/>
    <xf numFmtId="0" fontId="162" fillId="0" borderId="241" applyNumberFormat="0" applyFill="0" applyAlignment="0" applyProtection="0"/>
    <xf numFmtId="0" fontId="140" fillId="29" borderId="239" applyNumberFormat="0" applyAlignment="0" applyProtection="0"/>
    <xf numFmtId="0" fontId="139" fillId="28" borderId="23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2" fillId="12" borderId="229" applyNumberFormat="0" applyAlignment="0" applyProtection="0"/>
    <xf numFmtId="0" fontId="112" fillId="12" borderId="229" applyNumberFormat="0" applyAlignment="0" applyProtection="0"/>
    <xf numFmtId="0" fontId="111" fillId="15" borderId="229" applyNumberFormat="0" applyAlignment="0" applyProtection="0"/>
    <xf numFmtId="0" fontId="61" fillId="29" borderId="237" applyNumberFormat="0" applyAlignment="0" applyProtection="0"/>
    <xf numFmtId="0" fontId="161" fillId="0" borderId="233" applyNumberFormat="0" applyFill="0" applyAlignment="0" applyProtection="0"/>
    <xf numFmtId="0" fontId="161" fillId="0" borderId="233" applyNumberFormat="0" applyFill="0" applyAlignment="0" applyProtection="0"/>
    <xf numFmtId="0" fontId="161" fillId="0" borderId="233" applyNumberFormat="0" applyFill="0" applyAlignment="0" applyProtection="0"/>
    <xf numFmtId="0" fontId="161" fillId="0" borderId="233" applyNumberFormat="0" applyFill="0" applyAlignment="0" applyProtection="0"/>
    <xf numFmtId="0" fontId="161" fillId="0" borderId="233" applyNumberFormat="0" applyFill="0" applyAlignment="0" applyProtection="0"/>
    <xf numFmtId="0" fontId="162" fillId="0" borderId="233" applyNumberFormat="0" applyFill="0" applyAlignment="0" applyProtection="0"/>
    <xf numFmtId="0" fontId="161" fillId="0" borderId="232" applyNumberFormat="0" applyFill="0" applyAlignment="0" applyProtection="0"/>
    <xf numFmtId="0" fontId="139" fillId="29" borderId="239" applyNumberFormat="0" applyAlignment="0" applyProtection="0"/>
    <xf numFmtId="0" fontId="139" fillId="29" borderId="231" applyNumberFormat="0" applyAlignment="0" applyProtection="0"/>
    <xf numFmtId="0" fontId="139" fillId="29" borderId="231" applyNumberFormat="0" applyAlignment="0" applyProtection="0"/>
    <xf numFmtId="0" fontId="139" fillId="29" borderId="231" applyNumberFormat="0" applyAlignment="0" applyProtection="0"/>
    <xf numFmtId="0" fontId="139" fillId="29" borderId="231" applyNumberFormat="0" applyAlignment="0" applyProtection="0"/>
    <xf numFmtId="0" fontId="139" fillId="29" borderId="231" applyNumberFormat="0" applyAlignment="0" applyProtection="0"/>
    <xf numFmtId="0" fontId="139" fillId="29" borderId="231" applyNumberFormat="0" applyAlignment="0" applyProtection="0"/>
    <xf numFmtId="0" fontId="140" fillId="29" borderId="231" applyNumberFormat="0" applyAlignment="0" applyProtection="0"/>
    <xf numFmtId="0" fontId="140" fillId="29" borderId="231" applyNumberFormat="0" applyAlignment="0" applyProtection="0"/>
    <xf numFmtId="0" fontId="139" fillId="28" borderId="231" applyNumberFormat="0" applyAlignment="0" applyProtection="0"/>
    <xf numFmtId="0" fontId="5" fillId="10" borderId="230" applyNumberFormat="0" applyFont="0" applyAlignment="0" applyProtection="0"/>
    <xf numFmtId="0" fontId="5" fillId="10" borderId="230" applyNumberFormat="0" applyFont="0" applyAlignment="0" applyProtection="0"/>
    <xf numFmtId="0" fontId="5" fillId="10" borderId="230" applyNumberFormat="0" applyFont="0" applyAlignment="0" applyProtection="0"/>
    <xf numFmtId="0" fontId="5" fillId="10" borderId="230" applyNumberFormat="0" applyFont="0" applyAlignment="0" applyProtection="0"/>
    <xf numFmtId="0" fontId="30" fillId="10" borderId="230" applyNumberFormat="0" applyFont="0" applyAlignment="0" applyProtection="0"/>
    <xf numFmtId="0" fontId="30" fillId="10" borderId="230" applyNumberFormat="0" applyFont="0" applyAlignment="0" applyProtection="0"/>
    <xf numFmtId="0" fontId="30" fillId="10" borderId="230" applyNumberFormat="0" applyFont="0" applyAlignment="0" applyProtection="0"/>
    <xf numFmtId="0" fontId="27" fillId="10" borderId="230" applyNumberFormat="0" applyFont="0" applyAlignment="0" applyProtection="0"/>
    <xf numFmtId="0" fontId="182" fillId="10" borderId="230" applyNumberFormat="0" applyFont="0" applyAlignment="0" applyProtection="0"/>
    <xf numFmtId="0" fontId="5" fillId="35" borderId="239" applyNumberFormat="0" applyProtection="0">
      <alignment horizontal="left" vertical="center" indent="1"/>
    </xf>
    <xf numFmtId="0" fontId="57" fillId="28" borderId="237" applyNumberFormat="0" applyAlignment="0" applyProtection="0"/>
    <xf numFmtId="0" fontId="111" fillId="12" borderId="221" applyNumberFormat="0" applyAlignment="0" applyProtection="0"/>
    <xf numFmtId="0" fontId="111" fillId="12" borderId="221" applyNumberFormat="0" applyAlignment="0" applyProtection="0"/>
    <xf numFmtId="0" fontId="111" fillId="12" borderId="221" applyNumberFormat="0" applyAlignment="0" applyProtection="0"/>
    <xf numFmtId="0" fontId="111" fillId="12" borderId="221" applyNumberFormat="0" applyAlignment="0" applyProtection="0"/>
    <xf numFmtId="0" fontId="111" fillId="12" borderId="221" applyNumberFormat="0" applyAlignment="0" applyProtection="0"/>
    <xf numFmtId="0" fontId="111" fillId="12" borderId="221" applyNumberFormat="0" applyAlignment="0" applyProtection="0"/>
    <xf numFmtId="0" fontId="112" fillId="12" borderId="221" applyNumberFormat="0" applyAlignment="0" applyProtection="0"/>
    <xf numFmtId="0" fontId="112" fillId="12" borderId="221" applyNumberFormat="0" applyAlignment="0" applyProtection="0"/>
    <xf numFmtId="0" fontId="111" fillId="15" borderId="221" applyNumberFormat="0" applyAlignment="0" applyProtection="0"/>
    <xf numFmtId="0" fontId="162" fillId="0" borderId="233" applyNumberFormat="0" applyFill="0" applyAlignment="0" applyProtection="0"/>
    <xf numFmtId="0" fontId="111" fillId="12" borderId="229" applyNumberFormat="0" applyAlignment="0" applyProtection="0"/>
    <xf numFmtId="0" fontId="61" fillId="29" borderId="229" applyNumberFormat="0" applyAlignment="0" applyProtection="0"/>
    <xf numFmtId="4" fontId="36" fillId="46" borderId="231" applyNumberFormat="0" applyProtection="0">
      <alignment horizontal="left" vertical="center" indent="1"/>
    </xf>
    <xf numFmtId="4" fontId="36" fillId="42" borderId="231" applyNumberFormat="0" applyProtection="0">
      <alignment horizontal="right" vertical="center"/>
    </xf>
    <xf numFmtId="4" fontId="36" fillId="38" borderId="231" applyNumberFormat="0" applyProtection="0">
      <alignment horizontal="right" vertical="center"/>
    </xf>
    <xf numFmtId="4" fontId="36" fillId="37" borderId="231" applyNumberFormat="0" applyProtection="0">
      <alignment horizontal="right" vertical="center"/>
    </xf>
    <xf numFmtId="4" fontId="36" fillId="34" borderId="231" applyNumberFormat="0" applyProtection="0">
      <alignment horizontal="left" vertical="center" indent="1"/>
    </xf>
    <xf numFmtId="5" fontId="53" fillId="0" borderId="235" applyAlignment="0" applyProtection="0"/>
    <xf numFmtId="0" fontId="111" fillId="12" borderId="229" applyNumberFormat="0" applyAlignment="0" applyProtection="0"/>
    <xf numFmtId="0" fontId="161" fillId="0" borderId="225" applyNumberFormat="0" applyFill="0" applyAlignment="0" applyProtection="0"/>
    <xf numFmtId="0" fontId="161" fillId="0" borderId="225" applyNumberFormat="0" applyFill="0" applyAlignment="0" applyProtection="0"/>
    <xf numFmtId="0" fontId="161" fillId="0" borderId="225" applyNumberFormat="0" applyFill="0" applyAlignment="0" applyProtection="0"/>
    <xf numFmtId="0" fontId="161" fillId="0" borderId="225" applyNumberFormat="0" applyFill="0" applyAlignment="0" applyProtection="0"/>
    <xf numFmtId="0" fontId="161" fillId="0" borderId="225" applyNumberFormat="0" applyFill="0" applyAlignment="0" applyProtection="0"/>
    <xf numFmtId="0" fontId="161" fillId="0" borderId="225" applyNumberFormat="0" applyFill="0" applyAlignment="0" applyProtection="0"/>
    <xf numFmtId="0" fontId="162" fillId="0" borderId="225" applyNumberFormat="0" applyFill="0" applyAlignment="0" applyProtection="0"/>
    <xf numFmtId="0" fontId="162" fillId="0" borderId="225" applyNumberFormat="0" applyFill="0" applyAlignment="0" applyProtection="0"/>
    <xf numFmtId="0" fontId="161" fillId="0" borderId="224" applyNumberFormat="0" applyFill="0" applyAlignment="0" applyProtection="0"/>
    <xf numFmtId="0" fontId="28" fillId="10" borderId="238" applyNumberFormat="0" applyFont="0" applyAlignment="0" applyProtection="0"/>
    <xf numFmtId="0" fontId="28" fillId="10" borderId="238" applyNumberFormat="0" applyFont="0" applyAlignment="0" applyProtection="0"/>
    <xf numFmtId="0" fontId="31" fillId="10" borderId="238" applyNumberFormat="0" applyFont="0" applyAlignment="0" applyProtection="0"/>
    <xf numFmtId="0" fontId="5" fillId="10" borderId="230" applyNumberFormat="0" applyFont="0" applyAlignment="0" applyProtection="0"/>
    <xf numFmtId="0" fontId="139" fillId="29" borderId="231" applyNumberFormat="0" applyAlignment="0" applyProtection="0"/>
    <xf numFmtId="0" fontId="161" fillId="0" borderId="233" applyNumberFormat="0" applyFill="0" applyAlignment="0" applyProtection="0"/>
    <xf numFmtId="0" fontId="139" fillId="28" borderId="231" applyNumberFormat="0" applyAlignment="0" applyProtection="0"/>
    <xf numFmtId="0" fontId="27" fillId="10" borderId="238" applyNumberFormat="0" applyFont="0" applyAlignment="0" applyProtection="0"/>
    <xf numFmtId="4" fontId="36" fillId="46" borderId="231" applyNumberFormat="0" applyProtection="0">
      <alignment horizontal="left" vertical="center" indent="1"/>
    </xf>
    <xf numFmtId="0" fontId="5" fillId="35" borderId="231" applyNumberFormat="0" applyProtection="0">
      <alignment horizontal="left" vertical="center" indent="1"/>
    </xf>
    <xf numFmtId="0" fontId="5" fillId="35" borderId="231" applyNumberFormat="0" applyProtection="0">
      <alignment horizontal="left" vertical="center" indent="1"/>
    </xf>
    <xf numFmtId="4" fontId="146" fillId="45" borderId="231" applyNumberFormat="0" applyProtection="0">
      <alignment horizontal="left" vertical="center" indent="1"/>
    </xf>
    <xf numFmtId="4" fontId="36" fillId="44" borderId="231" applyNumberFormat="0" applyProtection="0">
      <alignment horizontal="right" vertical="center"/>
    </xf>
    <xf numFmtId="0" fontId="139" fillId="29" borderId="223" applyNumberFormat="0" applyAlignment="0" applyProtection="0"/>
    <xf numFmtId="0" fontId="139" fillId="29" borderId="223" applyNumberFormat="0" applyAlignment="0" applyProtection="0"/>
    <xf numFmtId="0" fontId="139" fillId="29" borderId="223" applyNumberFormat="0" applyAlignment="0" applyProtection="0"/>
    <xf numFmtId="0" fontId="139" fillId="29" borderId="223" applyNumberFormat="0" applyAlignment="0" applyProtection="0"/>
    <xf numFmtId="0" fontId="139" fillId="29" borderId="223" applyNumberFormat="0" applyAlignment="0" applyProtection="0"/>
    <xf numFmtId="0" fontId="139" fillId="29" borderId="223" applyNumberFormat="0" applyAlignment="0" applyProtection="0"/>
    <xf numFmtId="0" fontId="140" fillId="29" borderId="223" applyNumberFormat="0" applyAlignment="0" applyProtection="0"/>
    <xf numFmtId="0" fontId="140" fillId="29" borderId="223" applyNumberFormat="0" applyAlignment="0" applyProtection="0"/>
    <xf numFmtId="0" fontId="139" fillId="28" borderId="223" applyNumberFormat="0" applyAlignment="0" applyProtection="0"/>
    <xf numFmtId="0" fontId="5" fillId="10" borderId="222" applyNumberFormat="0" applyFont="0" applyAlignment="0" applyProtection="0"/>
    <xf numFmtId="0" fontId="30" fillId="10" borderId="222" applyNumberFormat="0" applyFont="0" applyAlignment="0" applyProtection="0"/>
    <xf numFmtId="0" fontId="5" fillId="10" borderId="222" applyNumberFormat="0" applyFont="0" applyAlignment="0" applyProtection="0"/>
    <xf numFmtId="0" fontId="5" fillId="10" borderId="222" applyNumberFormat="0" applyFont="0" applyAlignment="0" applyProtection="0"/>
    <xf numFmtId="0" fontId="5" fillId="10" borderId="222" applyNumberFormat="0" applyFont="0" applyAlignment="0" applyProtection="0"/>
    <xf numFmtId="0" fontId="5" fillId="10" borderId="222" applyNumberFormat="0" applyFont="0" applyAlignment="0" applyProtection="0"/>
    <xf numFmtId="0" fontId="5" fillId="10" borderId="222" applyNumberFormat="0" applyFont="0" applyAlignment="0" applyProtection="0"/>
    <xf numFmtId="0" fontId="30" fillId="10" borderId="222" applyNumberFormat="0" applyFont="0" applyAlignment="0" applyProtection="0"/>
    <xf numFmtId="0" fontId="30" fillId="10" borderId="222" applyNumberFormat="0" applyFont="0" applyAlignment="0" applyProtection="0"/>
    <xf numFmtId="0" fontId="30" fillId="10" borderId="222" applyNumberFormat="0" applyFont="0" applyAlignment="0" applyProtection="0"/>
    <xf numFmtId="0" fontId="27" fillId="10" borderId="222" applyNumberFormat="0" applyFont="0" applyAlignment="0" applyProtection="0"/>
    <xf numFmtId="0" fontId="182" fillId="10" borderId="222" applyNumberFormat="0" applyFont="0" applyAlignment="0" applyProtection="0"/>
    <xf numFmtId="4" fontId="36" fillId="44" borderId="231" applyNumberFormat="0" applyProtection="0">
      <alignment horizontal="right" vertical="center"/>
    </xf>
    <xf numFmtId="4" fontId="36" fillId="42" borderId="231" applyNumberFormat="0" applyProtection="0">
      <alignment horizontal="right" vertical="center"/>
    </xf>
    <xf numFmtId="4" fontId="36" fillId="41" borderId="231" applyNumberFormat="0" applyProtection="0">
      <alignment horizontal="right" vertical="center"/>
    </xf>
    <xf numFmtId="4" fontId="36" fillId="41" borderId="231" applyNumberFormat="0" applyProtection="0">
      <alignment horizontal="right" vertical="center"/>
    </xf>
    <xf numFmtId="4" fontId="36" fillId="36" borderId="231" applyNumberFormat="0" applyProtection="0">
      <alignment horizontal="right" vertical="center"/>
    </xf>
    <xf numFmtId="4" fontId="36" fillId="36" borderId="231" applyNumberFormat="0" applyProtection="0">
      <alignment horizontal="right" vertical="center"/>
    </xf>
    <xf numFmtId="0" fontId="5" fillId="35" borderId="231" applyNumberFormat="0" applyProtection="0">
      <alignment horizontal="left" vertical="center" indent="1"/>
    </xf>
    <xf numFmtId="4" fontId="36" fillId="34" borderId="231" applyNumberFormat="0" applyProtection="0">
      <alignment horizontal="left" vertical="center" indent="1"/>
    </xf>
    <xf numFmtId="4" fontId="145" fillId="34" borderId="231" applyNumberFormat="0" applyProtection="0">
      <alignment vertical="center"/>
    </xf>
    <xf numFmtId="4" fontId="145" fillId="34" borderId="231" applyNumberFormat="0" applyProtection="0">
      <alignment vertical="center"/>
    </xf>
    <xf numFmtId="0" fontId="5" fillId="10" borderId="230" applyNumberFormat="0" applyFont="0" applyAlignment="0" applyProtection="0"/>
    <xf numFmtId="0" fontId="5" fillId="35" borderId="231" applyNumberFormat="0" applyProtection="0">
      <alignment horizontal="left" vertical="center" indent="1"/>
    </xf>
    <xf numFmtId="0" fontId="57" fillId="28" borderId="229" applyNumberFormat="0" applyAlignment="0" applyProtection="0"/>
    <xf numFmtId="0" fontId="28" fillId="10" borderId="238" applyNumberFormat="0" applyFont="0" applyAlignment="0" applyProtection="0"/>
    <xf numFmtId="0" fontId="141" fillId="29" borderId="231" applyNumberFormat="0" applyAlignment="0" applyProtection="0"/>
    <xf numFmtId="0" fontId="57" fillId="28" borderId="229" applyNumberFormat="0" applyAlignment="0" applyProtection="0"/>
    <xf numFmtId="0" fontId="5" fillId="35" borderId="231" applyNumberFormat="0" applyProtection="0">
      <alignment horizontal="left" vertical="center" indent="1"/>
    </xf>
    <xf numFmtId="0" fontId="161" fillId="0" borderId="241" applyNumberFormat="0" applyFill="0" applyAlignment="0" applyProtection="0"/>
    <xf numFmtId="0" fontId="161" fillId="0" borderId="233" applyNumberFormat="0" applyFill="0" applyAlignment="0" applyProtection="0"/>
    <xf numFmtId="0" fontId="161" fillId="0" borderId="233" applyNumberFormat="0" applyFill="0" applyAlignment="0" applyProtection="0"/>
    <xf numFmtId="0" fontId="161" fillId="0" borderId="240" applyNumberFormat="0" applyFill="0" applyAlignment="0" applyProtection="0"/>
    <xf numFmtId="0" fontId="161" fillId="0" borderId="233" applyNumberFormat="0" applyFill="0" applyAlignment="0" applyProtection="0"/>
    <xf numFmtId="0" fontId="61" fillId="29" borderId="221" applyNumberFormat="0" applyAlignment="0" applyProtection="0"/>
    <xf numFmtId="0" fontId="5" fillId="35" borderId="231" applyNumberFormat="0" applyProtection="0">
      <alignment horizontal="left" vertical="center" indent="1"/>
    </xf>
    <xf numFmtId="4" fontId="36" fillId="44" borderId="231" applyNumberFormat="0" applyProtection="0">
      <alignment horizontal="right" vertical="center"/>
    </xf>
    <xf numFmtId="4" fontId="36" fillId="41" borderId="231" applyNumberFormat="0" applyProtection="0">
      <alignment horizontal="right" vertical="center"/>
    </xf>
    <xf numFmtId="4" fontId="36" fillId="37" borderId="231" applyNumberFormat="0" applyProtection="0">
      <alignment horizontal="right" vertical="center"/>
    </xf>
    <xf numFmtId="4" fontId="36" fillId="36" borderId="231" applyNumberFormat="0" applyProtection="0">
      <alignment horizontal="right" vertical="center"/>
    </xf>
    <xf numFmtId="4" fontId="145" fillId="34" borderId="231" applyNumberFormat="0" applyProtection="0">
      <alignment vertical="center"/>
    </xf>
    <xf numFmtId="0" fontId="161" fillId="0" borderId="232" applyNumberFormat="0" applyFill="0" applyAlignment="0" applyProtection="0"/>
    <xf numFmtId="0" fontId="164" fillId="0" borderId="233" applyNumberFormat="0" applyFill="0" applyAlignment="0" applyProtection="0"/>
    <xf numFmtId="4" fontId="145" fillId="33" borderId="231" applyNumberFormat="0" applyProtection="0">
      <alignment vertical="center"/>
    </xf>
    <xf numFmtId="0" fontId="5" fillId="49" borderId="231" applyNumberFormat="0" applyProtection="0">
      <alignment horizontal="left" vertical="center" indent="1"/>
    </xf>
    <xf numFmtId="0" fontId="111" fillId="15" borderId="237" applyNumberFormat="0" applyAlignment="0" applyProtection="0"/>
    <xf numFmtId="0" fontId="111" fillId="12" borderId="221" applyNumberFormat="0" applyAlignment="0" applyProtection="0"/>
    <xf numFmtId="0" fontId="28" fillId="10" borderId="230" applyNumberFormat="0" applyFont="0" applyAlignment="0" applyProtection="0"/>
    <xf numFmtId="0" fontId="28" fillId="10" borderId="230" applyNumberFormat="0" applyFont="0" applyAlignment="0" applyProtection="0"/>
    <xf numFmtId="0" fontId="5" fillId="35" borderId="239" applyNumberFormat="0" applyProtection="0">
      <alignment horizontal="left" vertical="center" indent="1"/>
    </xf>
    <xf numFmtId="4" fontId="149" fillId="46" borderId="239" applyNumberFormat="0" applyProtection="0">
      <alignment horizontal="right" vertical="center"/>
    </xf>
    <xf numFmtId="0" fontId="161" fillId="0" borderId="240" applyNumberFormat="0" applyFill="0" applyAlignment="0" applyProtection="0"/>
    <xf numFmtId="0" fontId="57" fillId="28" borderId="229" applyNumberFormat="0" applyAlignment="0" applyProtection="0"/>
    <xf numFmtId="0" fontId="57" fillId="28" borderId="229" applyNumberFormat="0" applyAlignment="0" applyProtection="0"/>
    <xf numFmtId="0" fontId="61" fillId="29" borderId="229" applyNumberFormat="0" applyAlignment="0" applyProtection="0"/>
    <xf numFmtId="0" fontId="57" fillId="28" borderId="229" applyNumberFormat="0" applyAlignment="0" applyProtection="0"/>
    <xf numFmtId="0" fontId="59" fillId="29" borderId="229" applyNumberFormat="0" applyAlignment="0" applyProtection="0"/>
    <xf numFmtId="0" fontId="5" fillId="10" borderId="222" applyNumberFormat="0" applyFont="0" applyAlignment="0" applyProtection="0"/>
    <xf numFmtId="0" fontId="139" fillId="29" borderId="223" applyNumberFormat="0" applyAlignment="0" applyProtection="0"/>
    <xf numFmtId="0" fontId="5" fillId="35" borderId="231" applyNumberFormat="0" applyProtection="0">
      <alignment horizontal="left" vertical="center" indent="1"/>
    </xf>
    <xf numFmtId="0" fontId="161" fillId="0" borderId="225" applyNumberFormat="0" applyFill="0" applyAlignment="0" applyProtection="0"/>
    <xf numFmtId="0" fontId="5" fillId="10" borderId="230" applyNumberFormat="0" applyFont="0" applyAlignment="0" applyProtection="0"/>
    <xf numFmtId="0" fontId="111" fillId="12" borderId="237" applyNumberFormat="0" applyAlignment="0" applyProtection="0"/>
    <xf numFmtId="0" fontId="139" fillId="28" borderId="231" applyNumberFormat="0" applyAlignment="0" applyProtection="0"/>
    <xf numFmtId="0" fontId="5" fillId="10" borderId="230" applyNumberFormat="0" applyFont="0" applyAlignment="0" applyProtection="0"/>
    <xf numFmtId="0" fontId="112" fillId="12" borderId="237" applyNumberFormat="0" applyAlignment="0" applyProtection="0"/>
    <xf numFmtId="0" fontId="30" fillId="10" borderId="230" applyNumberFormat="0" applyFont="0" applyAlignment="0" applyProtection="0"/>
    <xf numFmtId="0" fontId="5" fillId="35" borderId="231" applyNumberFormat="0" applyProtection="0">
      <alignment horizontal="left" vertical="center" indent="1"/>
    </xf>
    <xf numFmtId="0" fontId="61" fillId="29" borderId="229" applyNumberFormat="0" applyAlignment="0" applyProtection="0"/>
    <xf numFmtId="0" fontId="61" fillId="29" borderId="229" applyNumberFormat="0" applyAlignment="0" applyProtection="0"/>
    <xf numFmtId="4" fontId="36" fillId="44" borderId="231" applyNumberFormat="0" applyProtection="0">
      <alignment horizontal="right" vertical="center"/>
    </xf>
    <xf numFmtId="4" fontId="36" fillId="43" borderId="231" applyNumberFormat="0" applyProtection="0">
      <alignment horizontal="right" vertical="center"/>
    </xf>
    <xf numFmtId="4" fontId="36" fillId="43" borderId="231" applyNumberFormat="0" applyProtection="0">
      <alignment horizontal="right" vertical="center"/>
    </xf>
    <xf numFmtId="4" fontId="36" fillId="41" borderId="231" applyNumberFormat="0" applyProtection="0">
      <alignment horizontal="right" vertical="center"/>
    </xf>
    <xf numFmtId="4" fontId="36" fillId="40" borderId="231" applyNumberFormat="0" applyProtection="0">
      <alignment horizontal="right" vertical="center"/>
    </xf>
    <xf numFmtId="4" fontId="36" fillId="40" borderId="231" applyNumberFormat="0" applyProtection="0">
      <alignment horizontal="right" vertical="center"/>
    </xf>
    <xf numFmtId="0" fontId="5" fillId="35" borderId="231" applyNumberFormat="0" applyProtection="0">
      <alignment horizontal="left" vertical="center" indent="1"/>
    </xf>
    <xf numFmtId="0" fontId="5" fillId="35" borderId="231" applyNumberFormat="0" applyProtection="0">
      <alignment horizontal="left" vertical="center" indent="1"/>
    </xf>
    <xf numFmtId="4" fontId="36" fillId="34" borderId="231" applyNumberFormat="0" applyProtection="0">
      <alignment horizontal="left" vertical="center" indent="1"/>
    </xf>
    <xf numFmtId="4" fontId="145" fillId="34" borderId="231" applyNumberFormat="0" applyProtection="0">
      <alignment vertical="center"/>
    </xf>
    <xf numFmtId="4" fontId="36" fillId="34" borderId="231" applyNumberFormat="0" applyProtection="0">
      <alignment vertical="center"/>
    </xf>
    <xf numFmtId="0" fontId="61" fillId="29" borderId="229" applyNumberFormat="0" applyAlignment="0" applyProtection="0"/>
    <xf numFmtId="0" fontId="161" fillId="0" borderId="232" applyNumberFormat="0" applyFill="0" applyAlignment="0" applyProtection="0"/>
    <xf numFmtId="0" fontId="161" fillId="0" borderId="232" applyNumberFormat="0" applyFill="0" applyAlignment="0" applyProtection="0"/>
    <xf numFmtId="0" fontId="161" fillId="0" borderId="233" applyNumberFormat="0" applyFill="0" applyAlignment="0" applyProtection="0"/>
    <xf numFmtId="0" fontId="161" fillId="0" borderId="232" applyNumberFormat="0" applyFill="0" applyAlignment="0" applyProtection="0"/>
    <xf numFmtId="0" fontId="163" fillId="0" borderId="233" applyNumberFormat="0" applyFill="0" applyAlignment="0" applyProtection="0"/>
    <xf numFmtId="0" fontId="162" fillId="0" borderId="233" applyNumberFormat="0" applyFill="0" applyAlignment="0" applyProtection="0"/>
    <xf numFmtId="0" fontId="57" fillId="28" borderId="229" applyNumberFormat="0" applyAlignment="0" applyProtection="0"/>
    <xf numFmtId="4" fontId="36" fillId="33" borderId="231" applyNumberFormat="0" applyProtection="0">
      <alignment vertical="center"/>
    </xf>
    <xf numFmtId="0" fontId="5" fillId="35" borderId="231" applyNumberFormat="0" applyProtection="0">
      <alignment horizontal="left" vertical="center" indent="1"/>
    </xf>
    <xf numFmtId="4" fontId="36" fillId="39" borderId="231" applyNumberFormat="0" applyProtection="0">
      <alignment horizontal="right" vertical="center"/>
    </xf>
    <xf numFmtId="0" fontId="31" fillId="10" borderId="230" applyNumberFormat="0" applyFont="0" applyAlignment="0" applyProtection="0"/>
    <xf numFmtId="0" fontId="28" fillId="10" borderId="230" applyNumberFormat="0" applyFont="0" applyAlignment="0" applyProtection="0"/>
    <xf numFmtId="0" fontId="31" fillId="10" borderId="230" applyNumberFormat="0" applyFont="0" applyAlignment="0" applyProtection="0"/>
    <xf numFmtId="0" fontId="111" fillId="12" borderId="221" applyNumberFormat="0" applyAlignment="0" applyProtection="0"/>
    <xf numFmtId="0" fontId="111" fillId="12" borderId="221" applyNumberFormat="0" applyAlignment="0" applyProtection="0"/>
    <xf numFmtId="0" fontId="111" fillId="12" borderId="221" applyNumberFormat="0" applyAlignment="0" applyProtection="0"/>
    <xf numFmtId="0" fontId="111" fillId="12" borderId="221" applyNumberFormat="0" applyAlignment="0" applyProtection="0"/>
    <xf numFmtId="0" fontId="111" fillId="12" borderId="221" applyNumberFormat="0" applyAlignment="0" applyProtection="0"/>
    <xf numFmtId="0" fontId="111" fillId="12" borderId="221" applyNumberFormat="0" applyAlignment="0" applyProtection="0"/>
    <xf numFmtId="0" fontId="111" fillId="12" borderId="221" applyNumberFormat="0" applyAlignment="0" applyProtection="0"/>
    <xf numFmtId="0" fontId="112" fillId="12" borderId="229" applyNumberFormat="0" applyAlignment="0" applyProtection="0"/>
    <xf numFmtId="0" fontId="31" fillId="10" borderId="230" applyNumberFormat="0" applyFont="0" applyAlignment="0" applyProtection="0"/>
    <xf numFmtId="4" fontId="145" fillId="34" borderId="239" applyNumberFormat="0" applyProtection="0">
      <alignment vertical="center"/>
    </xf>
    <xf numFmtId="0" fontId="31" fillId="10" borderId="230" applyNumberFormat="0" applyFont="0" applyAlignment="0" applyProtection="0"/>
    <xf numFmtId="0" fontId="28" fillId="10" borderId="230" applyNumberFormat="0" applyFont="0" applyAlignment="0" applyProtection="0"/>
    <xf numFmtId="0" fontId="31" fillId="10" borderId="230" applyNumberFormat="0" applyFont="0" applyAlignment="0" applyProtection="0"/>
    <xf numFmtId="0" fontId="5" fillId="35" borderId="239" applyNumberFormat="0" applyProtection="0">
      <alignment horizontal="left" vertical="center" indent="1"/>
    </xf>
    <xf numFmtId="0" fontId="5" fillId="35" borderId="239" applyNumberFormat="0" applyProtection="0">
      <alignment horizontal="left" vertical="center" indent="1"/>
    </xf>
    <xf numFmtId="4" fontId="36" fillId="38" borderId="239" applyNumberFormat="0" applyProtection="0">
      <alignment horizontal="right" vertical="center"/>
    </xf>
    <xf numFmtId="0" fontId="31" fillId="10" borderId="230" applyNumberFormat="0" applyFont="0" applyAlignment="0" applyProtection="0"/>
    <xf numFmtId="0" fontId="28" fillId="10" borderId="230" applyNumberFormat="0" applyFont="0" applyAlignment="0" applyProtection="0"/>
    <xf numFmtId="4" fontId="36" fillId="38" borderId="239" applyNumberFormat="0" applyProtection="0">
      <alignment horizontal="right" vertical="center"/>
    </xf>
    <xf numFmtId="0" fontId="31" fillId="10" borderId="230" applyNumberFormat="0" applyFont="0" applyAlignment="0" applyProtection="0"/>
    <xf numFmtId="0" fontId="28" fillId="10" borderId="230" applyNumberFormat="0" applyFont="0" applyAlignment="0" applyProtection="0"/>
    <xf numFmtId="0" fontId="28" fillId="10" borderId="230" applyNumberFormat="0" applyFont="0" applyAlignment="0" applyProtection="0"/>
    <xf numFmtId="0" fontId="28" fillId="10" borderId="230" applyNumberFormat="0" applyFont="0" applyAlignment="0" applyProtection="0"/>
    <xf numFmtId="0" fontId="28" fillId="10" borderId="230" applyNumberFormat="0" applyFont="0" applyAlignment="0" applyProtection="0"/>
    <xf numFmtId="0" fontId="28" fillId="10" borderId="230" applyNumberFormat="0" applyFont="0" applyAlignment="0" applyProtection="0"/>
    <xf numFmtId="0" fontId="139" fillId="28" borderId="231" applyNumberFormat="0" applyAlignment="0" applyProtection="0"/>
    <xf numFmtId="0" fontId="139" fillId="28" borderId="231" applyNumberFormat="0" applyAlignment="0" applyProtection="0"/>
    <xf numFmtId="0" fontId="139" fillId="28" borderId="231" applyNumberFormat="0" applyAlignment="0" applyProtection="0"/>
    <xf numFmtId="0" fontId="140" fillId="29" borderId="231" applyNumberFormat="0" applyAlignment="0" applyProtection="0"/>
    <xf numFmtId="0" fontId="139" fillId="28" borderId="231" applyNumberFormat="0" applyAlignment="0" applyProtection="0"/>
    <xf numFmtId="0" fontId="140" fillId="29" borderId="231" applyNumberFormat="0" applyAlignment="0" applyProtection="0"/>
    <xf numFmtId="0" fontId="5" fillId="10" borderId="230" applyNumberFormat="0" applyFont="0" applyAlignment="0" applyProtection="0"/>
    <xf numFmtId="0" fontId="139" fillId="28" borderId="231" applyNumberFormat="0" applyAlignment="0" applyProtection="0"/>
    <xf numFmtId="0" fontId="142" fillId="29" borderId="231" applyNumberFormat="0" applyAlignment="0" applyProtection="0"/>
    <xf numFmtId="0" fontId="139" fillId="28" borderId="231" applyNumberFormat="0" applyAlignment="0" applyProtection="0"/>
    <xf numFmtId="0" fontId="139" fillId="28" borderId="231" applyNumberFormat="0" applyAlignment="0" applyProtection="0"/>
    <xf numFmtId="0" fontId="139" fillId="29" borderId="231" applyNumberFormat="0" applyAlignment="0" applyProtection="0"/>
    <xf numFmtId="0" fontId="139" fillId="28" borderId="231" applyNumberFormat="0" applyAlignment="0" applyProtection="0"/>
    <xf numFmtId="0" fontId="139" fillId="28" borderId="231" applyNumberFormat="0" applyAlignment="0" applyProtection="0"/>
    <xf numFmtId="0" fontId="139" fillId="28" borderId="231" applyNumberFormat="0" applyAlignment="0" applyProtection="0"/>
    <xf numFmtId="4" fontId="36" fillId="43" borderId="239" applyNumberFormat="0" applyProtection="0">
      <alignment horizontal="right" vertical="center"/>
    </xf>
    <xf numFmtId="4" fontId="36" fillId="44" borderId="239" applyNumberFormat="0" applyProtection="0">
      <alignment horizontal="right" vertical="center"/>
    </xf>
    <xf numFmtId="0" fontId="5" fillId="35" borderId="239" applyNumberFormat="0" applyProtection="0">
      <alignment horizontal="left" vertical="center" indent="1"/>
    </xf>
    <xf numFmtId="4" fontId="36" fillId="48" borderId="239" applyNumberFormat="0" applyProtection="0">
      <alignment horizontal="left" vertical="center" indent="1"/>
    </xf>
    <xf numFmtId="0" fontId="5" fillId="48" borderId="239" applyNumberFormat="0" applyProtection="0">
      <alignment horizontal="left" vertical="center" indent="1"/>
    </xf>
    <xf numFmtId="0" fontId="5" fillId="48" borderId="239" applyNumberFormat="0" applyProtection="0">
      <alignment horizontal="left" vertical="center" indent="1"/>
    </xf>
    <xf numFmtId="0" fontId="5" fillId="48" borderId="239" applyNumberFormat="0" applyProtection="0">
      <alignment horizontal="left" vertical="center" indent="1"/>
    </xf>
    <xf numFmtId="0" fontId="5" fillId="48" borderId="239" applyNumberFormat="0" applyProtection="0">
      <alignment horizontal="left" vertical="center" indent="1"/>
    </xf>
    <xf numFmtId="0" fontId="5" fillId="49" borderId="239" applyNumberFormat="0" applyProtection="0">
      <alignment horizontal="left" vertical="center" indent="1"/>
    </xf>
    <xf numFmtId="0" fontId="5" fillId="49" borderId="239" applyNumberFormat="0" applyProtection="0">
      <alignment horizontal="left" vertical="center" indent="1"/>
    </xf>
    <xf numFmtId="0" fontId="5" fillId="31" borderId="239" applyNumberFormat="0" applyProtection="0">
      <alignment horizontal="left" vertical="center" indent="1"/>
    </xf>
    <xf numFmtId="0" fontId="5" fillId="31" borderId="239" applyNumberFormat="0" applyProtection="0">
      <alignment horizontal="left" vertical="center" indent="1"/>
    </xf>
    <xf numFmtId="0" fontId="5" fillId="31" borderId="239" applyNumberFormat="0" applyProtection="0">
      <alignment horizontal="left" vertical="center" indent="1"/>
    </xf>
    <xf numFmtId="0" fontId="5" fillId="31" borderId="239" applyNumberFormat="0" applyProtection="0">
      <alignment horizontal="left" vertical="center" indent="1"/>
    </xf>
    <xf numFmtId="0" fontId="5" fillId="35" borderId="239" applyNumberFormat="0" applyProtection="0">
      <alignment horizontal="left" vertical="center" indent="1"/>
    </xf>
    <xf numFmtId="0" fontId="5" fillId="35" borderId="239" applyNumberFormat="0" applyProtection="0">
      <alignment horizontal="left" vertical="center" indent="1"/>
    </xf>
    <xf numFmtId="0" fontId="5" fillId="35" borderId="239" applyNumberFormat="0" applyProtection="0">
      <alignment horizontal="left" vertical="center" indent="1"/>
    </xf>
    <xf numFmtId="4" fontId="36" fillId="33" borderId="239" applyNumberFormat="0" applyProtection="0">
      <alignment vertical="center"/>
    </xf>
    <xf numFmtId="4" fontId="145" fillId="33" borderId="239" applyNumberFormat="0" applyProtection="0">
      <alignment vertical="center"/>
    </xf>
    <xf numFmtId="4" fontId="36" fillId="33" borderId="239" applyNumberFormat="0" applyProtection="0">
      <alignment horizontal="left" vertical="center" indent="1"/>
    </xf>
    <xf numFmtId="4" fontId="36" fillId="33" borderId="239" applyNumberFormat="0" applyProtection="0">
      <alignment horizontal="left" vertical="center" indent="1"/>
    </xf>
    <xf numFmtId="4" fontId="36" fillId="33" borderId="239" applyNumberFormat="0" applyProtection="0">
      <alignment horizontal="left" vertical="center" indent="1"/>
    </xf>
    <xf numFmtId="4" fontId="36" fillId="33" borderId="239" applyNumberFormat="0" applyProtection="0">
      <alignment horizontal="left" vertical="center" indent="1"/>
    </xf>
    <xf numFmtId="4" fontId="36" fillId="46" borderId="239" applyNumberFormat="0" applyProtection="0">
      <alignment horizontal="right" vertical="center"/>
    </xf>
    <xf numFmtId="4" fontId="145" fillId="46" borderId="239" applyNumberFormat="0" applyProtection="0">
      <alignment horizontal="right" vertical="center"/>
    </xf>
    <xf numFmtId="4" fontId="145" fillId="46" borderId="239" applyNumberFormat="0" applyProtection="0">
      <alignment horizontal="right" vertical="center"/>
    </xf>
    <xf numFmtId="0" fontId="5" fillId="35" borderId="239" applyNumberFormat="0" applyProtection="0">
      <alignment horizontal="left" vertical="center" indent="1"/>
    </xf>
    <xf numFmtId="0" fontId="58" fillId="29" borderId="229" applyNumberFormat="0" applyAlignment="0" applyProtection="0"/>
    <xf numFmtId="0" fontId="57" fillId="28" borderId="229" applyNumberFormat="0" applyAlignment="0" applyProtection="0"/>
    <xf numFmtId="4" fontId="36" fillId="38" borderId="231" applyNumberFormat="0" applyProtection="0">
      <alignment horizontal="right" vertical="center"/>
    </xf>
    <xf numFmtId="0" fontId="161" fillId="0" borderId="232" applyNumberFormat="0" applyFill="0" applyAlignment="0" applyProtection="0"/>
    <xf numFmtId="0" fontId="57" fillId="28" borderId="229" applyNumberFormat="0" applyAlignment="0" applyProtection="0"/>
    <xf numFmtId="0" fontId="161" fillId="0" borderId="241" applyNumberFormat="0" applyFill="0" applyAlignment="0" applyProtection="0"/>
    <xf numFmtId="0" fontId="162" fillId="0" borderId="241" applyNumberFormat="0" applyFill="0" applyAlignment="0" applyProtection="0"/>
    <xf numFmtId="0" fontId="139" fillId="29" borderId="239" applyNumberFormat="0" applyAlignment="0" applyProtection="0"/>
    <xf numFmtId="0" fontId="139" fillId="29" borderId="239" applyNumberFormat="0" applyAlignment="0" applyProtection="0"/>
    <xf numFmtId="0" fontId="139" fillId="29" borderId="239" applyNumberFormat="0" applyAlignment="0" applyProtection="0"/>
    <xf numFmtId="0" fontId="139" fillId="29" borderId="239" applyNumberFormat="0" applyAlignment="0" applyProtection="0"/>
    <xf numFmtId="0" fontId="139" fillId="29" borderId="239" applyNumberFormat="0" applyAlignment="0" applyProtection="0"/>
    <xf numFmtId="0" fontId="139" fillId="29" borderId="239" applyNumberFormat="0" applyAlignment="0" applyProtection="0"/>
    <xf numFmtId="0" fontId="140" fillId="29" borderId="239" applyNumberFormat="0" applyAlignment="0" applyProtection="0"/>
    <xf numFmtId="0" fontId="5" fillId="10" borderId="238" applyNumberFormat="0" applyFont="0" applyAlignment="0" applyProtection="0"/>
    <xf numFmtId="0" fontId="30" fillId="10" borderId="238" applyNumberFormat="0" applyFont="0" applyAlignment="0" applyProtection="0"/>
    <xf numFmtId="0" fontId="5" fillId="10" borderId="238" applyNumberFormat="0" applyFont="0" applyAlignment="0" applyProtection="0"/>
    <xf numFmtId="0" fontId="5" fillId="10" borderId="238" applyNumberFormat="0" applyFont="0" applyAlignment="0" applyProtection="0"/>
    <xf numFmtId="0" fontId="5" fillId="10" borderId="238" applyNumberFormat="0" applyFont="0" applyAlignment="0" applyProtection="0"/>
    <xf numFmtId="0" fontId="5" fillId="10" borderId="238" applyNumberFormat="0" applyFont="0" applyAlignment="0" applyProtection="0"/>
    <xf numFmtId="0" fontId="30" fillId="10" borderId="238" applyNumberFormat="0" applyFont="0" applyAlignment="0" applyProtection="0"/>
    <xf numFmtId="0" fontId="30" fillId="10" borderId="238" applyNumberFormat="0" applyFont="0" applyAlignment="0" applyProtection="0"/>
    <xf numFmtId="0" fontId="182" fillId="10" borderId="238" applyNumberFormat="0" applyFont="0" applyAlignment="0" applyProtection="0"/>
    <xf numFmtId="0" fontId="162" fillId="0" borderId="233" applyNumberFormat="0" applyFill="0" applyAlignment="0" applyProtection="0"/>
    <xf numFmtId="4" fontId="149" fillId="46" borderId="239" applyNumberFormat="0" applyProtection="0">
      <alignment horizontal="right" vertical="center"/>
    </xf>
    <xf numFmtId="0" fontId="111" fillId="15" borderId="229" applyNumberFormat="0" applyAlignment="0" applyProtection="0"/>
    <xf numFmtId="0" fontId="161" fillId="0" borderId="240" applyNumberFormat="0" applyFill="0" applyAlignment="0" applyProtection="0"/>
    <xf numFmtId="0" fontId="161" fillId="0" borderId="240" applyNumberFormat="0" applyFill="0" applyAlignment="0" applyProtection="0"/>
    <xf numFmtId="0" fontId="161" fillId="0" borderId="240" applyNumberFormat="0" applyFill="0" applyAlignment="0" applyProtection="0"/>
    <xf numFmtId="0" fontId="164" fillId="0" borderId="241" applyNumberFormat="0" applyFill="0" applyAlignment="0" applyProtection="0"/>
    <xf numFmtId="0" fontId="161" fillId="0" borderId="240" applyNumberFormat="0" applyFill="0" applyAlignment="0" applyProtection="0"/>
    <xf numFmtId="0" fontId="163" fillId="0" borderId="241" applyNumberFormat="0" applyFill="0" applyAlignment="0" applyProtection="0"/>
    <xf numFmtId="0" fontId="57" fillId="28" borderId="229" applyNumberFormat="0" applyAlignment="0" applyProtection="0"/>
    <xf numFmtId="4" fontId="36" fillId="33" borderId="239" applyNumberFormat="0" applyProtection="0">
      <alignment vertical="center"/>
    </xf>
    <xf numFmtId="0" fontId="5" fillId="35" borderId="239" applyNumberFormat="0" applyProtection="0">
      <alignment horizontal="left" vertical="center" indent="1"/>
    </xf>
    <xf numFmtId="4" fontId="36" fillId="39" borderId="239" applyNumberFormat="0" applyProtection="0">
      <alignment horizontal="right" vertical="center"/>
    </xf>
    <xf numFmtId="0" fontId="31" fillId="10" borderId="230" applyNumberFormat="0" applyFont="0" applyAlignment="0" applyProtection="0"/>
    <xf numFmtId="0" fontId="28" fillId="10" borderId="230" applyNumberFormat="0" applyFont="0" applyAlignment="0" applyProtection="0"/>
    <xf numFmtId="0" fontId="31" fillId="10" borderId="230" applyNumberFormat="0" applyFon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2" fillId="12" borderId="229" applyNumberFormat="0" applyAlignment="0" applyProtection="0"/>
    <xf numFmtId="0" fontId="31" fillId="10" borderId="230" applyNumberFormat="0" applyFont="0" applyAlignment="0" applyProtection="0"/>
    <xf numFmtId="0" fontId="28" fillId="10" borderId="230" applyNumberFormat="0" applyFont="0" applyAlignment="0" applyProtection="0"/>
    <xf numFmtId="0" fontId="31" fillId="10" borderId="230" applyNumberFormat="0" applyFont="0" applyAlignment="0" applyProtection="0"/>
    <xf numFmtId="0" fontId="31" fillId="10" borderId="230" applyNumberFormat="0" applyFont="0" applyAlignment="0" applyProtection="0"/>
    <xf numFmtId="0" fontId="28" fillId="10" borderId="230" applyNumberFormat="0" applyFont="0" applyAlignment="0" applyProtection="0"/>
    <xf numFmtId="0" fontId="31" fillId="10" borderId="230" applyNumberFormat="0" applyFont="0" applyAlignment="0" applyProtection="0"/>
    <xf numFmtId="0" fontId="28" fillId="10" borderId="230" applyNumberFormat="0" applyFont="0" applyAlignment="0" applyProtection="0"/>
    <xf numFmtId="0" fontId="28" fillId="10" borderId="230" applyNumberFormat="0" applyFont="0" applyAlignment="0" applyProtection="0"/>
    <xf numFmtId="0" fontId="5" fillId="10" borderId="230" applyNumberFormat="0" applyFont="0" applyAlignment="0" applyProtection="0"/>
    <xf numFmtId="0" fontId="28" fillId="10" borderId="230" applyNumberFormat="0" applyFont="0" applyAlignment="0" applyProtection="0"/>
    <xf numFmtId="0" fontId="28" fillId="10" borderId="230" applyNumberFormat="0" applyFont="0" applyAlignment="0" applyProtection="0"/>
    <xf numFmtId="0" fontId="139" fillId="28" borderId="231" applyNumberFormat="0" applyAlignment="0" applyProtection="0"/>
    <xf numFmtId="0" fontId="139" fillId="28" borderId="231" applyNumberFormat="0" applyAlignment="0" applyProtection="0"/>
    <xf numFmtId="0" fontId="139" fillId="28" borderId="231" applyNumberFormat="0" applyAlignment="0" applyProtection="0"/>
    <xf numFmtId="0" fontId="140" fillId="29" borderId="231" applyNumberFormat="0" applyAlignment="0" applyProtection="0"/>
    <xf numFmtId="0" fontId="140" fillId="29" borderId="231" applyNumberFormat="0" applyAlignment="0" applyProtection="0"/>
    <xf numFmtId="0" fontId="139" fillId="28" borderId="231" applyNumberFormat="0" applyAlignment="0" applyProtection="0"/>
    <xf numFmtId="0" fontId="141" fillId="29" borderId="231" applyNumberFormat="0" applyAlignment="0" applyProtection="0"/>
    <xf numFmtId="0" fontId="139" fillId="28" borderId="231" applyNumberFormat="0" applyAlignment="0" applyProtection="0"/>
    <xf numFmtId="0" fontId="28" fillId="10" borderId="230" applyNumberFormat="0" applyFont="0" applyAlignment="0" applyProtection="0"/>
    <xf numFmtId="0" fontId="139" fillId="28" borderId="231" applyNumberFormat="0" applyAlignment="0" applyProtection="0"/>
    <xf numFmtId="0" fontId="139" fillId="28" borderId="231" applyNumberFormat="0" applyAlignment="0" applyProtection="0"/>
    <xf numFmtId="0" fontId="139" fillId="29" borderId="231" applyNumberFormat="0" applyAlignment="0" applyProtection="0"/>
    <xf numFmtId="0" fontId="139" fillId="28" borderId="231" applyNumberFormat="0" applyAlignment="0" applyProtection="0"/>
    <xf numFmtId="0" fontId="139" fillId="28" borderId="231" applyNumberFormat="0" applyAlignment="0" applyProtection="0"/>
    <xf numFmtId="0" fontId="139" fillId="28" borderId="231" applyNumberFormat="0" applyAlignment="0" applyProtection="0"/>
    <xf numFmtId="0" fontId="58" fillId="29" borderId="237" applyNumberFormat="0" applyAlignment="0" applyProtection="0"/>
    <xf numFmtId="4" fontId="36" fillId="39" borderId="231" applyNumberFormat="0" applyProtection="0">
      <alignment horizontal="right" vertical="center"/>
    </xf>
    <xf numFmtId="0" fontId="161" fillId="0" borderId="232" applyNumberFormat="0" applyFill="0" applyAlignment="0" applyProtection="0"/>
    <xf numFmtId="0" fontId="111" fillId="15" borderId="229" applyNumberFormat="0" applyAlignment="0" applyProtection="0"/>
    <xf numFmtId="0" fontId="59" fillId="29" borderId="237" applyNumberFormat="0" applyAlignment="0" applyProtection="0"/>
    <xf numFmtId="0" fontId="28" fillId="10" borderId="230" applyNumberFormat="0" applyFont="0" applyAlignment="0" applyProtection="0"/>
    <xf numFmtId="0" fontId="31" fillId="10" borderId="230" applyNumberFormat="0" applyFont="0" applyAlignment="0" applyProtection="0"/>
    <xf numFmtId="0" fontId="31" fillId="10" borderId="230" applyNumberFormat="0" applyFon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2" fillId="12" borderId="229" applyNumberFormat="0" applyAlignment="0" applyProtection="0"/>
    <xf numFmtId="0" fontId="28" fillId="10" borderId="238" applyNumberFormat="0" applyFont="0" applyAlignment="0" applyProtection="0"/>
    <xf numFmtId="0" fontId="31" fillId="10" borderId="238" applyNumberFormat="0" applyFont="0" applyAlignment="0" applyProtection="0"/>
    <xf numFmtId="0" fontId="31" fillId="10" borderId="238" applyNumberFormat="0" applyFont="0" applyAlignment="0" applyProtection="0"/>
    <xf numFmtId="0" fontId="28" fillId="10" borderId="238" applyNumberFormat="0" applyFont="0" applyAlignment="0" applyProtection="0"/>
    <xf numFmtId="0" fontId="31" fillId="10" borderId="238" applyNumberFormat="0" applyFont="0" applyAlignment="0" applyProtection="0"/>
    <xf numFmtId="0" fontId="31" fillId="10" borderId="238" applyNumberFormat="0" applyFont="0" applyAlignment="0" applyProtection="0"/>
    <xf numFmtId="0" fontId="31" fillId="10" borderId="238" applyNumberFormat="0" applyFont="0" applyAlignment="0" applyProtection="0"/>
    <xf numFmtId="0" fontId="5" fillId="10" borderId="238" applyNumberFormat="0" applyFont="0" applyAlignment="0" applyProtection="0"/>
    <xf numFmtId="0" fontId="28" fillId="10" borderId="238" applyNumberFormat="0" applyFont="0" applyAlignment="0" applyProtection="0"/>
    <xf numFmtId="0" fontId="28" fillId="10" borderId="238" applyNumberFormat="0" applyFont="0" applyAlignment="0" applyProtection="0"/>
    <xf numFmtId="0" fontId="139" fillId="28" borderId="239" applyNumberFormat="0" applyAlignment="0" applyProtection="0"/>
    <xf numFmtId="0" fontId="139" fillId="28" borderId="239" applyNumberFormat="0" applyAlignment="0" applyProtection="0"/>
    <xf numFmtId="0" fontId="139" fillId="28" borderId="239" applyNumberFormat="0" applyAlignment="0" applyProtection="0"/>
    <xf numFmtId="0" fontId="140" fillId="29" borderId="239" applyNumberFormat="0" applyAlignment="0" applyProtection="0"/>
    <xf numFmtId="0" fontId="140" fillId="29" borderId="239" applyNumberFormat="0" applyAlignment="0" applyProtection="0"/>
    <xf numFmtId="0" fontId="139" fillId="28" borderId="239" applyNumberFormat="0" applyAlignment="0" applyProtection="0"/>
    <xf numFmtId="0" fontId="140" fillId="29" borderId="239" applyNumberFormat="0" applyAlignment="0" applyProtection="0"/>
    <xf numFmtId="0" fontId="139" fillId="28" borderId="239" applyNumberFormat="0" applyAlignment="0" applyProtection="0"/>
    <xf numFmtId="0" fontId="142" fillId="29" borderId="239" applyNumberFormat="0" applyAlignment="0" applyProtection="0"/>
    <xf numFmtId="0" fontId="28" fillId="10" borderId="238" applyNumberFormat="0" applyFont="0" applyAlignment="0" applyProtection="0"/>
    <xf numFmtId="0" fontId="139" fillId="28" borderId="239" applyNumberFormat="0" applyAlignment="0" applyProtection="0"/>
    <xf numFmtId="0" fontId="139" fillId="29" borderId="239" applyNumberFormat="0" applyAlignment="0" applyProtection="0"/>
    <xf numFmtId="0" fontId="139" fillId="28" borderId="239" applyNumberFormat="0" applyAlignment="0" applyProtection="0"/>
    <xf numFmtId="0" fontId="139" fillId="28" borderId="239" applyNumberFormat="0" applyAlignment="0" applyProtection="0"/>
    <xf numFmtId="0" fontId="139" fillId="28" borderId="239" applyNumberFormat="0" applyAlignment="0" applyProtection="0"/>
    <xf numFmtId="4" fontId="36" fillId="40" borderId="239" applyNumberFormat="0" applyProtection="0">
      <alignment horizontal="right" vertical="center"/>
    </xf>
    <xf numFmtId="0" fontId="161" fillId="0" borderId="240" applyNumberFormat="0" applyFill="0" applyAlignment="0" applyProtection="0"/>
    <xf numFmtId="0" fontId="161" fillId="0" borderId="240" applyNumberFormat="0" applyFill="0" applyAlignment="0" applyProtection="0"/>
    <xf numFmtId="0" fontId="5" fillId="10" borderId="238" applyNumberFormat="0" applyFont="0" applyAlignment="0" applyProtection="0"/>
    <xf numFmtId="0" fontId="111" fillId="15" borderId="237" applyNumberFormat="0" applyAlignment="0" applyProtection="0"/>
    <xf numFmtId="0" fontId="28" fillId="10" borderId="238" applyNumberFormat="0" applyFont="0" applyAlignment="0" applyProtection="0"/>
    <xf numFmtId="0" fontId="28" fillId="10" borderId="238" applyNumberFormat="0" applyFont="0" applyAlignment="0" applyProtection="0"/>
    <xf numFmtId="0" fontId="31" fillId="10" borderId="238" applyNumberFormat="0" applyFon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5" borderId="237" applyNumberFormat="0" applyAlignment="0" applyProtection="0"/>
    <xf numFmtId="0" fontId="111" fillId="12" borderId="237" applyNumberFormat="0" applyAlignment="0" applyProtection="0"/>
    <xf numFmtId="0" fontId="111" fillId="12" borderId="237" applyNumberFormat="0" applyAlignment="0" applyProtection="0"/>
    <xf numFmtId="0" fontId="111" fillId="12" borderId="237" applyNumberFormat="0" applyAlignment="0" applyProtection="0"/>
    <xf numFmtId="0" fontId="111" fillId="12" borderId="237" applyNumberFormat="0" applyAlignment="0" applyProtection="0"/>
    <xf numFmtId="0" fontId="111" fillId="12" borderId="237" applyNumberFormat="0" applyAlignment="0" applyProtection="0"/>
    <xf numFmtId="0" fontId="111" fillId="12" borderId="237" applyNumberFormat="0" applyAlignment="0" applyProtection="0"/>
    <xf numFmtId="0" fontId="111" fillId="12" borderId="237" applyNumberFormat="0" applyAlignment="0" applyProtection="0"/>
    <xf numFmtId="4" fontId="36" fillId="46" borderId="258" applyNumberFormat="0" applyProtection="0">
      <alignment horizontal="left" vertical="center" indent="1"/>
    </xf>
    <xf numFmtId="0" fontId="5" fillId="10" borderId="249" applyNumberFormat="0" applyFont="0" applyAlignment="0" applyProtection="0"/>
    <xf numFmtId="0" fontId="5" fillId="10" borderId="249" applyNumberFormat="0" applyFont="0" applyAlignment="0" applyProtection="0"/>
    <xf numFmtId="0" fontId="27" fillId="10" borderId="249" applyNumberFormat="0" applyFont="0" applyAlignment="0" applyProtection="0"/>
    <xf numFmtId="4" fontId="36" fillId="42" borderId="258" applyNumberFormat="0" applyProtection="0">
      <alignment horizontal="right" vertical="center"/>
    </xf>
    <xf numFmtId="0" fontId="28" fillId="10" borderId="249" applyNumberFormat="0" applyFont="0" applyAlignment="0" applyProtection="0"/>
    <xf numFmtId="4" fontId="146" fillId="45" borderId="250" applyNumberFormat="0" applyProtection="0">
      <alignment horizontal="left" vertical="center" indent="1"/>
    </xf>
    <xf numFmtId="0" fontId="142" fillId="29" borderId="250" applyNumberFormat="0" applyAlignment="0" applyProtection="0"/>
    <xf numFmtId="4" fontId="36" fillId="33" borderId="239" applyNumberFormat="0" applyProtection="0">
      <alignment vertical="center"/>
    </xf>
    <xf numFmtId="4" fontId="145" fillId="33" borderId="239" applyNumberFormat="0" applyProtection="0">
      <alignment vertical="center"/>
    </xf>
    <xf numFmtId="4" fontId="145" fillId="33" borderId="239" applyNumberFormat="0" applyProtection="0">
      <alignment vertical="center"/>
    </xf>
    <xf numFmtId="4" fontId="36" fillId="33" borderId="239" applyNumberFormat="0" applyProtection="0">
      <alignment horizontal="left" vertical="center" indent="1"/>
    </xf>
    <xf numFmtId="4" fontId="36" fillId="33" borderId="239" applyNumberFormat="0" applyProtection="0">
      <alignment horizontal="left" vertical="center" indent="1"/>
    </xf>
    <xf numFmtId="4" fontId="36" fillId="33" borderId="239" applyNumberFormat="0" applyProtection="0">
      <alignment horizontal="left" vertical="center" indent="1"/>
    </xf>
    <xf numFmtId="4" fontId="36" fillId="33" borderId="239" applyNumberFormat="0" applyProtection="0">
      <alignment horizontal="left" vertical="center" indent="1"/>
    </xf>
    <xf numFmtId="4" fontId="36" fillId="46" borderId="239" applyNumberFormat="0" applyProtection="0">
      <alignment horizontal="right" vertical="center"/>
    </xf>
    <xf numFmtId="4" fontId="145" fillId="46" borderId="239" applyNumberFormat="0" applyProtection="0">
      <alignment horizontal="right" vertical="center"/>
    </xf>
    <xf numFmtId="4" fontId="145" fillId="46" borderId="239" applyNumberFormat="0" applyProtection="0">
      <alignment horizontal="right" vertical="center"/>
    </xf>
    <xf numFmtId="0" fontId="5" fillId="35" borderId="239" applyNumberFormat="0" applyProtection="0">
      <alignment horizontal="left" vertical="center" indent="1"/>
    </xf>
    <xf numFmtId="0" fontId="5" fillId="35" borderId="239" applyNumberFormat="0" applyProtection="0">
      <alignment horizontal="left" vertical="center" indent="1"/>
    </xf>
    <xf numFmtId="0" fontId="5" fillId="35" borderId="239" applyNumberFormat="0" applyProtection="0">
      <alignment horizontal="left" vertical="center" indent="1"/>
    </xf>
    <xf numFmtId="0" fontId="5" fillId="35" borderId="239" applyNumberFormat="0" applyProtection="0">
      <alignment horizontal="left" vertical="center" indent="1"/>
    </xf>
    <xf numFmtId="0" fontId="61" fillId="29" borderId="248" applyNumberFormat="0" applyAlignment="0" applyProtection="0"/>
    <xf numFmtId="4" fontId="149" fillId="46" borderId="239" applyNumberFormat="0" applyProtection="0">
      <alignment horizontal="right" vertical="center"/>
    </xf>
    <xf numFmtId="4" fontId="149" fillId="46" borderId="239" applyNumberFormat="0" applyProtection="0">
      <alignment horizontal="right" vertical="center"/>
    </xf>
    <xf numFmtId="0" fontId="61" fillId="29" borderId="248" applyNumberFormat="0" applyAlignment="0" applyProtection="0"/>
    <xf numFmtId="0" fontId="61" fillId="29" borderId="248" applyNumberFormat="0" applyAlignment="0" applyProtection="0"/>
    <xf numFmtId="0" fontId="61" fillId="29" borderId="248" applyNumberFormat="0" applyAlignment="0" applyProtection="0"/>
    <xf numFmtId="0" fontId="58" fillId="29" borderId="248" applyNumberFormat="0" applyAlignment="0" applyProtection="0"/>
    <xf numFmtId="0" fontId="58" fillId="29" borderId="248" applyNumberFormat="0" applyAlignment="0" applyProtection="0"/>
    <xf numFmtId="0" fontId="161" fillId="0" borderId="240" applyNumberFormat="0" applyFill="0" applyAlignment="0" applyProtection="0"/>
    <xf numFmtId="0" fontId="161" fillId="0" borderId="240" applyNumberFormat="0" applyFill="0" applyAlignment="0" applyProtection="0"/>
    <xf numFmtId="0" fontId="161" fillId="0" borderId="240" applyNumberFormat="0" applyFill="0" applyAlignment="0" applyProtection="0"/>
    <xf numFmtId="0" fontId="162" fillId="0" borderId="241" applyNumberFormat="0" applyFill="0" applyAlignment="0" applyProtection="0"/>
    <xf numFmtId="0" fontId="162" fillId="0" borderId="241" applyNumberFormat="0" applyFill="0" applyAlignment="0" applyProtection="0"/>
    <xf numFmtId="0" fontId="161" fillId="0" borderId="240" applyNumberFormat="0" applyFill="0" applyAlignment="0" applyProtection="0"/>
    <xf numFmtId="0" fontId="162" fillId="0" borderId="241" applyNumberFormat="0" applyFill="0" applyAlignment="0" applyProtection="0"/>
    <xf numFmtId="0" fontId="163" fillId="0" borderId="241" applyNumberFormat="0" applyFill="0" applyAlignment="0" applyProtection="0"/>
    <xf numFmtId="0" fontId="161" fillId="0" borderId="240" applyNumberFormat="0" applyFill="0" applyAlignment="0" applyProtection="0"/>
    <xf numFmtId="0" fontId="164" fillId="0" borderId="241" applyNumberFormat="0" applyFill="0" applyAlignment="0" applyProtection="0"/>
    <xf numFmtId="0" fontId="161" fillId="0" borderId="240" applyNumberFormat="0" applyFill="0" applyAlignment="0" applyProtection="0"/>
    <xf numFmtId="0" fontId="161" fillId="0" borderId="240" applyNumberFormat="0" applyFill="0" applyAlignment="0" applyProtection="0"/>
    <xf numFmtId="0" fontId="161" fillId="0" borderId="241" applyNumberFormat="0" applyFill="0" applyAlignment="0" applyProtection="0"/>
    <xf numFmtId="0" fontId="161" fillId="0" borderId="240" applyNumberFormat="0" applyFill="0" applyAlignment="0" applyProtection="0"/>
    <xf numFmtId="0" fontId="161" fillId="0" borderId="240" applyNumberFormat="0" applyFill="0" applyAlignment="0" applyProtection="0"/>
    <xf numFmtId="0" fontId="161" fillId="0" borderId="240" applyNumberFormat="0" applyFill="0" applyAlignment="0" applyProtection="0"/>
    <xf numFmtId="0" fontId="161" fillId="0" borderId="240" applyNumberFormat="0" applyFill="0" applyAlignment="0" applyProtection="0"/>
    <xf numFmtId="5" fontId="166" fillId="0" borderId="236">
      <alignment horizontal="left" vertical="top"/>
    </xf>
    <xf numFmtId="0" fontId="61" fillId="29" borderId="237" applyNumberFormat="0" applyAlignment="0" applyProtection="0"/>
    <xf numFmtId="0" fontId="61" fillId="29" borderId="237" applyNumberFormat="0" applyAlignment="0" applyProtection="0"/>
    <xf numFmtId="0" fontId="61" fillId="29" borderId="237" applyNumberFormat="0" applyAlignment="0" applyProtection="0"/>
    <xf numFmtId="0" fontId="61" fillId="29" borderId="237" applyNumberFormat="0" applyAlignment="0" applyProtection="0"/>
    <xf numFmtId="0" fontId="61" fillId="29" borderId="237" applyNumberFormat="0" applyAlignment="0" applyProtection="0"/>
    <xf numFmtId="0" fontId="61" fillId="29" borderId="237" applyNumberFormat="0" applyAlignment="0" applyProtection="0"/>
    <xf numFmtId="0" fontId="58" fillId="29" borderId="237" applyNumberFormat="0" applyAlignment="0" applyProtection="0"/>
    <xf numFmtId="0" fontId="58" fillId="29" borderId="237" applyNumberFormat="0" applyAlignment="0" applyProtection="0"/>
    <xf numFmtId="0" fontId="57" fillId="28" borderId="237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2" fillId="12" borderId="256" applyNumberFormat="0" applyAlignment="0" applyProtection="0"/>
    <xf numFmtId="0" fontId="161" fillId="0" borderId="260" applyNumberFormat="0" applyFill="0" applyAlignment="0" applyProtection="0"/>
    <xf numFmtId="0" fontId="161" fillId="0" borderId="260" applyNumberFormat="0" applyFill="0" applyAlignment="0" applyProtection="0"/>
    <xf numFmtId="0" fontId="161" fillId="0" borderId="260" applyNumberFormat="0" applyFill="0" applyAlignment="0" applyProtection="0"/>
    <xf numFmtId="0" fontId="161" fillId="0" borderId="260" applyNumberFormat="0" applyFill="0" applyAlignment="0" applyProtection="0"/>
    <xf numFmtId="0" fontId="162" fillId="0" borderId="260" applyNumberFormat="0" applyFill="0" applyAlignment="0" applyProtection="0"/>
    <xf numFmtId="0" fontId="140" fillId="29" borderId="258" applyNumberFormat="0" applyAlignment="0" applyProtection="0"/>
    <xf numFmtId="0" fontId="139" fillId="28" borderId="258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2" fillId="12" borderId="248" applyNumberFormat="0" applyAlignment="0" applyProtection="0"/>
    <xf numFmtId="0" fontId="112" fillId="12" borderId="248" applyNumberFormat="0" applyAlignment="0" applyProtection="0"/>
    <xf numFmtId="0" fontId="111" fillId="15" borderId="248" applyNumberFormat="0" applyAlignment="0" applyProtection="0"/>
    <xf numFmtId="0" fontId="61" fillId="29" borderId="256" applyNumberFormat="0" applyAlignment="0" applyProtection="0"/>
    <xf numFmtId="0" fontId="161" fillId="0" borderId="252" applyNumberFormat="0" applyFill="0" applyAlignment="0" applyProtection="0"/>
    <xf numFmtId="0" fontId="161" fillId="0" borderId="252" applyNumberFormat="0" applyFill="0" applyAlignment="0" applyProtection="0"/>
    <xf numFmtId="0" fontId="161" fillId="0" borderId="252" applyNumberFormat="0" applyFill="0" applyAlignment="0" applyProtection="0"/>
    <xf numFmtId="0" fontId="161" fillId="0" borderId="252" applyNumberFormat="0" applyFill="0" applyAlignment="0" applyProtection="0"/>
    <xf numFmtId="0" fontId="161" fillId="0" borderId="252" applyNumberFormat="0" applyFill="0" applyAlignment="0" applyProtection="0"/>
    <xf numFmtId="0" fontId="162" fillId="0" borderId="252" applyNumberFormat="0" applyFill="0" applyAlignment="0" applyProtection="0"/>
    <xf numFmtId="0" fontId="161" fillId="0" borderId="251" applyNumberFormat="0" applyFill="0" applyAlignment="0" applyProtection="0"/>
    <xf numFmtId="0" fontId="139" fillId="29" borderId="258" applyNumberFormat="0" applyAlignment="0" applyProtection="0"/>
    <xf numFmtId="0" fontId="139" fillId="29" borderId="250" applyNumberFormat="0" applyAlignment="0" applyProtection="0"/>
    <xf numFmtId="0" fontId="139" fillId="29" borderId="250" applyNumberFormat="0" applyAlignment="0" applyProtection="0"/>
    <xf numFmtId="0" fontId="139" fillId="29" borderId="250" applyNumberFormat="0" applyAlignment="0" applyProtection="0"/>
    <xf numFmtId="0" fontId="139" fillId="29" borderId="250" applyNumberFormat="0" applyAlignment="0" applyProtection="0"/>
    <xf numFmtId="0" fontId="139" fillId="29" borderId="250" applyNumberFormat="0" applyAlignment="0" applyProtection="0"/>
    <xf numFmtId="0" fontId="139" fillId="29" borderId="250" applyNumberFormat="0" applyAlignment="0" applyProtection="0"/>
    <xf numFmtId="0" fontId="140" fillId="29" borderId="250" applyNumberFormat="0" applyAlignment="0" applyProtection="0"/>
    <xf numFmtId="0" fontId="140" fillId="29" borderId="250" applyNumberFormat="0" applyAlignment="0" applyProtection="0"/>
    <xf numFmtId="0" fontId="139" fillId="28" borderId="250" applyNumberFormat="0" applyAlignment="0" applyProtection="0"/>
    <xf numFmtId="0" fontId="5" fillId="10" borderId="249" applyNumberFormat="0" applyFont="0" applyAlignment="0" applyProtection="0"/>
    <xf numFmtId="0" fontId="5" fillId="10" borderId="249" applyNumberFormat="0" applyFont="0" applyAlignment="0" applyProtection="0"/>
    <xf numFmtId="0" fontId="5" fillId="10" borderId="249" applyNumberFormat="0" applyFont="0" applyAlignment="0" applyProtection="0"/>
    <xf numFmtId="0" fontId="5" fillId="10" borderId="249" applyNumberFormat="0" applyFont="0" applyAlignment="0" applyProtection="0"/>
    <xf numFmtId="0" fontId="30" fillId="10" borderId="249" applyNumberFormat="0" applyFont="0" applyAlignment="0" applyProtection="0"/>
    <xf numFmtId="0" fontId="30" fillId="10" borderId="249" applyNumberFormat="0" applyFont="0" applyAlignment="0" applyProtection="0"/>
    <xf numFmtId="0" fontId="30" fillId="10" borderId="249" applyNumberFormat="0" applyFont="0" applyAlignment="0" applyProtection="0"/>
    <xf numFmtId="0" fontId="27" fillId="10" borderId="249" applyNumberFormat="0" applyFont="0" applyAlignment="0" applyProtection="0"/>
    <xf numFmtId="0" fontId="182" fillId="10" borderId="249" applyNumberFormat="0" applyFont="0" applyAlignment="0" applyProtection="0"/>
    <xf numFmtId="0" fontId="5" fillId="35" borderId="258" applyNumberFormat="0" applyProtection="0">
      <alignment horizontal="left" vertical="center" indent="1"/>
    </xf>
    <xf numFmtId="0" fontId="57" fillId="28" borderId="256" applyNumberFormat="0" applyAlignment="0" applyProtection="0"/>
    <xf numFmtId="0" fontId="111" fillId="12" borderId="237" applyNumberFormat="0" applyAlignment="0" applyProtection="0"/>
    <xf numFmtId="0" fontId="111" fillId="12" borderId="237" applyNumberFormat="0" applyAlignment="0" applyProtection="0"/>
    <xf numFmtId="0" fontId="111" fillId="12" borderId="237" applyNumberFormat="0" applyAlignment="0" applyProtection="0"/>
    <xf numFmtId="0" fontId="111" fillId="12" borderId="237" applyNumberFormat="0" applyAlignment="0" applyProtection="0"/>
    <xf numFmtId="0" fontId="111" fillId="12" borderId="237" applyNumberFormat="0" applyAlignment="0" applyProtection="0"/>
    <xf numFmtId="0" fontId="111" fillId="12" borderId="237" applyNumberFormat="0" applyAlignment="0" applyProtection="0"/>
    <xf numFmtId="0" fontId="112" fillId="12" borderId="237" applyNumberFormat="0" applyAlignment="0" applyProtection="0"/>
    <xf numFmtId="0" fontId="112" fillId="12" borderId="237" applyNumberFormat="0" applyAlignment="0" applyProtection="0"/>
    <xf numFmtId="0" fontId="111" fillId="15" borderId="237" applyNumberFormat="0" applyAlignment="0" applyProtection="0"/>
    <xf numFmtId="0" fontId="162" fillId="0" borderId="252" applyNumberFormat="0" applyFill="0" applyAlignment="0" applyProtection="0"/>
    <xf numFmtId="0" fontId="111" fillId="12" borderId="248" applyNumberFormat="0" applyAlignment="0" applyProtection="0"/>
    <xf numFmtId="0" fontId="61" fillId="29" borderId="248" applyNumberFormat="0" applyAlignment="0" applyProtection="0"/>
    <xf numFmtId="4" fontId="36" fillId="46" borderId="250" applyNumberFormat="0" applyProtection="0">
      <alignment horizontal="left" vertical="center" indent="1"/>
    </xf>
    <xf numFmtId="4" fontId="36" fillId="42" borderId="250" applyNumberFormat="0" applyProtection="0">
      <alignment horizontal="right" vertical="center"/>
    </xf>
    <xf numFmtId="4" fontId="36" fillId="38" borderId="250" applyNumberFormat="0" applyProtection="0">
      <alignment horizontal="right" vertical="center"/>
    </xf>
    <xf numFmtId="4" fontId="36" fillId="37" borderId="250" applyNumberFormat="0" applyProtection="0">
      <alignment horizontal="right" vertical="center"/>
    </xf>
    <xf numFmtId="4" fontId="36" fillId="34" borderId="250" applyNumberFormat="0" applyProtection="0">
      <alignment horizontal="left" vertical="center" indent="1"/>
    </xf>
    <xf numFmtId="5" fontId="53" fillId="0" borderId="254" applyAlignment="0" applyProtection="0"/>
    <xf numFmtId="0" fontId="111" fillId="12" borderId="248" applyNumberFormat="0" applyAlignment="0" applyProtection="0"/>
    <xf numFmtId="0" fontId="161" fillId="0" borderId="241" applyNumberFormat="0" applyFill="0" applyAlignment="0" applyProtection="0"/>
    <xf numFmtId="0" fontId="161" fillId="0" borderId="241" applyNumberFormat="0" applyFill="0" applyAlignment="0" applyProtection="0"/>
    <xf numFmtId="0" fontId="161" fillId="0" borderId="241" applyNumberFormat="0" applyFill="0" applyAlignment="0" applyProtection="0"/>
    <xf numFmtId="0" fontId="161" fillId="0" borderId="241" applyNumberFormat="0" applyFill="0" applyAlignment="0" applyProtection="0"/>
    <xf numFmtId="0" fontId="161" fillId="0" borderId="241" applyNumberFormat="0" applyFill="0" applyAlignment="0" applyProtection="0"/>
    <xf numFmtId="0" fontId="161" fillId="0" borderId="241" applyNumberFormat="0" applyFill="0" applyAlignment="0" applyProtection="0"/>
    <xf numFmtId="0" fontId="162" fillId="0" borderId="241" applyNumberFormat="0" applyFill="0" applyAlignment="0" applyProtection="0"/>
    <xf numFmtId="0" fontId="162" fillId="0" borderId="241" applyNumberFormat="0" applyFill="0" applyAlignment="0" applyProtection="0"/>
    <xf numFmtId="0" fontId="161" fillId="0" borderId="240" applyNumberFormat="0" applyFill="0" applyAlignment="0" applyProtection="0"/>
    <xf numFmtId="0" fontId="28" fillId="10" borderId="257" applyNumberFormat="0" applyFont="0" applyAlignment="0" applyProtection="0"/>
    <xf numFmtId="0" fontId="28" fillId="10" borderId="257" applyNumberFormat="0" applyFont="0" applyAlignment="0" applyProtection="0"/>
    <xf numFmtId="0" fontId="31" fillId="10" borderId="257" applyNumberFormat="0" applyFont="0" applyAlignment="0" applyProtection="0"/>
    <xf numFmtId="0" fontId="5" fillId="10" borderId="249" applyNumberFormat="0" applyFont="0" applyAlignment="0" applyProtection="0"/>
    <xf numFmtId="0" fontId="139" fillId="29" borderId="250" applyNumberFormat="0" applyAlignment="0" applyProtection="0"/>
    <xf numFmtId="0" fontId="161" fillId="0" borderId="252" applyNumberFormat="0" applyFill="0" applyAlignment="0" applyProtection="0"/>
    <xf numFmtId="0" fontId="139" fillId="28" borderId="250" applyNumberFormat="0" applyAlignment="0" applyProtection="0"/>
    <xf numFmtId="0" fontId="27" fillId="10" borderId="257" applyNumberFormat="0" applyFont="0" applyAlignment="0" applyProtection="0"/>
    <xf numFmtId="4" fontId="36" fillId="46" borderId="250" applyNumberFormat="0" applyProtection="0">
      <alignment horizontal="left" vertical="center" indent="1"/>
    </xf>
    <xf numFmtId="0" fontId="5" fillId="35" borderId="250" applyNumberFormat="0" applyProtection="0">
      <alignment horizontal="left" vertical="center" indent="1"/>
    </xf>
    <xf numFmtId="0" fontId="5" fillId="35" borderId="250" applyNumberFormat="0" applyProtection="0">
      <alignment horizontal="left" vertical="center" indent="1"/>
    </xf>
    <xf numFmtId="4" fontId="146" fillId="45" borderId="250" applyNumberFormat="0" applyProtection="0">
      <alignment horizontal="left" vertical="center" indent="1"/>
    </xf>
    <xf numFmtId="4" fontId="36" fillId="44" borderId="250" applyNumberFormat="0" applyProtection="0">
      <alignment horizontal="right" vertical="center"/>
    </xf>
    <xf numFmtId="0" fontId="139" fillId="29" borderId="239" applyNumberFormat="0" applyAlignment="0" applyProtection="0"/>
    <xf numFmtId="0" fontId="139" fillId="29" borderId="239" applyNumberFormat="0" applyAlignment="0" applyProtection="0"/>
    <xf numFmtId="0" fontId="139" fillId="29" borderId="239" applyNumberFormat="0" applyAlignment="0" applyProtection="0"/>
    <xf numFmtId="0" fontId="139" fillId="29" borderId="239" applyNumberFormat="0" applyAlignment="0" applyProtection="0"/>
    <xf numFmtId="0" fontId="139" fillId="29" borderId="239" applyNumberFormat="0" applyAlignment="0" applyProtection="0"/>
    <xf numFmtId="0" fontId="139" fillId="29" borderId="239" applyNumberFormat="0" applyAlignment="0" applyProtection="0"/>
    <xf numFmtId="0" fontId="140" fillId="29" borderId="239" applyNumberFormat="0" applyAlignment="0" applyProtection="0"/>
    <xf numFmtId="0" fontId="140" fillId="29" borderId="239" applyNumberFormat="0" applyAlignment="0" applyProtection="0"/>
    <xf numFmtId="0" fontId="139" fillId="28" borderId="239" applyNumberFormat="0" applyAlignment="0" applyProtection="0"/>
    <xf numFmtId="0" fontId="5" fillId="10" borderId="238" applyNumberFormat="0" applyFont="0" applyAlignment="0" applyProtection="0"/>
    <xf numFmtId="0" fontId="30" fillId="10" borderId="238" applyNumberFormat="0" applyFont="0" applyAlignment="0" applyProtection="0"/>
    <xf numFmtId="0" fontId="5" fillId="10" borderId="238" applyNumberFormat="0" applyFont="0" applyAlignment="0" applyProtection="0"/>
    <xf numFmtId="0" fontId="5" fillId="10" borderId="238" applyNumberFormat="0" applyFont="0" applyAlignment="0" applyProtection="0"/>
    <xf numFmtId="0" fontId="5" fillId="10" borderId="238" applyNumberFormat="0" applyFont="0" applyAlignment="0" applyProtection="0"/>
    <xf numFmtId="0" fontId="5" fillId="10" borderId="238" applyNumberFormat="0" applyFont="0" applyAlignment="0" applyProtection="0"/>
    <xf numFmtId="0" fontId="5" fillId="10" borderId="238" applyNumberFormat="0" applyFont="0" applyAlignment="0" applyProtection="0"/>
    <xf numFmtId="0" fontId="30" fillId="10" borderId="238" applyNumberFormat="0" applyFont="0" applyAlignment="0" applyProtection="0"/>
    <xf numFmtId="0" fontId="30" fillId="10" borderId="238" applyNumberFormat="0" applyFont="0" applyAlignment="0" applyProtection="0"/>
    <xf numFmtId="0" fontId="30" fillId="10" borderId="238" applyNumberFormat="0" applyFont="0" applyAlignment="0" applyProtection="0"/>
    <xf numFmtId="0" fontId="27" fillId="10" borderId="238" applyNumberFormat="0" applyFont="0" applyAlignment="0" applyProtection="0"/>
    <xf numFmtId="0" fontId="182" fillId="10" borderId="238" applyNumberFormat="0" applyFont="0" applyAlignment="0" applyProtection="0"/>
    <xf numFmtId="4" fontId="36" fillId="44" borderId="250" applyNumberFormat="0" applyProtection="0">
      <alignment horizontal="right" vertical="center"/>
    </xf>
    <xf numFmtId="4" fontId="36" fillId="42" borderId="250" applyNumberFormat="0" applyProtection="0">
      <alignment horizontal="right" vertical="center"/>
    </xf>
    <xf numFmtId="4" fontId="36" fillId="41" borderId="250" applyNumberFormat="0" applyProtection="0">
      <alignment horizontal="right" vertical="center"/>
    </xf>
    <xf numFmtId="4" fontId="36" fillId="41" borderId="250" applyNumberFormat="0" applyProtection="0">
      <alignment horizontal="right" vertical="center"/>
    </xf>
    <xf numFmtId="4" fontId="36" fillId="36" borderId="250" applyNumberFormat="0" applyProtection="0">
      <alignment horizontal="right" vertical="center"/>
    </xf>
    <xf numFmtId="4" fontId="36" fillId="36" borderId="250" applyNumberFormat="0" applyProtection="0">
      <alignment horizontal="right" vertical="center"/>
    </xf>
    <xf numFmtId="0" fontId="5" fillId="35" borderId="250" applyNumberFormat="0" applyProtection="0">
      <alignment horizontal="left" vertical="center" indent="1"/>
    </xf>
    <xf numFmtId="4" fontId="36" fillId="34" borderId="250" applyNumberFormat="0" applyProtection="0">
      <alignment horizontal="left" vertical="center" indent="1"/>
    </xf>
    <xf numFmtId="4" fontId="145" fillId="34" borderId="250" applyNumberFormat="0" applyProtection="0">
      <alignment vertical="center"/>
    </xf>
    <xf numFmtId="4" fontId="145" fillId="34" borderId="250" applyNumberFormat="0" applyProtection="0">
      <alignment vertical="center"/>
    </xf>
    <xf numFmtId="0" fontId="5" fillId="10" borderId="249" applyNumberFormat="0" applyFont="0" applyAlignment="0" applyProtection="0"/>
    <xf numFmtId="0" fontId="5" fillId="35" borderId="250" applyNumberFormat="0" applyProtection="0">
      <alignment horizontal="left" vertical="center" indent="1"/>
    </xf>
    <xf numFmtId="0" fontId="57" fillId="28" borderId="248" applyNumberFormat="0" applyAlignment="0" applyProtection="0"/>
    <xf numFmtId="0" fontId="28" fillId="10" borderId="257" applyNumberFormat="0" applyFont="0" applyAlignment="0" applyProtection="0"/>
    <xf numFmtId="0" fontId="141" fillId="29" borderId="250" applyNumberFormat="0" applyAlignment="0" applyProtection="0"/>
    <xf numFmtId="0" fontId="57" fillId="28" borderId="248" applyNumberFormat="0" applyAlignment="0" applyProtection="0"/>
    <xf numFmtId="0" fontId="5" fillId="35" borderId="250" applyNumberFormat="0" applyProtection="0">
      <alignment horizontal="left" vertical="center" indent="1"/>
    </xf>
    <xf numFmtId="0" fontId="161" fillId="0" borderId="260" applyNumberFormat="0" applyFill="0" applyAlignment="0" applyProtection="0"/>
    <xf numFmtId="0" fontId="161" fillId="0" borderId="252" applyNumberFormat="0" applyFill="0" applyAlignment="0" applyProtection="0"/>
    <xf numFmtId="0" fontId="161" fillId="0" borderId="252" applyNumberFormat="0" applyFill="0" applyAlignment="0" applyProtection="0"/>
    <xf numFmtId="0" fontId="161" fillId="0" borderId="259" applyNumberFormat="0" applyFill="0" applyAlignment="0" applyProtection="0"/>
    <xf numFmtId="0" fontId="161" fillId="0" borderId="252" applyNumberFormat="0" applyFill="0" applyAlignment="0" applyProtection="0"/>
    <xf numFmtId="0" fontId="61" fillId="29" borderId="237" applyNumberFormat="0" applyAlignment="0" applyProtection="0"/>
    <xf numFmtId="0" fontId="5" fillId="35" borderId="250" applyNumberFormat="0" applyProtection="0">
      <alignment horizontal="left" vertical="center" indent="1"/>
    </xf>
    <xf numFmtId="4" fontId="36" fillId="44" borderId="250" applyNumberFormat="0" applyProtection="0">
      <alignment horizontal="right" vertical="center"/>
    </xf>
    <xf numFmtId="4" fontId="36" fillId="41" borderId="250" applyNumberFormat="0" applyProtection="0">
      <alignment horizontal="right" vertical="center"/>
    </xf>
    <xf numFmtId="4" fontId="36" fillId="37" borderId="250" applyNumberFormat="0" applyProtection="0">
      <alignment horizontal="right" vertical="center"/>
    </xf>
    <xf numFmtId="4" fontId="36" fillId="36" borderId="250" applyNumberFormat="0" applyProtection="0">
      <alignment horizontal="right" vertical="center"/>
    </xf>
    <xf numFmtId="4" fontId="145" fillId="34" borderId="250" applyNumberFormat="0" applyProtection="0">
      <alignment vertical="center"/>
    </xf>
    <xf numFmtId="0" fontId="161" fillId="0" borderId="251" applyNumberFormat="0" applyFill="0" applyAlignment="0" applyProtection="0"/>
    <xf numFmtId="0" fontId="164" fillId="0" borderId="252" applyNumberFormat="0" applyFill="0" applyAlignment="0" applyProtection="0"/>
    <xf numFmtId="4" fontId="145" fillId="33" borderId="250" applyNumberFormat="0" applyProtection="0">
      <alignment vertical="center"/>
    </xf>
    <xf numFmtId="0" fontId="5" fillId="49" borderId="250" applyNumberFormat="0" applyProtection="0">
      <alignment horizontal="left" vertical="center" indent="1"/>
    </xf>
    <xf numFmtId="0" fontId="111" fillId="15" borderId="256" applyNumberFormat="0" applyAlignment="0" applyProtection="0"/>
    <xf numFmtId="0" fontId="111" fillId="12" borderId="237" applyNumberFormat="0" applyAlignment="0" applyProtection="0"/>
    <xf numFmtId="0" fontId="28" fillId="10" borderId="249" applyNumberFormat="0" applyFont="0" applyAlignment="0" applyProtection="0"/>
    <xf numFmtId="0" fontId="28" fillId="10" borderId="249" applyNumberFormat="0" applyFont="0" applyAlignment="0" applyProtection="0"/>
    <xf numFmtId="0" fontId="5" fillId="35" borderId="258" applyNumberFormat="0" applyProtection="0">
      <alignment horizontal="left" vertical="center" indent="1"/>
    </xf>
    <xf numFmtId="4" fontId="149" fillId="46" borderId="258" applyNumberFormat="0" applyProtection="0">
      <alignment horizontal="right" vertical="center"/>
    </xf>
    <xf numFmtId="0" fontId="161" fillId="0" borderId="259" applyNumberFormat="0" applyFill="0" applyAlignment="0" applyProtection="0"/>
    <xf numFmtId="0" fontId="57" fillId="28" borderId="248" applyNumberFormat="0" applyAlignment="0" applyProtection="0"/>
    <xf numFmtId="0" fontId="57" fillId="28" borderId="248" applyNumberFormat="0" applyAlignment="0" applyProtection="0"/>
    <xf numFmtId="0" fontId="61" fillId="29" borderId="248" applyNumberFormat="0" applyAlignment="0" applyProtection="0"/>
    <xf numFmtId="0" fontId="57" fillId="28" borderId="248" applyNumberFormat="0" applyAlignment="0" applyProtection="0"/>
    <xf numFmtId="0" fontId="59" fillId="29" borderId="248" applyNumberFormat="0" applyAlignment="0" applyProtection="0"/>
    <xf numFmtId="0" fontId="5" fillId="10" borderId="238" applyNumberFormat="0" applyFont="0" applyAlignment="0" applyProtection="0"/>
    <xf numFmtId="0" fontId="139" fillId="29" borderId="239" applyNumberFormat="0" applyAlignment="0" applyProtection="0"/>
    <xf numFmtId="0" fontId="5" fillId="35" borderId="250" applyNumberFormat="0" applyProtection="0">
      <alignment horizontal="left" vertical="center" indent="1"/>
    </xf>
    <xf numFmtId="0" fontId="161" fillId="0" borderId="241" applyNumberFormat="0" applyFill="0" applyAlignment="0" applyProtection="0"/>
    <xf numFmtId="0" fontId="5" fillId="10" borderId="249" applyNumberFormat="0" applyFont="0" applyAlignment="0" applyProtection="0"/>
    <xf numFmtId="0" fontId="111" fillId="12" borderId="256" applyNumberFormat="0" applyAlignment="0" applyProtection="0"/>
    <xf numFmtId="0" fontId="139" fillId="28" borderId="250" applyNumberFormat="0" applyAlignment="0" applyProtection="0"/>
    <xf numFmtId="0" fontId="5" fillId="10" borderId="249" applyNumberFormat="0" applyFont="0" applyAlignment="0" applyProtection="0"/>
    <xf numFmtId="0" fontId="112" fillId="12" borderId="256" applyNumberFormat="0" applyAlignment="0" applyProtection="0"/>
    <xf numFmtId="0" fontId="30" fillId="10" borderId="249" applyNumberFormat="0" applyFont="0" applyAlignment="0" applyProtection="0"/>
    <xf numFmtId="0" fontId="5" fillId="35" borderId="250" applyNumberFormat="0" applyProtection="0">
      <alignment horizontal="left" vertical="center" indent="1"/>
    </xf>
    <xf numFmtId="0" fontId="61" fillId="29" borderId="248" applyNumberFormat="0" applyAlignment="0" applyProtection="0"/>
    <xf numFmtId="0" fontId="61" fillId="29" borderId="248" applyNumberFormat="0" applyAlignment="0" applyProtection="0"/>
    <xf numFmtId="4" fontId="36" fillId="44" borderId="250" applyNumberFormat="0" applyProtection="0">
      <alignment horizontal="right" vertical="center"/>
    </xf>
    <xf numFmtId="4" fontId="36" fillId="43" borderId="250" applyNumberFormat="0" applyProtection="0">
      <alignment horizontal="right" vertical="center"/>
    </xf>
    <xf numFmtId="4" fontId="36" fillId="43" borderId="250" applyNumberFormat="0" applyProtection="0">
      <alignment horizontal="right" vertical="center"/>
    </xf>
    <xf numFmtId="4" fontId="36" fillId="41" borderId="250" applyNumberFormat="0" applyProtection="0">
      <alignment horizontal="right" vertical="center"/>
    </xf>
    <xf numFmtId="4" fontId="36" fillId="40" borderId="250" applyNumberFormat="0" applyProtection="0">
      <alignment horizontal="right" vertical="center"/>
    </xf>
    <xf numFmtId="4" fontId="36" fillId="40" borderId="250" applyNumberFormat="0" applyProtection="0">
      <alignment horizontal="right" vertical="center"/>
    </xf>
    <xf numFmtId="0" fontId="5" fillId="35" borderId="250" applyNumberFormat="0" applyProtection="0">
      <alignment horizontal="left" vertical="center" indent="1"/>
    </xf>
    <xf numFmtId="0" fontId="5" fillId="35" borderId="250" applyNumberFormat="0" applyProtection="0">
      <alignment horizontal="left" vertical="center" indent="1"/>
    </xf>
    <xf numFmtId="4" fontId="36" fillId="34" borderId="250" applyNumberFormat="0" applyProtection="0">
      <alignment horizontal="left" vertical="center" indent="1"/>
    </xf>
    <xf numFmtId="4" fontId="145" fillId="34" borderId="250" applyNumberFormat="0" applyProtection="0">
      <alignment vertical="center"/>
    </xf>
    <xf numFmtId="4" fontId="36" fillId="34" borderId="250" applyNumberFormat="0" applyProtection="0">
      <alignment vertical="center"/>
    </xf>
    <xf numFmtId="0" fontId="61" fillId="29" borderId="248" applyNumberFormat="0" applyAlignment="0" applyProtection="0"/>
    <xf numFmtId="0" fontId="161" fillId="0" borderId="251" applyNumberFormat="0" applyFill="0" applyAlignment="0" applyProtection="0"/>
    <xf numFmtId="0" fontId="161" fillId="0" borderId="251" applyNumberFormat="0" applyFill="0" applyAlignment="0" applyProtection="0"/>
    <xf numFmtId="0" fontId="161" fillId="0" borderId="252" applyNumberFormat="0" applyFill="0" applyAlignment="0" applyProtection="0"/>
    <xf numFmtId="0" fontId="161" fillId="0" borderId="251" applyNumberFormat="0" applyFill="0" applyAlignment="0" applyProtection="0"/>
    <xf numFmtId="0" fontId="163" fillId="0" borderId="252" applyNumberFormat="0" applyFill="0" applyAlignment="0" applyProtection="0"/>
    <xf numFmtId="0" fontId="162" fillId="0" borderId="252" applyNumberFormat="0" applyFill="0" applyAlignment="0" applyProtection="0"/>
    <xf numFmtId="0" fontId="57" fillId="28" borderId="248" applyNumberFormat="0" applyAlignment="0" applyProtection="0"/>
    <xf numFmtId="4" fontId="36" fillId="33" borderId="250" applyNumberFormat="0" applyProtection="0">
      <alignment vertical="center"/>
    </xf>
    <xf numFmtId="0" fontId="5" fillId="35" borderId="250" applyNumberFormat="0" applyProtection="0">
      <alignment horizontal="left" vertical="center" indent="1"/>
    </xf>
    <xf numFmtId="4" fontId="36" fillId="39" borderId="250" applyNumberFormat="0" applyProtection="0">
      <alignment horizontal="right" vertical="center"/>
    </xf>
    <xf numFmtId="0" fontId="31" fillId="10" borderId="249" applyNumberFormat="0" applyFont="0" applyAlignment="0" applyProtection="0"/>
    <xf numFmtId="0" fontId="28" fillId="10" borderId="249" applyNumberFormat="0" applyFont="0" applyAlignment="0" applyProtection="0"/>
    <xf numFmtId="0" fontId="31" fillId="10" borderId="249" applyNumberFormat="0" applyFont="0" applyAlignment="0" applyProtection="0"/>
    <xf numFmtId="0" fontId="111" fillId="12" borderId="237" applyNumberFormat="0" applyAlignment="0" applyProtection="0"/>
    <xf numFmtId="0" fontId="111" fillId="12" borderId="237" applyNumberFormat="0" applyAlignment="0" applyProtection="0"/>
    <xf numFmtId="0" fontId="111" fillId="12" borderId="237" applyNumberFormat="0" applyAlignment="0" applyProtection="0"/>
    <xf numFmtId="0" fontId="111" fillId="12" borderId="237" applyNumberFormat="0" applyAlignment="0" applyProtection="0"/>
    <xf numFmtId="0" fontId="111" fillId="12" borderId="237" applyNumberFormat="0" applyAlignment="0" applyProtection="0"/>
    <xf numFmtId="0" fontId="111" fillId="12" borderId="237" applyNumberFormat="0" applyAlignment="0" applyProtection="0"/>
    <xf numFmtId="0" fontId="111" fillId="12" borderId="237" applyNumberFormat="0" applyAlignment="0" applyProtection="0"/>
    <xf numFmtId="0" fontId="112" fillId="12" borderId="248" applyNumberFormat="0" applyAlignment="0" applyProtection="0"/>
    <xf numFmtId="0" fontId="31" fillId="10" borderId="249" applyNumberFormat="0" applyFont="0" applyAlignment="0" applyProtection="0"/>
    <xf numFmtId="4" fontId="145" fillId="34" borderId="258" applyNumberFormat="0" applyProtection="0">
      <alignment vertical="center"/>
    </xf>
    <xf numFmtId="0" fontId="31" fillId="10" borderId="249" applyNumberFormat="0" applyFont="0" applyAlignment="0" applyProtection="0"/>
    <xf numFmtId="0" fontId="28" fillId="10" borderId="249" applyNumberFormat="0" applyFont="0" applyAlignment="0" applyProtection="0"/>
    <xf numFmtId="0" fontId="31" fillId="10" borderId="249" applyNumberFormat="0" applyFont="0" applyAlignment="0" applyProtection="0"/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4" fontId="36" fillId="38" borderId="258" applyNumberFormat="0" applyProtection="0">
      <alignment horizontal="right" vertical="center"/>
    </xf>
    <xf numFmtId="0" fontId="31" fillId="10" borderId="249" applyNumberFormat="0" applyFont="0" applyAlignment="0" applyProtection="0"/>
    <xf numFmtId="0" fontId="28" fillId="10" borderId="249" applyNumberFormat="0" applyFont="0" applyAlignment="0" applyProtection="0"/>
    <xf numFmtId="4" fontId="36" fillId="38" borderId="258" applyNumberFormat="0" applyProtection="0">
      <alignment horizontal="right" vertical="center"/>
    </xf>
    <xf numFmtId="0" fontId="31" fillId="10" borderId="249" applyNumberFormat="0" applyFont="0" applyAlignment="0" applyProtection="0"/>
    <xf numFmtId="0" fontId="28" fillId="10" borderId="249" applyNumberFormat="0" applyFont="0" applyAlignment="0" applyProtection="0"/>
    <xf numFmtId="0" fontId="28" fillId="10" borderId="249" applyNumberFormat="0" applyFont="0" applyAlignment="0" applyProtection="0"/>
    <xf numFmtId="0" fontId="28" fillId="10" borderId="249" applyNumberFormat="0" applyFont="0" applyAlignment="0" applyProtection="0"/>
    <xf numFmtId="0" fontId="28" fillId="10" borderId="249" applyNumberFormat="0" applyFont="0" applyAlignment="0" applyProtection="0"/>
    <xf numFmtId="0" fontId="28" fillId="10" borderId="249" applyNumberFormat="0" applyFont="0" applyAlignment="0" applyProtection="0"/>
    <xf numFmtId="0" fontId="139" fillId="28" borderId="250" applyNumberFormat="0" applyAlignment="0" applyProtection="0"/>
    <xf numFmtId="0" fontId="139" fillId="28" borderId="250" applyNumberFormat="0" applyAlignment="0" applyProtection="0"/>
    <xf numFmtId="0" fontId="139" fillId="28" borderId="250" applyNumberFormat="0" applyAlignment="0" applyProtection="0"/>
    <xf numFmtId="0" fontId="140" fillId="29" borderId="250" applyNumberFormat="0" applyAlignment="0" applyProtection="0"/>
    <xf numFmtId="0" fontId="139" fillId="28" borderId="250" applyNumberFormat="0" applyAlignment="0" applyProtection="0"/>
    <xf numFmtId="0" fontId="140" fillId="29" borderId="250" applyNumberFormat="0" applyAlignment="0" applyProtection="0"/>
    <xf numFmtId="0" fontId="5" fillId="10" borderId="249" applyNumberFormat="0" applyFont="0" applyAlignment="0" applyProtection="0"/>
    <xf numFmtId="0" fontId="139" fillId="28" borderId="250" applyNumberFormat="0" applyAlignment="0" applyProtection="0"/>
    <xf numFmtId="0" fontId="142" fillId="29" borderId="250" applyNumberFormat="0" applyAlignment="0" applyProtection="0"/>
    <xf numFmtId="0" fontId="139" fillId="28" borderId="250" applyNumberFormat="0" applyAlignment="0" applyProtection="0"/>
    <xf numFmtId="0" fontId="139" fillId="28" borderId="250" applyNumberFormat="0" applyAlignment="0" applyProtection="0"/>
    <xf numFmtId="0" fontId="139" fillId="29" borderId="250" applyNumberFormat="0" applyAlignment="0" applyProtection="0"/>
    <xf numFmtId="0" fontId="139" fillId="28" borderId="250" applyNumberFormat="0" applyAlignment="0" applyProtection="0"/>
    <xf numFmtId="0" fontId="139" fillId="28" borderId="250" applyNumberFormat="0" applyAlignment="0" applyProtection="0"/>
    <xf numFmtId="0" fontId="139" fillId="28" borderId="250" applyNumberFormat="0" applyAlignment="0" applyProtection="0"/>
    <xf numFmtId="4" fontId="36" fillId="43" borderId="258" applyNumberFormat="0" applyProtection="0">
      <alignment horizontal="right" vertical="center"/>
    </xf>
    <xf numFmtId="4" fontId="36" fillId="44" borderId="258" applyNumberFormat="0" applyProtection="0">
      <alignment horizontal="right" vertical="center"/>
    </xf>
    <xf numFmtId="0" fontId="5" fillId="35" borderId="258" applyNumberFormat="0" applyProtection="0">
      <alignment horizontal="left" vertical="center" indent="1"/>
    </xf>
    <xf numFmtId="4" fontId="36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4" fontId="36" fillId="33" borderId="258" applyNumberFormat="0" applyProtection="0">
      <alignment vertical="center"/>
    </xf>
    <xf numFmtId="4" fontId="145" fillId="33" borderId="258" applyNumberFormat="0" applyProtection="0">
      <alignment vertical="center"/>
    </xf>
    <xf numFmtId="4" fontId="36" fillId="33" borderId="258" applyNumberFormat="0" applyProtection="0">
      <alignment horizontal="left" vertical="center" indent="1"/>
    </xf>
    <xf numFmtId="4" fontId="36" fillId="33" borderId="258" applyNumberFormat="0" applyProtection="0">
      <alignment horizontal="left" vertical="center" indent="1"/>
    </xf>
    <xf numFmtId="4" fontId="36" fillId="33" borderId="258" applyNumberFormat="0" applyProtection="0">
      <alignment horizontal="left" vertical="center" indent="1"/>
    </xf>
    <xf numFmtId="4" fontId="36" fillId="33" borderId="258" applyNumberFormat="0" applyProtection="0">
      <alignment horizontal="left" vertical="center" indent="1"/>
    </xf>
    <xf numFmtId="4" fontId="36" fillId="46" borderId="258" applyNumberFormat="0" applyProtection="0">
      <alignment horizontal="right" vertical="center"/>
    </xf>
    <xf numFmtId="4" fontId="145" fillId="46" borderId="258" applyNumberFormat="0" applyProtection="0">
      <alignment horizontal="right" vertical="center"/>
    </xf>
    <xf numFmtId="4" fontId="145" fillId="46" borderId="258" applyNumberFormat="0" applyProtection="0">
      <alignment horizontal="right" vertical="center"/>
    </xf>
    <xf numFmtId="0" fontId="5" fillId="35" borderId="258" applyNumberFormat="0" applyProtection="0">
      <alignment horizontal="left" vertical="center" indent="1"/>
    </xf>
    <xf numFmtId="0" fontId="58" fillId="29" borderId="248" applyNumberFormat="0" applyAlignment="0" applyProtection="0"/>
    <xf numFmtId="0" fontId="57" fillId="28" borderId="248" applyNumberFormat="0" applyAlignment="0" applyProtection="0"/>
    <xf numFmtId="4" fontId="36" fillId="38" borderId="250" applyNumberFormat="0" applyProtection="0">
      <alignment horizontal="right" vertical="center"/>
    </xf>
    <xf numFmtId="0" fontId="161" fillId="0" borderId="251" applyNumberFormat="0" applyFill="0" applyAlignment="0" applyProtection="0"/>
    <xf numFmtId="0" fontId="57" fillId="28" borderId="248" applyNumberFormat="0" applyAlignment="0" applyProtection="0"/>
    <xf numFmtId="0" fontId="161" fillId="0" borderId="260" applyNumberFormat="0" applyFill="0" applyAlignment="0" applyProtection="0"/>
    <xf numFmtId="0" fontId="162" fillId="0" borderId="260" applyNumberFormat="0" applyFill="0" applyAlignment="0" applyProtection="0"/>
    <xf numFmtId="0" fontId="139" fillId="29" borderId="258" applyNumberFormat="0" applyAlignment="0" applyProtection="0"/>
    <xf numFmtId="0" fontId="139" fillId="29" borderId="258" applyNumberFormat="0" applyAlignment="0" applyProtection="0"/>
    <xf numFmtId="0" fontId="139" fillId="29" borderId="258" applyNumberFormat="0" applyAlignment="0" applyProtection="0"/>
    <xf numFmtId="0" fontId="139" fillId="29" borderId="258" applyNumberFormat="0" applyAlignment="0" applyProtection="0"/>
    <xf numFmtId="0" fontId="139" fillId="29" borderId="258" applyNumberFormat="0" applyAlignment="0" applyProtection="0"/>
    <xf numFmtId="0" fontId="139" fillId="29" borderId="258" applyNumberFormat="0" applyAlignment="0" applyProtection="0"/>
    <xf numFmtId="0" fontId="140" fillId="29" borderId="258" applyNumberFormat="0" applyAlignment="0" applyProtection="0"/>
    <xf numFmtId="0" fontId="5" fillId="10" borderId="257" applyNumberFormat="0" applyFont="0" applyAlignment="0" applyProtection="0"/>
    <xf numFmtId="0" fontId="30" fillId="10" borderId="257" applyNumberFormat="0" applyFon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30" fillId="10" borderId="257" applyNumberFormat="0" applyFont="0" applyAlignment="0" applyProtection="0"/>
    <xf numFmtId="0" fontId="30" fillId="10" borderId="257" applyNumberFormat="0" applyFont="0" applyAlignment="0" applyProtection="0"/>
    <xf numFmtId="0" fontId="182" fillId="10" borderId="257" applyNumberFormat="0" applyFont="0" applyAlignment="0" applyProtection="0"/>
    <xf numFmtId="0" fontId="162" fillId="0" borderId="252" applyNumberFormat="0" applyFill="0" applyAlignment="0" applyProtection="0"/>
    <xf numFmtId="4" fontId="149" fillId="46" borderId="258" applyNumberFormat="0" applyProtection="0">
      <alignment horizontal="right" vertical="center"/>
    </xf>
    <xf numFmtId="0" fontId="111" fillId="15" borderId="248" applyNumberFormat="0" applyAlignment="0" applyProtection="0"/>
    <xf numFmtId="0" fontId="161" fillId="0" borderId="259" applyNumberFormat="0" applyFill="0" applyAlignment="0" applyProtection="0"/>
    <xf numFmtId="0" fontId="161" fillId="0" borderId="259" applyNumberFormat="0" applyFill="0" applyAlignment="0" applyProtection="0"/>
    <xf numFmtId="0" fontId="161" fillId="0" borderId="259" applyNumberFormat="0" applyFill="0" applyAlignment="0" applyProtection="0"/>
    <xf numFmtId="0" fontId="164" fillId="0" borderId="260" applyNumberFormat="0" applyFill="0" applyAlignment="0" applyProtection="0"/>
    <xf numFmtId="0" fontId="161" fillId="0" borderId="259" applyNumberFormat="0" applyFill="0" applyAlignment="0" applyProtection="0"/>
    <xf numFmtId="0" fontId="163" fillId="0" borderId="260" applyNumberFormat="0" applyFill="0" applyAlignment="0" applyProtection="0"/>
    <xf numFmtId="0" fontId="57" fillId="28" borderId="248" applyNumberFormat="0" applyAlignment="0" applyProtection="0"/>
    <xf numFmtId="4" fontId="36" fillId="33" borderId="258" applyNumberFormat="0" applyProtection="0">
      <alignment vertical="center"/>
    </xf>
    <xf numFmtId="0" fontId="5" fillId="35" borderId="258" applyNumberFormat="0" applyProtection="0">
      <alignment horizontal="left" vertical="center" indent="1"/>
    </xf>
    <xf numFmtId="4" fontId="36" fillId="39" borderId="258" applyNumberFormat="0" applyProtection="0">
      <alignment horizontal="right" vertical="center"/>
    </xf>
    <xf numFmtId="0" fontId="31" fillId="10" borderId="249" applyNumberFormat="0" applyFont="0" applyAlignment="0" applyProtection="0"/>
    <xf numFmtId="0" fontId="28" fillId="10" borderId="249" applyNumberFormat="0" applyFont="0" applyAlignment="0" applyProtection="0"/>
    <xf numFmtId="0" fontId="31" fillId="10" borderId="249" applyNumberFormat="0" applyFon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2" fillId="12" borderId="248" applyNumberFormat="0" applyAlignment="0" applyProtection="0"/>
    <xf numFmtId="0" fontId="31" fillId="10" borderId="249" applyNumberFormat="0" applyFont="0" applyAlignment="0" applyProtection="0"/>
    <xf numFmtId="0" fontId="28" fillId="10" borderId="249" applyNumberFormat="0" applyFont="0" applyAlignment="0" applyProtection="0"/>
    <xf numFmtId="0" fontId="31" fillId="10" borderId="249" applyNumberFormat="0" applyFont="0" applyAlignment="0" applyProtection="0"/>
    <xf numFmtId="0" fontId="31" fillId="10" borderId="249" applyNumberFormat="0" applyFont="0" applyAlignment="0" applyProtection="0"/>
    <xf numFmtId="0" fontId="28" fillId="10" borderId="249" applyNumberFormat="0" applyFont="0" applyAlignment="0" applyProtection="0"/>
    <xf numFmtId="0" fontId="31" fillId="10" borderId="249" applyNumberFormat="0" applyFont="0" applyAlignment="0" applyProtection="0"/>
    <xf numFmtId="0" fontId="28" fillId="10" borderId="249" applyNumberFormat="0" applyFont="0" applyAlignment="0" applyProtection="0"/>
    <xf numFmtId="0" fontId="28" fillId="10" borderId="249" applyNumberFormat="0" applyFont="0" applyAlignment="0" applyProtection="0"/>
    <xf numFmtId="0" fontId="5" fillId="10" borderId="249" applyNumberFormat="0" applyFont="0" applyAlignment="0" applyProtection="0"/>
    <xf numFmtId="0" fontId="28" fillId="10" borderId="249" applyNumberFormat="0" applyFont="0" applyAlignment="0" applyProtection="0"/>
    <xf numFmtId="0" fontId="28" fillId="10" borderId="249" applyNumberFormat="0" applyFont="0" applyAlignment="0" applyProtection="0"/>
    <xf numFmtId="0" fontId="139" fillId="28" borderId="250" applyNumberFormat="0" applyAlignment="0" applyProtection="0"/>
    <xf numFmtId="0" fontId="139" fillId="28" borderId="250" applyNumberFormat="0" applyAlignment="0" applyProtection="0"/>
    <xf numFmtId="0" fontId="139" fillId="28" borderId="250" applyNumberFormat="0" applyAlignment="0" applyProtection="0"/>
    <xf numFmtId="0" fontId="140" fillId="29" borderId="250" applyNumberFormat="0" applyAlignment="0" applyProtection="0"/>
    <xf numFmtId="0" fontId="140" fillId="29" borderId="250" applyNumberFormat="0" applyAlignment="0" applyProtection="0"/>
    <xf numFmtId="0" fontId="139" fillId="28" borderId="250" applyNumberFormat="0" applyAlignment="0" applyProtection="0"/>
    <xf numFmtId="0" fontId="141" fillId="29" borderId="250" applyNumberFormat="0" applyAlignment="0" applyProtection="0"/>
    <xf numFmtId="0" fontId="139" fillId="28" borderId="250" applyNumberFormat="0" applyAlignment="0" applyProtection="0"/>
    <xf numFmtId="0" fontId="28" fillId="10" borderId="249" applyNumberFormat="0" applyFont="0" applyAlignment="0" applyProtection="0"/>
    <xf numFmtId="0" fontId="139" fillId="28" borderId="250" applyNumberFormat="0" applyAlignment="0" applyProtection="0"/>
    <xf numFmtId="0" fontId="139" fillId="28" borderId="250" applyNumberFormat="0" applyAlignment="0" applyProtection="0"/>
    <xf numFmtId="0" fontId="139" fillId="29" borderId="250" applyNumberFormat="0" applyAlignment="0" applyProtection="0"/>
    <xf numFmtId="0" fontId="139" fillId="28" borderId="250" applyNumberFormat="0" applyAlignment="0" applyProtection="0"/>
    <xf numFmtId="0" fontId="139" fillId="28" borderId="250" applyNumberFormat="0" applyAlignment="0" applyProtection="0"/>
    <xf numFmtId="0" fontId="139" fillId="28" borderId="250" applyNumberFormat="0" applyAlignment="0" applyProtection="0"/>
    <xf numFmtId="0" fontId="58" fillId="29" borderId="256" applyNumberFormat="0" applyAlignment="0" applyProtection="0"/>
    <xf numFmtId="4" fontId="36" fillId="39" borderId="250" applyNumberFormat="0" applyProtection="0">
      <alignment horizontal="right" vertical="center"/>
    </xf>
    <xf numFmtId="0" fontId="161" fillId="0" borderId="251" applyNumberFormat="0" applyFill="0" applyAlignment="0" applyProtection="0"/>
    <xf numFmtId="0" fontId="111" fillId="15" borderId="248" applyNumberFormat="0" applyAlignment="0" applyProtection="0"/>
    <xf numFmtId="0" fontId="59" fillId="29" borderId="256" applyNumberFormat="0" applyAlignment="0" applyProtection="0"/>
    <xf numFmtId="0" fontId="28" fillId="10" borderId="249" applyNumberFormat="0" applyFont="0" applyAlignment="0" applyProtection="0"/>
    <xf numFmtId="0" fontId="31" fillId="10" borderId="249" applyNumberFormat="0" applyFont="0" applyAlignment="0" applyProtection="0"/>
    <xf numFmtId="0" fontId="31" fillId="10" borderId="249" applyNumberFormat="0" applyFon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2" fillId="12" borderId="248" applyNumberFormat="0" applyAlignment="0" applyProtection="0"/>
    <xf numFmtId="0" fontId="28" fillId="10" borderId="257" applyNumberFormat="0" applyFont="0" applyAlignment="0" applyProtection="0"/>
    <xf numFmtId="0" fontId="31" fillId="10" borderId="257" applyNumberFormat="0" applyFont="0" applyAlignment="0" applyProtection="0"/>
    <xf numFmtId="0" fontId="31" fillId="10" borderId="257" applyNumberFormat="0" applyFont="0" applyAlignment="0" applyProtection="0"/>
    <xf numFmtId="0" fontId="28" fillId="10" borderId="257" applyNumberFormat="0" applyFont="0" applyAlignment="0" applyProtection="0"/>
    <xf numFmtId="0" fontId="31" fillId="10" borderId="257" applyNumberFormat="0" applyFont="0" applyAlignment="0" applyProtection="0"/>
    <xf numFmtId="0" fontId="31" fillId="10" borderId="257" applyNumberFormat="0" applyFont="0" applyAlignment="0" applyProtection="0"/>
    <xf numFmtId="0" fontId="31" fillId="10" borderId="257" applyNumberFormat="0" applyFont="0" applyAlignment="0" applyProtection="0"/>
    <xf numFmtId="0" fontId="5" fillId="10" borderId="257" applyNumberFormat="0" applyFont="0" applyAlignment="0" applyProtection="0"/>
    <xf numFmtId="0" fontId="28" fillId="10" borderId="257" applyNumberFormat="0" applyFont="0" applyAlignment="0" applyProtection="0"/>
    <xf numFmtId="0" fontId="28" fillId="10" borderId="257" applyNumberFormat="0" applyFont="0" applyAlignment="0" applyProtection="0"/>
    <xf numFmtId="0" fontId="139" fillId="28" borderId="258" applyNumberFormat="0" applyAlignment="0" applyProtection="0"/>
    <xf numFmtId="0" fontId="139" fillId="28" borderId="258" applyNumberFormat="0" applyAlignment="0" applyProtection="0"/>
    <xf numFmtId="0" fontId="139" fillId="28" borderId="258" applyNumberFormat="0" applyAlignment="0" applyProtection="0"/>
    <xf numFmtId="0" fontId="140" fillId="29" borderId="258" applyNumberFormat="0" applyAlignment="0" applyProtection="0"/>
    <xf numFmtId="0" fontId="140" fillId="29" borderId="258" applyNumberFormat="0" applyAlignment="0" applyProtection="0"/>
    <xf numFmtId="0" fontId="139" fillId="28" borderId="258" applyNumberFormat="0" applyAlignment="0" applyProtection="0"/>
    <xf numFmtId="0" fontId="140" fillId="29" borderId="258" applyNumberFormat="0" applyAlignment="0" applyProtection="0"/>
    <xf numFmtId="0" fontId="139" fillId="28" borderId="258" applyNumberFormat="0" applyAlignment="0" applyProtection="0"/>
    <xf numFmtId="0" fontId="142" fillId="29" borderId="258" applyNumberFormat="0" applyAlignment="0" applyProtection="0"/>
    <xf numFmtId="0" fontId="28" fillId="10" borderId="257" applyNumberFormat="0" applyFont="0" applyAlignment="0" applyProtection="0"/>
    <xf numFmtId="0" fontId="139" fillId="28" borderId="258" applyNumberFormat="0" applyAlignment="0" applyProtection="0"/>
    <xf numFmtId="0" fontId="139" fillId="29" borderId="258" applyNumberFormat="0" applyAlignment="0" applyProtection="0"/>
    <xf numFmtId="0" fontId="139" fillId="28" borderId="258" applyNumberFormat="0" applyAlignment="0" applyProtection="0"/>
    <xf numFmtId="0" fontId="139" fillId="28" borderId="258" applyNumberFormat="0" applyAlignment="0" applyProtection="0"/>
    <xf numFmtId="0" fontId="139" fillId="28" borderId="258" applyNumberFormat="0" applyAlignment="0" applyProtection="0"/>
    <xf numFmtId="4" fontId="36" fillId="40" borderId="258" applyNumberFormat="0" applyProtection="0">
      <alignment horizontal="right" vertical="center"/>
    </xf>
    <xf numFmtId="0" fontId="161" fillId="0" borderId="259" applyNumberFormat="0" applyFill="0" applyAlignment="0" applyProtection="0"/>
    <xf numFmtId="0" fontId="161" fillId="0" borderId="259" applyNumberFormat="0" applyFill="0" applyAlignment="0" applyProtection="0"/>
    <xf numFmtId="0" fontId="5" fillId="10" borderId="257" applyNumberFormat="0" applyFont="0" applyAlignment="0" applyProtection="0"/>
    <xf numFmtId="0" fontId="111" fillId="15" borderId="256" applyNumberFormat="0" applyAlignment="0" applyProtection="0"/>
    <xf numFmtId="0" fontId="28" fillId="10" borderId="257" applyNumberFormat="0" applyFont="0" applyAlignment="0" applyProtection="0"/>
    <xf numFmtId="0" fontId="28" fillId="10" borderId="257" applyNumberFormat="0" applyFont="0" applyAlignment="0" applyProtection="0"/>
    <xf numFmtId="0" fontId="31" fillId="10" borderId="257" applyNumberFormat="0" applyFon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1" fillId="15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3" fillId="12" borderId="280" applyNumberFormat="0" applyAlignment="0" applyProtection="0"/>
    <xf numFmtId="0" fontId="5" fillId="35" borderId="282" applyNumberFormat="0" applyProtection="0">
      <alignment horizontal="left" vertical="center" indent="1"/>
    </xf>
    <xf numFmtId="0" fontId="5" fillId="49" borderId="274" applyNumberFormat="0" applyProtection="0">
      <alignment horizontal="left" vertical="center" indent="1"/>
    </xf>
    <xf numFmtId="0" fontId="111" fillId="15" borderId="272" applyNumberFormat="0" applyAlignment="0" applyProtection="0"/>
    <xf numFmtId="0" fontId="162" fillId="0" borderId="284" applyNumberFormat="0" applyFill="0" applyAlignment="0" applyProtection="0"/>
    <xf numFmtId="0" fontId="111" fillId="12" borderId="264" applyNumberFormat="0" applyAlignment="0" applyProtection="0"/>
    <xf numFmtId="0" fontId="111" fillId="15" borderId="264" applyNumberFormat="0" applyAlignment="0" applyProtection="0"/>
    <xf numFmtId="0" fontId="112" fillId="12" borderId="264" applyNumberFormat="0" applyAlignment="0" applyProtection="0"/>
    <xf numFmtId="0" fontId="111" fillId="15" borderId="264" applyNumberFormat="0" applyAlignment="0" applyProtection="0"/>
    <xf numFmtId="4" fontId="36" fillId="41" borderId="274" applyNumberFormat="0" applyProtection="0">
      <alignment horizontal="right" vertical="center"/>
    </xf>
    <xf numFmtId="0" fontId="5" fillId="49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161" fillId="0" borderId="275" applyNumberFormat="0" applyFill="0" applyAlignment="0" applyProtection="0"/>
    <xf numFmtId="0" fontId="162" fillId="0" borderId="276" applyNumberFormat="0" applyFill="0" applyAlignment="0" applyProtection="0"/>
    <xf numFmtId="0" fontId="162" fillId="0" borderId="276" applyNumberFormat="0" applyFill="0" applyAlignment="0" applyProtection="0"/>
    <xf numFmtId="0" fontId="161" fillId="0" borderId="275" applyNumberFormat="0" applyFill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60" fillId="29" borderId="264" applyNumberFormat="0" applyAlignment="0" applyProtection="0"/>
    <xf numFmtId="0" fontId="58" fillId="29" borderId="264" applyNumberFormat="0" applyAlignment="0" applyProtection="0"/>
    <xf numFmtId="0" fontId="58" fillId="29" borderId="264" applyNumberFormat="0" applyAlignment="0" applyProtection="0"/>
    <xf numFmtId="0" fontId="57" fillId="28" borderId="264" applyNumberFormat="0" applyAlignment="0" applyProtection="0"/>
    <xf numFmtId="0" fontId="162" fillId="0" borderId="276" applyNumberFormat="0" applyFill="0" applyAlignment="0" applyProtection="0"/>
    <xf numFmtId="0" fontId="161" fillId="0" borderId="275" applyNumberFormat="0" applyFill="0" applyAlignment="0" applyProtection="0"/>
    <xf numFmtId="0" fontId="161" fillId="0" borderId="276" applyNumberFormat="0" applyFill="0" applyAlignment="0" applyProtection="0"/>
    <xf numFmtId="5" fontId="53" fillId="0" borderId="262" applyAlignment="0" applyProtection="0"/>
    <xf numFmtId="5" fontId="166" fillId="0" borderId="271">
      <alignment horizontal="left" vertical="top"/>
    </xf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31" fillId="10" borderId="265" applyNumberFormat="0" applyFont="0" applyAlignment="0" applyProtection="0"/>
    <xf numFmtId="0" fontId="31" fillId="10" borderId="265" applyNumberFormat="0" applyFont="0" applyAlignment="0" applyProtection="0"/>
    <xf numFmtId="0" fontId="61" fillId="29" borderId="272" applyNumberFormat="0" applyAlignment="0" applyProtection="0"/>
    <xf numFmtId="0" fontId="28" fillId="10" borderId="265" applyNumberFormat="0" applyFont="0" applyAlignment="0" applyProtection="0"/>
    <xf numFmtId="0" fontId="31" fillId="10" borderId="265" applyNumberFormat="0" applyFont="0" applyAlignment="0" applyProtection="0"/>
    <xf numFmtId="4" fontId="36" fillId="34" borderId="266" applyNumberFormat="0" applyProtection="0">
      <alignment horizontal="left" vertical="center" indent="1"/>
    </xf>
    <xf numFmtId="0" fontId="31" fillId="10" borderId="265" applyNumberFormat="0" applyFont="0" applyAlignment="0" applyProtection="0"/>
    <xf numFmtId="0" fontId="28" fillId="10" borderId="265" applyNumberFormat="0" applyFont="0" applyAlignment="0" applyProtection="0"/>
    <xf numFmtId="0" fontId="31" fillId="10" borderId="265" applyNumberFormat="0" applyFont="0" applyAlignment="0" applyProtection="0"/>
    <xf numFmtId="0" fontId="28" fillId="10" borderId="265" applyNumberFormat="0" applyFont="0" applyAlignment="0" applyProtection="0"/>
    <xf numFmtId="0" fontId="31" fillId="10" borderId="265" applyNumberFormat="0" applyFont="0" applyAlignment="0" applyProtection="0"/>
    <xf numFmtId="0" fontId="31" fillId="10" borderId="265" applyNumberFormat="0" applyFont="0" applyAlignment="0" applyProtection="0"/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5" fillId="10" borderId="265" applyNumberFormat="0" applyFont="0" applyAlignment="0" applyProtection="0"/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40" fillId="29" borderId="266" applyNumberFormat="0" applyAlignment="0" applyProtection="0"/>
    <xf numFmtId="0" fontId="140" fillId="29" borderId="266" applyNumberFormat="0" applyAlignment="0" applyProtection="0"/>
    <xf numFmtId="0" fontId="139" fillId="28" borderId="266" applyNumberFormat="0" applyAlignment="0" applyProtection="0"/>
    <xf numFmtId="0" fontId="140" fillId="29" borderId="266" applyNumberFormat="0" applyAlignment="0" applyProtection="0"/>
    <xf numFmtId="0" fontId="141" fillId="29" borderId="266" applyNumberForma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39" fillId="29" borderId="266" applyNumberForma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4" fontId="36" fillId="39" borderId="266" applyNumberFormat="0" applyProtection="0">
      <alignment horizontal="right" vertical="center"/>
    </xf>
    <xf numFmtId="4" fontId="36" fillId="39" borderId="266" applyNumberFormat="0" applyProtection="0">
      <alignment horizontal="right" vertical="center"/>
    </xf>
    <xf numFmtId="4" fontId="36" fillId="42" borderId="266" applyNumberFormat="0" applyProtection="0">
      <alignment horizontal="right" vertical="center"/>
    </xf>
    <xf numFmtId="4" fontId="36" fillId="42" borderId="266" applyNumberFormat="0" applyProtection="0">
      <alignment horizontal="right" vertical="center"/>
    </xf>
    <xf numFmtId="4" fontId="146" fillId="45" borderId="266" applyNumberFormat="0" applyProtection="0">
      <alignment horizontal="left" vertical="center" indent="1"/>
    </xf>
    <xf numFmtId="0" fontId="61" fillId="29" borderId="272" applyNumberFormat="0" applyAlignment="0" applyProtection="0"/>
    <xf numFmtId="4" fontId="36" fillId="46" borderId="266" applyNumberFormat="0" applyProtection="0">
      <alignment horizontal="left" vertical="center" indent="1"/>
    </xf>
    <xf numFmtId="4" fontId="36" fillId="46" borderId="266" applyNumberFormat="0" applyProtection="0">
      <alignment horizontal="left" vertical="center" indent="1"/>
    </xf>
    <xf numFmtId="4" fontId="36" fillId="48" borderId="266" applyNumberFormat="0" applyProtection="0">
      <alignment horizontal="left" vertical="center" indent="1"/>
    </xf>
    <xf numFmtId="4" fontId="36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4" fontId="36" fillId="33" borderId="266" applyNumberFormat="0" applyProtection="0">
      <alignment vertical="center"/>
    </xf>
    <xf numFmtId="4" fontId="36" fillId="33" borderId="266" applyNumberFormat="0" applyProtection="0">
      <alignment vertical="center"/>
    </xf>
    <xf numFmtId="4" fontId="145" fillId="33" borderId="266" applyNumberFormat="0" applyProtection="0">
      <alignment vertical="center"/>
    </xf>
    <xf numFmtId="4" fontId="145" fillId="33" borderId="266" applyNumberFormat="0" applyProtection="0">
      <alignment vertical="center"/>
    </xf>
    <xf numFmtId="4" fontId="36" fillId="33" borderId="266" applyNumberFormat="0" applyProtection="0">
      <alignment horizontal="left" vertical="center" indent="1"/>
    </xf>
    <xf numFmtId="4" fontId="36" fillId="33" borderId="266" applyNumberFormat="0" applyProtection="0">
      <alignment horizontal="left" vertical="center" indent="1"/>
    </xf>
    <xf numFmtId="4" fontId="36" fillId="33" borderId="266" applyNumberFormat="0" applyProtection="0">
      <alignment horizontal="left" vertical="center" indent="1"/>
    </xf>
    <xf numFmtId="4" fontId="36" fillId="33" borderId="266" applyNumberFormat="0" applyProtection="0">
      <alignment horizontal="left" vertical="center" indent="1"/>
    </xf>
    <xf numFmtId="4" fontId="145" fillId="46" borderId="266" applyNumberFormat="0" applyProtection="0">
      <alignment horizontal="right" vertical="center"/>
    </xf>
    <xf numFmtId="4" fontId="145" fillId="46" borderId="266" applyNumberFormat="0" applyProtection="0">
      <alignment horizontal="right" vertical="center"/>
    </xf>
    <xf numFmtId="0" fontId="5" fillId="35" borderId="266" applyNumberFormat="0" applyProtection="0">
      <alignment horizontal="left" vertical="center" indent="1"/>
    </xf>
    <xf numFmtId="0" fontId="61" fillId="29" borderId="272" applyNumberFormat="0" applyAlignment="0" applyProtection="0"/>
    <xf numFmtId="4" fontId="149" fillId="46" borderId="266" applyNumberFormat="0" applyProtection="0">
      <alignment horizontal="right" vertical="center"/>
    </xf>
    <xf numFmtId="4" fontId="149" fillId="46" borderId="266" applyNumberFormat="0" applyProtection="0">
      <alignment horizontal="right" vertical="center"/>
    </xf>
    <xf numFmtId="0" fontId="58" fillId="29" borderId="272" applyNumberFormat="0" applyAlignment="0" applyProtection="0"/>
    <xf numFmtId="0" fontId="58" fillId="29" borderId="272" applyNumberFormat="0" applyAlignment="0" applyProtection="0"/>
    <xf numFmtId="0" fontId="57" fillId="28" borderId="272" applyNumberFormat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61" fillId="29" borderId="264" applyNumberFormat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59" fillId="29" borderId="264" applyNumberFormat="0" applyAlignment="0" applyProtection="0"/>
    <xf numFmtId="0" fontId="58" fillId="29" borderId="264" applyNumberFormat="0" applyAlignment="0" applyProtection="0"/>
    <xf numFmtId="0" fontId="58" fillId="29" borderId="264" applyNumberFormat="0" applyAlignment="0" applyProtection="0"/>
    <xf numFmtId="0" fontId="58" fillId="29" borderId="264" applyNumberFormat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162" fillId="0" borderId="268" applyNumberFormat="0" applyFill="0" applyAlignment="0" applyProtection="0"/>
    <xf numFmtId="0" fontId="162" fillId="0" borderId="268" applyNumberFormat="0" applyFill="0" applyAlignment="0" applyProtection="0"/>
    <xf numFmtId="0" fontId="161" fillId="0" borderId="267" applyNumberFormat="0" applyFill="0" applyAlignment="0" applyProtection="0"/>
    <xf numFmtId="0" fontId="162" fillId="0" borderId="268" applyNumberFormat="0" applyFill="0" applyAlignment="0" applyProtection="0"/>
    <xf numFmtId="0" fontId="163" fillId="0" borderId="268" applyNumberFormat="0" applyFill="0" applyAlignment="0" applyProtection="0"/>
    <xf numFmtId="0" fontId="161" fillId="0" borderId="267" applyNumberFormat="0" applyFill="0" applyAlignment="0" applyProtection="0"/>
    <xf numFmtId="0" fontId="164" fillId="0" borderId="268" applyNumberFormat="0" applyFill="0" applyAlignment="0" applyProtection="0"/>
    <xf numFmtId="0" fontId="161" fillId="0" borderId="267" applyNumberFormat="0" applyFill="0" applyAlignment="0" applyProtection="0"/>
    <xf numFmtId="0" fontId="161" fillId="0" borderId="268" applyNumberFormat="0" applyFill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4" fontId="36" fillId="34" borderId="266" applyNumberFormat="0" applyProtection="0">
      <alignment vertical="center"/>
    </xf>
    <xf numFmtId="4" fontId="145" fillId="34" borderId="266" applyNumberFormat="0" applyProtection="0">
      <alignment vertical="center"/>
    </xf>
    <xf numFmtId="4" fontId="36" fillId="34" borderId="266" applyNumberFormat="0" applyProtection="0">
      <alignment horizontal="left" vertical="center" indent="1"/>
    </xf>
    <xf numFmtId="4" fontId="36" fillId="34" borderId="266" applyNumberFormat="0" applyProtection="0">
      <alignment horizontal="left" vertical="center" indent="1"/>
    </xf>
    <xf numFmtId="4" fontId="36" fillId="34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4" fontId="36" fillId="36" borderId="266" applyNumberFormat="0" applyProtection="0">
      <alignment horizontal="right" vertical="center"/>
    </xf>
    <xf numFmtId="4" fontId="36" fillId="36" borderId="266" applyNumberFormat="0" applyProtection="0">
      <alignment horizontal="right" vertical="center"/>
    </xf>
    <xf numFmtId="4" fontId="36" fillId="37" borderId="266" applyNumberFormat="0" applyProtection="0">
      <alignment horizontal="right" vertical="center"/>
    </xf>
    <xf numFmtId="4" fontId="36" fillId="37" borderId="266" applyNumberFormat="0" applyProtection="0">
      <alignment horizontal="right" vertical="center"/>
    </xf>
    <xf numFmtId="4" fontId="36" fillId="38" borderId="266" applyNumberFormat="0" applyProtection="0">
      <alignment horizontal="right" vertical="center"/>
    </xf>
    <xf numFmtId="4" fontId="36" fillId="38" borderId="266" applyNumberFormat="0" applyProtection="0">
      <alignment horizontal="right" vertical="center"/>
    </xf>
    <xf numFmtId="4" fontId="36" fillId="39" borderId="266" applyNumberFormat="0" applyProtection="0">
      <alignment horizontal="right" vertical="center"/>
    </xf>
    <xf numFmtId="4" fontId="36" fillId="39" borderId="266" applyNumberFormat="0" applyProtection="0">
      <alignment horizontal="right" vertical="center"/>
    </xf>
    <xf numFmtId="4" fontId="36" fillId="40" borderId="266" applyNumberFormat="0" applyProtection="0">
      <alignment horizontal="right" vertical="center"/>
    </xf>
    <xf numFmtId="4" fontId="36" fillId="40" borderId="266" applyNumberFormat="0" applyProtection="0">
      <alignment horizontal="right" vertical="center"/>
    </xf>
    <xf numFmtId="4" fontId="36" fillId="41" borderId="266" applyNumberFormat="0" applyProtection="0">
      <alignment horizontal="right" vertical="center"/>
    </xf>
    <xf numFmtId="4" fontId="36" fillId="41" borderId="266" applyNumberFormat="0" applyProtection="0">
      <alignment horizontal="right" vertical="center"/>
    </xf>
    <xf numFmtId="4" fontId="36" fillId="42" borderId="266" applyNumberFormat="0" applyProtection="0">
      <alignment horizontal="right" vertical="center"/>
    </xf>
    <xf numFmtId="4" fontId="36" fillId="43" borderId="266" applyNumberFormat="0" applyProtection="0">
      <alignment horizontal="right" vertical="center"/>
    </xf>
    <xf numFmtId="4" fontId="145" fillId="46" borderId="282" applyNumberFormat="0" applyProtection="0">
      <alignment horizontal="right" vertical="center"/>
    </xf>
    <xf numFmtId="4" fontId="36" fillId="43" borderId="266" applyNumberFormat="0" applyProtection="0">
      <alignment horizontal="right" vertical="center"/>
    </xf>
    <xf numFmtId="4" fontId="36" fillId="44" borderId="266" applyNumberFormat="0" applyProtection="0">
      <alignment horizontal="right" vertical="center"/>
    </xf>
    <xf numFmtId="4" fontId="146" fillId="45" borderId="266" applyNumberFormat="0" applyProtection="0">
      <alignment horizontal="left" vertical="center" indent="1"/>
    </xf>
    <xf numFmtId="0" fontId="61" fillId="29" borderId="264" applyNumberFormat="0" applyAlignment="0" applyProtection="0"/>
    <xf numFmtId="0" fontId="61" fillId="29" borderId="264" applyNumberFormat="0" applyAlignment="0" applyProtection="0"/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4" fontId="36" fillId="46" borderId="266" applyNumberFormat="0" applyProtection="0">
      <alignment horizontal="left" vertical="center" indent="1"/>
    </xf>
    <xf numFmtId="4" fontId="36" fillId="46" borderId="266" applyNumberFormat="0" applyProtection="0">
      <alignment horizontal="left" vertical="center" indent="1"/>
    </xf>
    <xf numFmtId="4" fontId="36" fillId="48" borderId="266" applyNumberFormat="0" applyProtection="0">
      <alignment horizontal="left" vertical="center" indent="1"/>
    </xf>
    <xf numFmtId="4" fontId="36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4" fontId="36" fillId="33" borderId="266" applyNumberFormat="0" applyProtection="0">
      <alignment vertical="center"/>
    </xf>
    <xf numFmtId="4" fontId="36" fillId="39" borderId="282" applyNumberFormat="0" applyProtection="0">
      <alignment horizontal="right" vertical="center"/>
    </xf>
    <xf numFmtId="0" fontId="31" fillId="10" borderId="289" applyNumberFormat="0" applyFont="0" applyAlignment="0" applyProtection="0"/>
    <xf numFmtId="4" fontId="146" fillId="45" borderId="274" applyNumberFormat="0" applyProtection="0">
      <alignment horizontal="left" vertical="center" indent="1"/>
    </xf>
    <xf numFmtId="0" fontId="111" fillId="15" borderId="296" applyNumberFormat="0" applyAlignment="0" applyProtection="0"/>
    <xf numFmtId="4" fontId="36" fillId="42" borderId="274" applyNumberFormat="0" applyProtection="0">
      <alignment horizontal="right" vertical="center"/>
    </xf>
    <xf numFmtId="0" fontId="162" fillId="0" borderId="268" applyNumberFormat="0" applyFill="0" applyAlignment="0" applyProtection="0"/>
    <xf numFmtId="0" fontId="5" fillId="31" borderId="266" applyNumberFormat="0" applyProtection="0">
      <alignment horizontal="left" vertical="center" indent="1"/>
    </xf>
    <xf numFmtId="0" fontId="90" fillId="0" borderId="269">
      <alignment horizontal="left" vertical="center"/>
    </xf>
    <xf numFmtId="4" fontId="145" fillId="46" borderId="298" applyNumberFormat="0" applyProtection="0">
      <alignment horizontal="right" vertical="center"/>
    </xf>
    <xf numFmtId="0" fontId="139" fillId="28" borderId="298" applyNumberFormat="0" applyAlignment="0" applyProtection="0"/>
    <xf numFmtId="0" fontId="5" fillId="10" borderId="297" applyNumberFormat="0" applyFont="0" applyAlignment="0" applyProtection="0"/>
    <xf numFmtId="0" fontId="139" fillId="28" borderId="298" applyNumberFormat="0" applyAlignment="0" applyProtection="0"/>
    <xf numFmtId="0" fontId="28" fillId="10" borderId="297" applyNumberFormat="0" applyFont="0" applyAlignment="0" applyProtection="0"/>
    <xf numFmtId="4" fontId="36" fillId="38" borderId="298" applyNumberFormat="0" applyProtection="0">
      <alignment horizontal="right" vertical="center"/>
    </xf>
    <xf numFmtId="0" fontId="28" fillId="10" borderId="297" applyNumberFormat="0" applyFont="0" applyAlignment="0" applyProtection="0"/>
    <xf numFmtId="0" fontId="90" fillId="0" borderId="301">
      <alignment horizontal="left" vertical="center"/>
    </xf>
    <xf numFmtId="0" fontId="112" fillId="12" borderId="304" applyNumberFormat="0" applyAlignment="0" applyProtection="0"/>
    <xf numFmtId="0" fontId="111" fillId="15" borderId="296" applyNumberFormat="0" applyAlignment="0" applyProtection="0"/>
    <xf numFmtId="0" fontId="112" fillId="12" borderId="288" applyNumberFormat="0" applyAlignment="0" applyProtection="0"/>
    <xf numFmtId="0" fontId="111" fillId="15" borderId="288" applyNumberFormat="0" applyAlignment="0" applyProtection="0"/>
    <xf numFmtId="0" fontId="139" fillId="28" borderId="290" applyNumberFormat="0" applyAlignment="0" applyProtection="0"/>
    <xf numFmtId="0" fontId="139" fillId="28" borderId="290" applyNumberFormat="0" applyAlignment="0" applyProtection="0"/>
    <xf numFmtId="4" fontId="36" fillId="42" borderId="298" applyNumberFormat="0" applyProtection="0">
      <alignment horizontal="right" vertical="center"/>
    </xf>
    <xf numFmtId="0" fontId="5" fillId="31" borderId="298" applyNumberFormat="0" applyProtection="0">
      <alignment horizontal="left" vertical="center" indent="1"/>
    </xf>
    <xf numFmtId="0" fontId="5" fillId="35" borderId="298" applyNumberFormat="0" applyProtection="0">
      <alignment horizontal="left" vertical="center" indent="1"/>
    </xf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39" fillId="28" borderId="298" applyNumberFormat="0" applyAlignment="0" applyProtection="0"/>
    <xf numFmtId="0" fontId="28" fillId="10" borderId="297" applyNumberFormat="0" applyFont="0" applyAlignment="0" applyProtection="0"/>
    <xf numFmtId="0" fontId="61" fillId="29" borderId="296" applyNumberFormat="0" applyAlignment="0" applyProtection="0"/>
    <xf numFmtId="0" fontId="5" fillId="48" borderId="290" applyNumberFormat="0" applyProtection="0">
      <alignment horizontal="left" vertical="center" indent="1"/>
    </xf>
    <xf numFmtId="0" fontId="5" fillId="49" borderId="290" applyNumberFormat="0" applyProtection="0">
      <alignment horizontal="left" vertical="center" indent="1"/>
    </xf>
    <xf numFmtId="4" fontId="36" fillId="33" borderId="282" applyNumberFormat="0" applyProtection="0">
      <alignment horizontal="left" vertical="center" indent="1"/>
    </xf>
    <xf numFmtId="4" fontId="36" fillId="38" borderId="298" applyNumberFormat="0" applyProtection="0">
      <alignment horizontal="right" vertical="center"/>
    </xf>
    <xf numFmtId="0" fontId="161" fillId="0" borderId="299" applyNumberFormat="0" applyFill="0" applyAlignment="0" applyProtection="0"/>
    <xf numFmtId="0" fontId="58" fillId="29" borderId="296" applyNumberFormat="0" applyAlignment="0" applyProtection="0"/>
    <xf numFmtId="4" fontId="36" fillId="40" borderId="298" applyNumberFormat="0" applyProtection="0">
      <alignment horizontal="right" vertical="center"/>
    </xf>
    <xf numFmtId="0" fontId="58" fillId="29" borderId="288" applyNumberFormat="0" applyAlignment="0" applyProtection="0"/>
    <xf numFmtId="4" fontId="149" fillId="46" borderId="298" applyNumberFormat="0" applyProtection="0">
      <alignment horizontal="right" vertical="center"/>
    </xf>
    <xf numFmtId="0" fontId="58" fillId="29" borderId="296" applyNumberFormat="0" applyAlignment="0" applyProtection="0"/>
    <xf numFmtId="0" fontId="161" fillId="0" borderId="268" applyNumberFormat="0" applyFill="0" applyAlignment="0" applyProtection="0"/>
    <xf numFmtId="0" fontId="139" fillId="29" borderId="266" applyNumberFormat="0" applyAlignment="0" applyProtection="0"/>
    <xf numFmtId="0" fontId="5" fillId="10" borderId="265" applyNumberFormat="0" applyFont="0" applyAlignment="0" applyProtection="0"/>
    <xf numFmtId="0" fontId="111" fillId="12" borderId="264" applyNumberFormat="0" applyAlignment="0" applyProtection="0"/>
    <xf numFmtId="0" fontId="162" fillId="0" borderId="300" applyNumberFormat="0" applyFill="0" applyAlignment="0" applyProtection="0"/>
    <xf numFmtId="0" fontId="61" fillId="29" borderId="264" applyNumberFormat="0" applyAlignment="0" applyProtection="0"/>
    <xf numFmtId="4" fontId="36" fillId="43" borderId="274" applyNumberFormat="0" applyProtection="0">
      <alignment horizontal="right" vertical="center"/>
    </xf>
    <xf numFmtId="4" fontId="36" fillId="34" borderId="274" applyNumberFormat="0" applyProtection="0">
      <alignment horizontal="left" vertical="center" indent="1"/>
    </xf>
    <xf numFmtId="0" fontId="162" fillId="0" borderId="284" applyNumberFormat="0" applyFill="0" applyAlignment="0" applyProtection="0"/>
    <xf numFmtId="0" fontId="161" fillId="0" borderId="283" applyNumberFormat="0" applyFill="0" applyAlignment="0" applyProtection="0"/>
    <xf numFmtId="4" fontId="36" fillId="33" borderId="282" applyNumberFormat="0" applyProtection="0">
      <alignment vertical="center"/>
    </xf>
    <xf numFmtId="0" fontId="31" fillId="10" borderId="273" applyNumberFormat="0" applyFont="0" applyAlignment="0" applyProtection="0"/>
    <xf numFmtId="0" fontId="28" fillId="10" borderId="273" applyNumberFormat="0" applyFont="0" applyAlignment="0" applyProtection="0"/>
    <xf numFmtId="0" fontId="5" fillId="49" borderId="290" applyNumberFormat="0" applyProtection="0">
      <alignment horizontal="left" vertical="center" indent="1"/>
    </xf>
    <xf numFmtId="0" fontId="111" fillId="15" borderId="280" applyNumberFormat="0" applyAlignment="0" applyProtection="0"/>
    <xf numFmtId="0" fontId="111" fillId="15" borderId="280" applyNumberFormat="0" applyAlignment="0" applyProtection="0"/>
    <xf numFmtId="0" fontId="111" fillId="15" borderId="272" applyNumberFormat="0" applyAlignment="0" applyProtection="0"/>
    <xf numFmtId="4" fontId="145" fillId="34" borderId="290" applyNumberFormat="0" applyProtection="0">
      <alignment vertical="center"/>
    </xf>
    <xf numFmtId="0" fontId="57" fillId="28" borderId="288" applyNumberFormat="0" applyAlignment="0" applyProtection="0"/>
    <xf numFmtId="0" fontId="28" fillId="10" borderId="281" applyNumberFormat="0" applyFont="0" applyAlignment="0" applyProtection="0"/>
    <xf numFmtId="0" fontId="139" fillId="28" borderId="282" applyNumberFormat="0" applyAlignment="0" applyProtection="0"/>
    <xf numFmtId="4" fontId="36" fillId="33" borderId="282" applyNumberFormat="0" applyProtection="0">
      <alignment horizontal="left" vertical="center" indent="1"/>
    </xf>
    <xf numFmtId="4" fontId="145" fillId="33" borderId="298" applyNumberFormat="0" applyProtection="0">
      <alignment vertical="center"/>
    </xf>
    <xf numFmtId="0" fontId="111" fillId="15" borderId="296" applyNumberFormat="0" applyAlignment="0" applyProtection="0"/>
    <xf numFmtId="0" fontId="112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82" fillId="10" borderId="265" applyNumberFormat="0" applyFont="0" applyAlignment="0" applyProtection="0"/>
    <xf numFmtId="0" fontId="27" fillId="10" borderId="265" applyNumberFormat="0" applyFont="0" applyAlignment="0" applyProtection="0"/>
    <xf numFmtId="0" fontId="30" fillId="10" borderId="265" applyNumberFormat="0" applyFont="0" applyAlignment="0" applyProtection="0"/>
    <xf numFmtId="0" fontId="30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30" fillId="10" borderId="265" applyNumberFormat="0" applyFont="0" applyAlignment="0" applyProtection="0"/>
    <xf numFmtId="0" fontId="5" fillId="10" borderId="265" applyNumberFormat="0" applyFont="0" applyAlignment="0" applyProtection="0"/>
    <xf numFmtId="0" fontId="139" fillId="28" borderId="266" applyNumberFormat="0" applyAlignment="0" applyProtection="0"/>
    <xf numFmtId="0" fontId="140" fillId="29" borderId="266" applyNumberFormat="0" applyAlignment="0" applyProtection="0"/>
    <xf numFmtId="0" fontId="140" fillId="29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5" fillId="10" borderId="289" applyNumberFormat="0" applyFont="0" applyAlignment="0" applyProtection="0"/>
    <xf numFmtId="0" fontId="58" fillId="29" borderId="296" applyNumberFormat="0" applyAlignment="0" applyProtection="0"/>
    <xf numFmtId="0" fontId="58" fillId="29" borderId="296" applyNumberFormat="0" applyAlignment="0" applyProtection="0"/>
    <xf numFmtId="0" fontId="61" fillId="29" borderId="296" applyNumberFormat="0" applyAlignment="0" applyProtection="0"/>
    <xf numFmtId="0" fontId="61" fillId="29" borderId="296" applyNumberFormat="0" applyAlignment="0" applyProtection="0"/>
    <xf numFmtId="0" fontId="61" fillId="29" borderId="296" applyNumberFormat="0" applyAlignment="0" applyProtection="0"/>
    <xf numFmtId="5" fontId="53" fillId="0" borderId="254" applyAlignment="0" applyProtection="0"/>
    <xf numFmtId="5" fontId="166" fillId="0" borderId="295">
      <alignment horizontal="left" vertical="top"/>
    </xf>
    <xf numFmtId="0" fontId="161" fillId="0" borderId="299" applyNumberFormat="0" applyFill="0" applyAlignment="0" applyProtection="0"/>
    <xf numFmtId="0" fontId="161" fillId="0" borderId="267" applyNumberFormat="0" applyFill="0" applyAlignment="0" applyProtection="0"/>
    <xf numFmtId="0" fontId="162" fillId="0" borderId="268" applyNumberFormat="0" applyFill="0" applyAlignment="0" applyProtection="0"/>
    <xf numFmtId="0" fontId="161" fillId="0" borderId="268" applyNumberFormat="0" applyFill="0" applyAlignment="0" applyProtection="0"/>
    <xf numFmtId="0" fontId="161" fillId="0" borderId="268" applyNumberFormat="0" applyFill="0" applyAlignment="0" applyProtection="0"/>
    <xf numFmtId="0" fontId="161" fillId="0" borderId="268" applyNumberFormat="0" applyFill="0" applyAlignment="0" applyProtection="0"/>
    <xf numFmtId="0" fontId="161" fillId="0" borderId="299" applyNumberFormat="0" applyFill="0" applyAlignment="0" applyProtection="0"/>
    <xf numFmtId="0" fontId="164" fillId="0" borderId="300" applyNumberFormat="0" applyFill="0" applyAlignment="0" applyProtection="0"/>
    <xf numFmtId="0" fontId="161" fillId="0" borderId="299" applyNumberFormat="0" applyFill="0" applyAlignment="0" applyProtection="0"/>
    <xf numFmtId="0" fontId="162" fillId="0" borderId="300" applyNumberFormat="0" applyFill="0" applyAlignment="0" applyProtection="0"/>
    <xf numFmtId="0" fontId="57" fillId="28" borderId="288" applyNumberFormat="0" applyAlignment="0" applyProtection="0"/>
    <xf numFmtId="0" fontId="58" fillId="29" borderId="288" applyNumberFormat="0" applyAlignment="0" applyProtection="0"/>
    <xf numFmtId="0" fontId="57" fillId="28" borderId="288" applyNumberFormat="0" applyAlignment="0" applyProtection="0"/>
    <xf numFmtId="0" fontId="57" fillId="28" borderId="288" applyNumberFormat="0" applyAlignment="0" applyProtection="0"/>
    <xf numFmtId="0" fontId="60" fillId="29" borderId="288" applyNumberFormat="0" applyAlignment="0" applyProtection="0"/>
    <xf numFmtId="0" fontId="61" fillId="29" borderId="288" applyNumberFormat="0" applyAlignment="0" applyProtection="0"/>
    <xf numFmtId="0" fontId="57" fillId="28" borderId="288" applyNumberFormat="0" applyAlignment="0" applyProtection="0"/>
    <xf numFmtId="0" fontId="57" fillId="28" borderId="288" applyNumberFormat="0" applyAlignment="0" applyProtection="0"/>
    <xf numFmtId="0" fontId="161" fillId="0" borderId="299" applyNumberFormat="0" applyFill="0" applyAlignment="0" applyProtection="0"/>
    <xf numFmtId="0" fontId="161" fillId="0" borderId="299" applyNumberFormat="0" applyFill="0" applyAlignment="0" applyProtection="0"/>
    <xf numFmtId="0" fontId="58" fillId="29" borderId="296" applyNumberFormat="0" applyAlignment="0" applyProtection="0"/>
    <xf numFmtId="0" fontId="111" fillId="15" borderId="264" applyNumberFormat="0" applyAlignment="0" applyProtection="0"/>
    <xf numFmtId="0" fontId="112" fillId="12" borderId="264" applyNumberFormat="0" applyAlignment="0" applyProtection="0"/>
    <xf numFmtId="0" fontId="112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4" fontId="149" fillId="46" borderId="298" applyNumberFormat="0" applyProtection="0">
      <alignment horizontal="right" vertical="center"/>
    </xf>
    <xf numFmtId="0" fontId="5" fillId="35" borderId="298" applyNumberFormat="0" applyProtection="0">
      <alignment horizontal="left" vertical="center" indent="1"/>
    </xf>
    <xf numFmtId="0" fontId="5" fillId="35" borderId="298" applyNumberFormat="0" applyProtection="0">
      <alignment horizontal="left" vertical="center" indent="1"/>
    </xf>
    <xf numFmtId="4" fontId="36" fillId="46" borderId="298" applyNumberFormat="0" applyProtection="0">
      <alignment horizontal="right" vertical="center"/>
    </xf>
    <xf numFmtId="4" fontId="36" fillId="33" borderId="298" applyNumberFormat="0" applyProtection="0">
      <alignment horizontal="left" vertical="center" indent="1"/>
    </xf>
    <xf numFmtId="4" fontId="36" fillId="33" borderId="298" applyNumberFormat="0" applyProtection="0">
      <alignment horizontal="left" vertical="center" indent="1"/>
    </xf>
    <xf numFmtId="4" fontId="36" fillId="33" borderId="298" applyNumberFormat="0" applyProtection="0">
      <alignment horizontal="left" vertical="center" indent="1"/>
    </xf>
    <xf numFmtId="4" fontId="36" fillId="33" borderId="298" applyNumberFormat="0" applyProtection="0">
      <alignment horizontal="left" vertical="center" indent="1"/>
    </xf>
    <xf numFmtId="4" fontId="145" fillId="33" borderId="298" applyNumberFormat="0" applyProtection="0">
      <alignment vertical="center"/>
    </xf>
    <xf numFmtId="4" fontId="36" fillId="33" borderId="298" applyNumberFormat="0" applyProtection="0">
      <alignment vertical="center"/>
    </xf>
    <xf numFmtId="4" fontId="36" fillId="33" borderId="298" applyNumberFormat="0" applyProtection="0">
      <alignment vertical="center"/>
    </xf>
    <xf numFmtId="0" fontId="5" fillId="35" borderId="298" applyNumberFormat="0" applyProtection="0">
      <alignment horizontal="left" vertical="center" indent="1"/>
    </xf>
    <xf numFmtId="0" fontId="5" fillId="35" borderId="298" applyNumberFormat="0" applyProtection="0">
      <alignment horizontal="left" vertical="center" indent="1"/>
    </xf>
    <xf numFmtId="0" fontId="5" fillId="31" borderId="298" applyNumberFormat="0" applyProtection="0">
      <alignment horizontal="left" vertical="center" indent="1"/>
    </xf>
    <xf numFmtId="0" fontId="5" fillId="49" borderId="298" applyNumberFormat="0" applyProtection="0">
      <alignment horizontal="left" vertical="center" indent="1"/>
    </xf>
    <xf numFmtId="0" fontId="5" fillId="48" borderId="298" applyNumberFormat="0" applyProtection="0">
      <alignment horizontal="left" vertical="center" indent="1"/>
    </xf>
    <xf numFmtId="0" fontId="5" fillId="48" borderId="298" applyNumberFormat="0" applyProtection="0">
      <alignment horizontal="left" vertical="center" indent="1"/>
    </xf>
    <xf numFmtId="4" fontId="36" fillId="48" borderId="298" applyNumberFormat="0" applyProtection="0">
      <alignment horizontal="left" vertical="center" indent="1"/>
    </xf>
    <xf numFmtId="4" fontId="36" fillId="38" borderId="298" applyNumberFormat="0" applyProtection="0">
      <alignment horizontal="right" vertical="center"/>
    </xf>
    <xf numFmtId="4" fontId="36" fillId="37" borderId="298" applyNumberFormat="0" applyProtection="0">
      <alignment horizontal="right" vertical="center"/>
    </xf>
    <xf numFmtId="0" fontId="59" fillId="29" borderId="296" applyNumberFormat="0" applyAlignment="0" applyProtection="0"/>
    <xf numFmtId="0" fontId="57" fillId="28" borderId="296" applyNumberFormat="0" applyAlignment="0" applyProtection="0"/>
    <xf numFmtId="0" fontId="61" fillId="29" borderId="296" applyNumberFormat="0" applyAlignment="0" applyProtection="0"/>
    <xf numFmtId="0" fontId="57" fillId="28" borderId="296" applyNumberFormat="0" applyAlignment="0" applyProtection="0"/>
    <xf numFmtId="0" fontId="57" fillId="28" borderId="296" applyNumberFormat="0" applyAlignment="0" applyProtection="0"/>
    <xf numFmtId="0" fontId="162" fillId="0" borderId="300" applyNumberFormat="0" applyFill="0" applyAlignment="0" applyProtection="0"/>
    <xf numFmtId="4" fontId="149" fillId="46" borderId="298" applyNumberFormat="0" applyProtection="0">
      <alignment horizontal="right" vertical="center"/>
    </xf>
    <xf numFmtId="0" fontId="5" fillId="35" borderId="298" applyNumberFormat="0" applyProtection="0">
      <alignment horizontal="left" vertical="center" indent="1"/>
    </xf>
    <xf numFmtId="4" fontId="36" fillId="33" borderId="298" applyNumberFormat="0" applyProtection="0">
      <alignment horizontal="left" vertical="center" indent="1"/>
    </xf>
    <xf numFmtId="4" fontId="36" fillId="33" borderId="298" applyNumberFormat="0" applyProtection="0">
      <alignment horizontal="left" vertical="center" indent="1"/>
    </xf>
    <xf numFmtId="4" fontId="145" fillId="33" borderId="298" applyNumberFormat="0" applyProtection="0">
      <alignment vertical="center"/>
    </xf>
    <xf numFmtId="4" fontId="36" fillId="40" borderId="298" applyNumberFormat="0" applyProtection="0">
      <alignment horizontal="right" vertical="center"/>
    </xf>
    <xf numFmtId="0" fontId="139" fillId="28" borderId="298" applyNumberFormat="0" applyAlignment="0" applyProtection="0"/>
    <xf numFmtId="0" fontId="140" fillId="29" borderId="298" applyNumberFormat="0" applyAlignment="0" applyProtection="0"/>
    <xf numFmtId="0" fontId="139" fillId="28" borderId="298" applyNumberFormat="0" applyAlignment="0" applyProtection="0"/>
    <xf numFmtId="0" fontId="28" fillId="10" borderId="297" applyNumberFormat="0" applyFont="0" applyAlignment="0" applyProtection="0"/>
    <xf numFmtId="0" fontId="31" fillId="10" borderId="297" applyNumberFormat="0" applyFont="0" applyAlignment="0" applyProtection="0"/>
    <xf numFmtId="0" fontId="31" fillId="10" borderId="297" applyNumberFormat="0" applyFont="0" applyAlignment="0" applyProtection="0"/>
    <xf numFmtId="0" fontId="31" fillId="10" borderId="297" applyNumberFormat="0" applyFont="0" applyAlignment="0" applyProtection="0"/>
    <xf numFmtId="0" fontId="31" fillId="10" borderId="297" applyNumberFormat="0" applyFont="0" applyAlignment="0" applyProtection="0"/>
    <xf numFmtId="0" fontId="31" fillId="10" borderId="297" applyNumberFormat="0" applyFont="0" applyAlignment="0" applyProtection="0"/>
    <xf numFmtId="0" fontId="61" fillId="29" borderId="304" applyNumberFormat="0" applyAlignment="0" applyProtection="0"/>
    <xf numFmtId="0" fontId="57" fillId="28" borderId="304" applyNumberFormat="0" applyAlignment="0" applyProtection="0"/>
    <xf numFmtId="0" fontId="111" fillId="15" borderId="304" applyNumberFormat="0" applyAlignment="0" applyProtection="0"/>
    <xf numFmtId="0" fontId="111" fillId="15" borderId="304" applyNumberFormat="0" applyAlignment="0" applyProtection="0"/>
    <xf numFmtId="0" fontId="113" fillId="12" borderId="304" applyNumberFormat="0" applyAlignment="0" applyProtection="0"/>
    <xf numFmtId="0" fontId="111" fillId="15" borderId="304" applyNumberFormat="0" applyAlignment="0" applyProtection="0"/>
    <xf numFmtId="0" fontId="111" fillId="12" borderId="304" applyNumberFormat="0" applyAlignment="0" applyProtection="0"/>
    <xf numFmtId="0" fontId="111" fillId="12" borderId="304" applyNumberFormat="0" applyAlignment="0" applyProtection="0"/>
    <xf numFmtId="0" fontId="111" fillId="15" borderId="304" applyNumberFormat="0" applyAlignment="0" applyProtection="0"/>
    <xf numFmtId="0" fontId="112" fillId="12" borderId="296" applyNumberFormat="0" applyAlignment="0" applyProtection="0"/>
    <xf numFmtId="0" fontId="111" fillId="12" borderId="296" applyNumberFormat="0" applyAlignment="0" applyProtection="0"/>
    <xf numFmtId="0" fontId="113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5" borderId="288" applyNumberFormat="0" applyAlignment="0" applyProtection="0"/>
    <xf numFmtId="0" fontId="112" fillId="12" borderId="288" applyNumberFormat="0" applyAlignment="0" applyProtection="0"/>
    <xf numFmtId="0" fontId="111" fillId="15" borderId="288" applyNumberFormat="0" applyAlignment="0" applyProtection="0"/>
    <xf numFmtId="0" fontId="111" fillId="15" borderId="288" applyNumberFormat="0" applyAlignment="0" applyProtection="0"/>
    <xf numFmtId="0" fontId="111" fillId="12" borderId="288" applyNumberFormat="0" applyAlignment="0" applyProtection="0"/>
    <xf numFmtId="0" fontId="111" fillId="15" borderId="288" applyNumberFormat="0" applyAlignment="0" applyProtection="0"/>
    <xf numFmtId="0" fontId="111" fillId="15" borderId="296" applyNumberFormat="0" applyAlignment="0" applyProtection="0"/>
    <xf numFmtId="0" fontId="111" fillId="15" borderId="296" applyNumberFormat="0" applyAlignment="0" applyProtection="0"/>
    <xf numFmtId="0" fontId="111" fillId="15" borderId="296" applyNumberFormat="0" applyAlignment="0" applyProtection="0"/>
    <xf numFmtId="0" fontId="111" fillId="12" borderId="296" applyNumberFormat="0" applyAlignment="0" applyProtection="0"/>
    <xf numFmtId="0" fontId="111" fillId="15" borderId="296" applyNumberFormat="0" applyAlignment="0" applyProtection="0"/>
    <xf numFmtId="0" fontId="113" fillId="12" borderId="296" applyNumberFormat="0" applyAlignment="0" applyProtection="0"/>
    <xf numFmtId="0" fontId="111" fillId="12" borderId="296" applyNumberFormat="0" applyAlignment="0" applyProtection="0"/>
    <xf numFmtId="0" fontId="111" fillId="15" borderId="296" applyNumberFormat="0" applyAlignment="0" applyProtection="0"/>
    <xf numFmtId="0" fontId="111" fillId="15" borderId="296" applyNumberFormat="0" applyAlignment="0" applyProtection="0"/>
    <xf numFmtId="0" fontId="111" fillId="15" borderId="296" applyNumberFormat="0" applyAlignment="0" applyProtection="0"/>
    <xf numFmtId="0" fontId="111" fillId="12" borderId="296" applyNumberFormat="0" applyAlignment="0" applyProtection="0"/>
    <xf numFmtId="0" fontId="111" fillId="15" borderId="296" applyNumberFormat="0" applyAlignment="0" applyProtection="0"/>
    <xf numFmtId="0" fontId="111" fillId="15" borderId="296" applyNumberFormat="0" applyAlignment="0" applyProtection="0"/>
    <xf numFmtId="0" fontId="90" fillId="0" borderId="293">
      <alignment horizontal="left" vertical="center"/>
    </xf>
    <xf numFmtId="0" fontId="141" fillId="29" borderId="306" applyNumberFormat="0" applyAlignment="0" applyProtection="0"/>
    <xf numFmtId="0" fontId="28" fillId="10" borderId="297" applyNumberFormat="0" applyFont="0" applyAlignment="0" applyProtection="0"/>
    <xf numFmtId="0" fontId="31" fillId="10" borderId="297" applyNumberFormat="0" applyFont="0" applyAlignment="0" applyProtection="0"/>
    <xf numFmtId="4" fontId="36" fillId="40" borderId="306" applyNumberFormat="0" applyProtection="0">
      <alignment horizontal="right" vertical="center"/>
    </xf>
    <xf numFmtId="0" fontId="5" fillId="35" borderId="306" applyNumberFormat="0" applyProtection="0">
      <alignment horizontal="left" vertical="center" indent="1"/>
    </xf>
    <xf numFmtId="0" fontId="161" fillId="0" borderId="307" applyNumberFormat="0" applyFill="0" applyAlignment="0" applyProtection="0"/>
    <xf numFmtId="0" fontId="161" fillId="0" borderId="307" applyNumberFormat="0" applyFill="0" applyAlignment="0" applyProtection="0"/>
    <xf numFmtId="0" fontId="57" fillId="28" borderId="296" applyNumberFormat="0" applyAlignment="0" applyProtection="0"/>
    <xf numFmtId="0" fontId="60" fillId="29" borderId="296" applyNumberFormat="0" applyAlignment="0" applyProtection="0"/>
    <xf numFmtId="0" fontId="58" fillId="29" borderId="296" applyNumberFormat="0" applyAlignment="0" applyProtection="0"/>
    <xf numFmtId="0" fontId="161" fillId="0" borderId="307" applyNumberFormat="0" applyFill="0" applyAlignment="0" applyProtection="0"/>
    <xf numFmtId="0" fontId="28" fillId="10" borderId="289" applyNumberFormat="0" applyFont="0" applyAlignment="0" applyProtection="0"/>
    <xf numFmtId="0" fontId="31" fillId="10" borderId="289" applyNumberFormat="0" applyFont="0" applyAlignment="0" applyProtection="0"/>
    <xf numFmtId="0" fontId="31" fillId="10" borderId="289" applyNumberFormat="0" applyFont="0" applyAlignment="0" applyProtection="0"/>
    <xf numFmtId="4" fontId="36" fillId="36" borderId="298" applyNumberFormat="0" applyProtection="0">
      <alignment horizontal="right" vertical="center"/>
    </xf>
    <xf numFmtId="0" fontId="31" fillId="10" borderId="289" applyNumberFormat="0" applyFont="0" applyAlignment="0" applyProtection="0"/>
    <xf numFmtId="4" fontId="36" fillId="37" borderId="298" applyNumberFormat="0" applyProtection="0">
      <alignment horizontal="right" vertical="center"/>
    </xf>
    <xf numFmtId="0" fontId="31" fillId="10" borderId="289" applyNumberFormat="0" applyFont="0" applyAlignment="0" applyProtection="0"/>
    <xf numFmtId="0" fontId="28" fillId="10" borderId="289" applyNumberFormat="0" applyFont="0" applyAlignment="0" applyProtection="0"/>
    <xf numFmtId="0" fontId="28" fillId="10" borderId="289" applyNumberFormat="0" applyFont="0" applyAlignment="0" applyProtection="0"/>
    <xf numFmtId="0" fontId="5" fillId="10" borderId="289" applyNumberFormat="0" applyFont="0" applyAlignment="0" applyProtection="0"/>
    <xf numFmtId="0" fontId="28" fillId="10" borderId="289" applyNumberFormat="0" applyFont="0" applyAlignment="0" applyProtection="0"/>
    <xf numFmtId="0" fontId="28" fillId="10" borderId="289" applyNumberFormat="0" applyFont="0" applyAlignment="0" applyProtection="0"/>
    <xf numFmtId="0" fontId="140" fillId="29" borderId="290" applyNumberFormat="0" applyAlignment="0" applyProtection="0"/>
    <xf numFmtId="0" fontId="139" fillId="28" borderId="290" applyNumberFormat="0" applyAlignment="0" applyProtection="0"/>
    <xf numFmtId="0" fontId="139" fillId="28" borderId="290" applyNumberFormat="0" applyAlignment="0" applyProtection="0"/>
    <xf numFmtId="4" fontId="36" fillId="46" borderId="298" applyNumberFormat="0" applyProtection="0">
      <alignment horizontal="left" vertical="center" indent="1"/>
    </xf>
    <xf numFmtId="0" fontId="5" fillId="48" borderId="298" applyNumberFormat="0" applyProtection="0">
      <alignment horizontal="left" vertical="center" indent="1"/>
    </xf>
    <xf numFmtId="0" fontId="5" fillId="49" borderId="298" applyNumberFormat="0" applyProtection="0">
      <alignment horizontal="left" vertical="center" indent="1"/>
    </xf>
    <xf numFmtId="0" fontId="5" fillId="31" borderId="298" applyNumberFormat="0" applyProtection="0">
      <alignment horizontal="left" vertical="center" indent="1"/>
    </xf>
    <xf numFmtId="4" fontId="145" fillId="33" borderId="298" applyNumberFormat="0" applyProtection="0">
      <alignment vertical="center"/>
    </xf>
    <xf numFmtId="4" fontId="36" fillId="33" borderId="298" applyNumberFormat="0" applyProtection="0">
      <alignment horizontal="left" vertical="center" indent="1"/>
    </xf>
    <xf numFmtId="0" fontId="5" fillId="35" borderId="298" applyNumberFormat="0" applyProtection="0">
      <alignment horizontal="left" vertical="center" indent="1"/>
    </xf>
    <xf numFmtId="0" fontId="58" fillId="29" borderId="304" applyNumberFormat="0" applyAlignment="0" applyProtection="0"/>
    <xf numFmtId="0" fontId="161" fillId="0" borderId="299" applyNumberFormat="0" applyFill="0" applyAlignment="0" applyProtection="0"/>
    <xf numFmtId="0" fontId="57" fillId="28" borderId="296" applyNumberFormat="0" applyAlignment="0" applyProtection="0"/>
    <xf numFmtId="0" fontId="57" fillId="28" borderId="296" applyNumberFormat="0" applyAlignment="0" applyProtection="0"/>
    <xf numFmtId="0" fontId="58" fillId="29" borderId="296" applyNumberFormat="0" applyAlignment="0" applyProtection="0"/>
    <xf numFmtId="0" fontId="57" fillId="28" borderId="296" applyNumberFormat="0" applyAlignment="0" applyProtection="0"/>
    <xf numFmtId="0" fontId="161" fillId="0" borderId="299" applyNumberFormat="0" applyFill="0" applyAlignment="0" applyProtection="0"/>
    <xf numFmtId="5" fontId="53" fillId="0" borderId="294" applyAlignment="0" applyProtection="0"/>
    <xf numFmtId="0" fontId="161" fillId="0" borderId="299" applyNumberFormat="0" applyFill="0" applyAlignment="0" applyProtection="0"/>
    <xf numFmtId="4" fontId="36" fillId="34" borderId="290" applyNumberFormat="0" applyProtection="0">
      <alignment horizontal="left" vertical="center" indent="1"/>
    </xf>
    <xf numFmtId="4" fontId="36" fillId="43" borderId="290" applyNumberFormat="0" applyProtection="0">
      <alignment horizontal="right" vertical="center"/>
    </xf>
    <xf numFmtId="4" fontId="36" fillId="48" borderId="290" applyNumberFormat="0" applyProtection="0">
      <alignment horizontal="left" vertical="center" indent="1"/>
    </xf>
    <xf numFmtId="0" fontId="5" fillId="31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0" fontId="57" fillId="28" borderId="264" applyNumberFormat="0" applyAlignment="0" applyProtection="0"/>
    <xf numFmtId="0" fontId="58" fillId="29" borderId="264" applyNumberFormat="0" applyAlignment="0" applyProtection="0"/>
    <xf numFmtId="0" fontId="58" fillId="29" borderId="264" applyNumberFormat="0" applyAlignment="0" applyProtection="0"/>
    <xf numFmtId="0" fontId="61" fillId="29" borderId="264" applyNumberFormat="0" applyAlignment="0" applyProtection="0"/>
    <xf numFmtId="0" fontId="61" fillId="29" borderId="264" applyNumberFormat="0" applyAlignment="0" applyProtection="0"/>
    <xf numFmtId="0" fontId="61" fillId="29" borderId="264" applyNumberFormat="0" applyAlignment="0" applyProtection="0"/>
    <xf numFmtId="0" fontId="61" fillId="29" borderId="264" applyNumberFormat="0" applyAlignment="0" applyProtection="0"/>
    <xf numFmtId="0" fontId="61" fillId="29" borderId="264" applyNumberFormat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0" fontId="162" fillId="0" borderId="268" applyNumberFormat="0" applyFill="0" applyAlignment="0" applyProtection="0"/>
    <xf numFmtId="0" fontId="162" fillId="0" borderId="268" applyNumberFormat="0" applyFill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4" fontId="149" fillId="46" borderId="266" applyNumberFormat="0" applyProtection="0">
      <alignment horizontal="right" vertical="center"/>
    </xf>
    <xf numFmtId="4" fontId="149" fillId="46" borderId="266" applyNumberFormat="0" applyProtection="0">
      <alignment horizontal="right" vertical="center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4" fontId="145" fillId="46" borderId="266" applyNumberFormat="0" applyProtection="0">
      <alignment horizontal="right" vertical="center"/>
    </xf>
    <xf numFmtId="4" fontId="145" fillId="46" borderId="266" applyNumberFormat="0" applyProtection="0">
      <alignment horizontal="right" vertical="center"/>
    </xf>
    <xf numFmtId="4" fontId="36" fillId="46" borderId="266" applyNumberFormat="0" applyProtection="0">
      <alignment horizontal="right" vertical="center"/>
    </xf>
    <xf numFmtId="4" fontId="36" fillId="33" borderId="266" applyNumberFormat="0" applyProtection="0">
      <alignment horizontal="left" vertical="center" indent="1"/>
    </xf>
    <xf numFmtId="4" fontId="36" fillId="33" borderId="266" applyNumberFormat="0" applyProtection="0">
      <alignment horizontal="left" vertical="center" indent="1"/>
    </xf>
    <xf numFmtId="4" fontId="36" fillId="33" borderId="266" applyNumberFormat="0" applyProtection="0">
      <alignment horizontal="left" vertical="center" indent="1"/>
    </xf>
    <xf numFmtId="4" fontId="36" fillId="33" borderId="266" applyNumberFormat="0" applyProtection="0">
      <alignment horizontal="left" vertical="center" indent="1"/>
    </xf>
    <xf numFmtId="4" fontId="36" fillId="33" borderId="266" applyNumberFormat="0" applyProtection="0">
      <alignment vertical="center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4" fontId="36" fillId="48" borderId="266" applyNumberFormat="0" applyProtection="0">
      <alignment horizontal="left" vertical="center" indent="1"/>
    </xf>
    <xf numFmtId="4" fontId="36" fillId="48" borderId="266" applyNumberFormat="0" applyProtection="0">
      <alignment horizontal="left" vertical="center" indent="1"/>
    </xf>
    <xf numFmtId="4" fontId="36" fillId="46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4" fontId="146" fillId="45" borderId="266" applyNumberFormat="0" applyProtection="0">
      <alignment horizontal="left" vertical="center" indent="1"/>
    </xf>
    <xf numFmtId="4" fontId="36" fillId="44" borderId="266" applyNumberFormat="0" applyProtection="0">
      <alignment horizontal="right" vertical="center"/>
    </xf>
    <xf numFmtId="4" fontId="36" fillId="44" borderId="266" applyNumberFormat="0" applyProtection="0">
      <alignment horizontal="right" vertical="center"/>
    </xf>
    <xf numFmtId="4" fontId="36" fillId="43" borderId="266" applyNumberFormat="0" applyProtection="0">
      <alignment horizontal="right" vertical="center"/>
    </xf>
    <xf numFmtId="4" fontId="36" fillId="43" borderId="266" applyNumberFormat="0" applyProtection="0">
      <alignment horizontal="right" vertical="center"/>
    </xf>
    <xf numFmtId="4" fontId="36" fillId="42" borderId="266" applyNumberFormat="0" applyProtection="0">
      <alignment horizontal="right" vertical="center"/>
    </xf>
    <xf numFmtId="4" fontId="36" fillId="42" borderId="266" applyNumberFormat="0" applyProtection="0">
      <alignment horizontal="right" vertical="center"/>
    </xf>
    <xf numFmtId="4" fontId="36" fillId="41" borderId="266" applyNumberFormat="0" applyProtection="0">
      <alignment horizontal="right" vertical="center"/>
    </xf>
    <xf numFmtId="4" fontId="36" fillId="41" borderId="266" applyNumberFormat="0" applyProtection="0">
      <alignment horizontal="right" vertical="center"/>
    </xf>
    <xf numFmtId="4" fontId="36" fillId="40" borderId="266" applyNumberFormat="0" applyProtection="0">
      <alignment horizontal="right" vertical="center"/>
    </xf>
    <xf numFmtId="4" fontId="36" fillId="40" borderId="266" applyNumberFormat="0" applyProtection="0">
      <alignment horizontal="right" vertical="center"/>
    </xf>
    <xf numFmtId="4" fontId="36" fillId="39" borderId="266" applyNumberFormat="0" applyProtection="0">
      <alignment horizontal="right" vertical="center"/>
    </xf>
    <xf numFmtId="4" fontId="36" fillId="38" borderId="266" applyNumberFormat="0" applyProtection="0">
      <alignment horizontal="right" vertical="center"/>
    </xf>
    <xf numFmtId="4" fontId="36" fillId="38" borderId="266" applyNumberFormat="0" applyProtection="0">
      <alignment horizontal="right" vertical="center"/>
    </xf>
    <xf numFmtId="4" fontId="36" fillId="37" borderId="266" applyNumberFormat="0" applyProtection="0">
      <alignment horizontal="right" vertical="center"/>
    </xf>
    <xf numFmtId="4" fontId="36" fillId="36" borderId="266" applyNumberFormat="0" applyProtection="0">
      <alignment horizontal="right" vertical="center"/>
    </xf>
    <xf numFmtId="4" fontId="36" fillId="36" borderId="266" applyNumberFormat="0" applyProtection="0">
      <alignment horizontal="right" vertical="center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4" fontId="36" fillId="34" borderId="266" applyNumberFormat="0" applyProtection="0">
      <alignment horizontal="left" vertical="center" indent="1"/>
    </xf>
    <xf numFmtId="4" fontId="36" fillId="34" borderId="266" applyNumberFormat="0" applyProtection="0">
      <alignment horizontal="left" vertical="center" indent="1"/>
    </xf>
    <xf numFmtId="4" fontId="36" fillId="34" borderId="266" applyNumberFormat="0" applyProtection="0">
      <alignment horizontal="left" vertical="center" indent="1"/>
    </xf>
    <xf numFmtId="4" fontId="145" fillId="34" borderId="266" applyNumberFormat="0" applyProtection="0">
      <alignment vertical="center"/>
    </xf>
    <xf numFmtId="4" fontId="145" fillId="34" borderId="266" applyNumberFormat="0" applyProtection="0">
      <alignment vertical="center"/>
    </xf>
    <xf numFmtId="4" fontId="36" fillId="34" borderId="266" applyNumberFormat="0" applyProtection="0">
      <alignment vertical="center"/>
    </xf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42" fillId="29" borderId="266" applyNumberFormat="0" applyAlignment="0" applyProtection="0"/>
    <xf numFmtId="0" fontId="139" fillId="28" borderId="266" applyNumberFormat="0" applyAlignment="0" applyProtection="0"/>
    <xf numFmtId="0" fontId="141" fillId="29" borderId="266" applyNumberFormat="0" applyAlignment="0" applyProtection="0"/>
    <xf numFmtId="0" fontId="140" fillId="29" borderId="266" applyNumberFormat="0" applyAlignment="0" applyProtection="0"/>
    <xf numFmtId="0" fontId="139" fillId="28" borderId="266" applyNumberFormat="0" applyAlignment="0" applyProtection="0"/>
    <xf numFmtId="0" fontId="140" fillId="29" borderId="266" applyNumberFormat="0" applyAlignment="0" applyProtection="0"/>
    <xf numFmtId="0" fontId="140" fillId="29" borderId="266" applyNumberForma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5" fillId="10" borderId="265" applyNumberFormat="0" applyFont="0" applyAlignment="0" applyProtection="0"/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31" fillId="10" borderId="265" applyNumberFormat="0" applyFont="0" applyAlignment="0" applyProtection="0"/>
    <xf numFmtId="0" fontId="31" fillId="10" borderId="265" applyNumberFormat="0" applyFont="0" applyAlignment="0" applyProtection="0"/>
    <xf numFmtId="0" fontId="28" fillId="10" borderId="265" applyNumberFormat="0" applyFont="0" applyAlignment="0" applyProtection="0"/>
    <xf numFmtId="0" fontId="31" fillId="10" borderId="265" applyNumberFormat="0" applyFont="0" applyAlignment="0" applyProtection="0"/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111" fillId="12" borderId="264" applyNumberFormat="0" applyAlignment="0" applyProtection="0"/>
    <xf numFmtId="0" fontId="112" fillId="12" borderId="264" applyNumberFormat="0" applyAlignment="0" applyProtection="0"/>
    <xf numFmtId="0" fontId="111" fillId="15" borderId="296" applyNumberFormat="0" applyAlignment="0" applyProtection="0"/>
    <xf numFmtId="0" fontId="112" fillId="12" borderId="296" applyNumberFormat="0" applyAlignment="0" applyProtection="0"/>
    <xf numFmtId="0" fontId="31" fillId="10" borderId="289" applyNumberFormat="0" applyFont="0" applyAlignment="0" applyProtection="0"/>
    <xf numFmtId="4" fontId="36" fillId="43" borderId="290" applyNumberFormat="0" applyProtection="0">
      <alignment horizontal="right" vertical="center"/>
    </xf>
    <xf numFmtId="0" fontId="5" fillId="48" borderId="290" applyNumberFormat="0" applyProtection="0">
      <alignment horizontal="left" vertical="center" indent="1"/>
    </xf>
    <xf numFmtId="0" fontId="111" fillId="12" borderId="272" applyNumberFormat="0" applyAlignment="0" applyProtection="0"/>
    <xf numFmtId="4" fontId="36" fillId="39" borderId="290" applyNumberFormat="0" applyProtection="0">
      <alignment horizontal="right" vertical="center"/>
    </xf>
    <xf numFmtId="0" fontId="57" fillId="28" borderId="264" applyNumberFormat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61" fillId="29" borderId="264" applyNumberFormat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60" fillId="29" borderId="264" applyNumberFormat="0" applyAlignment="0" applyProtection="0"/>
    <xf numFmtId="0" fontId="57" fillId="28" borderId="264" applyNumberFormat="0" applyAlignment="0" applyProtection="0"/>
    <xf numFmtId="0" fontId="59" fillId="29" borderId="264" applyNumberFormat="0" applyAlignment="0" applyProtection="0"/>
    <xf numFmtId="0" fontId="58" fillId="29" borderId="264" applyNumberFormat="0" applyAlignment="0" applyProtection="0"/>
    <xf numFmtId="0" fontId="57" fillId="28" borderId="264" applyNumberFormat="0" applyAlignment="0" applyProtection="0"/>
    <xf numFmtId="0" fontId="58" fillId="29" borderId="264" applyNumberFormat="0" applyAlignment="0" applyProtection="0"/>
    <xf numFmtId="0" fontId="57" fillId="28" borderId="264" applyNumberFormat="0" applyAlignment="0" applyProtection="0"/>
    <xf numFmtId="0" fontId="5" fillId="31" borderId="282" applyNumberFormat="0" applyProtection="0">
      <alignment horizontal="left" vertical="center" indent="1"/>
    </xf>
    <xf numFmtId="4" fontId="149" fillId="46" borderId="298" applyNumberFormat="0" applyProtection="0">
      <alignment horizontal="right" vertical="center"/>
    </xf>
    <xf numFmtId="0" fontId="162" fillId="0" borderId="284" applyNumberFormat="0" applyFill="0" applyAlignment="0" applyProtection="0"/>
    <xf numFmtId="4" fontId="36" fillId="33" borderId="274" applyNumberFormat="0" applyProtection="0">
      <alignment vertical="center"/>
    </xf>
    <xf numFmtId="0" fontId="5" fillId="35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5" fillId="31" borderId="274" applyNumberFormat="0" applyProtection="0">
      <alignment horizontal="left" vertical="center" indent="1"/>
    </xf>
    <xf numFmtId="0" fontId="5" fillId="49" borderId="274" applyNumberFormat="0" applyProtection="0">
      <alignment horizontal="left" vertical="center" indent="1"/>
    </xf>
    <xf numFmtId="0" fontId="5" fillId="49" borderId="274" applyNumberFormat="0" applyProtection="0">
      <alignment horizontal="left" vertical="center" indent="1"/>
    </xf>
    <xf numFmtId="0" fontId="5" fillId="48" borderId="274" applyNumberFormat="0" applyProtection="0">
      <alignment horizontal="left" vertical="center" indent="1"/>
    </xf>
    <xf numFmtId="0" fontId="5" fillId="48" borderId="274" applyNumberFormat="0" applyProtection="0">
      <alignment horizontal="left" vertical="center" indent="1"/>
    </xf>
    <xf numFmtId="0" fontId="5" fillId="48" borderId="274" applyNumberFormat="0" applyProtection="0">
      <alignment horizontal="left" vertical="center" indent="1"/>
    </xf>
    <xf numFmtId="4" fontId="36" fillId="48" borderId="274" applyNumberFormat="0" applyProtection="0">
      <alignment horizontal="left" vertical="center" indent="1"/>
    </xf>
    <xf numFmtId="4" fontId="36" fillId="48" borderId="274" applyNumberFormat="0" applyProtection="0">
      <alignment horizontal="left" vertical="center" indent="1"/>
    </xf>
    <xf numFmtId="4" fontId="36" fillId="46" borderId="274" applyNumberFormat="0" applyProtection="0">
      <alignment horizontal="left" vertical="center" indent="1"/>
    </xf>
    <xf numFmtId="4" fontId="36" fillId="46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61" fillId="29" borderId="280" applyNumberFormat="0" applyAlignment="0" applyProtection="0"/>
    <xf numFmtId="4" fontId="146" fillId="45" borderId="274" applyNumberFormat="0" applyProtection="0">
      <alignment horizontal="left" vertical="center" indent="1"/>
    </xf>
    <xf numFmtId="4" fontId="36" fillId="44" borderId="274" applyNumberFormat="0" applyProtection="0">
      <alignment horizontal="right" vertical="center"/>
    </xf>
    <xf numFmtId="4" fontId="36" fillId="43" borderId="274" applyNumberFormat="0" applyProtection="0">
      <alignment horizontal="right" vertical="center"/>
    </xf>
    <xf numFmtId="4" fontId="36" fillId="42" borderId="274" applyNumberFormat="0" applyProtection="0">
      <alignment horizontal="right" vertical="center"/>
    </xf>
    <xf numFmtId="4" fontId="36" fillId="41" borderId="274" applyNumberFormat="0" applyProtection="0">
      <alignment horizontal="right" vertical="center"/>
    </xf>
    <xf numFmtId="4" fontId="36" fillId="41" borderId="274" applyNumberFormat="0" applyProtection="0">
      <alignment horizontal="right" vertical="center"/>
    </xf>
    <xf numFmtId="4" fontId="36" fillId="40" borderId="274" applyNumberFormat="0" applyProtection="0">
      <alignment horizontal="right" vertical="center"/>
    </xf>
    <xf numFmtId="4" fontId="36" fillId="40" borderId="274" applyNumberFormat="0" applyProtection="0">
      <alignment horizontal="right" vertical="center"/>
    </xf>
    <xf numFmtId="4" fontId="36" fillId="39" borderId="274" applyNumberFormat="0" applyProtection="0">
      <alignment horizontal="right" vertical="center"/>
    </xf>
    <xf numFmtId="4" fontId="36" fillId="39" borderId="274" applyNumberFormat="0" applyProtection="0">
      <alignment horizontal="right" vertical="center"/>
    </xf>
    <xf numFmtId="4" fontId="36" fillId="38" borderId="274" applyNumberFormat="0" applyProtection="0">
      <alignment horizontal="right" vertical="center"/>
    </xf>
    <xf numFmtId="4" fontId="36" fillId="38" borderId="274" applyNumberFormat="0" applyProtection="0">
      <alignment horizontal="right" vertical="center"/>
    </xf>
    <xf numFmtId="4" fontId="36" fillId="37" borderId="274" applyNumberFormat="0" applyProtection="0">
      <alignment horizontal="right" vertical="center"/>
    </xf>
    <xf numFmtId="4" fontId="36" fillId="37" borderId="274" applyNumberFormat="0" applyProtection="0">
      <alignment horizontal="right" vertical="center"/>
    </xf>
    <xf numFmtId="4" fontId="36" fillId="36" borderId="274" applyNumberFormat="0" applyProtection="0">
      <alignment horizontal="right" vertical="center"/>
    </xf>
    <xf numFmtId="0" fontId="5" fillId="35" borderId="274" applyNumberFormat="0" applyProtection="0">
      <alignment horizontal="left" vertical="center" indent="1"/>
    </xf>
    <xf numFmtId="4" fontId="36" fillId="34" borderId="274" applyNumberFormat="0" applyProtection="0">
      <alignment horizontal="left" vertical="center" indent="1"/>
    </xf>
    <xf numFmtId="4" fontId="145" fillId="34" borderId="274" applyNumberFormat="0" applyProtection="0">
      <alignment vertical="center"/>
    </xf>
    <xf numFmtId="4" fontId="36" fillId="34" borderId="274" applyNumberFormat="0" applyProtection="0">
      <alignment vertical="center"/>
    </xf>
    <xf numFmtId="0" fontId="161" fillId="0" borderId="283" applyNumberFormat="0" applyFill="0" applyAlignment="0" applyProtection="0"/>
    <xf numFmtId="0" fontId="161" fillId="0" borderId="283" applyNumberFormat="0" applyFill="0" applyAlignment="0" applyProtection="0"/>
    <xf numFmtId="0" fontId="161" fillId="0" borderId="283" applyNumberFormat="0" applyFill="0" applyAlignment="0" applyProtection="0"/>
    <xf numFmtId="0" fontId="161" fillId="0" borderId="284" applyNumberFormat="0" applyFill="0" applyAlignment="0" applyProtection="0"/>
    <xf numFmtId="0" fontId="161" fillId="0" borderId="283" applyNumberFormat="0" applyFill="0" applyAlignment="0" applyProtection="0"/>
    <xf numFmtId="0" fontId="164" fillId="0" borderId="284" applyNumberFormat="0" applyFill="0" applyAlignment="0" applyProtection="0"/>
    <xf numFmtId="0" fontId="161" fillId="0" borderId="283" applyNumberFormat="0" applyFill="0" applyAlignment="0" applyProtection="0"/>
    <xf numFmtId="0" fontId="162" fillId="0" borderId="284" applyNumberFormat="0" applyFill="0" applyAlignment="0" applyProtection="0"/>
    <xf numFmtId="0" fontId="57" fillId="28" borderId="280" applyNumberFormat="0" applyAlignment="0" applyProtection="0"/>
    <xf numFmtId="0" fontId="57" fillId="28" borderId="280" applyNumberFormat="0" applyAlignment="0" applyProtection="0"/>
    <xf numFmtId="0" fontId="58" fillId="29" borderId="280" applyNumberFormat="0" applyAlignment="0" applyProtection="0"/>
    <xf numFmtId="0" fontId="58" fillId="29" borderId="280" applyNumberFormat="0" applyAlignment="0" applyProtection="0"/>
    <xf numFmtId="0" fontId="59" fillId="29" borderId="280" applyNumberFormat="0" applyAlignment="0" applyProtection="0"/>
    <xf numFmtId="0" fontId="60" fillId="29" borderId="280" applyNumberFormat="0" applyAlignment="0" applyProtection="0"/>
    <xf numFmtId="0" fontId="57" fillId="28" borderId="280" applyNumberFormat="0" applyAlignment="0" applyProtection="0"/>
    <xf numFmtId="0" fontId="57" fillId="28" borderId="280" applyNumberFormat="0" applyAlignment="0" applyProtection="0"/>
    <xf numFmtId="0" fontId="57" fillId="28" borderId="280" applyNumberFormat="0" applyAlignment="0" applyProtection="0"/>
    <xf numFmtId="0" fontId="57" fillId="28" borderId="280" applyNumberFormat="0" applyAlignment="0" applyProtection="0"/>
    <xf numFmtId="0" fontId="161" fillId="0" borderId="283" applyNumberFormat="0" applyFill="0" applyAlignment="0" applyProtection="0"/>
    <xf numFmtId="0" fontId="161" fillId="0" borderId="283" applyNumberFormat="0" applyFill="0" applyAlignment="0" applyProtection="0"/>
    <xf numFmtId="0" fontId="57" fillId="28" borderId="288" applyNumberFormat="0" applyAlignment="0" applyProtection="0"/>
    <xf numFmtId="0" fontId="58" fillId="29" borderId="288" applyNumberFormat="0" applyAlignment="0" applyProtection="0"/>
    <xf numFmtId="0" fontId="58" fillId="29" borderId="288" applyNumberFormat="0" applyAlignment="0" applyProtection="0"/>
    <xf numFmtId="4" fontId="149" fillId="46" borderId="282" applyNumberFormat="0" applyProtection="0">
      <alignment horizontal="right" vertical="center"/>
    </xf>
    <xf numFmtId="4" fontId="149" fillId="46" borderId="282" applyNumberFormat="0" applyProtection="0">
      <alignment horizontal="right" vertical="center"/>
    </xf>
    <xf numFmtId="0" fontId="61" fillId="29" borderId="288" applyNumberFormat="0" applyAlignment="0" applyProtection="0"/>
    <xf numFmtId="0" fontId="5" fillId="35" borderId="282" applyNumberFormat="0" applyProtection="0">
      <alignment horizontal="left" vertical="center" indent="1"/>
    </xf>
    <xf numFmtId="0" fontId="5" fillId="35" borderId="282" applyNumberFormat="0" applyProtection="0">
      <alignment horizontal="left" vertical="center" indent="1"/>
    </xf>
    <xf numFmtId="4" fontId="145" fillId="46" borderId="282" applyNumberFormat="0" applyProtection="0">
      <alignment horizontal="right" vertical="center"/>
    </xf>
    <xf numFmtId="4" fontId="145" fillId="46" borderId="282" applyNumberFormat="0" applyProtection="0">
      <alignment horizontal="right" vertical="center"/>
    </xf>
    <xf numFmtId="4" fontId="36" fillId="33" borderId="282" applyNumberFormat="0" applyProtection="0">
      <alignment horizontal="left" vertical="center" indent="1"/>
    </xf>
    <xf numFmtId="4" fontId="36" fillId="33" borderId="282" applyNumberFormat="0" applyProtection="0">
      <alignment horizontal="left" vertical="center" indent="1"/>
    </xf>
    <xf numFmtId="4" fontId="145" fillId="33" borderId="282" applyNumberFormat="0" applyProtection="0">
      <alignment vertical="center"/>
    </xf>
    <xf numFmtId="4" fontId="145" fillId="33" borderId="282" applyNumberFormat="0" applyProtection="0">
      <alignment vertical="center"/>
    </xf>
    <xf numFmtId="0" fontId="5" fillId="35" borderId="282" applyNumberFormat="0" applyProtection="0">
      <alignment horizontal="left" vertical="center" indent="1"/>
    </xf>
    <xf numFmtId="0" fontId="5" fillId="35" borderId="282" applyNumberFormat="0" applyProtection="0">
      <alignment horizontal="left" vertical="center" indent="1"/>
    </xf>
    <xf numFmtId="0" fontId="5" fillId="31" borderId="282" applyNumberFormat="0" applyProtection="0">
      <alignment horizontal="left" vertical="center" indent="1"/>
    </xf>
    <xf numFmtId="0" fontId="5" fillId="31" borderId="282" applyNumberFormat="0" applyProtection="0">
      <alignment horizontal="left" vertical="center" indent="1"/>
    </xf>
    <xf numFmtId="0" fontId="5" fillId="49" borderId="282" applyNumberFormat="0" applyProtection="0">
      <alignment horizontal="left" vertical="center" indent="1"/>
    </xf>
    <xf numFmtId="0" fontId="5" fillId="49" borderId="282" applyNumberFormat="0" applyProtection="0">
      <alignment horizontal="left" vertical="center" indent="1"/>
    </xf>
    <xf numFmtId="0" fontId="5" fillId="49" borderId="282" applyNumberFormat="0" applyProtection="0">
      <alignment horizontal="left" vertical="center" indent="1"/>
    </xf>
    <xf numFmtId="0" fontId="5" fillId="48" borderId="282" applyNumberFormat="0" applyProtection="0">
      <alignment horizontal="left" vertical="center" indent="1"/>
    </xf>
    <xf numFmtId="4" fontId="36" fillId="48" borderId="282" applyNumberFormat="0" applyProtection="0">
      <alignment horizontal="left" vertical="center" indent="1"/>
    </xf>
    <xf numFmtId="4" fontId="36" fillId="46" borderId="282" applyNumberFormat="0" applyProtection="0">
      <alignment horizontal="left" vertical="center" indent="1"/>
    </xf>
    <xf numFmtId="0" fontId="61" fillId="29" borderId="288" applyNumberFormat="0" applyAlignment="0" applyProtection="0"/>
    <xf numFmtId="4" fontId="36" fillId="42" borderId="282" applyNumberFormat="0" applyProtection="0">
      <alignment horizontal="right" vertical="center"/>
    </xf>
    <xf numFmtId="4" fontId="36" fillId="39" borderId="282" applyNumberFormat="0" applyProtection="0">
      <alignment horizontal="right" vertical="center"/>
    </xf>
    <xf numFmtId="4" fontId="36" fillId="39" borderId="282" applyNumberFormat="0" applyProtection="0">
      <alignment horizontal="right" vertical="center"/>
    </xf>
    <xf numFmtId="0" fontId="139" fillId="28" borderId="274" applyNumberFormat="0" applyAlignment="0" applyProtection="0"/>
    <xf numFmtId="0" fontId="139" fillId="28" borderId="274" applyNumberFormat="0" applyAlignment="0" applyProtection="0"/>
    <xf numFmtId="0" fontId="139" fillId="28" borderId="274" applyNumberFormat="0" applyAlignment="0" applyProtection="0"/>
    <xf numFmtId="0" fontId="139" fillId="28" borderId="274" applyNumberFormat="0" applyAlignment="0" applyProtection="0"/>
    <xf numFmtId="0" fontId="31" fillId="10" borderId="273" applyNumberFormat="0" applyFont="0" applyAlignment="0" applyProtection="0"/>
    <xf numFmtId="0" fontId="111" fillId="15" borderId="280" applyNumberFormat="0" applyAlignment="0" applyProtection="0"/>
    <xf numFmtId="0" fontId="111" fillId="15" borderId="280" applyNumberFormat="0" applyAlignment="0" applyProtection="0"/>
    <xf numFmtId="0" fontId="111" fillId="15" borderId="280" applyNumberFormat="0" applyAlignment="0" applyProtection="0"/>
    <xf numFmtId="0" fontId="112" fillId="12" borderId="280" applyNumberFormat="0" applyAlignment="0" applyProtection="0"/>
    <xf numFmtId="0" fontId="111" fillId="12" borderId="280" applyNumberFormat="0" applyAlignment="0" applyProtection="0"/>
    <xf numFmtId="0" fontId="113" fillId="12" borderId="280" applyNumberFormat="0" applyAlignment="0" applyProtection="0"/>
    <xf numFmtId="0" fontId="111" fillId="15" borderId="280" applyNumberFormat="0" applyAlignment="0" applyProtection="0"/>
    <xf numFmtId="0" fontId="111" fillId="12" borderId="280" applyNumberFormat="0" applyAlignment="0" applyProtection="0"/>
    <xf numFmtId="0" fontId="111" fillId="15" borderId="280" applyNumberFormat="0" applyAlignment="0" applyProtection="0"/>
    <xf numFmtId="0" fontId="111" fillId="12" borderId="280" applyNumberFormat="0" applyAlignment="0" applyProtection="0"/>
    <xf numFmtId="0" fontId="111" fillId="15" borderId="280" applyNumberFormat="0" applyAlignment="0" applyProtection="0"/>
    <xf numFmtId="0" fontId="111" fillId="15" borderId="280" applyNumberFormat="0" applyAlignment="0" applyProtection="0"/>
    <xf numFmtId="0" fontId="111" fillId="15" borderId="280" applyNumberFormat="0" applyAlignment="0" applyProtection="0"/>
    <xf numFmtId="0" fontId="111" fillId="15" borderId="280" applyNumberFormat="0" applyAlignment="0" applyProtection="0"/>
    <xf numFmtId="0" fontId="112" fillId="12" borderId="280" applyNumberFormat="0" applyAlignment="0" applyProtection="0"/>
    <xf numFmtId="0" fontId="111" fillId="15" borderId="280" applyNumberFormat="0" applyAlignment="0" applyProtection="0"/>
    <xf numFmtId="0" fontId="112" fillId="12" borderId="280" applyNumberFormat="0" applyAlignment="0" applyProtection="0"/>
    <xf numFmtId="0" fontId="111" fillId="12" borderId="280" applyNumberFormat="0" applyAlignment="0" applyProtection="0"/>
    <xf numFmtId="0" fontId="111" fillId="15" borderId="280" applyNumberFormat="0" applyAlignment="0" applyProtection="0"/>
    <xf numFmtId="0" fontId="111" fillId="15" borderId="280" applyNumberFormat="0" applyAlignment="0" applyProtection="0"/>
    <xf numFmtId="0" fontId="111" fillId="15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5" borderId="280" applyNumberFormat="0" applyAlignment="0" applyProtection="0"/>
    <xf numFmtId="0" fontId="111" fillId="15" borderId="280" applyNumberFormat="0" applyAlignment="0" applyProtection="0"/>
    <xf numFmtId="0" fontId="111" fillId="15" borderId="280" applyNumberFormat="0" applyAlignment="0" applyProtection="0"/>
    <xf numFmtId="0" fontId="111" fillId="15" borderId="280" applyNumberFormat="0" applyAlignment="0" applyProtection="0"/>
    <xf numFmtId="0" fontId="111" fillId="15" borderId="280" applyNumberFormat="0" applyAlignment="0" applyProtection="0"/>
    <xf numFmtId="0" fontId="111" fillId="15" borderId="288" applyNumberFormat="0" applyAlignment="0" applyProtection="0"/>
    <xf numFmtId="0" fontId="111" fillId="15" borderId="280" applyNumberFormat="0" applyAlignment="0" applyProtection="0"/>
    <xf numFmtId="0" fontId="111" fillId="15" borderId="280" applyNumberFormat="0" applyAlignment="0" applyProtection="0"/>
    <xf numFmtId="0" fontId="111" fillId="15" borderId="272" applyNumberFormat="0" applyAlignment="0" applyProtection="0"/>
    <xf numFmtId="0" fontId="111" fillId="15" borderId="272" applyNumberFormat="0" applyAlignment="0" applyProtection="0"/>
    <xf numFmtId="0" fontId="111" fillId="15" borderId="272" applyNumberFormat="0" applyAlignment="0" applyProtection="0"/>
    <xf numFmtId="0" fontId="111" fillId="12" borderId="272" applyNumberFormat="0" applyAlignment="0" applyProtection="0"/>
    <xf numFmtId="0" fontId="111" fillId="15" borderId="272" applyNumberFormat="0" applyAlignment="0" applyProtection="0"/>
    <xf numFmtId="0" fontId="111" fillId="15" borderId="272" applyNumberFormat="0" applyAlignment="0" applyProtection="0"/>
    <xf numFmtId="0" fontId="113" fillId="12" borderId="272" applyNumberFormat="0" applyAlignment="0" applyProtection="0"/>
    <xf numFmtId="0" fontId="112" fillId="12" borderId="272" applyNumberFormat="0" applyAlignment="0" applyProtection="0"/>
    <xf numFmtId="0" fontId="111" fillId="15" borderId="272" applyNumberFormat="0" applyAlignment="0" applyProtection="0"/>
    <xf numFmtId="0" fontId="112" fillId="12" borderId="272" applyNumberFormat="0" applyAlignment="0" applyProtection="0"/>
    <xf numFmtId="0" fontId="111" fillId="15" borderId="272" applyNumberFormat="0" applyAlignment="0" applyProtection="0"/>
    <xf numFmtId="0" fontId="111" fillId="15" borderId="280" applyNumberFormat="0" applyAlignment="0" applyProtection="0"/>
    <xf numFmtId="0" fontId="111" fillId="12" borderId="280" applyNumberFormat="0" applyAlignment="0" applyProtection="0"/>
    <xf numFmtId="0" fontId="111" fillId="15" borderId="280" applyNumberFormat="0" applyAlignment="0" applyProtection="0"/>
    <xf numFmtId="0" fontId="112" fillId="12" borderId="280" applyNumberFormat="0" applyAlignment="0" applyProtection="0"/>
    <xf numFmtId="0" fontId="112" fillId="12" borderId="280" applyNumberFormat="0" applyAlignment="0" applyProtection="0"/>
    <xf numFmtId="0" fontId="111" fillId="15" borderId="280" applyNumberFormat="0" applyAlignment="0" applyProtection="0"/>
    <xf numFmtId="0" fontId="111" fillId="15" borderId="288" applyNumberFormat="0" applyAlignment="0" applyProtection="0"/>
    <xf numFmtId="0" fontId="111" fillId="15" borderId="288" applyNumberFormat="0" applyAlignment="0" applyProtection="0"/>
    <xf numFmtId="0" fontId="111" fillId="12" borderId="288" applyNumberFormat="0" applyAlignment="0" applyProtection="0"/>
    <xf numFmtId="5" fontId="53" fillId="0" borderId="270" applyAlignment="0" applyProtection="0"/>
    <xf numFmtId="0" fontId="111" fillId="15" borderId="288" applyNumberFormat="0" applyAlignment="0" applyProtection="0"/>
    <xf numFmtId="0" fontId="111" fillId="12" borderId="288" applyNumberFormat="0" applyAlignment="0" applyProtection="0"/>
    <xf numFmtId="0" fontId="111" fillId="15" borderId="288" applyNumberFormat="0" applyAlignment="0" applyProtection="0"/>
    <xf numFmtId="0" fontId="113" fillId="12" borderId="288" applyNumberFormat="0" applyAlignment="0" applyProtection="0"/>
    <xf numFmtId="0" fontId="111" fillId="15" borderId="288" applyNumberFormat="0" applyAlignment="0" applyProtection="0"/>
    <xf numFmtId="0" fontId="161" fillId="0" borderId="308" applyNumberFormat="0" applyFill="0" applyAlignment="0" applyProtection="0"/>
    <xf numFmtId="0" fontId="28" fillId="10" borderId="289" applyNumberFormat="0" applyFont="0" applyAlignment="0" applyProtection="0"/>
    <xf numFmtId="0" fontId="61" fillId="29" borderId="304" applyNumberFormat="0" applyAlignment="0" applyProtection="0"/>
    <xf numFmtId="0" fontId="111" fillId="12" borderId="288" applyNumberFormat="0" applyAlignment="0" applyProtection="0"/>
    <xf numFmtId="0" fontId="112" fillId="12" borderId="288" applyNumberFormat="0" applyAlignment="0" applyProtection="0"/>
    <xf numFmtId="0" fontId="111" fillId="15" borderId="288" applyNumberFormat="0" applyAlignment="0" applyProtection="0"/>
    <xf numFmtId="4" fontId="36" fillId="33" borderId="298" applyNumberFormat="0" applyProtection="0">
      <alignment vertical="center"/>
    </xf>
    <xf numFmtId="4" fontId="36" fillId="33" borderId="298" applyNumberFormat="0" applyProtection="0">
      <alignment horizontal="left" vertical="center" indent="1"/>
    </xf>
    <xf numFmtId="4" fontId="145" fillId="46" borderId="298" applyNumberFormat="0" applyProtection="0">
      <alignment horizontal="right" vertical="center"/>
    </xf>
    <xf numFmtId="4" fontId="149" fillId="46" borderId="298" applyNumberFormat="0" applyProtection="0">
      <alignment horizontal="right" vertical="center"/>
    </xf>
    <xf numFmtId="0" fontId="57" fillId="28" borderId="304" applyNumberFormat="0" applyAlignment="0" applyProtection="0"/>
    <xf numFmtId="0" fontId="57" fillId="28" borderId="296" applyNumberFormat="0" applyAlignment="0" applyProtection="0"/>
    <xf numFmtId="0" fontId="60" fillId="29" borderId="296" applyNumberFormat="0" applyAlignment="0" applyProtection="0"/>
    <xf numFmtId="0" fontId="57" fillId="28" borderId="296" applyNumberFormat="0" applyAlignment="0" applyProtection="0"/>
    <xf numFmtId="0" fontId="162" fillId="0" borderId="300" applyNumberFormat="0" applyFill="0" applyAlignment="0" applyProtection="0"/>
    <xf numFmtId="0" fontId="57" fillId="28" borderId="296" applyNumberFormat="0" applyAlignment="0" applyProtection="0"/>
    <xf numFmtId="0" fontId="58" fillId="29" borderId="296" applyNumberFormat="0" applyAlignment="0" applyProtection="0"/>
    <xf numFmtId="0" fontId="57" fillId="28" borderId="296" applyNumberFormat="0" applyAlignment="0" applyProtection="0"/>
    <xf numFmtId="0" fontId="164" fillId="0" borderId="300" applyNumberFormat="0" applyFill="0" applyAlignment="0" applyProtection="0"/>
    <xf numFmtId="0" fontId="161" fillId="0" borderId="299" applyNumberFormat="0" applyFill="0" applyAlignment="0" applyProtection="0"/>
    <xf numFmtId="0" fontId="161" fillId="0" borderId="299" applyNumberFormat="0" applyFill="0" applyAlignment="0" applyProtection="0"/>
    <xf numFmtId="4" fontId="145" fillId="34" borderId="290" applyNumberFormat="0" applyProtection="0">
      <alignment vertical="center"/>
    </xf>
    <xf numFmtId="4" fontId="36" fillId="34" borderId="290" applyNumberFormat="0" applyProtection="0">
      <alignment horizontal="left" vertical="center" indent="1"/>
    </xf>
    <xf numFmtId="4" fontId="36" fillId="36" borderId="290" applyNumberFormat="0" applyProtection="0">
      <alignment horizontal="right" vertical="center"/>
    </xf>
    <xf numFmtId="4" fontId="36" fillId="37" borderId="290" applyNumberFormat="0" applyProtection="0">
      <alignment horizontal="right" vertical="center"/>
    </xf>
    <xf numFmtId="0" fontId="5" fillId="31" borderId="290" applyNumberFormat="0" applyProtection="0">
      <alignment horizontal="left" vertical="center" indent="1"/>
    </xf>
    <xf numFmtId="0" fontId="5" fillId="31" borderId="290" applyNumberFormat="0" applyProtection="0">
      <alignment horizontal="left" vertical="center" indent="1"/>
    </xf>
    <xf numFmtId="0" fontId="5" fillId="31" borderId="298" applyNumberFormat="0" applyProtection="0">
      <alignment horizontal="left" vertical="center" indent="1"/>
    </xf>
    <xf numFmtId="0" fontId="90" fillId="0" borderId="285">
      <alignment horizontal="left" vertical="center"/>
    </xf>
    <xf numFmtId="0" fontId="90" fillId="0" borderId="285">
      <alignment horizontal="left" vertical="center"/>
    </xf>
    <xf numFmtId="0" fontId="111" fillId="12" borderId="288" applyNumberFormat="0" applyAlignment="0" applyProtection="0"/>
    <xf numFmtId="0" fontId="28" fillId="10" borderId="281" applyNumberFormat="0" applyFont="0" applyAlignment="0" applyProtection="0"/>
    <xf numFmtId="0" fontId="28" fillId="10" borderId="281" applyNumberFormat="0" applyFont="0" applyAlignment="0" applyProtection="0"/>
    <xf numFmtId="0" fontId="61" fillId="29" borderId="288" applyNumberFormat="0" applyAlignment="0" applyProtection="0"/>
    <xf numFmtId="0" fontId="57" fillId="28" borderId="288" applyNumberFormat="0" applyAlignment="0" applyProtection="0"/>
    <xf numFmtId="0" fontId="57" fillId="28" borderId="288" applyNumberFormat="0" applyAlignment="0" applyProtection="0"/>
    <xf numFmtId="0" fontId="57" fillId="28" borderId="288" applyNumberFormat="0" applyAlignment="0" applyProtection="0"/>
    <xf numFmtId="0" fontId="57" fillId="28" borderId="288" applyNumberFormat="0" applyAlignment="0" applyProtection="0"/>
    <xf numFmtId="0" fontId="28" fillId="10" borderId="281" applyNumberFormat="0" applyFont="0" applyAlignment="0" applyProtection="0"/>
    <xf numFmtId="0" fontId="28" fillId="10" borderId="281" applyNumberFormat="0" applyFont="0" applyAlignment="0" applyProtection="0"/>
    <xf numFmtId="0" fontId="28" fillId="10" borderId="281" applyNumberFormat="0" applyFont="0" applyAlignment="0" applyProtection="0"/>
    <xf numFmtId="0" fontId="31" fillId="10" borderId="281" applyNumberFormat="0" applyFont="0" applyAlignment="0" applyProtection="0"/>
    <xf numFmtId="0" fontId="31" fillId="10" borderId="281" applyNumberFormat="0" applyFont="0" applyAlignment="0" applyProtection="0"/>
    <xf numFmtId="4" fontId="36" fillId="34" borderId="282" applyNumberFormat="0" applyProtection="0">
      <alignment vertical="center"/>
    </xf>
    <xf numFmtId="0" fontId="31" fillId="10" borderId="281" applyNumberFormat="0" applyFont="0" applyAlignment="0" applyProtection="0"/>
    <xf numFmtId="0" fontId="28" fillId="10" borderId="281" applyNumberFormat="0" applyFont="0" applyAlignment="0" applyProtection="0"/>
    <xf numFmtId="0" fontId="31" fillId="10" borderId="281" applyNumberFormat="0" applyFont="0" applyAlignment="0" applyProtection="0"/>
    <xf numFmtId="0" fontId="5" fillId="35" borderId="282" applyNumberFormat="0" applyProtection="0">
      <alignment horizontal="left" vertical="center" indent="1"/>
    </xf>
    <xf numFmtId="4" fontId="36" fillId="37" borderId="282" applyNumberFormat="0" applyProtection="0">
      <alignment horizontal="right" vertical="center"/>
    </xf>
    <xf numFmtId="0" fontId="31" fillId="10" borderId="281" applyNumberFormat="0" applyFont="0" applyAlignment="0" applyProtection="0"/>
    <xf numFmtId="0" fontId="31" fillId="10" borderId="281" applyNumberFormat="0" applyFont="0" applyAlignment="0" applyProtection="0"/>
    <xf numFmtId="4" fontId="36" fillId="38" borderId="282" applyNumberFormat="0" applyProtection="0">
      <alignment horizontal="right" vertical="center"/>
    </xf>
    <xf numFmtId="0" fontId="31" fillId="10" borderId="281" applyNumberFormat="0" applyFont="0" applyAlignment="0" applyProtection="0"/>
    <xf numFmtId="0" fontId="28" fillId="10" borderId="281" applyNumberFormat="0" applyFont="0" applyAlignment="0" applyProtection="0"/>
    <xf numFmtId="0" fontId="28" fillId="10" borderId="281" applyNumberFormat="0" applyFont="0" applyAlignment="0" applyProtection="0"/>
    <xf numFmtId="0" fontId="28" fillId="10" borderId="281" applyNumberFormat="0" applyFont="0" applyAlignment="0" applyProtection="0"/>
    <xf numFmtId="0" fontId="139" fillId="28" borderId="282" applyNumberFormat="0" applyAlignment="0" applyProtection="0"/>
    <xf numFmtId="0" fontId="139" fillId="28" borderId="282" applyNumberFormat="0" applyAlignment="0" applyProtection="0"/>
    <xf numFmtId="0" fontId="139" fillId="28" borderId="282" applyNumberFormat="0" applyAlignment="0" applyProtection="0"/>
    <xf numFmtId="0" fontId="140" fillId="29" borderId="282" applyNumberFormat="0" applyAlignment="0" applyProtection="0"/>
    <xf numFmtId="0" fontId="140" fillId="29" borderId="282" applyNumberFormat="0" applyAlignment="0" applyProtection="0"/>
    <xf numFmtId="0" fontId="139" fillId="28" borderId="282" applyNumberFormat="0" applyAlignment="0" applyProtection="0"/>
    <xf numFmtId="0" fontId="140" fillId="29" borderId="282" applyNumberFormat="0" applyAlignment="0" applyProtection="0"/>
    <xf numFmtId="0" fontId="5" fillId="10" borderId="281" applyNumberFormat="0" applyFont="0" applyAlignment="0" applyProtection="0"/>
    <xf numFmtId="0" fontId="139" fillId="28" borderId="282" applyNumberFormat="0" applyAlignment="0" applyProtection="0"/>
    <xf numFmtId="0" fontId="139" fillId="28" borderId="282" applyNumberFormat="0" applyAlignment="0" applyProtection="0"/>
    <xf numFmtId="0" fontId="139" fillId="29" borderId="282" applyNumberFormat="0" applyAlignment="0" applyProtection="0"/>
    <xf numFmtId="0" fontId="139" fillId="28" borderId="282" applyNumberFormat="0" applyAlignment="0" applyProtection="0"/>
    <xf numFmtId="0" fontId="139" fillId="28" borderId="282" applyNumberFormat="0" applyAlignment="0" applyProtection="0"/>
    <xf numFmtId="4" fontId="36" fillId="40" borderId="282" applyNumberFormat="0" applyProtection="0">
      <alignment horizontal="right" vertical="center"/>
    </xf>
    <xf numFmtId="4" fontId="36" fillId="40" borderId="282" applyNumberFormat="0" applyProtection="0">
      <alignment horizontal="right" vertical="center"/>
    </xf>
    <xf numFmtId="0" fontId="5" fillId="48" borderId="282" applyNumberFormat="0" applyProtection="0">
      <alignment horizontal="left" vertical="center" indent="1"/>
    </xf>
    <xf numFmtId="0" fontId="5" fillId="48" borderId="282" applyNumberFormat="0" applyProtection="0">
      <alignment horizontal="left" vertical="center" indent="1"/>
    </xf>
    <xf numFmtId="0" fontId="5" fillId="48" borderId="282" applyNumberFormat="0" applyProtection="0">
      <alignment horizontal="left" vertical="center" indent="1"/>
    </xf>
    <xf numFmtId="0" fontId="5" fillId="49" borderId="282" applyNumberFormat="0" applyProtection="0">
      <alignment horizontal="left" vertical="center" indent="1"/>
    </xf>
    <xf numFmtId="0" fontId="5" fillId="49" borderId="282" applyNumberFormat="0" applyProtection="0">
      <alignment horizontal="left" vertical="center" indent="1"/>
    </xf>
    <xf numFmtId="0" fontId="5" fillId="49" borderId="282" applyNumberFormat="0" applyProtection="0">
      <alignment horizontal="left" vertical="center" indent="1"/>
    </xf>
    <xf numFmtId="0" fontId="5" fillId="31" borderId="282" applyNumberFormat="0" applyProtection="0">
      <alignment horizontal="left" vertical="center" indent="1"/>
    </xf>
    <xf numFmtId="0" fontId="5" fillId="31" borderId="282" applyNumberFormat="0" applyProtection="0">
      <alignment horizontal="left" vertical="center" indent="1"/>
    </xf>
    <xf numFmtId="0" fontId="5" fillId="31" borderId="282" applyNumberFormat="0" applyProtection="0">
      <alignment horizontal="left" vertical="center" indent="1"/>
    </xf>
    <xf numFmtId="0" fontId="5" fillId="31" borderId="282" applyNumberFormat="0" applyProtection="0">
      <alignment horizontal="left" vertical="center" indent="1"/>
    </xf>
    <xf numFmtId="0" fontId="5" fillId="35" borderId="282" applyNumberFormat="0" applyProtection="0">
      <alignment horizontal="left" vertical="center" indent="1"/>
    </xf>
    <xf numFmtId="0" fontId="5" fillId="35" borderId="282" applyNumberFormat="0" applyProtection="0">
      <alignment horizontal="left" vertical="center" indent="1"/>
    </xf>
    <xf numFmtId="4" fontId="36" fillId="33" borderId="282" applyNumberFormat="0" applyProtection="0">
      <alignment vertical="center"/>
    </xf>
    <xf numFmtId="4" fontId="145" fillId="33" borderId="282" applyNumberFormat="0" applyProtection="0">
      <alignment vertical="center"/>
    </xf>
    <xf numFmtId="4" fontId="36" fillId="33" borderId="282" applyNumberFormat="0" applyProtection="0">
      <alignment horizontal="left" vertical="center" indent="1"/>
    </xf>
    <xf numFmtId="4" fontId="36" fillId="33" borderId="282" applyNumberFormat="0" applyProtection="0">
      <alignment horizontal="left" vertical="center" indent="1"/>
    </xf>
    <xf numFmtId="4" fontId="36" fillId="46" borderId="282" applyNumberFormat="0" applyProtection="0">
      <alignment horizontal="right" vertical="center"/>
    </xf>
    <xf numFmtId="4" fontId="145" fillId="46" borderId="282" applyNumberFormat="0" applyProtection="0">
      <alignment horizontal="right" vertical="center"/>
    </xf>
    <xf numFmtId="0" fontId="5" fillId="35" borderId="282" applyNumberFormat="0" applyProtection="0">
      <alignment horizontal="left" vertical="center" indent="1"/>
    </xf>
    <xf numFmtId="0" fontId="5" fillId="35" borderId="282" applyNumberFormat="0" applyProtection="0">
      <alignment horizontal="left" vertical="center" indent="1"/>
    </xf>
    <xf numFmtId="4" fontId="149" fillId="46" borderId="282" applyNumberFormat="0" applyProtection="0">
      <alignment horizontal="right" vertical="center"/>
    </xf>
    <xf numFmtId="4" fontId="149" fillId="46" borderId="282" applyNumberFormat="0" applyProtection="0">
      <alignment horizontal="right" vertical="center"/>
    </xf>
    <xf numFmtId="0" fontId="161" fillId="0" borderId="283" applyNumberFormat="0" applyFill="0" applyAlignment="0" applyProtection="0"/>
    <xf numFmtId="0" fontId="161" fillId="0" borderId="283" applyNumberFormat="0" applyFill="0" applyAlignment="0" applyProtection="0"/>
    <xf numFmtId="0" fontId="161" fillId="0" borderId="283" applyNumberFormat="0" applyFill="0" applyAlignment="0" applyProtection="0"/>
    <xf numFmtId="0" fontId="162" fillId="0" borderId="284" applyNumberFormat="0" applyFill="0" applyAlignment="0" applyProtection="0"/>
    <xf numFmtId="0" fontId="162" fillId="0" borderId="284" applyNumberFormat="0" applyFill="0" applyAlignment="0" applyProtection="0"/>
    <xf numFmtId="0" fontId="57" fillId="28" borderId="280" applyNumberFormat="0" applyAlignment="0" applyProtection="0"/>
    <xf numFmtId="0" fontId="57" fillId="28" borderId="280" applyNumberFormat="0" applyAlignment="0" applyProtection="0"/>
    <xf numFmtId="0" fontId="57" fillId="28" borderId="280" applyNumberFormat="0" applyAlignment="0" applyProtection="0"/>
    <xf numFmtId="0" fontId="57" fillId="28" borderId="280" applyNumberFormat="0" applyAlignment="0" applyProtection="0"/>
    <xf numFmtId="0" fontId="61" fillId="29" borderId="280" applyNumberFormat="0" applyAlignment="0" applyProtection="0"/>
    <xf numFmtId="0" fontId="57" fillId="28" borderId="280" applyNumberFormat="0" applyAlignment="0" applyProtection="0"/>
    <xf numFmtId="0" fontId="57" fillId="28" borderId="280" applyNumberFormat="0" applyAlignment="0" applyProtection="0"/>
    <xf numFmtId="0" fontId="60" fillId="29" borderId="280" applyNumberFormat="0" applyAlignment="0" applyProtection="0"/>
    <xf numFmtId="0" fontId="59" fillId="29" borderId="280" applyNumberFormat="0" applyAlignment="0" applyProtection="0"/>
    <xf numFmtId="0" fontId="58" fillId="29" borderId="280" applyNumberFormat="0" applyAlignment="0" applyProtection="0"/>
    <xf numFmtId="0" fontId="58" fillId="29" borderId="280" applyNumberFormat="0" applyAlignment="0" applyProtection="0"/>
    <xf numFmtId="0" fontId="58" fillId="29" borderId="280" applyNumberFormat="0" applyAlignment="0" applyProtection="0"/>
    <xf numFmtId="0" fontId="57" fillId="28" borderId="280" applyNumberFormat="0" applyAlignment="0" applyProtection="0"/>
    <xf numFmtId="0" fontId="57" fillId="28" borderId="280" applyNumberFormat="0" applyAlignment="0" applyProtection="0"/>
    <xf numFmtId="0" fontId="161" fillId="0" borderId="283" applyNumberFormat="0" applyFill="0" applyAlignment="0" applyProtection="0"/>
    <xf numFmtId="0" fontId="161" fillId="0" borderId="283" applyNumberFormat="0" applyFill="0" applyAlignment="0" applyProtection="0"/>
    <xf numFmtId="5" fontId="53" fillId="0" borderId="278" applyAlignment="0" applyProtection="0"/>
    <xf numFmtId="4" fontId="36" fillId="34" borderId="282" applyNumberFormat="0" applyProtection="0">
      <alignment horizontal="left" vertical="center" indent="1"/>
    </xf>
    <xf numFmtId="4" fontId="36" fillId="39" borderId="282" applyNumberFormat="0" applyProtection="0">
      <alignment horizontal="right" vertical="center"/>
    </xf>
    <xf numFmtId="0" fontId="61" fillId="29" borderId="280" applyNumberFormat="0" applyAlignment="0" applyProtection="0"/>
    <xf numFmtId="0" fontId="28" fillId="10" borderId="289" applyNumberFormat="0" applyFont="0" applyAlignment="0" applyProtection="0"/>
    <xf numFmtId="0" fontId="57" fillId="28" borderId="296" applyNumberFormat="0" applyAlignment="0" applyProtection="0"/>
    <xf numFmtId="0" fontId="112" fillId="12" borderId="296" applyNumberFormat="0" applyAlignment="0" applyProtection="0"/>
    <xf numFmtId="4" fontId="36" fillId="37" borderId="266" applyNumberFormat="0" applyProtection="0">
      <alignment horizontal="right" vertical="center"/>
    </xf>
    <xf numFmtId="0" fontId="142" fillId="29" borderId="266" applyNumberFormat="0" applyAlignment="0" applyProtection="0"/>
    <xf numFmtId="0" fontId="5" fillId="48" borderId="266" applyNumberFormat="0" applyProtection="0">
      <alignment horizontal="left" vertical="center" indent="1"/>
    </xf>
    <xf numFmtId="4" fontId="36" fillId="46" borderId="266" applyNumberFormat="0" applyProtection="0">
      <alignment horizontal="right" vertical="center"/>
    </xf>
    <xf numFmtId="0" fontId="60" fillId="29" borderId="264" applyNumberFormat="0" applyAlignment="0" applyProtection="0"/>
    <xf numFmtId="5" fontId="53" fillId="0" borderId="262" applyAlignment="0" applyProtection="0"/>
    <xf numFmtId="4" fontId="36" fillId="42" borderId="298" applyNumberFormat="0" applyProtection="0">
      <alignment horizontal="right" vertical="center"/>
    </xf>
    <xf numFmtId="0" fontId="30" fillId="10" borderId="265" applyNumberFormat="0" applyFont="0" applyAlignment="0" applyProtection="0"/>
    <xf numFmtId="0" fontId="161" fillId="0" borderId="268" applyNumberFormat="0" applyFill="0" applyAlignment="0" applyProtection="0"/>
    <xf numFmtId="4" fontId="36" fillId="48" borderId="298" applyNumberFormat="0" applyProtection="0">
      <alignment horizontal="left" vertical="center" indent="1"/>
    </xf>
    <xf numFmtId="4" fontId="36" fillId="34" borderId="298" applyNumberFormat="0" applyProtection="0">
      <alignment horizontal="left" vertical="center" indent="1"/>
    </xf>
    <xf numFmtId="0" fontId="57" fillId="28" borderId="296" applyNumberFormat="0" applyAlignment="0" applyProtection="0"/>
    <xf numFmtId="0" fontId="162" fillId="0" borderId="300" applyNumberFormat="0" applyFill="0" applyAlignment="0" applyProtection="0"/>
    <xf numFmtId="0" fontId="5" fillId="48" borderId="298" applyNumberFormat="0" applyProtection="0">
      <alignment horizontal="left" vertical="center" indent="1"/>
    </xf>
    <xf numFmtId="0" fontId="139" fillId="28" borderId="298" applyNumberFormat="0" applyAlignment="0" applyProtection="0"/>
    <xf numFmtId="0" fontId="140" fillId="29" borderId="298" applyNumberFormat="0" applyAlignment="0" applyProtection="0"/>
    <xf numFmtId="0" fontId="5" fillId="35" borderId="298" applyNumberFormat="0" applyProtection="0">
      <alignment horizontal="left" vertical="center" indent="1"/>
    </xf>
    <xf numFmtId="0" fontId="31" fillId="10" borderId="297" applyNumberFormat="0" applyFont="0" applyAlignment="0" applyProtection="0"/>
    <xf numFmtId="0" fontId="5" fillId="35" borderId="298" applyNumberFormat="0" applyProtection="0">
      <alignment horizontal="left" vertical="center" indent="1"/>
    </xf>
    <xf numFmtId="4" fontId="36" fillId="33" borderId="266" applyNumberFormat="0" applyProtection="0">
      <alignment vertical="center"/>
    </xf>
    <xf numFmtId="4" fontId="36" fillId="46" borderId="266" applyNumberFormat="0" applyProtection="0">
      <alignment horizontal="left" vertical="center" indent="1"/>
    </xf>
    <xf numFmtId="4" fontId="36" fillId="39" borderId="266" applyNumberFormat="0" applyProtection="0">
      <alignment horizontal="right" vertical="center"/>
    </xf>
    <xf numFmtId="0" fontId="111" fillId="12" borderId="256" applyNumberFormat="0" applyAlignment="0" applyProtection="0"/>
    <xf numFmtId="0" fontId="57" fillId="28" borderId="264" applyNumberFormat="0" applyAlignment="0" applyProtection="0"/>
    <xf numFmtId="0" fontId="5" fillId="49" borderId="282" applyNumberFormat="0" applyProtection="0">
      <alignment horizontal="left" vertical="center" indent="1"/>
    </xf>
    <xf numFmtId="4" fontId="36" fillId="48" borderId="282" applyNumberFormat="0" applyProtection="0">
      <alignment horizontal="left" vertical="center" indent="1"/>
    </xf>
    <xf numFmtId="4" fontId="36" fillId="46" borderId="282" applyNumberFormat="0" applyProtection="0">
      <alignment horizontal="left" vertical="center" indent="1"/>
    </xf>
    <xf numFmtId="0" fontId="111" fillId="15" borderId="272" applyNumberFormat="0" applyAlignment="0" applyProtection="0"/>
    <xf numFmtId="0" fontId="5" fillId="48" borderId="274" applyNumberFormat="0" applyProtection="0">
      <alignment horizontal="left" vertical="center" indent="1"/>
    </xf>
    <xf numFmtId="0" fontId="111" fillId="12" borderId="280" applyNumberFormat="0" applyAlignment="0" applyProtection="0"/>
    <xf numFmtId="0" fontId="111" fillId="15" borderId="280" applyNumberFormat="0" applyAlignment="0" applyProtection="0"/>
    <xf numFmtId="4" fontId="36" fillId="42" borderId="290" applyNumberFormat="0" applyProtection="0">
      <alignment horizontal="right" vertical="center"/>
    </xf>
    <xf numFmtId="0" fontId="31" fillId="10" borderId="265" applyNumberFormat="0" applyFont="0" applyAlignment="0" applyProtection="0"/>
    <xf numFmtId="0" fontId="31" fillId="10" borderId="265" applyNumberFormat="0" applyFont="0" applyAlignment="0" applyProtection="0"/>
    <xf numFmtId="4" fontId="36" fillId="46" borderId="298" applyNumberFormat="0" applyProtection="0">
      <alignment horizontal="left" vertical="center" indent="1"/>
    </xf>
    <xf numFmtId="4" fontId="36" fillId="46" borderId="298" applyNumberFormat="0" applyProtection="0">
      <alignment horizontal="left" vertical="center" indent="1"/>
    </xf>
    <xf numFmtId="4" fontId="36" fillId="42" borderId="298" applyNumberFormat="0" applyProtection="0">
      <alignment horizontal="right" vertical="center"/>
    </xf>
    <xf numFmtId="4" fontId="36" fillId="42" borderId="298" applyNumberFormat="0" applyProtection="0">
      <alignment horizontal="right" vertical="center"/>
    </xf>
    <xf numFmtId="4" fontId="36" fillId="39" borderId="298" applyNumberFormat="0" applyProtection="0">
      <alignment horizontal="right" vertical="center"/>
    </xf>
    <xf numFmtId="5" fontId="53" fillId="0" borderId="294" applyAlignment="0" applyProtection="0"/>
    <xf numFmtId="0" fontId="161" fillId="0" borderId="299" applyNumberFormat="0" applyFill="0" applyAlignment="0" applyProtection="0"/>
    <xf numFmtId="0" fontId="57" fillId="28" borderId="296" applyNumberFormat="0" applyAlignment="0" applyProtection="0"/>
    <xf numFmtId="0" fontId="161" fillId="0" borderId="299" applyNumberFormat="0" applyFill="0" applyAlignment="0" applyProtection="0"/>
    <xf numFmtId="0" fontId="161" fillId="0" borderId="299" applyNumberFormat="0" applyFill="0" applyAlignment="0" applyProtection="0"/>
    <xf numFmtId="0" fontId="161" fillId="0" borderId="299" applyNumberFormat="0" applyFill="0" applyAlignment="0" applyProtection="0"/>
    <xf numFmtId="4" fontId="145" fillId="46" borderId="298" applyNumberFormat="0" applyProtection="0">
      <alignment horizontal="right" vertical="center"/>
    </xf>
    <xf numFmtId="0" fontId="5" fillId="35" borderId="298" applyNumberFormat="0" applyProtection="0">
      <alignment horizontal="left" vertical="center" indent="1"/>
    </xf>
    <xf numFmtId="0" fontId="5" fillId="35" borderId="298" applyNumberFormat="0" applyProtection="0">
      <alignment horizontal="left" vertical="center" indent="1"/>
    </xf>
    <xf numFmtId="0" fontId="5" fillId="31" borderId="298" applyNumberFormat="0" applyProtection="0">
      <alignment horizontal="left" vertical="center" indent="1"/>
    </xf>
    <xf numFmtId="0" fontId="5" fillId="31" borderId="298" applyNumberFormat="0" applyProtection="0">
      <alignment horizontal="left" vertical="center" indent="1"/>
    </xf>
    <xf numFmtId="0" fontId="5" fillId="49" borderId="298" applyNumberFormat="0" applyProtection="0">
      <alignment horizontal="left" vertical="center" indent="1"/>
    </xf>
    <xf numFmtId="0" fontId="139" fillId="29" borderId="298" applyNumberFormat="0" applyAlignment="0" applyProtection="0"/>
    <xf numFmtId="0" fontId="139" fillId="28" borderId="298" applyNumberFormat="0" applyAlignment="0" applyProtection="0"/>
    <xf numFmtId="0" fontId="139" fillId="28" borderId="298" applyNumberFormat="0" applyAlignment="0" applyProtection="0"/>
    <xf numFmtId="0" fontId="139" fillId="28" borderId="298" applyNumberFormat="0" applyAlignment="0" applyProtection="0"/>
    <xf numFmtId="0" fontId="28" fillId="10" borderId="297" applyNumberFormat="0" applyFont="0" applyAlignment="0" applyProtection="0"/>
    <xf numFmtId="0" fontId="28" fillId="10" borderId="297" applyNumberFormat="0" applyFont="0" applyAlignment="0" applyProtection="0"/>
    <xf numFmtId="0" fontId="28" fillId="10" borderId="297" applyNumberFormat="0" applyFont="0" applyAlignment="0" applyProtection="0"/>
    <xf numFmtId="0" fontId="57" fillId="28" borderId="304" applyNumberFormat="0" applyAlignment="0" applyProtection="0"/>
    <xf numFmtId="0" fontId="57" fillId="28" borderId="304" applyNumberFormat="0" applyAlignment="0" applyProtection="0"/>
    <xf numFmtId="0" fontId="111" fillId="12" borderId="296" applyNumberFormat="0" applyAlignment="0" applyProtection="0"/>
    <xf numFmtId="0" fontId="113" fillId="12" borderId="296" applyNumberFormat="0" applyAlignment="0" applyProtection="0"/>
    <xf numFmtId="0" fontId="111" fillId="15" borderId="296" applyNumberFormat="0" applyAlignment="0" applyProtection="0"/>
    <xf numFmtId="0" fontId="111" fillId="12" borderId="296" applyNumberFormat="0" applyAlignment="0" applyProtection="0"/>
    <xf numFmtId="4" fontId="36" fillId="36" borderId="290" applyNumberFormat="0" applyProtection="0">
      <alignment horizontal="right" vertical="center"/>
    </xf>
    <xf numFmtId="0" fontId="139" fillId="29" borderId="266" applyNumberFormat="0" applyAlignment="0" applyProtection="0"/>
    <xf numFmtId="0" fontId="111" fillId="15" borderId="264" applyNumberFormat="0" applyAlignment="0" applyProtection="0"/>
    <xf numFmtId="0" fontId="111" fillId="15" borderId="264" applyNumberFormat="0" applyAlignment="0" applyProtection="0"/>
    <xf numFmtId="0" fontId="111" fillId="15" borderId="264" applyNumberFormat="0" applyAlignment="0" applyProtection="0"/>
    <xf numFmtId="0" fontId="111" fillId="12" borderId="264" applyNumberFormat="0" applyAlignment="0" applyProtection="0"/>
    <xf numFmtId="0" fontId="111" fillId="15" borderId="264" applyNumberFormat="0" applyAlignment="0" applyProtection="0"/>
    <xf numFmtId="0" fontId="111" fillId="12" borderId="264" applyNumberFormat="0" applyAlignment="0" applyProtection="0"/>
    <xf numFmtId="0" fontId="111" fillId="15" borderId="264" applyNumberFormat="0" applyAlignment="0" applyProtection="0"/>
    <xf numFmtId="0" fontId="111" fillId="15" borderId="264" applyNumberFormat="0" applyAlignment="0" applyProtection="0"/>
    <xf numFmtId="0" fontId="113" fillId="12" borderId="264" applyNumberFormat="0" applyAlignment="0" applyProtection="0"/>
    <xf numFmtId="0" fontId="111" fillId="15" borderId="264" applyNumberFormat="0" applyAlignment="0" applyProtection="0"/>
    <xf numFmtId="0" fontId="112" fillId="12" borderId="264" applyNumberFormat="0" applyAlignment="0" applyProtection="0"/>
    <xf numFmtId="0" fontId="112" fillId="12" borderId="264" applyNumberFormat="0" applyAlignment="0" applyProtection="0"/>
    <xf numFmtId="0" fontId="111" fillId="15" borderId="264" applyNumberFormat="0" applyAlignment="0" applyProtection="0"/>
    <xf numFmtId="0" fontId="111" fillId="15" borderId="264" applyNumberFormat="0" applyAlignment="0" applyProtection="0"/>
    <xf numFmtId="0" fontId="111" fillId="15" borderId="264" applyNumberFormat="0" applyAlignment="0" applyProtection="0"/>
    <xf numFmtId="0" fontId="5" fillId="35" borderId="282" applyNumberFormat="0" applyProtection="0">
      <alignment horizontal="left" vertical="center" indent="1"/>
    </xf>
    <xf numFmtId="0" fontId="5" fillId="48" borderId="282" applyNumberFormat="0" applyProtection="0">
      <alignment horizontal="left" vertical="center" indent="1"/>
    </xf>
    <xf numFmtId="0" fontId="5" fillId="48" borderId="282" applyNumberFormat="0" applyProtection="0">
      <alignment horizontal="left" vertical="center" indent="1"/>
    </xf>
    <xf numFmtId="0" fontId="5" fillId="48" borderId="282" applyNumberFormat="0" applyProtection="0">
      <alignment horizontal="left" vertical="center" indent="1"/>
    </xf>
    <xf numFmtId="0" fontId="139" fillId="29" borderId="274" applyNumberFormat="0" applyAlignment="0" applyProtection="0"/>
    <xf numFmtId="0" fontId="139" fillId="28" borderId="274" applyNumberFormat="0" applyAlignment="0" applyProtection="0"/>
    <xf numFmtId="0" fontId="139" fillId="28" borderId="274" applyNumberFormat="0" applyAlignment="0" applyProtection="0"/>
    <xf numFmtId="0" fontId="142" fillId="29" borderId="274" applyNumberFormat="0" applyAlignment="0" applyProtection="0"/>
    <xf numFmtId="0" fontId="139" fillId="28" borderId="274" applyNumberFormat="0" applyAlignment="0" applyProtection="0"/>
    <xf numFmtId="0" fontId="141" fillId="29" borderId="274" applyNumberFormat="0" applyAlignment="0" applyProtection="0"/>
    <xf numFmtId="0" fontId="140" fillId="29" borderId="274" applyNumberFormat="0" applyAlignment="0" applyProtection="0"/>
    <xf numFmtId="0" fontId="139" fillId="28" borderId="274" applyNumberFormat="0" applyAlignment="0" applyProtection="0"/>
    <xf numFmtId="0" fontId="140" fillId="29" borderId="274" applyNumberFormat="0" applyAlignment="0" applyProtection="0"/>
    <xf numFmtId="0" fontId="140" fillId="29" borderId="274" applyNumberFormat="0" applyAlignment="0" applyProtection="0"/>
    <xf numFmtId="0" fontId="28" fillId="10" borderId="273" applyNumberFormat="0" applyFont="0" applyAlignment="0" applyProtection="0"/>
    <xf numFmtId="0" fontId="28" fillId="10" borderId="273" applyNumberFormat="0" applyFont="0" applyAlignment="0" applyProtection="0"/>
    <xf numFmtId="0" fontId="5" fillId="10" borderId="273" applyNumberFormat="0" applyFont="0" applyAlignment="0" applyProtection="0"/>
    <xf numFmtId="0" fontId="28" fillId="10" borderId="273" applyNumberFormat="0" applyFont="0" applyAlignment="0" applyProtection="0"/>
    <xf numFmtId="0" fontId="28" fillId="10" borderId="273" applyNumberFormat="0" applyFont="0" applyAlignment="0" applyProtection="0"/>
    <xf numFmtId="4" fontId="36" fillId="38" borderId="282" applyNumberFormat="0" applyProtection="0">
      <alignment horizontal="right" vertical="center"/>
    </xf>
    <xf numFmtId="0" fontId="31" fillId="10" borderId="273" applyNumberFormat="0" applyFont="0" applyAlignment="0" applyProtection="0"/>
    <xf numFmtId="0" fontId="28" fillId="10" borderId="273" applyNumberFormat="0" applyFont="0" applyAlignment="0" applyProtection="0"/>
    <xf numFmtId="0" fontId="31" fillId="10" borderId="273" applyNumberFormat="0" applyFont="0" applyAlignment="0" applyProtection="0"/>
    <xf numFmtId="4" fontId="36" fillId="37" borderId="282" applyNumberFormat="0" applyProtection="0">
      <alignment horizontal="right" vertical="center"/>
    </xf>
    <xf numFmtId="0" fontId="31" fillId="10" borderId="273" applyNumberFormat="0" applyFont="0" applyAlignment="0" applyProtection="0"/>
    <xf numFmtId="4" fontId="36" fillId="36" borderId="282" applyNumberFormat="0" applyProtection="0">
      <alignment horizontal="right" vertical="center"/>
    </xf>
    <xf numFmtId="4" fontId="36" fillId="34" borderId="282" applyNumberFormat="0" applyProtection="0">
      <alignment horizontal="left" vertical="center" indent="1"/>
    </xf>
    <xf numFmtId="4" fontId="36" fillId="34" borderId="282" applyNumberFormat="0" applyProtection="0">
      <alignment horizontal="left" vertical="center" indent="1"/>
    </xf>
    <xf numFmtId="0" fontId="31" fillId="10" borderId="273" applyNumberFormat="0" applyFont="0" applyAlignment="0" applyProtection="0"/>
    <xf numFmtId="0" fontId="28" fillId="10" borderId="273" applyNumberFormat="0" applyFont="0" applyAlignment="0" applyProtection="0"/>
    <xf numFmtId="0" fontId="31" fillId="10" borderId="273" applyNumberFormat="0" applyFont="0" applyAlignment="0" applyProtection="0"/>
    <xf numFmtId="0" fontId="31" fillId="10" borderId="273" applyNumberFormat="0" applyFont="0" applyAlignment="0" applyProtection="0"/>
    <xf numFmtId="0" fontId="31" fillId="10" borderId="273" applyNumberFormat="0" applyFont="0" applyAlignment="0" applyProtection="0"/>
    <xf numFmtId="0" fontId="28" fillId="10" borderId="273" applyNumberFormat="0" applyFont="0" applyAlignment="0" applyProtection="0"/>
    <xf numFmtId="0" fontId="28" fillId="10" borderId="273" applyNumberFormat="0" applyFont="0" applyAlignment="0" applyProtection="0"/>
    <xf numFmtId="5" fontId="166" fillId="0" borderId="287">
      <alignment horizontal="left" vertical="top"/>
    </xf>
    <xf numFmtId="5" fontId="53" fillId="0" borderId="278" applyAlignment="0" applyProtection="0"/>
    <xf numFmtId="0" fontId="161" fillId="0" borderId="292" applyNumberFormat="0" applyFill="0" applyAlignment="0" applyProtection="0"/>
    <xf numFmtId="0" fontId="161" fillId="0" borderId="291" applyNumberFormat="0" applyFill="0" applyAlignment="0" applyProtection="0"/>
    <xf numFmtId="0" fontId="162" fillId="0" borderId="292" applyNumberFormat="0" applyFill="0" applyAlignment="0" applyProtection="0"/>
    <xf numFmtId="0" fontId="57" fillId="28" borderId="280" applyNumberFormat="0" applyAlignment="0" applyProtection="0"/>
    <xf numFmtId="0" fontId="58" fillId="29" borderId="280" applyNumberFormat="0" applyAlignment="0" applyProtection="0"/>
    <xf numFmtId="0" fontId="58" fillId="29" borderId="280" applyNumberFormat="0" applyAlignment="0" applyProtection="0"/>
    <xf numFmtId="0" fontId="60" fillId="29" borderId="280" applyNumberFormat="0" applyAlignment="0" applyProtection="0"/>
    <xf numFmtId="0" fontId="57" fillId="28" borderId="280" applyNumberFormat="0" applyAlignment="0" applyProtection="0"/>
    <xf numFmtId="0" fontId="57" fillId="28" borderId="280" applyNumberFormat="0" applyAlignment="0" applyProtection="0"/>
    <xf numFmtId="0" fontId="57" fillId="28" borderId="280" applyNumberFormat="0" applyAlignment="0" applyProtection="0"/>
    <xf numFmtId="0" fontId="161" fillId="0" borderId="291" applyNumberFormat="0" applyFill="0" applyAlignment="0" applyProtection="0"/>
    <xf numFmtId="0" fontId="162" fillId="0" borderId="292" applyNumberFormat="0" applyFill="0" applyAlignment="0" applyProtection="0"/>
    <xf numFmtId="0" fontId="161" fillId="0" borderId="291" applyNumberFormat="0" applyFill="0" applyAlignment="0" applyProtection="0"/>
    <xf numFmtId="0" fontId="5" fillId="35" borderId="290" applyNumberFormat="0" applyProtection="0">
      <alignment horizontal="left" vertical="center" indent="1"/>
    </xf>
    <xf numFmtId="4" fontId="36" fillId="41" borderId="290" applyNumberFormat="0" applyProtection="0">
      <alignment horizontal="right" vertical="center"/>
    </xf>
    <xf numFmtId="4" fontId="36" fillId="40" borderId="290" applyNumberFormat="0" applyProtection="0">
      <alignment horizontal="right" vertical="center"/>
    </xf>
    <xf numFmtId="0" fontId="140" fillId="29" borderId="282" applyNumberFormat="0" applyAlignment="0" applyProtection="0"/>
    <xf numFmtId="0" fontId="31" fillId="10" borderId="281" applyNumberFormat="0" applyFont="0" applyAlignment="0" applyProtection="0"/>
    <xf numFmtId="0" fontId="28" fillId="10" borderId="281" applyNumberFormat="0" applyFont="0" applyAlignment="0" applyProtection="0"/>
    <xf numFmtId="4" fontId="36" fillId="34" borderId="290" applyNumberFormat="0" applyProtection="0">
      <alignment vertical="center"/>
    </xf>
    <xf numFmtId="0" fontId="31" fillId="10" borderId="289" applyNumberFormat="0" applyFont="0" applyAlignment="0" applyProtection="0"/>
    <xf numFmtId="0" fontId="28" fillId="10" borderId="289" applyNumberFormat="0" applyFont="0" applyAlignment="0" applyProtection="0"/>
    <xf numFmtId="0" fontId="90" fillId="0" borderId="277">
      <alignment horizontal="left" vertical="center"/>
    </xf>
    <xf numFmtId="0" fontId="90" fillId="0" borderId="277">
      <alignment horizontal="left" vertical="center"/>
    </xf>
    <xf numFmtId="0" fontId="111" fillId="12" borderId="272" applyNumberFormat="0" applyAlignment="0" applyProtection="0"/>
    <xf numFmtId="0" fontId="161" fillId="0" borderId="299" applyNumberFormat="0" applyFill="0" applyAlignment="0" applyProtection="0"/>
    <xf numFmtId="0" fontId="57" fillId="28" borderId="296" applyNumberFormat="0" applyAlignment="0" applyProtection="0"/>
    <xf numFmtId="0" fontId="162" fillId="0" borderId="300" applyNumberFormat="0" applyFill="0" applyAlignment="0" applyProtection="0"/>
    <xf numFmtId="0" fontId="161" fillId="0" borderId="299" applyNumberFormat="0" applyFill="0" applyAlignment="0" applyProtection="0"/>
    <xf numFmtId="0" fontId="28" fillId="10" borderId="281" applyNumberFormat="0" applyFont="0" applyAlignment="0" applyProtection="0"/>
    <xf numFmtId="0" fontId="31" fillId="10" borderId="265" applyNumberFormat="0" applyFont="0" applyAlignment="0" applyProtection="0"/>
    <xf numFmtId="0" fontId="5" fillId="49" borderId="298" applyNumberFormat="0" applyProtection="0">
      <alignment horizontal="left" vertical="center" indent="1"/>
    </xf>
    <xf numFmtId="4" fontId="145" fillId="33" borderId="266" applyNumberFormat="0" applyProtection="0">
      <alignment vertical="center"/>
    </xf>
    <xf numFmtId="0" fontId="5" fillId="31" borderId="258" applyNumberFormat="0" applyProtection="0">
      <alignment horizontal="left" vertical="center" indent="1"/>
    </xf>
    <xf numFmtId="0" fontId="162" fillId="0" borderId="260" applyNumberFormat="0" applyFill="0" applyAlignment="0" applyProtection="0"/>
    <xf numFmtId="4" fontId="36" fillId="42" borderId="266" applyNumberFormat="0" applyProtection="0">
      <alignment horizontal="right" vertical="center"/>
    </xf>
    <xf numFmtId="0" fontId="5" fillId="31" borderId="282" applyNumberFormat="0" applyProtection="0">
      <alignment horizontal="left" vertical="center" indent="1"/>
    </xf>
    <xf numFmtId="4" fontId="146" fillId="45" borderId="266" applyNumberFormat="0" applyProtection="0">
      <alignment horizontal="left" vertical="center" indent="1"/>
    </xf>
    <xf numFmtId="0" fontId="161" fillId="0" borderId="283" applyNumberFormat="0" applyFill="0" applyAlignment="0" applyProtection="0"/>
    <xf numFmtId="0" fontId="112" fillId="12" borderId="264" applyNumberFormat="0" applyAlignment="0" applyProtection="0"/>
    <xf numFmtId="0" fontId="31" fillId="10" borderId="273" applyNumberFormat="0" applyFont="0" applyAlignment="0" applyProtection="0"/>
    <xf numFmtId="4" fontId="36" fillId="33" borderId="258" applyNumberFormat="0" applyProtection="0">
      <alignment vertical="center"/>
    </xf>
    <xf numFmtId="0" fontId="5" fillId="35" borderId="258" applyNumberFormat="0" applyProtection="0">
      <alignment horizontal="left" vertical="center" indent="1"/>
    </xf>
    <xf numFmtId="0" fontId="111" fillId="15" borderId="264" applyNumberFormat="0" applyAlignment="0" applyProtection="0"/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4" fontId="36" fillId="48" borderId="258" applyNumberFormat="0" applyProtection="0">
      <alignment horizontal="left" vertical="center" indent="1"/>
    </xf>
    <xf numFmtId="4" fontId="36" fillId="48" borderId="258" applyNumberFormat="0" applyProtection="0">
      <alignment horizontal="left" vertical="center" indent="1"/>
    </xf>
    <xf numFmtId="4" fontId="36" fillId="46" borderId="258" applyNumberFormat="0" applyProtection="0">
      <alignment horizontal="left" vertical="center" indent="1"/>
    </xf>
    <xf numFmtId="4" fontId="36" fillId="46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61" fillId="29" borderId="256" applyNumberFormat="0" applyAlignment="0" applyProtection="0"/>
    <xf numFmtId="0" fontId="61" fillId="29" borderId="256" applyNumberFormat="0" applyAlignment="0" applyProtection="0"/>
    <xf numFmtId="4" fontId="146" fillId="45" borderId="258" applyNumberFormat="0" applyProtection="0">
      <alignment horizontal="left" vertical="center" indent="1"/>
    </xf>
    <xf numFmtId="4" fontId="36" fillId="44" borderId="258" applyNumberFormat="0" applyProtection="0">
      <alignment horizontal="right" vertical="center"/>
    </xf>
    <xf numFmtId="4" fontId="36" fillId="43" borderId="258" applyNumberFormat="0" applyProtection="0">
      <alignment horizontal="right" vertical="center"/>
    </xf>
    <xf numFmtId="4" fontId="36" fillId="34" borderId="266" applyNumberFormat="0" applyProtection="0">
      <alignment horizontal="left" vertical="center" indent="1"/>
    </xf>
    <xf numFmtId="4" fontId="36" fillId="36" borderId="266" applyNumberFormat="0" applyProtection="0">
      <alignment horizontal="right" vertical="center"/>
    </xf>
    <xf numFmtId="4" fontId="36" fillId="43" borderId="258" applyNumberFormat="0" applyProtection="0">
      <alignment horizontal="right" vertical="center"/>
    </xf>
    <xf numFmtId="4" fontId="36" fillId="42" borderId="258" applyNumberFormat="0" applyProtection="0">
      <alignment horizontal="right" vertical="center"/>
    </xf>
    <xf numFmtId="4" fontId="36" fillId="41" borderId="258" applyNumberFormat="0" applyProtection="0">
      <alignment horizontal="right" vertical="center"/>
    </xf>
    <xf numFmtId="4" fontId="36" fillId="41" borderId="258" applyNumberFormat="0" applyProtection="0">
      <alignment horizontal="right" vertical="center"/>
    </xf>
    <xf numFmtId="4" fontId="36" fillId="40" borderId="258" applyNumberFormat="0" applyProtection="0">
      <alignment horizontal="right" vertical="center"/>
    </xf>
    <xf numFmtId="4" fontId="36" fillId="40" borderId="258" applyNumberFormat="0" applyProtection="0">
      <alignment horizontal="right" vertical="center"/>
    </xf>
    <xf numFmtId="4" fontId="36" fillId="39" borderId="258" applyNumberFormat="0" applyProtection="0">
      <alignment horizontal="right" vertical="center"/>
    </xf>
    <xf numFmtId="4" fontId="36" fillId="39" borderId="258" applyNumberFormat="0" applyProtection="0">
      <alignment horizontal="right" vertical="center"/>
    </xf>
    <xf numFmtId="4" fontId="36" fillId="38" borderId="258" applyNumberFormat="0" applyProtection="0">
      <alignment horizontal="right" vertical="center"/>
    </xf>
    <xf numFmtId="4" fontId="36" fillId="38" borderId="258" applyNumberFormat="0" applyProtection="0">
      <alignment horizontal="right" vertical="center"/>
    </xf>
    <xf numFmtId="4" fontId="36" fillId="37" borderId="258" applyNumberFormat="0" applyProtection="0">
      <alignment horizontal="right" vertical="center"/>
    </xf>
    <xf numFmtId="4" fontId="36" fillId="37" borderId="258" applyNumberFormat="0" applyProtection="0">
      <alignment horizontal="right" vertical="center"/>
    </xf>
    <xf numFmtId="4" fontId="36" fillId="36" borderId="258" applyNumberFormat="0" applyProtection="0">
      <alignment horizontal="right" vertical="center"/>
    </xf>
    <xf numFmtId="4" fontId="36" fillId="36" borderId="258" applyNumberFormat="0" applyProtection="0">
      <alignment horizontal="right" vertical="center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4" fontId="36" fillId="34" borderId="258" applyNumberFormat="0" applyProtection="0">
      <alignment horizontal="left" vertical="center" indent="1"/>
    </xf>
    <xf numFmtId="4" fontId="36" fillId="34" borderId="258" applyNumberFormat="0" applyProtection="0">
      <alignment horizontal="left" vertical="center" indent="1"/>
    </xf>
    <xf numFmtId="4" fontId="36" fillId="34" borderId="258" applyNumberFormat="0" applyProtection="0">
      <alignment horizontal="left" vertical="center" indent="1"/>
    </xf>
    <xf numFmtId="4" fontId="145" fillId="34" borderId="258" applyNumberFormat="0" applyProtection="0">
      <alignment vertical="center"/>
    </xf>
    <xf numFmtId="4" fontId="145" fillId="34" borderId="258" applyNumberFormat="0" applyProtection="0">
      <alignment vertical="center"/>
    </xf>
    <xf numFmtId="4" fontId="36" fillId="34" borderId="258" applyNumberFormat="0" applyProtection="0">
      <alignment vertical="center"/>
    </xf>
    <xf numFmtId="0" fontId="161" fillId="0" borderId="259" applyNumberFormat="0" applyFill="0" applyAlignment="0" applyProtection="0"/>
    <xf numFmtId="0" fontId="161" fillId="0" borderId="259" applyNumberFormat="0" applyFill="0" applyAlignment="0" applyProtection="0"/>
    <xf numFmtId="5" fontId="53" fillId="0" borderId="254" applyAlignment="0" applyProtection="0"/>
    <xf numFmtId="0" fontId="161" fillId="0" borderId="259" applyNumberFormat="0" applyFill="0" applyAlignment="0" applyProtection="0"/>
    <xf numFmtId="0" fontId="161" fillId="0" borderId="259" applyNumberFormat="0" applyFill="0" applyAlignment="0" applyProtection="0"/>
    <xf numFmtId="0" fontId="161" fillId="0" borderId="260" applyNumberFormat="0" applyFill="0" applyAlignment="0" applyProtection="0"/>
    <xf numFmtId="0" fontId="161" fillId="0" borderId="259" applyNumberFormat="0" applyFill="0" applyAlignment="0" applyProtection="0"/>
    <xf numFmtId="0" fontId="164" fillId="0" borderId="260" applyNumberFormat="0" applyFill="0" applyAlignment="0" applyProtection="0"/>
    <xf numFmtId="0" fontId="161" fillId="0" borderId="259" applyNumberFormat="0" applyFill="0" applyAlignment="0" applyProtection="0"/>
    <xf numFmtId="0" fontId="163" fillId="0" borderId="260" applyNumberFormat="0" applyFill="0" applyAlignment="0" applyProtection="0"/>
    <xf numFmtId="0" fontId="162" fillId="0" borderId="260" applyNumberFormat="0" applyFill="0" applyAlignment="0" applyProtection="0"/>
    <xf numFmtId="0" fontId="161" fillId="0" borderId="259" applyNumberFormat="0" applyFill="0" applyAlignment="0" applyProtection="0"/>
    <xf numFmtId="0" fontId="162" fillId="0" borderId="260" applyNumberFormat="0" applyFill="0" applyAlignment="0" applyProtection="0"/>
    <xf numFmtId="0" fontId="162" fillId="0" borderId="260" applyNumberFormat="0" applyFill="0" applyAlignment="0" applyProtection="0"/>
    <xf numFmtId="0" fontId="57" fillId="28" borderId="256" applyNumberFormat="0" applyAlignment="0" applyProtection="0"/>
    <xf numFmtId="0" fontId="57" fillId="28" borderId="256" applyNumberFormat="0" applyAlignment="0" applyProtection="0"/>
    <xf numFmtId="0" fontId="58" fillId="29" borderId="256" applyNumberFormat="0" applyAlignment="0" applyProtection="0"/>
    <xf numFmtId="0" fontId="58" fillId="29" borderId="256" applyNumberFormat="0" applyAlignment="0" applyProtection="0"/>
    <xf numFmtId="0" fontId="57" fillId="28" borderId="256" applyNumberFormat="0" applyAlignment="0" applyProtection="0"/>
    <xf numFmtId="0" fontId="58" fillId="29" borderId="256" applyNumberFormat="0" applyAlignment="0" applyProtection="0"/>
    <xf numFmtId="0" fontId="59" fillId="29" borderId="256" applyNumberFormat="0" applyAlignment="0" applyProtection="0"/>
    <xf numFmtId="0" fontId="57" fillId="28" borderId="256" applyNumberFormat="0" applyAlignment="0" applyProtection="0"/>
    <xf numFmtId="0" fontId="60" fillId="29" borderId="256" applyNumberFormat="0" applyAlignment="0" applyProtection="0"/>
    <xf numFmtId="0" fontId="57" fillId="28" borderId="256" applyNumberFormat="0" applyAlignment="0" applyProtection="0"/>
    <xf numFmtId="0" fontId="57" fillId="28" borderId="256" applyNumberFormat="0" applyAlignment="0" applyProtection="0"/>
    <xf numFmtId="0" fontId="61" fillId="29" borderId="256" applyNumberFormat="0" applyAlignment="0" applyProtection="0"/>
    <xf numFmtId="0" fontId="57" fillId="28" borderId="256" applyNumberFormat="0" applyAlignment="0" applyProtection="0"/>
    <xf numFmtId="0" fontId="57" fillId="28" borderId="256" applyNumberFormat="0" applyAlignment="0" applyProtection="0"/>
    <xf numFmtId="0" fontId="57" fillId="28" borderId="256" applyNumberFormat="0" applyAlignment="0" applyProtection="0"/>
    <xf numFmtId="0" fontId="57" fillId="28" borderId="256" applyNumberFormat="0" applyAlignment="0" applyProtection="0"/>
    <xf numFmtId="0" fontId="161" fillId="0" borderId="259" applyNumberFormat="0" applyFill="0" applyAlignment="0" applyProtection="0"/>
    <xf numFmtId="0" fontId="161" fillId="0" borderId="259" applyNumberFormat="0" applyFill="0" applyAlignment="0" applyProtection="0"/>
    <xf numFmtId="0" fontId="161" fillId="0" borderId="259" applyNumberFormat="0" applyFill="0" applyAlignment="0" applyProtection="0"/>
    <xf numFmtId="0" fontId="57" fillId="28" borderId="264" applyNumberFormat="0" applyAlignment="0" applyProtection="0"/>
    <xf numFmtId="0" fontId="58" fillId="29" borderId="264" applyNumberFormat="0" applyAlignment="0" applyProtection="0"/>
    <xf numFmtId="0" fontId="58" fillId="29" borderId="264" applyNumberFormat="0" applyAlignment="0" applyProtection="0"/>
    <xf numFmtId="4" fontId="149" fillId="46" borderId="258" applyNumberFormat="0" applyProtection="0">
      <alignment horizontal="right" vertical="center"/>
    </xf>
    <xf numFmtId="4" fontId="149" fillId="46" borderId="258" applyNumberFormat="0" applyProtection="0">
      <alignment horizontal="right" vertical="center"/>
    </xf>
    <xf numFmtId="0" fontId="61" fillId="29" borderId="264" applyNumberFormat="0" applyAlignment="0" applyProtection="0"/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4" fontId="145" fillId="46" borderId="258" applyNumberFormat="0" applyProtection="0">
      <alignment horizontal="right" vertical="center"/>
    </xf>
    <xf numFmtId="4" fontId="145" fillId="46" borderId="258" applyNumberFormat="0" applyProtection="0">
      <alignment horizontal="right" vertical="center"/>
    </xf>
    <xf numFmtId="4" fontId="36" fillId="46" borderId="258" applyNumberFormat="0" applyProtection="0">
      <alignment horizontal="right" vertical="center"/>
    </xf>
    <xf numFmtId="4" fontId="36" fillId="33" borderId="258" applyNumberFormat="0" applyProtection="0">
      <alignment horizontal="left" vertical="center" indent="1"/>
    </xf>
    <xf numFmtId="4" fontId="36" fillId="33" borderId="258" applyNumberFormat="0" applyProtection="0">
      <alignment horizontal="left" vertical="center" indent="1"/>
    </xf>
    <xf numFmtId="4" fontId="36" fillId="33" borderId="258" applyNumberFormat="0" applyProtection="0">
      <alignment horizontal="left" vertical="center" indent="1"/>
    </xf>
    <xf numFmtId="4" fontId="36" fillId="33" borderId="258" applyNumberFormat="0" applyProtection="0">
      <alignment horizontal="left" vertical="center" indent="1"/>
    </xf>
    <xf numFmtId="4" fontId="145" fillId="33" borderId="258" applyNumberFormat="0" applyProtection="0">
      <alignment vertical="center"/>
    </xf>
    <xf numFmtId="4" fontId="145" fillId="33" borderId="258" applyNumberFormat="0" applyProtection="0">
      <alignment vertical="center"/>
    </xf>
    <xf numFmtId="4" fontId="36" fillId="33" borderId="258" applyNumberFormat="0" applyProtection="0">
      <alignment vertical="center"/>
    </xf>
    <xf numFmtId="4" fontId="36" fillId="33" borderId="258" applyNumberFormat="0" applyProtection="0">
      <alignment vertical="center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4" fontId="36" fillId="48" borderId="258" applyNumberFormat="0" applyProtection="0">
      <alignment horizontal="left" vertical="center" indent="1"/>
    </xf>
    <xf numFmtId="4" fontId="36" fillId="48" borderId="258" applyNumberFormat="0" applyProtection="0">
      <alignment horizontal="left" vertical="center" indent="1"/>
    </xf>
    <xf numFmtId="4" fontId="36" fillId="46" borderId="258" applyNumberFormat="0" applyProtection="0">
      <alignment horizontal="left" vertical="center" indent="1"/>
    </xf>
    <xf numFmtId="4" fontId="36" fillId="46" borderId="258" applyNumberFormat="0" applyProtection="0">
      <alignment horizontal="left" vertical="center" indent="1"/>
    </xf>
    <xf numFmtId="0" fontId="61" fillId="29" borderId="264" applyNumberFormat="0" applyAlignment="0" applyProtection="0"/>
    <xf numFmtId="4" fontId="146" fillId="45" borderId="258" applyNumberFormat="0" applyProtection="0">
      <alignment horizontal="left" vertical="center" indent="1"/>
    </xf>
    <xf numFmtId="4" fontId="36" fillId="42" borderId="258" applyNumberFormat="0" applyProtection="0">
      <alignment horizontal="right" vertical="center"/>
    </xf>
    <xf numFmtId="4" fontId="36" fillId="42" borderId="258" applyNumberFormat="0" applyProtection="0">
      <alignment horizontal="right" vertical="center"/>
    </xf>
    <xf numFmtId="4" fontId="36" fillId="39" borderId="258" applyNumberFormat="0" applyProtection="0">
      <alignment horizontal="right" vertical="center"/>
    </xf>
    <xf numFmtId="4" fontId="36" fillId="39" borderId="258" applyNumberFormat="0" applyProtection="0">
      <alignment horizontal="right" vertical="center"/>
    </xf>
    <xf numFmtId="0" fontId="139" fillId="28" borderId="258" applyNumberFormat="0" applyAlignment="0" applyProtection="0"/>
    <xf numFmtId="0" fontId="139" fillId="28" borderId="258" applyNumberFormat="0" applyAlignment="0" applyProtection="0"/>
    <xf numFmtId="0" fontId="139" fillId="28" borderId="258" applyNumberFormat="0" applyAlignment="0" applyProtection="0"/>
    <xf numFmtId="0" fontId="139" fillId="28" borderId="258" applyNumberFormat="0" applyAlignment="0" applyProtection="0"/>
    <xf numFmtId="0" fontId="139" fillId="29" borderId="258" applyNumberFormat="0" applyAlignment="0" applyProtection="0"/>
    <xf numFmtId="0" fontId="139" fillId="28" borderId="258" applyNumberFormat="0" applyAlignment="0" applyProtection="0"/>
    <xf numFmtId="0" fontId="139" fillId="28" borderId="258" applyNumberFormat="0" applyAlignment="0" applyProtection="0"/>
    <xf numFmtId="0" fontId="142" fillId="29" borderId="258" applyNumberFormat="0" applyAlignment="0" applyProtection="0"/>
    <xf numFmtId="0" fontId="139" fillId="28" borderId="258" applyNumberFormat="0" applyAlignment="0" applyProtection="0"/>
    <xf numFmtId="0" fontId="141" fillId="29" borderId="258" applyNumberFormat="0" applyAlignment="0" applyProtection="0"/>
    <xf numFmtId="0" fontId="140" fillId="29" borderId="258" applyNumberFormat="0" applyAlignment="0" applyProtection="0"/>
    <xf numFmtId="0" fontId="139" fillId="28" borderId="258" applyNumberFormat="0" applyAlignment="0" applyProtection="0"/>
    <xf numFmtId="0" fontId="140" fillId="29" borderId="258" applyNumberFormat="0" applyAlignment="0" applyProtection="0"/>
    <xf numFmtId="0" fontId="140" fillId="29" borderId="258" applyNumberFormat="0" applyAlignment="0" applyProtection="0"/>
    <xf numFmtId="0" fontId="139" fillId="28" borderId="258" applyNumberFormat="0" applyAlignment="0" applyProtection="0"/>
    <xf numFmtId="0" fontId="139" fillId="28" borderId="258" applyNumberFormat="0" applyAlignment="0" applyProtection="0"/>
    <xf numFmtId="0" fontId="139" fillId="28" borderId="258" applyNumberFormat="0" applyAlignment="0" applyProtection="0"/>
    <xf numFmtId="0" fontId="28" fillId="10" borderId="257" applyNumberFormat="0" applyFont="0" applyAlignment="0" applyProtection="0"/>
    <xf numFmtId="0" fontId="28" fillId="10" borderId="257" applyNumberFormat="0" applyFont="0" applyAlignment="0" applyProtection="0"/>
    <xf numFmtId="0" fontId="28" fillId="10" borderId="257" applyNumberFormat="0" applyFont="0" applyAlignment="0" applyProtection="0"/>
    <xf numFmtId="0" fontId="5" fillId="10" borderId="257" applyNumberFormat="0" applyFont="0" applyAlignment="0" applyProtection="0"/>
    <xf numFmtId="0" fontId="28" fillId="10" borderId="257" applyNumberFormat="0" applyFont="0" applyAlignment="0" applyProtection="0"/>
    <xf numFmtId="0" fontId="28" fillId="10" borderId="257" applyNumberFormat="0" applyFont="0" applyAlignment="0" applyProtection="0"/>
    <xf numFmtId="0" fontId="31" fillId="10" borderId="257" applyNumberFormat="0" applyFont="0" applyAlignment="0" applyProtection="0"/>
    <xf numFmtId="4" fontId="36" fillId="38" borderId="258" applyNumberFormat="0" applyProtection="0">
      <alignment horizontal="right" vertical="center"/>
    </xf>
    <xf numFmtId="0" fontId="31" fillId="10" borderId="257" applyNumberFormat="0" applyFont="0" applyAlignment="0" applyProtection="0"/>
    <xf numFmtId="0" fontId="28" fillId="10" borderId="257" applyNumberFormat="0" applyFont="0" applyAlignment="0" applyProtection="0"/>
    <xf numFmtId="0" fontId="31" fillId="10" borderId="257" applyNumberFormat="0" applyFont="0" applyAlignment="0" applyProtection="0"/>
    <xf numFmtId="4" fontId="36" fillId="37" borderId="258" applyNumberFormat="0" applyProtection="0">
      <alignment horizontal="right" vertical="center"/>
    </xf>
    <xf numFmtId="0" fontId="31" fillId="10" borderId="257" applyNumberFormat="0" applyFont="0" applyAlignment="0" applyProtection="0"/>
    <xf numFmtId="0" fontId="28" fillId="10" borderId="257" applyNumberFormat="0" applyFont="0" applyAlignment="0" applyProtection="0"/>
    <xf numFmtId="0" fontId="31" fillId="10" borderId="257" applyNumberFormat="0" applyFont="0" applyAlignment="0" applyProtection="0"/>
    <xf numFmtId="4" fontId="36" fillId="36" borderId="258" applyNumberFormat="0" applyProtection="0">
      <alignment horizontal="right" vertical="center"/>
    </xf>
    <xf numFmtId="4" fontId="36" fillId="34" borderId="258" applyNumberFormat="0" applyProtection="0">
      <alignment horizontal="left" vertical="center" indent="1"/>
    </xf>
    <xf numFmtId="4" fontId="36" fillId="34" borderId="258" applyNumberFormat="0" applyProtection="0">
      <alignment horizontal="left" vertical="center" indent="1"/>
    </xf>
    <xf numFmtId="0" fontId="31" fillId="10" borderId="257" applyNumberFormat="0" applyFont="0" applyAlignment="0" applyProtection="0"/>
    <xf numFmtId="0" fontId="28" fillId="10" borderId="257" applyNumberFormat="0" applyFont="0" applyAlignment="0" applyProtection="0"/>
    <xf numFmtId="0" fontId="31" fillId="10" borderId="257" applyNumberFormat="0" applyFont="0" applyAlignment="0" applyProtection="0"/>
    <xf numFmtId="0" fontId="61" fillId="29" borderId="264" applyNumberFormat="0" applyAlignment="0" applyProtection="0"/>
    <xf numFmtId="0" fontId="31" fillId="10" borderId="257" applyNumberFormat="0" applyFont="0" applyAlignment="0" applyProtection="0"/>
    <xf numFmtId="0" fontId="31" fillId="10" borderId="257" applyNumberFormat="0" applyFont="0" applyAlignment="0" applyProtection="0"/>
    <xf numFmtId="0" fontId="28" fillId="10" borderId="257" applyNumberFormat="0" applyFont="0" applyAlignment="0" applyProtection="0"/>
    <xf numFmtId="0" fontId="28" fillId="10" borderId="257" applyNumberFormat="0" applyFont="0" applyAlignment="0" applyProtection="0"/>
    <xf numFmtId="0" fontId="28" fillId="10" borderId="257" applyNumberFormat="0" applyFont="0" applyAlignment="0" applyProtection="0"/>
    <xf numFmtId="5" fontId="166" fillId="0" borderId="263">
      <alignment horizontal="left" vertical="top"/>
    </xf>
    <xf numFmtId="5" fontId="53" fillId="0" borderId="254" applyAlignment="0" applyProtection="0"/>
    <xf numFmtId="0" fontId="161" fillId="0" borderId="268" applyNumberFormat="0" applyFill="0" applyAlignment="0" applyProtection="0"/>
    <xf numFmtId="0" fontId="161" fillId="0" borderId="267" applyNumberFormat="0" applyFill="0" applyAlignment="0" applyProtection="0"/>
    <xf numFmtId="0" fontId="162" fillId="0" borderId="268" applyNumberFormat="0" applyFill="0" applyAlignment="0" applyProtection="0"/>
    <xf numFmtId="0" fontId="57" fillId="28" borderId="256" applyNumberFormat="0" applyAlignment="0" applyProtection="0"/>
    <xf numFmtId="0" fontId="58" fillId="29" borderId="256" applyNumberFormat="0" applyAlignment="0" applyProtection="0"/>
    <xf numFmtId="0" fontId="58" fillId="29" borderId="256" applyNumberFormat="0" applyAlignment="0" applyProtection="0"/>
    <xf numFmtId="0" fontId="60" fillId="29" borderId="256" applyNumberFormat="0" applyAlignment="0" applyProtection="0"/>
    <xf numFmtId="0" fontId="57" fillId="28" borderId="256" applyNumberFormat="0" applyAlignment="0" applyProtection="0"/>
    <xf numFmtId="0" fontId="57" fillId="28" borderId="256" applyNumberFormat="0" applyAlignment="0" applyProtection="0"/>
    <xf numFmtId="0" fontId="57" fillId="28" borderId="256" applyNumberFormat="0" applyAlignment="0" applyProtection="0"/>
    <xf numFmtId="0" fontId="161" fillId="0" borderId="267" applyNumberFormat="0" applyFill="0" applyAlignment="0" applyProtection="0"/>
    <xf numFmtId="0" fontId="162" fillId="0" borderId="268" applyNumberFormat="0" applyFill="0" applyAlignment="0" applyProtection="0"/>
    <xf numFmtId="0" fontId="162" fillId="0" borderId="268" applyNumberFormat="0" applyFill="0" applyAlignment="0" applyProtection="0"/>
    <xf numFmtId="0" fontId="161" fillId="0" borderId="267" applyNumberFormat="0" applyFill="0" applyAlignment="0" applyProtection="0"/>
    <xf numFmtId="0" fontId="5" fillId="35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4" fontId="36" fillId="41" borderId="266" applyNumberFormat="0" applyProtection="0">
      <alignment horizontal="right" vertical="center"/>
    </xf>
    <xf numFmtId="4" fontId="36" fillId="40" borderId="266" applyNumberFormat="0" applyProtection="0">
      <alignment horizontal="right" vertical="center"/>
    </xf>
    <xf numFmtId="0" fontId="140" fillId="29" borderId="258" applyNumberFormat="0" applyAlignment="0" applyProtection="0"/>
    <xf numFmtId="0" fontId="31" fillId="10" borderId="257" applyNumberFormat="0" applyFont="0" applyAlignment="0" applyProtection="0"/>
    <xf numFmtId="0" fontId="28" fillId="10" borderId="257" applyNumberFormat="0" applyFont="0" applyAlignment="0" applyProtection="0"/>
    <xf numFmtId="4" fontId="36" fillId="34" borderId="266" applyNumberFormat="0" applyProtection="0">
      <alignment vertical="center"/>
    </xf>
    <xf numFmtId="0" fontId="31" fillId="10" borderId="265" applyNumberFormat="0" applyFont="0" applyAlignment="0" applyProtection="0"/>
    <xf numFmtId="0" fontId="141" fillId="29" borderId="266" applyNumberFormat="0" applyAlignment="0" applyProtection="0"/>
    <xf numFmtId="0" fontId="28" fillId="10" borderId="265" applyNumberFormat="0" applyFont="0" applyAlignment="0" applyProtection="0"/>
    <xf numFmtId="0" fontId="90" fillId="0" borderId="253">
      <alignment horizontal="left" vertical="center"/>
    </xf>
    <xf numFmtId="0" fontId="90" fillId="0" borderId="253">
      <alignment horizontal="left" vertical="center"/>
    </xf>
    <xf numFmtId="0" fontId="111" fillId="15" borderId="256" applyNumberFormat="0" applyAlignment="0" applyProtection="0"/>
    <xf numFmtId="0" fontId="111" fillId="15" borderId="256" applyNumberFormat="0" applyAlignment="0" applyProtection="0"/>
    <xf numFmtId="0" fontId="111" fillId="15" borderId="256" applyNumberFormat="0" applyAlignment="0" applyProtection="0"/>
    <xf numFmtId="0" fontId="112" fillId="12" borderId="256" applyNumberFormat="0" applyAlignment="0" applyProtection="0"/>
    <xf numFmtId="0" fontId="111" fillId="15" borderId="256" applyNumberFormat="0" applyAlignment="0" applyProtection="0"/>
    <xf numFmtId="0" fontId="112" fillId="12" borderId="256" applyNumberFormat="0" applyAlignment="0" applyProtection="0"/>
    <xf numFmtId="0" fontId="111" fillId="12" borderId="256" applyNumberFormat="0" applyAlignment="0" applyProtection="0"/>
    <xf numFmtId="0" fontId="111" fillId="15" borderId="256" applyNumberFormat="0" applyAlignment="0" applyProtection="0"/>
    <xf numFmtId="0" fontId="113" fillId="12" borderId="256" applyNumberFormat="0" applyAlignment="0" applyProtection="0"/>
    <xf numFmtId="0" fontId="111" fillId="15" borderId="256" applyNumberFormat="0" applyAlignment="0" applyProtection="0"/>
    <xf numFmtId="0" fontId="111" fillId="12" borderId="256" applyNumberFormat="0" applyAlignment="0" applyProtection="0"/>
    <xf numFmtId="0" fontId="111" fillId="15" borderId="256" applyNumberFormat="0" applyAlignment="0" applyProtection="0"/>
    <xf numFmtId="0" fontId="111" fillId="12" borderId="256" applyNumberFormat="0" applyAlignment="0" applyProtection="0"/>
    <xf numFmtId="0" fontId="111" fillId="15" borderId="256" applyNumberFormat="0" applyAlignment="0" applyProtection="0"/>
    <xf numFmtId="0" fontId="111" fillId="15" borderId="256" applyNumberFormat="0" applyAlignment="0" applyProtection="0"/>
    <xf numFmtId="0" fontId="111" fillId="15" borderId="256" applyNumberFormat="0" applyAlignment="0" applyProtection="0"/>
    <xf numFmtId="0" fontId="111" fillId="15" borderId="256" applyNumberFormat="0" applyAlignment="0" applyProtection="0"/>
    <xf numFmtId="0" fontId="112" fillId="12" borderId="256" applyNumberFormat="0" applyAlignment="0" applyProtection="0"/>
    <xf numFmtId="0" fontId="111" fillId="15" borderId="256" applyNumberFormat="0" applyAlignment="0" applyProtection="0"/>
    <xf numFmtId="0" fontId="112" fillId="12" borderId="256" applyNumberFormat="0" applyAlignment="0" applyProtection="0"/>
    <xf numFmtId="0" fontId="111" fillId="12" borderId="256" applyNumberFormat="0" applyAlignment="0" applyProtection="0"/>
    <xf numFmtId="0" fontId="111" fillId="15" borderId="256" applyNumberFormat="0" applyAlignment="0" applyProtection="0"/>
    <xf numFmtId="0" fontId="113" fillId="12" borderId="256" applyNumberFormat="0" applyAlignment="0" applyProtection="0"/>
    <xf numFmtId="0" fontId="111" fillId="15" borderId="256" applyNumberFormat="0" applyAlignment="0" applyProtection="0"/>
    <xf numFmtId="0" fontId="111" fillId="15" borderId="256" applyNumberFormat="0" applyAlignment="0" applyProtection="0"/>
    <xf numFmtId="0" fontId="111" fillId="12" borderId="256" applyNumberFormat="0" applyAlignment="0" applyProtection="0"/>
    <xf numFmtId="0" fontId="111" fillId="15" borderId="256" applyNumberFormat="0" applyAlignment="0" applyProtection="0"/>
    <xf numFmtId="0" fontId="111" fillId="12" borderId="256" applyNumberFormat="0" applyAlignment="0" applyProtection="0"/>
    <xf numFmtId="0" fontId="111" fillId="15" borderId="256" applyNumberFormat="0" applyAlignment="0" applyProtection="0"/>
    <xf numFmtId="0" fontId="111" fillId="15" borderId="256" applyNumberFormat="0" applyAlignment="0" applyProtection="0"/>
    <xf numFmtId="0" fontId="111" fillId="15" borderId="256" applyNumberFormat="0" applyAlignment="0" applyProtection="0"/>
    <xf numFmtId="0" fontId="111" fillId="15" borderId="256" applyNumberFormat="0" applyAlignment="0" applyProtection="0"/>
    <xf numFmtId="0" fontId="111" fillId="15" borderId="256" applyNumberFormat="0" applyAlignment="0" applyProtection="0"/>
    <xf numFmtId="0" fontId="111" fillId="15" borderId="264" applyNumberFormat="0" applyAlignment="0" applyProtection="0"/>
    <xf numFmtId="0" fontId="111" fillId="15" borderId="256" applyNumberFormat="0" applyAlignment="0" applyProtection="0"/>
    <xf numFmtId="0" fontId="111" fillId="15" borderId="256" applyNumberFormat="0" applyAlignment="0" applyProtection="0"/>
    <xf numFmtId="0" fontId="111" fillId="15" borderId="256" applyNumberFormat="0" applyAlignment="0" applyProtection="0"/>
    <xf numFmtId="0" fontId="111" fillId="15" borderId="256" applyNumberFormat="0" applyAlignment="0" applyProtection="0"/>
    <xf numFmtId="0" fontId="111" fillId="15" borderId="256" applyNumberFormat="0" applyAlignment="0" applyProtection="0"/>
    <xf numFmtId="0" fontId="111" fillId="12" borderId="256" applyNumberFormat="0" applyAlignment="0" applyProtection="0"/>
    <xf numFmtId="0" fontId="111" fillId="15" borderId="256" applyNumberFormat="0" applyAlignment="0" applyProtection="0"/>
    <xf numFmtId="0" fontId="111" fillId="12" borderId="256" applyNumberFormat="0" applyAlignment="0" applyProtection="0"/>
    <xf numFmtId="0" fontId="111" fillId="15" borderId="256" applyNumberFormat="0" applyAlignment="0" applyProtection="0"/>
    <xf numFmtId="0" fontId="111" fillId="15" borderId="256" applyNumberFormat="0" applyAlignment="0" applyProtection="0"/>
    <xf numFmtId="0" fontId="113" fillId="12" borderId="256" applyNumberFormat="0" applyAlignment="0" applyProtection="0"/>
    <xf numFmtId="0" fontId="111" fillId="15" borderId="256" applyNumberFormat="0" applyAlignment="0" applyProtection="0"/>
    <xf numFmtId="0" fontId="111" fillId="12" borderId="256" applyNumberFormat="0" applyAlignment="0" applyProtection="0"/>
    <xf numFmtId="0" fontId="112" fillId="12" borderId="256" applyNumberFormat="0" applyAlignment="0" applyProtection="0"/>
    <xf numFmtId="0" fontId="111" fillId="15" borderId="256" applyNumberFormat="0" applyAlignment="0" applyProtection="0"/>
    <xf numFmtId="0" fontId="112" fillId="12" borderId="256" applyNumberFormat="0" applyAlignment="0" applyProtection="0"/>
    <xf numFmtId="0" fontId="112" fillId="12" borderId="256" applyNumberFormat="0" applyAlignment="0" applyProtection="0"/>
    <xf numFmtId="0" fontId="111" fillId="15" borderId="256" applyNumberFormat="0" applyAlignment="0" applyProtection="0"/>
    <xf numFmtId="0" fontId="111" fillId="15" borderId="256" applyNumberFormat="0" applyAlignment="0" applyProtection="0"/>
    <xf numFmtId="0" fontId="111" fillId="15" borderId="256" applyNumberFormat="0" applyAlignment="0" applyProtection="0"/>
    <xf numFmtId="0" fontId="111" fillId="15" borderId="256" applyNumberFormat="0" applyAlignment="0" applyProtection="0"/>
    <xf numFmtId="0" fontId="111" fillId="12" borderId="256" applyNumberFormat="0" applyAlignment="0" applyProtection="0"/>
    <xf numFmtId="0" fontId="111" fillId="15" borderId="256" applyNumberFormat="0" applyAlignment="0" applyProtection="0"/>
    <xf numFmtId="0" fontId="111" fillId="12" borderId="256" applyNumberFormat="0" applyAlignment="0" applyProtection="0"/>
    <xf numFmtId="0" fontId="111" fillId="15" borderId="256" applyNumberFormat="0" applyAlignment="0" applyProtection="0"/>
    <xf numFmtId="0" fontId="113" fillId="12" borderId="256" applyNumberFormat="0" applyAlignment="0" applyProtection="0"/>
    <xf numFmtId="0" fontId="111" fillId="15" borderId="256" applyNumberFormat="0" applyAlignment="0" applyProtection="0"/>
    <xf numFmtId="0" fontId="111" fillId="12" borderId="256" applyNumberFormat="0" applyAlignment="0" applyProtection="0"/>
    <xf numFmtId="0" fontId="112" fillId="12" borderId="256" applyNumberFormat="0" applyAlignment="0" applyProtection="0"/>
    <xf numFmtId="0" fontId="111" fillId="15" borderId="256" applyNumberFormat="0" applyAlignment="0" applyProtection="0"/>
    <xf numFmtId="0" fontId="112" fillId="12" borderId="256" applyNumberFormat="0" applyAlignment="0" applyProtection="0"/>
    <xf numFmtId="0" fontId="111" fillId="15" borderId="256" applyNumberFormat="0" applyAlignment="0" applyProtection="0"/>
    <xf numFmtId="0" fontId="111" fillId="15" borderId="256" applyNumberFormat="0" applyAlignment="0" applyProtection="0"/>
    <xf numFmtId="0" fontId="111" fillId="15" borderId="256" applyNumberFormat="0" applyAlignment="0" applyProtection="0"/>
    <xf numFmtId="0" fontId="111" fillId="15" borderId="264" applyNumberFormat="0" applyAlignment="0" applyProtection="0"/>
    <xf numFmtId="0" fontId="111" fillId="15" borderId="264" applyNumberFormat="0" applyAlignment="0" applyProtection="0"/>
    <xf numFmtId="0" fontId="111" fillId="12" borderId="264" applyNumberFormat="0" applyAlignment="0" applyProtection="0"/>
    <xf numFmtId="5" fontId="53" fillId="0" borderId="254" applyAlignment="0" applyProtection="0"/>
    <xf numFmtId="0" fontId="111" fillId="15" borderId="264" applyNumberFormat="0" applyAlignment="0" applyProtection="0"/>
    <xf numFmtId="0" fontId="111" fillId="12" borderId="264" applyNumberFormat="0" applyAlignment="0" applyProtection="0"/>
    <xf numFmtId="0" fontId="111" fillId="15" borderId="264" applyNumberFormat="0" applyAlignment="0" applyProtection="0"/>
    <xf numFmtId="0" fontId="113" fillId="12" borderId="264" applyNumberFormat="0" applyAlignment="0" applyProtection="0"/>
    <xf numFmtId="0" fontId="111" fillId="15" borderId="264" applyNumberFormat="0" applyAlignment="0" applyProtection="0"/>
    <xf numFmtId="0" fontId="161" fillId="0" borderId="299" applyNumberFormat="0" applyFill="0" applyAlignment="0" applyProtection="0"/>
    <xf numFmtId="5" fontId="53" fillId="0" borderId="286" applyAlignment="0" applyProtection="0"/>
    <xf numFmtId="0" fontId="162" fillId="0" borderId="268" applyNumberFormat="0" applyFill="0" applyAlignment="0" applyProtection="0"/>
    <xf numFmtId="0" fontId="161" fillId="0" borderId="268" applyNumberFormat="0" applyFill="0" applyAlignment="0" applyProtection="0"/>
    <xf numFmtId="0" fontId="111" fillId="12" borderId="264" applyNumberFormat="0" applyAlignment="0" applyProtection="0"/>
    <xf numFmtId="0" fontId="112" fillId="12" borderId="264" applyNumberFormat="0" applyAlignment="0" applyProtection="0"/>
    <xf numFmtId="0" fontId="112" fillId="12" borderId="264" applyNumberFormat="0" applyAlignment="0" applyProtection="0"/>
    <xf numFmtId="0" fontId="112" fillId="12" borderId="264" applyNumberFormat="0" applyAlignment="0" applyProtection="0"/>
    <xf numFmtId="0" fontId="111" fillId="15" borderId="264" applyNumberFormat="0" applyAlignment="0" applyProtection="0"/>
    <xf numFmtId="0" fontId="111" fillId="15" borderId="264" applyNumberFormat="0" applyAlignment="0" applyProtection="0"/>
    <xf numFmtId="4" fontId="145" fillId="46" borderId="298" applyNumberFormat="0" applyProtection="0">
      <alignment horizontal="right" vertical="center"/>
    </xf>
    <xf numFmtId="4" fontId="145" fillId="33" borderId="266" applyNumberFormat="0" applyProtection="0">
      <alignment vertical="center"/>
    </xf>
    <xf numFmtId="0" fontId="90" fillId="0" borderId="261">
      <alignment horizontal="left" vertical="center"/>
    </xf>
    <xf numFmtId="0" fontId="90" fillId="0" borderId="261">
      <alignment horizontal="left" vertical="center"/>
    </xf>
    <xf numFmtId="0" fontId="142" fillId="29" borderId="290" applyNumberFormat="0" applyAlignment="0" applyProtection="0"/>
    <xf numFmtId="0" fontId="139" fillId="28" borderId="290" applyNumberFormat="0" applyAlignment="0" applyProtection="0"/>
    <xf numFmtId="4" fontId="146" fillId="45" borderId="298" applyNumberFormat="0" applyProtection="0">
      <alignment horizontal="left" vertical="center" indent="1"/>
    </xf>
    <xf numFmtId="4" fontId="36" fillId="48" borderId="298" applyNumberFormat="0" applyProtection="0">
      <alignment horizontal="left" vertical="center" indent="1"/>
    </xf>
    <xf numFmtId="0" fontId="5" fillId="48" borderId="298" applyNumberFormat="0" applyProtection="0">
      <alignment horizontal="left" vertical="center" indent="1"/>
    </xf>
    <xf numFmtId="0" fontId="61" fillId="29" borderId="264" applyNumberFormat="0" applyAlignment="0" applyProtection="0"/>
    <xf numFmtId="0" fontId="161" fillId="0" borderId="268" applyNumberFormat="0" applyFill="0" applyAlignment="0" applyProtection="0"/>
    <xf numFmtId="0" fontId="164" fillId="0" borderId="268" applyNumberFormat="0" applyFill="0" applyAlignment="0" applyProtection="0"/>
    <xf numFmtId="0" fontId="163" fillId="0" borderId="268" applyNumberFormat="0" applyFill="0" applyAlignment="0" applyProtection="0"/>
    <xf numFmtId="0" fontId="161" fillId="0" borderId="267" applyNumberFormat="0" applyFill="0" applyAlignment="0" applyProtection="0"/>
    <xf numFmtId="0" fontId="162" fillId="0" borderId="268" applyNumberFormat="0" applyFill="0" applyAlignment="0" applyProtection="0"/>
    <xf numFmtId="0" fontId="161" fillId="0" borderId="267" applyNumberFormat="0" applyFill="0" applyAlignment="0" applyProtection="0"/>
    <xf numFmtId="0" fontId="90" fillId="0" borderId="234">
      <alignment horizontal="left" vertical="center"/>
    </xf>
    <xf numFmtId="0" fontId="90" fillId="0" borderId="234">
      <alignment horizontal="left" vertical="center"/>
    </xf>
    <xf numFmtId="0" fontId="28" fillId="10" borderId="257" applyNumberFormat="0" applyFont="0" applyAlignment="0" applyProtection="0"/>
    <xf numFmtId="0" fontId="140" fillId="29" borderId="258" applyNumberFormat="0" applyAlignment="0" applyProtection="0"/>
    <xf numFmtId="0" fontId="28" fillId="10" borderId="257" applyNumberFormat="0" applyFont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61" fillId="29" borderId="264" applyNumberFormat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28" fillId="10" borderId="257" applyNumberFormat="0" applyFont="0" applyAlignment="0" applyProtection="0"/>
    <xf numFmtId="0" fontId="28" fillId="10" borderId="257" applyNumberFormat="0" applyFont="0" applyAlignment="0" applyProtection="0"/>
    <xf numFmtId="0" fontId="28" fillId="10" borderId="257" applyNumberFormat="0" applyFont="0" applyAlignment="0" applyProtection="0"/>
    <xf numFmtId="0" fontId="31" fillId="10" borderId="257" applyNumberFormat="0" applyFont="0" applyAlignment="0" applyProtection="0"/>
    <xf numFmtId="0" fontId="31" fillId="10" borderId="257" applyNumberFormat="0" applyFont="0" applyAlignment="0" applyProtection="0"/>
    <xf numFmtId="4" fontId="36" fillId="34" borderId="258" applyNumberFormat="0" applyProtection="0">
      <alignment vertical="center"/>
    </xf>
    <xf numFmtId="0" fontId="31" fillId="10" borderId="257" applyNumberFormat="0" applyFont="0" applyAlignment="0" applyProtection="0"/>
    <xf numFmtId="0" fontId="28" fillId="10" borderId="257" applyNumberFormat="0" applyFont="0" applyAlignment="0" applyProtection="0"/>
    <xf numFmtId="0" fontId="31" fillId="10" borderId="257" applyNumberFormat="0" applyFont="0" applyAlignment="0" applyProtection="0"/>
    <xf numFmtId="4" fontId="36" fillId="34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4" fontId="36" fillId="37" borderId="258" applyNumberFormat="0" applyProtection="0">
      <alignment horizontal="right" vertical="center"/>
    </xf>
    <xf numFmtId="0" fontId="31" fillId="10" borderId="257" applyNumberFormat="0" applyFont="0" applyAlignment="0" applyProtection="0"/>
    <xf numFmtId="0" fontId="28" fillId="10" borderId="257" applyNumberFormat="0" applyFont="0" applyAlignment="0" applyProtection="0"/>
    <xf numFmtId="0" fontId="31" fillId="10" borderId="257" applyNumberFormat="0" applyFont="0" applyAlignment="0" applyProtection="0"/>
    <xf numFmtId="4" fontId="36" fillId="38" borderId="258" applyNumberFormat="0" applyProtection="0">
      <alignment horizontal="right" vertical="center"/>
    </xf>
    <xf numFmtId="0" fontId="31" fillId="10" borderId="257" applyNumberFormat="0" applyFont="0" applyAlignment="0" applyProtection="0"/>
    <xf numFmtId="0" fontId="28" fillId="10" borderId="257" applyNumberFormat="0" applyFont="0" applyAlignment="0" applyProtection="0"/>
    <xf numFmtId="0" fontId="28" fillId="10" borderId="257" applyNumberFormat="0" applyFont="0" applyAlignment="0" applyProtection="0"/>
    <xf numFmtId="0" fontId="28" fillId="10" borderId="257" applyNumberFormat="0" applyFont="0" applyAlignment="0" applyProtection="0"/>
    <xf numFmtId="0" fontId="28" fillId="10" borderId="257" applyNumberFormat="0" applyFont="0" applyAlignment="0" applyProtection="0"/>
    <xf numFmtId="0" fontId="28" fillId="10" borderId="257" applyNumberFormat="0" applyFont="0" applyAlignment="0" applyProtection="0"/>
    <xf numFmtId="0" fontId="139" fillId="28" borderId="258" applyNumberFormat="0" applyAlignment="0" applyProtection="0"/>
    <xf numFmtId="0" fontId="139" fillId="28" borderId="258" applyNumberFormat="0" applyAlignment="0" applyProtection="0"/>
    <xf numFmtId="0" fontId="139" fillId="28" borderId="258" applyNumberFormat="0" applyAlignment="0" applyProtection="0"/>
    <xf numFmtId="0" fontId="140" fillId="29" borderId="258" applyNumberFormat="0" applyAlignment="0" applyProtection="0"/>
    <xf numFmtId="0" fontId="140" fillId="29" borderId="258" applyNumberFormat="0" applyAlignment="0" applyProtection="0"/>
    <xf numFmtId="0" fontId="139" fillId="28" borderId="258" applyNumberFormat="0" applyAlignment="0" applyProtection="0"/>
    <xf numFmtId="0" fontId="140" fillId="29" borderId="258" applyNumberFormat="0" applyAlignment="0" applyProtection="0"/>
    <xf numFmtId="0" fontId="5" fillId="10" borderId="257" applyNumberFormat="0" applyFont="0" applyAlignment="0" applyProtection="0"/>
    <xf numFmtId="0" fontId="139" fillId="28" borderId="258" applyNumberFormat="0" applyAlignment="0" applyProtection="0"/>
    <xf numFmtId="0" fontId="139" fillId="28" borderId="258" applyNumberFormat="0" applyAlignment="0" applyProtection="0"/>
    <xf numFmtId="0" fontId="139" fillId="28" borderId="258" applyNumberFormat="0" applyAlignment="0" applyProtection="0"/>
    <xf numFmtId="0" fontId="139" fillId="29" borderId="258" applyNumberFormat="0" applyAlignment="0" applyProtection="0"/>
    <xf numFmtId="0" fontId="139" fillId="28" borderId="258" applyNumberFormat="0" applyAlignment="0" applyProtection="0"/>
    <xf numFmtId="0" fontId="139" fillId="28" borderId="258" applyNumberFormat="0" applyAlignment="0" applyProtection="0"/>
    <xf numFmtId="0" fontId="139" fillId="28" borderId="258" applyNumberFormat="0" applyAlignment="0" applyProtection="0"/>
    <xf numFmtId="4" fontId="36" fillId="40" borderId="258" applyNumberFormat="0" applyProtection="0">
      <alignment horizontal="right" vertical="center"/>
    </xf>
    <xf numFmtId="4" fontId="36" fillId="40" borderId="258" applyNumberFormat="0" applyProtection="0">
      <alignment horizontal="right" vertical="center"/>
    </xf>
    <xf numFmtId="0" fontId="5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4" fontId="36" fillId="33" borderId="258" applyNumberFormat="0" applyProtection="0">
      <alignment vertical="center"/>
    </xf>
    <xf numFmtId="4" fontId="145" fillId="33" borderId="258" applyNumberFormat="0" applyProtection="0">
      <alignment vertical="center"/>
    </xf>
    <xf numFmtId="4" fontId="36" fillId="33" borderId="258" applyNumberFormat="0" applyProtection="0">
      <alignment horizontal="left" vertical="center" indent="1"/>
    </xf>
    <xf numFmtId="4" fontId="36" fillId="33" borderId="258" applyNumberFormat="0" applyProtection="0">
      <alignment horizontal="left" vertical="center" indent="1"/>
    </xf>
    <xf numFmtId="4" fontId="36" fillId="33" borderId="258" applyNumberFormat="0" applyProtection="0">
      <alignment horizontal="left" vertical="center" indent="1"/>
    </xf>
    <xf numFmtId="4" fontId="36" fillId="33" borderId="258" applyNumberFormat="0" applyProtection="0">
      <alignment horizontal="left" vertical="center" indent="1"/>
    </xf>
    <xf numFmtId="4" fontId="36" fillId="46" borderId="258" applyNumberFormat="0" applyProtection="0">
      <alignment horizontal="right" vertical="center"/>
    </xf>
    <xf numFmtId="4" fontId="145" fillId="46" borderId="258" applyNumberFormat="0" applyProtection="0">
      <alignment horizontal="right" vertical="center"/>
    </xf>
    <xf numFmtId="4" fontId="145" fillId="46" borderId="258" applyNumberFormat="0" applyProtection="0">
      <alignment horizontal="right" vertical="center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4" fontId="149" fillId="46" borderId="258" applyNumberFormat="0" applyProtection="0">
      <alignment horizontal="right" vertical="center"/>
    </xf>
    <xf numFmtId="4" fontId="149" fillId="46" borderId="258" applyNumberFormat="0" applyProtection="0">
      <alignment horizontal="right" vertical="center"/>
    </xf>
    <xf numFmtId="0" fontId="161" fillId="0" borderId="259" applyNumberFormat="0" applyFill="0" applyAlignment="0" applyProtection="0"/>
    <xf numFmtId="0" fontId="161" fillId="0" borderId="259" applyNumberFormat="0" applyFill="0" applyAlignment="0" applyProtection="0"/>
    <xf numFmtId="0" fontId="161" fillId="0" borderId="259" applyNumberFormat="0" applyFill="0" applyAlignment="0" applyProtection="0"/>
    <xf numFmtId="0" fontId="162" fillId="0" borderId="260" applyNumberFormat="0" applyFill="0" applyAlignment="0" applyProtection="0"/>
    <xf numFmtId="0" fontId="162" fillId="0" borderId="260" applyNumberFormat="0" applyFill="0" applyAlignment="0" applyProtection="0"/>
    <xf numFmtId="0" fontId="57" fillId="28" borderId="256" applyNumberFormat="0" applyAlignment="0" applyProtection="0"/>
    <xf numFmtId="0" fontId="57" fillId="28" borderId="256" applyNumberFormat="0" applyAlignment="0" applyProtection="0"/>
    <xf numFmtId="0" fontId="57" fillId="28" borderId="256" applyNumberFormat="0" applyAlignment="0" applyProtection="0"/>
    <xf numFmtId="0" fontId="57" fillId="28" borderId="256" applyNumberFormat="0" applyAlignment="0" applyProtection="0"/>
    <xf numFmtId="0" fontId="61" fillId="29" borderId="256" applyNumberFormat="0" applyAlignment="0" applyProtection="0"/>
    <xf numFmtId="0" fontId="57" fillId="28" borderId="256" applyNumberFormat="0" applyAlignment="0" applyProtection="0"/>
    <xf numFmtId="0" fontId="57" fillId="28" borderId="256" applyNumberFormat="0" applyAlignment="0" applyProtection="0"/>
    <xf numFmtId="0" fontId="60" fillId="29" borderId="256" applyNumberFormat="0" applyAlignment="0" applyProtection="0"/>
    <xf numFmtId="0" fontId="59" fillId="29" borderId="256" applyNumberFormat="0" applyAlignment="0" applyProtection="0"/>
    <xf numFmtId="0" fontId="58" fillId="29" borderId="256" applyNumberFormat="0" applyAlignment="0" applyProtection="0"/>
    <xf numFmtId="0" fontId="58" fillId="29" borderId="256" applyNumberFormat="0" applyAlignment="0" applyProtection="0"/>
    <xf numFmtId="0" fontId="58" fillId="29" borderId="256" applyNumberFormat="0" applyAlignment="0" applyProtection="0"/>
    <xf numFmtId="0" fontId="57" fillId="28" borderId="256" applyNumberFormat="0" applyAlignment="0" applyProtection="0"/>
    <xf numFmtId="0" fontId="57" fillId="28" borderId="256" applyNumberFormat="0" applyAlignment="0" applyProtection="0"/>
    <xf numFmtId="0" fontId="161" fillId="0" borderId="259" applyNumberFormat="0" applyFill="0" applyAlignment="0" applyProtection="0"/>
    <xf numFmtId="0" fontId="161" fillId="0" borderId="259" applyNumberFormat="0" applyFill="0" applyAlignment="0" applyProtection="0"/>
    <xf numFmtId="5" fontId="53" fillId="0" borderId="254" applyAlignment="0" applyProtection="0"/>
    <xf numFmtId="4" fontId="36" fillId="34" borderId="258" applyNumberFormat="0" applyProtection="0">
      <alignment horizontal="left" vertical="center" indent="1"/>
    </xf>
    <xf numFmtId="4" fontId="36" fillId="34" borderId="258" applyNumberFormat="0" applyProtection="0">
      <alignment horizontal="left" vertical="center" indent="1"/>
    </xf>
    <xf numFmtId="4" fontId="36" fillId="36" borderId="258" applyNumberFormat="0" applyProtection="0">
      <alignment horizontal="right" vertical="center"/>
    </xf>
    <xf numFmtId="4" fontId="36" fillId="37" borderId="258" applyNumberFormat="0" applyProtection="0">
      <alignment horizontal="right" vertical="center"/>
    </xf>
    <xf numFmtId="4" fontId="36" fillId="38" borderId="258" applyNumberFormat="0" applyProtection="0">
      <alignment horizontal="right" vertical="center"/>
    </xf>
    <xf numFmtId="4" fontId="36" fillId="38" borderId="258" applyNumberFormat="0" applyProtection="0">
      <alignment horizontal="right" vertical="center"/>
    </xf>
    <xf numFmtId="4" fontId="36" fillId="39" borderId="258" applyNumberFormat="0" applyProtection="0">
      <alignment horizontal="right" vertical="center"/>
    </xf>
    <xf numFmtId="4" fontId="36" fillId="39" borderId="258" applyNumberFormat="0" applyProtection="0">
      <alignment horizontal="right" vertical="center"/>
    </xf>
    <xf numFmtId="4" fontId="36" fillId="42" borderId="258" applyNumberFormat="0" applyProtection="0">
      <alignment horizontal="right" vertical="center"/>
    </xf>
    <xf numFmtId="4" fontId="36" fillId="42" borderId="258" applyNumberFormat="0" applyProtection="0">
      <alignment horizontal="right" vertical="center"/>
    </xf>
    <xf numFmtId="0" fontId="31" fillId="10" borderId="265" applyNumberFormat="0" applyFont="0" applyAlignment="0" applyProtection="0"/>
    <xf numFmtId="0" fontId="31" fillId="10" borderId="265" applyNumberFormat="0" applyFont="0" applyAlignment="0" applyProtection="0"/>
    <xf numFmtId="0" fontId="31" fillId="10" borderId="265" applyNumberFormat="0" applyFont="0" applyAlignment="0" applyProtection="0"/>
    <xf numFmtId="0" fontId="31" fillId="10" borderId="265" applyNumberFormat="0" applyFont="0" applyAlignment="0" applyProtection="0"/>
    <xf numFmtId="0" fontId="31" fillId="10" borderId="265" applyNumberFormat="0" applyFont="0" applyAlignment="0" applyProtection="0"/>
    <xf numFmtId="0" fontId="28" fillId="10" borderId="265" applyNumberFormat="0" applyFont="0" applyAlignment="0" applyProtection="0"/>
    <xf numFmtId="0" fontId="61" fillId="29" borderId="256" applyNumberFormat="0" applyAlignment="0" applyProtection="0"/>
    <xf numFmtId="4" fontId="36" fillId="46" borderId="258" applyNumberFormat="0" applyProtection="0">
      <alignment horizontal="left" vertical="center" indent="1"/>
    </xf>
    <xf numFmtId="4" fontId="36" fillId="46" borderId="258" applyNumberFormat="0" applyProtection="0">
      <alignment horizontal="left" vertical="center" indent="1"/>
    </xf>
    <xf numFmtId="4" fontId="36" fillId="48" borderId="258" applyNumberFormat="0" applyProtection="0">
      <alignment horizontal="left" vertical="center" indent="1"/>
    </xf>
    <xf numFmtId="4" fontId="36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4" fontId="36" fillId="33" borderId="258" applyNumberFormat="0" applyProtection="0">
      <alignment vertical="center"/>
    </xf>
    <xf numFmtId="4" fontId="36" fillId="33" borderId="258" applyNumberFormat="0" applyProtection="0">
      <alignment vertical="center"/>
    </xf>
    <xf numFmtId="4" fontId="145" fillId="33" borderId="258" applyNumberFormat="0" applyProtection="0">
      <alignment vertical="center"/>
    </xf>
    <xf numFmtId="4" fontId="145" fillId="33" borderId="258" applyNumberFormat="0" applyProtection="0">
      <alignment vertical="center"/>
    </xf>
    <xf numFmtId="4" fontId="36" fillId="33" borderId="258" applyNumberFormat="0" applyProtection="0">
      <alignment horizontal="left" vertical="center" indent="1"/>
    </xf>
    <xf numFmtId="4" fontId="36" fillId="33" borderId="258" applyNumberFormat="0" applyProtection="0">
      <alignment horizontal="left" vertical="center" indent="1"/>
    </xf>
    <xf numFmtId="4" fontId="36" fillId="33" borderId="258" applyNumberFormat="0" applyProtection="0">
      <alignment horizontal="left" vertical="center" indent="1"/>
    </xf>
    <xf numFmtId="4" fontId="36" fillId="33" borderId="258" applyNumberFormat="0" applyProtection="0">
      <alignment horizontal="left" vertical="center" indent="1"/>
    </xf>
    <xf numFmtId="4" fontId="36" fillId="46" borderId="258" applyNumberFormat="0" applyProtection="0">
      <alignment horizontal="right" vertical="center"/>
    </xf>
    <xf numFmtId="4" fontId="145" fillId="46" borderId="258" applyNumberFormat="0" applyProtection="0">
      <alignment horizontal="right" vertical="center"/>
    </xf>
    <xf numFmtId="4" fontId="145" fillId="46" borderId="258" applyNumberFormat="0" applyProtection="0">
      <alignment horizontal="right" vertical="center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4" fontId="149" fillId="46" borderId="258" applyNumberFormat="0" applyProtection="0">
      <alignment horizontal="right" vertical="center"/>
    </xf>
    <xf numFmtId="4" fontId="149" fillId="46" borderId="258" applyNumberFormat="0" applyProtection="0">
      <alignment horizontal="right" vertical="center"/>
    </xf>
    <xf numFmtId="0" fontId="61" fillId="29" borderId="256" applyNumberFormat="0" applyAlignment="0" applyProtection="0"/>
    <xf numFmtId="0" fontId="58" fillId="29" borderId="256" applyNumberFormat="0" applyAlignment="0" applyProtection="0"/>
    <xf numFmtId="0" fontId="57" fillId="28" borderId="256" applyNumberFormat="0" applyAlignment="0" applyProtection="0"/>
    <xf numFmtId="0" fontId="161" fillId="0" borderId="259" applyNumberFormat="0" applyFill="0" applyAlignment="0" applyProtection="0"/>
    <xf numFmtId="0" fontId="161" fillId="0" borderId="259" applyNumberFormat="0" applyFill="0" applyAlignment="0" applyProtection="0"/>
    <xf numFmtId="0" fontId="57" fillId="28" borderId="256" applyNumberFormat="0" applyAlignment="0" applyProtection="0"/>
    <xf numFmtId="0" fontId="57" fillId="28" borderId="256" applyNumberFormat="0" applyAlignment="0" applyProtection="0"/>
    <xf numFmtId="0" fontId="57" fillId="28" borderId="256" applyNumberFormat="0" applyAlignment="0" applyProtection="0"/>
    <xf numFmtId="0" fontId="57" fillId="28" borderId="256" applyNumberFormat="0" applyAlignment="0" applyProtection="0"/>
    <xf numFmtId="0" fontId="61" fillId="29" borderId="256" applyNumberFormat="0" applyAlignment="0" applyProtection="0"/>
    <xf numFmtId="0" fontId="57" fillId="28" borderId="256" applyNumberFormat="0" applyAlignment="0" applyProtection="0"/>
    <xf numFmtId="0" fontId="60" fillId="29" borderId="256" applyNumberFormat="0" applyAlignment="0" applyProtection="0"/>
    <xf numFmtId="0" fontId="57" fillId="28" borderId="256" applyNumberFormat="0" applyAlignment="0" applyProtection="0"/>
    <xf numFmtId="0" fontId="58" fillId="29" borderId="256" applyNumberFormat="0" applyAlignment="0" applyProtection="0"/>
    <xf numFmtId="0" fontId="57" fillId="28" borderId="256" applyNumberFormat="0" applyAlignment="0" applyProtection="0"/>
    <xf numFmtId="0" fontId="58" fillId="29" borderId="256" applyNumberFormat="0" applyAlignment="0" applyProtection="0"/>
    <xf numFmtId="0" fontId="58" fillId="29" borderId="256" applyNumberFormat="0" applyAlignment="0" applyProtection="0"/>
    <xf numFmtId="0" fontId="57" fillId="28" borderId="256" applyNumberFormat="0" applyAlignment="0" applyProtection="0"/>
    <xf numFmtId="0" fontId="57" fillId="28" borderId="256" applyNumberFormat="0" applyAlignment="0" applyProtection="0"/>
    <xf numFmtId="0" fontId="57" fillId="28" borderId="256" applyNumberFormat="0" applyAlignment="0" applyProtection="0"/>
    <xf numFmtId="0" fontId="162" fillId="0" borderId="260" applyNumberFormat="0" applyFill="0" applyAlignment="0" applyProtection="0"/>
    <xf numFmtId="0" fontId="162" fillId="0" borderId="260" applyNumberFormat="0" applyFill="0" applyAlignment="0" applyProtection="0"/>
    <xf numFmtId="0" fontId="161" fillId="0" borderId="259" applyNumberFormat="0" applyFill="0" applyAlignment="0" applyProtection="0"/>
    <xf numFmtId="0" fontId="164" fillId="0" borderId="260" applyNumberFormat="0" applyFill="0" applyAlignment="0" applyProtection="0"/>
    <xf numFmtId="0" fontId="161" fillId="0" borderId="259" applyNumberFormat="0" applyFill="0" applyAlignment="0" applyProtection="0"/>
    <xf numFmtId="0" fontId="161" fillId="0" borderId="259" applyNumberFormat="0" applyFill="0" applyAlignment="0" applyProtection="0"/>
    <xf numFmtId="0" fontId="161" fillId="0" borderId="260" applyNumberFormat="0" applyFill="0" applyAlignment="0" applyProtection="0"/>
    <xf numFmtId="0" fontId="161" fillId="0" borderId="259" applyNumberFormat="0" applyFill="0" applyAlignment="0" applyProtection="0"/>
    <xf numFmtId="0" fontId="161" fillId="0" borderId="259" applyNumberFormat="0" applyFill="0" applyAlignment="0" applyProtection="0"/>
    <xf numFmtId="5" fontId="53" fillId="0" borderId="254" applyAlignment="0" applyProtection="0"/>
    <xf numFmtId="0" fontId="161" fillId="0" borderId="259" applyNumberFormat="0" applyFill="0" applyAlignment="0" applyProtection="0"/>
    <xf numFmtId="0" fontId="161" fillId="0" borderId="259" applyNumberFormat="0" applyFill="0" applyAlignment="0" applyProtection="0"/>
    <xf numFmtId="5" fontId="166" fillId="0" borderId="255">
      <alignment horizontal="left" vertical="top"/>
    </xf>
    <xf numFmtId="43" fontId="1" fillId="0" borderId="0" applyFont="0" applyFill="0" applyBorder="0" applyAlignment="0" applyProtection="0"/>
    <xf numFmtId="0" fontId="61" fillId="29" borderId="256" applyNumberFormat="0" applyAlignment="0" applyProtection="0"/>
    <xf numFmtId="0" fontId="61" fillId="29" borderId="256" applyNumberFormat="0" applyAlignment="0" applyProtection="0"/>
    <xf numFmtId="0" fontId="61" fillId="29" borderId="256" applyNumberFormat="0" applyAlignment="0" applyProtection="0"/>
    <xf numFmtId="0" fontId="58" fillId="29" borderId="256" applyNumberFormat="0" applyAlignment="0" applyProtection="0"/>
    <xf numFmtId="0" fontId="58" fillId="29" borderId="256" applyNumberFormat="0" applyAlignment="0" applyProtection="0"/>
    <xf numFmtId="0" fontId="111" fillId="15" borderId="264" applyNumberFormat="0" applyAlignment="0" applyProtection="0"/>
    <xf numFmtId="0" fontId="5" fillId="10" borderId="257" applyNumberFormat="0" applyFon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2" fillId="12" borderId="256" applyNumberFormat="0" applyAlignment="0" applyProtection="0"/>
    <xf numFmtId="0" fontId="112" fillId="12" borderId="256" applyNumberFormat="0" applyAlignment="0" applyProtection="0"/>
    <xf numFmtId="0" fontId="111" fillId="15" borderId="256" applyNumberFormat="0" applyAlignment="0" applyProtection="0"/>
    <xf numFmtId="0" fontId="161" fillId="0" borderId="299" applyNumberFormat="0" applyFill="0" applyAlignment="0" applyProtection="0"/>
    <xf numFmtId="0" fontId="111" fillId="15" borderId="296" applyNumberFormat="0" applyAlignment="0" applyProtection="0"/>
    <xf numFmtId="0" fontId="161" fillId="0" borderId="260" applyNumberFormat="0" applyFill="0" applyAlignment="0" applyProtection="0"/>
    <xf numFmtId="0" fontId="161" fillId="0" borderId="260" applyNumberFormat="0" applyFill="0" applyAlignment="0" applyProtection="0"/>
    <xf numFmtId="0" fontId="161" fillId="0" borderId="260" applyNumberFormat="0" applyFill="0" applyAlignment="0" applyProtection="0"/>
    <xf numFmtId="0" fontId="161" fillId="0" borderId="260" applyNumberFormat="0" applyFill="0" applyAlignment="0" applyProtection="0"/>
    <xf numFmtId="0" fontId="161" fillId="0" borderId="260" applyNumberFormat="0" applyFill="0" applyAlignment="0" applyProtection="0"/>
    <xf numFmtId="0" fontId="162" fillId="0" borderId="260" applyNumberFormat="0" applyFill="0" applyAlignment="0" applyProtection="0"/>
    <xf numFmtId="0" fontId="161" fillId="0" borderId="259" applyNumberFormat="0" applyFill="0" applyAlignment="0" applyProtection="0"/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139" fillId="29" borderId="258" applyNumberFormat="0" applyAlignment="0" applyProtection="0"/>
    <xf numFmtId="0" fontId="139" fillId="29" borderId="258" applyNumberFormat="0" applyAlignment="0" applyProtection="0"/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139" fillId="29" borderId="258" applyNumberFormat="0" applyAlignment="0" applyProtection="0"/>
    <xf numFmtId="0" fontId="139" fillId="29" borderId="258" applyNumberFormat="0" applyAlignment="0" applyProtection="0"/>
    <xf numFmtId="0" fontId="139" fillId="29" borderId="258" applyNumberFormat="0" applyAlignment="0" applyProtection="0"/>
    <xf numFmtId="0" fontId="139" fillId="29" borderId="258" applyNumberFormat="0" applyAlignment="0" applyProtection="0"/>
    <xf numFmtId="0" fontId="140" fillId="29" borderId="258" applyNumberFormat="0" applyAlignment="0" applyProtection="0"/>
    <xf numFmtId="0" fontId="140" fillId="29" borderId="258" applyNumberFormat="0" applyAlignment="0" applyProtection="0"/>
    <xf numFmtId="0" fontId="139" fillId="28" borderId="258" applyNumberForma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30" fillId="10" borderId="257" applyNumberFormat="0" applyFont="0" applyAlignment="0" applyProtection="0"/>
    <xf numFmtId="0" fontId="27" fillId="10" borderId="257" applyNumberFormat="0" applyFont="0" applyAlignment="0" applyProtection="0"/>
    <xf numFmtId="0" fontId="182" fillId="10" borderId="257" applyNumberFormat="0" applyFont="0" applyAlignment="0" applyProtection="0"/>
    <xf numFmtId="0" fontId="141" fillId="29" borderId="274" applyNumberFormat="0" applyAlignment="0" applyProtection="0"/>
    <xf numFmtId="4" fontId="36" fillId="40" borderId="274" applyNumberFormat="0" applyProtection="0">
      <alignment horizontal="right" vertical="center"/>
    </xf>
    <xf numFmtId="0" fontId="58" fillId="29" borderId="264" applyNumberFormat="0" applyAlignment="0" applyProtection="0"/>
    <xf numFmtId="0" fontId="57" fillId="28" borderId="264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2" fillId="12" borderId="256" applyNumberFormat="0" applyAlignment="0" applyProtection="0"/>
    <xf numFmtId="0" fontId="112" fillId="12" borderId="256" applyNumberFormat="0" applyAlignment="0" applyProtection="0"/>
    <xf numFmtId="0" fontId="111" fillId="15" borderId="256" applyNumberFormat="0" applyAlignment="0" applyProtection="0"/>
    <xf numFmtId="0" fontId="111" fillId="12" borderId="264" applyNumberFormat="0" applyAlignment="0" applyProtection="0"/>
    <xf numFmtId="0" fontId="61" fillId="29" borderId="256" applyNumberFormat="0" applyAlignment="0" applyProtection="0"/>
    <xf numFmtId="4" fontId="36" fillId="48" borderId="266" applyNumberFormat="0" applyProtection="0">
      <alignment horizontal="left" vertical="center" indent="1"/>
    </xf>
    <xf numFmtId="4" fontId="36" fillId="43" borderId="266" applyNumberFormat="0" applyProtection="0">
      <alignment horizontal="right" vertical="center"/>
    </xf>
    <xf numFmtId="4" fontId="36" fillId="39" borderId="266" applyNumberFormat="0" applyProtection="0">
      <alignment horizontal="right" vertical="center"/>
    </xf>
    <xf numFmtId="4" fontId="36" fillId="37" borderId="266" applyNumberFormat="0" applyProtection="0">
      <alignment horizontal="right" vertical="center"/>
    </xf>
    <xf numFmtId="4" fontId="36" fillId="34" borderId="266" applyNumberFormat="0" applyProtection="0">
      <alignment horizontal="left" vertical="center" indent="1"/>
    </xf>
    <xf numFmtId="4" fontId="146" fillId="45" borderId="290" applyNumberFormat="0" applyProtection="0">
      <alignment horizontal="left" vertical="center" indent="1"/>
    </xf>
    <xf numFmtId="4" fontId="36" fillId="42" borderId="290" applyNumberFormat="0" applyProtection="0">
      <alignment horizontal="right" vertical="center"/>
    </xf>
    <xf numFmtId="0" fontId="5" fillId="35" borderId="274" applyNumberFormat="0" applyProtection="0">
      <alignment horizontal="left" vertical="center" indent="1"/>
    </xf>
    <xf numFmtId="0" fontId="5" fillId="31" borderId="274" applyNumberFormat="0" applyProtection="0">
      <alignment horizontal="left" vertical="center" indent="1"/>
    </xf>
    <xf numFmtId="0" fontId="5" fillId="31" borderId="274" applyNumberFormat="0" applyProtection="0">
      <alignment horizontal="left" vertical="center" indent="1"/>
    </xf>
    <xf numFmtId="0" fontId="111" fillId="12" borderId="256" applyNumberFormat="0" applyAlignment="0" applyProtection="0"/>
    <xf numFmtId="5" fontId="53" fillId="0" borderId="278" applyAlignment="0" applyProtection="0"/>
    <xf numFmtId="0" fontId="5" fillId="35" borderId="274" applyNumberFormat="0" applyProtection="0">
      <alignment horizontal="left" vertical="center" indent="1"/>
    </xf>
    <xf numFmtId="4" fontId="36" fillId="34" borderId="274" applyNumberFormat="0" applyProtection="0">
      <alignment horizontal="left" vertical="center" indent="1"/>
    </xf>
    <xf numFmtId="4" fontId="145" fillId="34" borderId="274" applyNumberFormat="0" applyProtection="0">
      <alignment vertical="center"/>
    </xf>
    <xf numFmtId="0" fontId="161" fillId="0" borderId="283" applyNumberFormat="0" applyFill="0" applyAlignment="0" applyProtection="0"/>
    <xf numFmtId="0" fontId="161" fillId="0" borderId="260" applyNumberFormat="0" applyFill="0" applyAlignment="0" applyProtection="0"/>
    <xf numFmtId="0" fontId="58" fillId="29" borderId="280" applyNumberFormat="0" applyAlignment="0" applyProtection="0"/>
    <xf numFmtId="0" fontId="57" fillId="28" borderId="280" applyNumberFormat="0" applyAlignment="0" applyProtection="0"/>
    <xf numFmtId="0" fontId="57" fillId="28" borderId="280" applyNumberFormat="0" applyAlignment="0" applyProtection="0"/>
    <xf numFmtId="0" fontId="61" fillId="29" borderId="280" applyNumberFormat="0" applyAlignment="0" applyProtection="0"/>
    <xf numFmtId="0" fontId="57" fillId="28" borderId="280" applyNumberFormat="0" applyAlignment="0" applyProtection="0"/>
    <xf numFmtId="4" fontId="36" fillId="46" borderId="282" applyNumberFormat="0" applyProtection="0">
      <alignment horizontal="right" vertical="center"/>
    </xf>
    <xf numFmtId="4" fontId="36" fillId="33" borderId="282" applyNumberFormat="0" applyProtection="0">
      <alignment horizontal="left" vertical="center" indent="1"/>
    </xf>
    <xf numFmtId="4" fontId="36" fillId="33" borderId="282" applyNumberFormat="0" applyProtection="0">
      <alignment vertical="center"/>
    </xf>
    <xf numFmtId="0" fontId="5" fillId="31" borderId="282" applyNumberFormat="0" applyProtection="0">
      <alignment horizontal="left" vertical="center" indent="1"/>
    </xf>
    <xf numFmtId="0" fontId="161" fillId="0" borderId="260" applyNumberFormat="0" applyFill="0" applyAlignment="0" applyProtection="0"/>
    <xf numFmtId="0" fontId="161" fillId="0" borderId="260" applyNumberFormat="0" applyFill="0" applyAlignment="0" applyProtection="0"/>
    <xf numFmtId="0" fontId="161" fillId="0" borderId="260" applyNumberFormat="0" applyFill="0" applyAlignment="0" applyProtection="0"/>
    <xf numFmtId="4" fontId="146" fillId="45" borderId="282" applyNumberFormat="0" applyProtection="0">
      <alignment horizontal="left" vertical="center" indent="1"/>
    </xf>
    <xf numFmtId="4" fontId="36" fillId="42" borderId="282" applyNumberFormat="0" applyProtection="0">
      <alignment horizontal="right" vertical="center"/>
    </xf>
    <xf numFmtId="0" fontId="139" fillId="28" borderId="274" applyNumberFormat="0" applyAlignment="0" applyProtection="0"/>
    <xf numFmtId="0" fontId="139" fillId="28" borderId="274" applyNumberFormat="0" applyAlignment="0" applyProtection="0"/>
    <xf numFmtId="0" fontId="141" fillId="29" borderId="290" applyNumberFormat="0" applyAlignment="0" applyProtection="0"/>
    <xf numFmtId="0" fontId="162" fillId="0" borderId="260" applyNumberFormat="0" applyFill="0" applyAlignment="0" applyProtection="0"/>
    <xf numFmtId="0" fontId="139" fillId="28" borderId="274" applyNumberFormat="0" applyAlignment="0" applyProtection="0"/>
    <xf numFmtId="0" fontId="28" fillId="10" borderId="273" applyNumberFormat="0" applyFont="0" applyAlignment="0" applyProtection="0"/>
    <xf numFmtId="0" fontId="161" fillId="0" borderId="259" applyNumberFormat="0" applyFill="0" applyAlignment="0" applyProtection="0"/>
    <xf numFmtId="0" fontId="5" fillId="10" borderId="257" applyNumberFormat="0" applyFont="0" applyAlignment="0" applyProtection="0"/>
    <xf numFmtId="0" fontId="139" fillId="29" borderId="258" applyNumberFormat="0" applyAlignment="0" applyProtection="0"/>
    <xf numFmtId="0" fontId="139" fillId="28" borderId="266" applyNumberFormat="0" applyAlignment="0" applyProtection="0"/>
    <xf numFmtId="4" fontId="36" fillId="46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112" fillId="12" borderId="272" applyNumberFormat="0" applyAlignment="0" applyProtection="0"/>
    <xf numFmtId="0" fontId="111" fillId="15" borderId="272" applyNumberFormat="0" applyAlignment="0" applyProtection="0"/>
    <xf numFmtId="4" fontId="36" fillId="44" borderId="266" applyNumberFormat="0" applyProtection="0">
      <alignment horizontal="right" vertical="center"/>
    </xf>
    <xf numFmtId="0" fontId="111" fillId="15" borderId="280" applyNumberFormat="0" applyAlignment="0" applyProtection="0"/>
    <xf numFmtId="0" fontId="111" fillId="12" borderId="280" applyNumberFormat="0" applyAlignment="0" applyProtection="0"/>
    <xf numFmtId="0" fontId="111" fillId="15" borderId="280" applyNumberFormat="0" applyAlignment="0" applyProtection="0"/>
    <xf numFmtId="0" fontId="111" fillId="15" borderId="280" applyNumberFormat="0" applyAlignment="0" applyProtection="0"/>
    <xf numFmtId="0" fontId="111" fillId="15" borderId="280" applyNumberFormat="0" applyAlignment="0" applyProtection="0"/>
    <xf numFmtId="0" fontId="139" fillId="29" borderId="258" applyNumberFormat="0" applyAlignment="0" applyProtection="0"/>
    <xf numFmtId="0" fontId="139" fillId="29" borderId="258" applyNumberFormat="0" applyAlignment="0" applyProtection="0"/>
    <xf numFmtId="0" fontId="139" fillId="29" borderId="258" applyNumberFormat="0" applyAlignment="0" applyProtection="0"/>
    <xf numFmtId="0" fontId="139" fillId="29" borderId="258" applyNumberFormat="0" applyAlignment="0" applyProtection="0"/>
    <xf numFmtId="0" fontId="139" fillId="29" borderId="258" applyNumberFormat="0" applyAlignment="0" applyProtection="0"/>
    <xf numFmtId="0" fontId="139" fillId="29" borderId="258" applyNumberFormat="0" applyAlignment="0" applyProtection="0"/>
    <xf numFmtId="0" fontId="140" fillId="29" borderId="258" applyNumberFormat="0" applyAlignment="0" applyProtection="0"/>
    <xf numFmtId="0" fontId="111" fillId="15" borderId="288" applyNumberFormat="0" applyAlignment="0" applyProtection="0"/>
    <xf numFmtId="0" fontId="162" fillId="0" borderId="308" applyNumberFormat="0" applyFill="0" applyAlignment="0" applyProtection="0"/>
    <xf numFmtId="5" fontId="166" fillId="0" borderId="303">
      <alignment horizontal="left" vertical="top"/>
    </xf>
    <xf numFmtId="0" fontId="31" fillId="10" borderId="289" applyNumberFormat="0" applyFont="0" applyAlignment="0" applyProtection="0"/>
    <xf numFmtId="0" fontId="28" fillId="10" borderId="289" applyNumberFormat="0" applyFont="0" applyAlignment="0" applyProtection="0"/>
    <xf numFmtId="0" fontId="112" fillId="12" borderId="288" applyNumberFormat="0" applyAlignment="0" applyProtection="0"/>
    <xf numFmtId="0" fontId="112" fillId="12" borderId="288" applyNumberFormat="0" applyAlignment="0" applyProtection="0"/>
    <xf numFmtId="0" fontId="140" fillId="29" borderId="258" applyNumberFormat="0" applyAlignment="0" applyProtection="0"/>
    <xf numFmtId="4" fontId="36" fillId="33" borderId="298" applyNumberFormat="0" applyProtection="0">
      <alignment horizontal="left" vertical="center" indent="1"/>
    </xf>
    <xf numFmtId="4" fontId="36" fillId="46" borderId="298" applyNumberFormat="0" applyProtection="0">
      <alignment horizontal="right" vertical="center"/>
    </xf>
    <xf numFmtId="0" fontId="5" fillId="35" borderId="298" applyNumberFormat="0" applyProtection="0">
      <alignment horizontal="left" vertical="center" indent="1"/>
    </xf>
    <xf numFmtId="0" fontId="57" fillId="28" borderId="296" applyNumberFormat="0" applyAlignment="0" applyProtection="0"/>
    <xf numFmtId="0" fontId="139" fillId="28" borderId="258" applyNumberFormat="0" applyAlignment="0" applyProtection="0"/>
    <xf numFmtId="0" fontId="30" fillId="10" borderId="257" applyNumberFormat="0" applyFon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30" fillId="10" borderId="257" applyNumberFormat="0" applyFont="0" applyAlignment="0" applyProtection="0"/>
    <xf numFmtId="0" fontId="30" fillId="10" borderId="257" applyNumberFormat="0" applyFont="0" applyAlignment="0" applyProtection="0"/>
    <xf numFmtId="0" fontId="30" fillId="10" borderId="257" applyNumberFormat="0" applyFont="0" applyAlignment="0" applyProtection="0"/>
    <xf numFmtId="0" fontId="182" fillId="10" borderId="257" applyNumberFormat="0" applyFont="0" applyAlignment="0" applyProtection="0"/>
    <xf numFmtId="4" fontId="36" fillId="41" borderId="266" applyNumberFormat="0" applyProtection="0">
      <alignment horizontal="right" vertical="center"/>
    </xf>
    <xf numFmtId="4" fontId="36" fillId="37" borderId="266" applyNumberFormat="0" applyProtection="0">
      <alignment horizontal="right" vertical="center"/>
    </xf>
    <xf numFmtId="0" fontId="5" fillId="35" borderId="290" applyNumberFormat="0" applyProtection="0">
      <alignment horizontal="left" vertical="center" indent="1"/>
    </xf>
    <xf numFmtId="4" fontId="36" fillId="36" borderId="266" applyNumberFormat="0" applyProtection="0">
      <alignment horizontal="right" vertical="center"/>
    </xf>
    <xf numFmtId="4" fontId="36" fillId="46" borderId="290" applyNumberFormat="0" applyProtection="0">
      <alignment horizontal="left" vertical="center" indent="1"/>
    </xf>
    <xf numFmtId="4" fontId="36" fillId="34" borderId="266" applyNumberFormat="0" applyProtection="0">
      <alignment horizontal="left" vertical="center" indent="1"/>
    </xf>
    <xf numFmtId="0" fontId="5" fillId="48" borderId="290" applyNumberFormat="0" applyProtection="0">
      <alignment horizontal="left" vertical="center" indent="1"/>
    </xf>
    <xf numFmtId="4" fontId="36" fillId="34" borderId="266" applyNumberFormat="0" applyProtection="0">
      <alignment horizontal="left" vertical="center" indent="1"/>
    </xf>
    <xf numFmtId="4" fontId="145" fillId="34" borderId="266" applyNumberFormat="0" applyProtection="0">
      <alignment vertical="center"/>
    </xf>
    <xf numFmtId="0" fontId="90" fillId="0" borderId="234">
      <alignment horizontal="left" vertical="center"/>
    </xf>
    <xf numFmtId="0" fontId="31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35" borderId="258" applyNumberFormat="0" applyProtection="0">
      <alignment horizontal="left" vertical="center" indent="1"/>
    </xf>
    <xf numFmtId="0" fontId="57" fillId="28" borderId="256" applyNumberFormat="0" applyAlignment="0" applyProtection="0"/>
    <xf numFmtId="0" fontId="142" fillId="29" borderId="258" applyNumberFormat="0" applyAlignment="0" applyProtection="0"/>
    <xf numFmtId="0" fontId="139" fillId="28" borderId="266" applyNumberFormat="0" applyAlignment="0" applyProtection="0"/>
    <xf numFmtId="0" fontId="161" fillId="0" borderId="260" applyNumberFormat="0" applyFill="0" applyAlignment="0" applyProtection="0"/>
    <xf numFmtId="0" fontId="61" fillId="29" borderId="256" applyNumberFormat="0" applyAlignment="0" applyProtection="0"/>
    <xf numFmtId="0" fontId="5" fillId="35" borderId="258" applyNumberFormat="0" applyProtection="0">
      <alignment horizontal="left" vertical="center" indent="1"/>
    </xf>
    <xf numFmtId="4" fontId="36" fillId="44" borderId="258" applyNumberFormat="0" applyProtection="0">
      <alignment horizontal="right" vertical="center"/>
    </xf>
    <xf numFmtId="4" fontId="36" fillId="41" borderId="258" applyNumberFormat="0" applyProtection="0">
      <alignment horizontal="right" vertical="center"/>
    </xf>
    <xf numFmtId="4" fontId="36" fillId="37" borderId="258" applyNumberFormat="0" applyProtection="0">
      <alignment horizontal="right" vertical="center"/>
    </xf>
    <xf numFmtId="4" fontId="36" fillId="36" borderId="258" applyNumberFormat="0" applyProtection="0">
      <alignment horizontal="right" vertical="center"/>
    </xf>
    <xf numFmtId="4" fontId="145" fillId="34" borderId="258" applyNumberFormat="0" applyProtection="0">
      <alignment vertical="center"/>
    </xf>
    <xf numFmtId="0" fontId="161" fillId="0" borderId="267" applyNumberFormat="0" applyFill="0" applyAlignment="0" applyProtection="0"/>
    <xf numFmtId="0" fontId="140" fillId="29" borderId="282" applyNumberFormat="0" applyAlignment="0" applyProtection="0"/>
    <xf numFmtId="0" fontId="57" fillId="28" borderId="288" applyNumberFormat="0" applyAlignment="0" applyProtection="0"/>
    <xf numFmtId="0" fontId="57" fillId="28" borderId="288" applyNumberFormat="0" applyAlignment="0" applyProtection="0"/>
    <xf numFmtId="4" fontId="145" fillId="33" borderId="266" applyNumberFormat="0" applyProtection="0">
      <alignment vertical="center"/>
    </xf>
    <xf numFmtId="0" fontId="5" fillId="49" borderId="266" applyNumberFormat="0" applyProtection="0">
      <alignment horizontal="left" vertical="center" indent="1"/>
    </xf>
    <xf numFmtId="0" fontId="111" fillId="12" borderId="256" applyNumberFormat="0" applyAlignment="0" applyProtection="0"/>
    <xf numFmtId="0" fontId="31" fillId="10" borderId="257" applyNumberFormat="0" applyFont="0" applyAlignment="0" applyProtection="0"/>
    <xf numFmtId="0" fontId="28" fillId="10" borderId="281" applyNumberFormat="0" applyFont="0" applyAlignment="0" applyProtection="0"/>
    <xf numFmtId="0" fontId="31" fillId="10" borderId="257" applyNumberFormat="0" applyFont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60" fillId="29" borderId="264" applyNumberFormat="0" applyAlignment="0" applyProtection="0"/>
    <xf numFmtId="0" fontId="58" fillId="29" borderId="264" applyNumberFormat="0" applyAlignment="0" applyProtection="0"/>
    <xf numFmtId="0" fontId="5" fillId="10" borderId="257" applyNumberFormat="0" applyFont="0" applyAlignment="0" applyProtection="0"/>
    <xf numFmtId="0" fontId="139" fillId="29" borderId="258" applyNumberFormat="0" applyAlignment="0" applyProtection="0"/>
    <xf numFmtId="0" fontId="161" fillId="0" borderId="260" applyNumberFormat="0" applyFill="0" applyAlignment="0" applyProtection="0"/>
    <xf numFmtId="0" fontId="161" fillId="0" borderId="268" applyNumberFormat="0" applyFill="0" applyAlignment="0" applyProtection="0"/>
    <xf numFmtId="0" fontId="139" fillId="28" borderId="258" applyNumberFormat="0" applyAlignment="0" applyProtection="0"/>
    <xf numFmtId="0" fontId="30" fillId="10" borderId="257" applyNumberFormat="0" applyFont="0" applyAlignment="0" applyProtection="0"/>
    <xf numFmtId="0" fontId="30" fillId="10" borderId="265" applyNumberFormat="0" applyFont="0" applyAlignment="0" applyProtection="0"/>
    <xf numFmtId="0" fontId="5" fillId="35" borderId="258" applyNumberFormat="0" applyProtection="0">
      <alignment horizontal="left" vertical="center" indent="1"/>
    </xf>
    <xf numFmtId="0" fontId="61" fillId="29" borderId="264" applyNumberFormat="0" applyAlignment="0" applyProtection="0"/>
    <xf numFmtId="0" fontId="61" fillId="29" borderId="264" applyNumberFormat="0" applyAlignment="0" applyProtection="0"/>
    <xf numFmtId="4" fontId="36" fillId="44" borderId="258" applyNumberFormat="0" applyProtection="0">
      <alignment horizontal="right" vertical="center"/>
    </xf>
    <xf numFmtId="4" fontId="36" fillId="43" borderId="258" applyNumberFormat="0" applyProtection="0">
      <alignment horizontal="right" vertical="center"/>
    </xf>
    <xf numFmtId="4" fontId="36" fillId="43" borderId="258" applyNumberFormat="0" applyProtection="0">
      <alignment horizontal="right" vertical="center"/>
    </xf>
    <xf numFmtId="0" fontId="5" fillId="10" borderId="257" applyNumberFormat="0" applyFont="0" applyAlignment="0" applyProtection="0"/>
    <xf numFmtId="4" fontId="36" fillId="41" borderId="258" applyNumberFormat="0" applyProtection="0">
      <alignment horizontal="right" vertical="center"/>
    </xf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4" fontId="36" fillId="40" borderId="258" applyNumberFormat="0" applyProtection="0">
      <alignment horizontal="right" vertical="center"/>
    </xf>
    <xf numFmtId="4" fontId="36" fillId="40" borderId="258" applyNumberFormat="0" applyProtection="0">
      <alignment horizontal="right" vertical="center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4" fontId="36" fillId="34" borderId="258" applyNumberFormat="0" applyProtection="0">
      <alignment horizontal="left" vertical="center" indent="1"/>
    </xf>
    <xf numFmtId="4" fontId="145" fillId="34" borderId="258" applyNumberFormat="0" applyProtection="0">
      <alignment vertical="center"/>
    </xf>
    <xf numFmtId="4" fontId="36" fillId="34" borderId="258" applyNumberFormat="0" applyProtection="0">
      <alignment vertical="center"/>
    </xf>
    <xf numFmtId="0" fontId="61" fillId="29" borderId="264" applyNumberFormat="0" applyAlignment="0" applyProtection="0"/>
    <xf numFmtId="0" fontId="111" fillId="15" borderId="264" applyNumberFormat="0" applyAlignment="0" applyProtection="0"/>
    <xf numFmtId="4" fontId="36" fillId="34" borderId="274" applyNumberFormat="0" applyProtection="0">
      <alignment vertical="center"/>
    </xf>
    <xf numFmtId="0" fontId="111" fillId="15" borderId="264" applyNumberFormat="0" applyAlignment="0" applyProtection="0"/>
    <xf numFmtId="0" fontId="30" fillId="10" borderId="257" applyNumberFormat="0" applyFont="0" applyAlignment="0" applyProtection="0"/>
    <xf numFmtId="0" fontId="31" fillId="10" borderId="257" applyNumberFormat="0" applyFont="0" applyAlignment="0" applyProtection="0"/>
    <xf numFmtId="0" fontId="5" fillId="35" borderId="258" applyNumberFormat="0" applyProtection="0">
      <alignment horizontal="left" vertical="center" indent="1"/>
    </xf>
    <xf numFmtId="0" fontId="57" fillId="28" borderId="256" applyNumberFormat="0" applyAlignment="0" applyProtection="0"/>
    <xf numFmtId="0" fontId="31" fillId="10" borderId="257" applyNumberFormat="0" applyFont="0" applyAlignment="0" applyProtection="0"/>
    <xf numFmtId="0" fontId="141" fillId="29" borderId="258" applyNumberFormat="0" applyAlignment="0" applyProtection="0"/>
    <xf numFmtId="0" fontId="57" fillId="28" borderId="256" applyNumberFormat="0" applyAlignment="0" applyProtection="0"/>
    <xf numFmtId="4" fontId="36" fillId="38" borderId="266" applyNumberFormat="0" applyProtection="0">
      <alignment horizontal="right" vertical="center"/>
    </xf>
    <xf numFmtId="0" fontId="139" fillId="28" borderId="266" applyNumberFormat="0" applyAlignment="0" applyProtection="0"/>
    <xf numFmtId="0" fontId="5" fillId="49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7" fillId="28" borderId="264" applyNumberFormat="0" applyAlignment="0" applyProtection="0"/>
    <xf numFmtId="4" fontId="145" fillId="34" borderId="266" applyNumberFormat="0" applyProtection="0">
      <alignment vertical="center"/>
    </xf>
    <xf numFmtId="0" fontId="161" fillId="0" borderId="300" applyNumberFormat="0" applyFill="0" applyAlignment="0" applyProtection="0"/>
    <xf numFmtId="0" fontId="111" fillId="12" borderId="264" applyNumberFormat="0" applyAlignment="0" applyProtection="0"/>
    <xf numFmtId="0" fontId="61" fillId="29" borderId="296" applyNumberFormat="0" applyAlignment="0" applyProtection="0"/>
    <xf numFmtId="0" fontId="5" fillId="49" borderId="274" applyNumberFormat="0" applyProtection="0">
      <alignment horizontal="left" vertical="center" indent="1"/>
    </xf>
    <xf numFmtId="0" fontId="112" fillId="12" borderId="296" applyNumberFormat="0" applyAlignment="0" applyProtection="0"/>
    <xf numFmtId="0" fontId="5" fillId="10" borderId="265" applyNumberFormat="0" applyFont="0" applyAlignment="0" applyProtection="0"/>
    <xf numFmtId="0" fontId="161" fillId="0" borderId="268" applyNumberFormat="0" applyFill="0" applyAlignment="0" applyProtection="0"/>
    <xf numFmtId="0" fontId="5" fillId="35" borderId="266" applyNumberFormat="0" applyProtection="0">
      <alignment horizontal="left" vertical="center" indent="1"/>
    </xf>
    <xf numFmtId="4" fontId="36" fillId="37" borderId="266" applyNumberFormat="0" applyProtection="0">
      <alignment horizontal="right" vertical="center"/>
    </xf>
    <xf numFmtId="0" fontId="5" fillId="31" borderId="258" applyNumberFormat="0" applyProtection="0">
      <alignment horizontal="left" vertical="center" indent="1"/>
    </xf>
    <xf numFmtId="0" fontId="161" fillId="0" borderId="259" applyNumberFormat="0" applyFill="0" applyAlignment="0" applyProtection="0"/>
    <xf numFmtId="0" fontId="57" fillId="28" borderId="256" applyNumberFormat="0" applyAlignment="0" applyProtection="0"/>
    <xf numFmtId="0" fontId="59" fillId="29" borderId="256" applyNumberFormat="0" applyAlignment="0" applyProtection="0"/>
    <xf numFmtId="0" fontId="163" fillId="0" borderId="260" applyNumberFormat="0" applyFill="0" applyAlignment="0" applyProtection="0"/>
    <xf numFmtId="0" fontId="57" fillId="28" borderId="256" applyNumberFormat="0" applyAlignment="0" applyProtection="0"/>
    <xf numFmtId="0" fontId="162" fillId="0" borderId="260" applyNumberFormat="0" applyFill="0" applyAlignment="0" applyProtection="0"/>
    <xf numFmtId="0" fontId="31" fillId="10" borderId="265" applyNumberFormat="0" applyFont="0" applyAlignment="0" applyProtection="0"/>
    <xf numFmtId="0" fontId="58" fillId="29" borderId="264" applyNumberFormat="0" applyAlignment="0" applyProtection="0"/>
    <xf numFmtId="0" fontId="111" fillId="15" borderId="280" applyNumberFormat="0" applyAlignment="0" applyProtection="0"/>
    <xf numFmtId="4" fontId="36" fillId="36" borderId="266" applyNumberFormat="0" applyProtection="0">
      <alignment horizontal="right" vertical="center"/>
    </xf>
    <xf numFmtId="4" fontId="36" fillId="44" borderId="258" applyNumberFormat="0" applyProtection="0">
      <alignment horizontal="right" vertical="center"/>
    </xf>
    <xf numFmtId="4" fontId="36" fillId="42" borderId="258" applyNumberFormat="0" applyProtection="0">
      <alignment horizontal="right" vertical="center"/>
    </xf>
    <xf numFmtId="4" fontId="36" fillId="43" borderId="258" applyNumberFormat="0" applyProtection="0">
      <alignment horizontal="right" vertical="center"/>
    </xf>
    <xf numFmtId="4" fontId="36" fillId="43" borderId="258" applyNumberFormat="0" applyProtection="0">
      <alignment horizontal="right" vertical="center"/>
    </xf>
    <xf numFmtId="4" fontId="36" fillId="48" borderId="258" applyNumberFormat="0" applyProtection="0">
      <alignment horizontal="left" vertical="center" indent="1"/>
    </xf>
    <xf numFmtId="4" fontId="36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161" fillId="0" borderId="259" applyNumberFormat="0" applyFill="0" applyAlignment="0" applyProtection="0"/>
    <xf numFmtId="0" fontId="5" fillId="49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61" fillId="29" borderId="256" applyNumberFormat="0" applyAlignment="0" applyProtection="0"/>
    <xf numFmtId="0" fontId="58" fillId="29" borderId="256" applyNumberFormat="0" applyAlignment="0" applyProtection="0"/>
    <xf numFmtId="0" fontId="161" fillId="0" borderId="259" applyNumberFormat="0" applyFill="0" applyAlignment="0" applyProtection="0"/>
    <xf numFmtId="0" fontId="61" fillId="29" borderId="256" applyNumberFormat="0" applyAlignment="0" applyProtection="0"/>
    <xf numFmtId="0" fontId="61" fillId="29" borderId="256" applyNumberFormat="0" applyAlignment="0" applyProtection="0"/>
    <xf numFmtId="0" fontId="61" fillId="29" borderId="256" applyNumberFormat="0" applyAlignment="0" applyProtection="0"/>
    <xf numFmtId="0" fontId="30" fillId="10" borderId="257" applyNumberFormat="0" applyFont="0" applyAlignment="0" applyProtection="0"/>
    <xf numFmtId="0" fontId="161" fillId="0" borderId="260" applyNumberFormat="0" applyFill="0" applyAlignment="0" applyProtection="0"/>
    <xf numFmtId="4" fontId="36" fillId="46" borderId="266" applyNumberFormat="0" applyProtection="0">
      <alignment horizontal="left" vertical="center" indent="1"/>
    </xf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27" fillId="10" borderId="257" applyNumberFormat="0" applyFont="0" applyAlignment="0" applyProtection="0"/>
    <xf numFmtId="4" fontId="36" fillId="42" borderId="266" applyNumberFormat="0" applyProtection="0">
      <alignment horizontal="right" vertical="center"/>
    </xf>
    <xf numFmtId="0" fontId="28" fillId="10" borderId="257" applyNumberFormat="0" applyFont="0" applyAlignment="0" applyProtection="0"/>
    <xf numFmtId="4" fontId="146" fillId="45" borderId="258" applyNumberFormat="0" applyProtection="0">
      <alignment horizontal="left" vertical="center" indent="1"/>
    </xf>
    <xf numFmtId="0" fontId="142" fillId="29" borderId="258" applyNumberFormat="0" applyAlignment="0" applyProtection="0"/>
    <xf numFmtId="4" fontId="36" fillId="33" borderId="258" applyNumberFormat="0" applyProtection="0">
      <alignment vertical="center"/>
    </xf>
    <xf numFmtId="4" fontId="145" fillId="33" borderId="258" applyNumberFormat="0" applyProtection="0">
      <alignment vertical="center"/>
    </xf>
    <xf numFmtId="4" fontId="145" fillId="33" borderId="258" applyNumberFormat="0" applyProtection="0">
      <alignment vertical="center"/>
    </xf>
    <xf numFmtId="4" fontId="36" fillId="33" borderId="258" applyNumberFormat="0" applyProtection="0">
      <alignment horizontal="left" vertical="center" indent="1"/>
    </xf>
    <xf numFmtId="4" fontId="36" fillId="33" borderId="258" applyNumberFormat="0" applyProtection="0">
      <alignment horizontal="left" vertical="center" indent="1"/>
    </xf>
    <xf numFmtId="4" fontId="36" fillId="33" borderId="258" applyNumberFormat="0" applyProtection="0">
      <alignment horizontal="left" vertical="center" indent="1"/>
    </xf>
    <xf numFmtId="4" fontId="36" fillId="33" borderId="258" applyNumberFormat="0" applyProtection="0">
      <alignment horizontal="left" vertical="center" indent="1"/>
    </xf>
    <xf numFmtId="4" fontId="36" fillId="46" borderId="258" applyNumberFormat="0" applyProtection="0">
      <alignment horizontal="right" vertical="center"/>
    </xf>
    <xf numFmtId="4" fontId="145" fillId="46" borderId="258" applyNumberFormat="0" applyProtection="0">
      <alignment horizontal="right" vertical="center"/>
    </xf>
    <xf numFmtId="4" fontId="145" fillId="46" borderId="258" applyNumberFormat="0" applyProtection="0">
      <alignment horizontal="right" vertical="center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61" fillId="29" borderId="256" applyNumberFormat="0" applyAlignment="0" applyProtection="0"/>
    <xf numFmtId="4" fontId="149" fillId="46" borderId="258" applyNumberFormat="0" applyProtection="0">
      <alignment horizontal="right" vertical="center"/>
    </xf>
    <xf numFmtId="4" fontId="149" fillId="46" borderId="258" applyNumberFormat="0" applyProtection="0">
      <alignment horizontal="right" vertical="center"/>
    </xf>
    <xf numFmtId="0" fontId="61" fillId="29" borderId="256" applyNumberFormat="0" applyAlignment="0" applyProtection="0"/>
    <xf numFmtId="0" fontId="61" fillId="29" borderId="256" applyNumberFormat="0" applyAlignment="0" applyProtection="0"/>
    <xf numFmtId="0" fontId="61" fillId="29" borderId="256" applyNumberFormat="0" applyAlignment="0" applyProtection="0"/>
    <xf numFmtId="0" fontId="58" fillId="29" borderId="256" applyNumberFormat="0" applyAlignment="0" applyProtection="0"/>
    <xf numFmtId="0" fontId="58" fillId="29" borderId="256" applyNumberFormat="0" applyAlignment="0" applyProtection="0"/>
    <xf numFmtId="0" fontId="161" fillId="0" borderId="259" applyNumberFormat="0" applyFill="0" applyAlignment="0" applyProtection="0"/>
    <xf numFmtId="0" fontId="161" fillId="0" borderId="259" applyNumberFormat="0" applyFill="0" applyAlignment="0" applyProtection="0"/>
    <xf numFmtId="0" fontId="161" fillId="0" borderId="259" applyNumberFormat="0" applyFill="0" applyAlignment="0" applyProtection="0"/>
    <xf numFmtId="0" fontId="162" fillId="0" borderId="260" applyNumberFormat="0" applyFill="0" applyAlignment="0" applyProtection="0"/>
    <xf numFmtId="0" fontId="162" fillId="0" borderId="260" applyNumberFormat="0" applyFill="0" applyAlignment="0" applyProtection="0"/>
    <xf numFmtId="0" fontId="161" fillId="0" borderId="259" applyNumberFormat="0" applyFill="0" applyAlignment="0" applyProtection="0"/>
    <xf numFmtId="0" fontId="162" fillId="0" borderId="260" applyNumberFormat="0" applyFill="0" applyAlignment="0" applyProtection="0"/>
    <xf numFmtId="0" fontId="163" fillId="0" borderId="260" applyNumberFormat="0" applyFill="0" applyAlignment="0" applyProtection="0"/>
    <xf numFmtId="0" fontId="161" fillId="0" borderId="259" applyNumberFormat="0" applyFill="0" applyAlignment="0" applyProtection="0"/>
    <xf numFmtId="0" fontId="164" fillId="0" borderId="260" applyNumberFormat="0" applyFill="0" applyAlignment="0" applyProtection="0"/>
    <xf numFmtId="0" fontId="161" fillId="0" borderId="259" applyNumberFormat="0" applyFill="0" applyAlignment="0" applyProtection="0"/>
    <xf numFmtId="0" fontId="161" fillId="0" borderId="259" applyNumberFormat="0" applyFill="0" applyAlignment="0" applyProtection="0"/>
    <xf numFmtId="0" fontId="161" fillId="0" borderId="260" applyNumberFormat="0" applyFill="0" applyAlignment="0" applyProtection="0"/>
    <xf numFmtId="0" fontId="161" fillId="0" borderId="259" applyNumberFormat="0" applyFill="0" applyAlignment="0" applyProtection="0"/>
    <xf numFmtId="0" fontId="161" fillId="0" borderId="259" applyNumberFormat="0" applyFill="0" applyAlignment="0" applyProtection="0"/>
    <xf numFmtId="0" fontId="161" fillId="0" borderId="259" applyNumberFormat="0" applyFill="0" applyAlignment="0" applyProtection="0"/>
    <xf numFmtId="0" fontId="161" fillId="0" borderId="259" applyNumberFormat="0" applyFill="0" applyAlignment="0" applyProtection="0"/>
    <xf numFmtId="5" fontId="166" fillId="0" borderId="255">
      <alignment horizontal="left" vertical="top"/>
    </xf>
    <xf numFmtId="0" fontId="61" fillId="29" borderId="256" applyNumberFormat="0" applyAlignment="0" applyProtection="0"/>
    <xf numFmtId="0" fontId="61" fillId="29" borderId="256" applyNumberFormat="0" applyAlignment="0" applyProtection="0"/>
    <xf numFmtId="0" fontId="61" fillId="29" borderId="256" applyNumberFormat="0" applyAlignment="0" applyProtection="0"/>
    <xf numFmtId="0" fontId="61" fillId="29" borderId="256" applyNumberFormat="0" applyAlignment="0" applyProtection="0"/>
    <xf numFmtId="0" fontId="61" fillId="29" borderId="256" applyNumberFormat="0" applyAlignment="0" applyProtection="0"/>
    <xf numFmtId="0" fontId="61" fillId="29" borderId="256" applyNumberFormat="0" applyAlignment="0" applyProtection="0"/>
    <xf numFmtId="0" fontId="58" fillId="29" borderId="256" applyNumberFormat="0" applyAlignment="0" applyProtection="0"/>
    <xf numFmtId="0" fontId="58" fillId="29" borderId="256" applyNumberFormat="0" applyAlignment="0" applyProtection="0"/>
    <xf numFmtId="0" fontId="57" fillId="28" borderId="256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2" fillId="12" borderId="264" applyNumberFormat="0" applyAlignment="0" applyProtection="0"/>
    <xf numFmtId="0" fontId="161" fillId="0" borderId="268" applyNumberFormat="0" applyFill="0" applyAlignment="0" applyProtection="0"/>
    <xf numFmtId="0" fontId="161" fillId="0" borderId="268" applyNumberFormat="0" applyFill="0" applyAlignment="0" applyProtection="0"/>
    <xf numFmtId="0" fontId="161" fillId="0" borderId="268" applyNumberFormat="0" applyFill="0" applyAlignment="0" applyProtection="0"/>
    <xf numFmtId="0" fontId="161" fillId="0" borderId="268" applyNumberFormat="0" applyFill="0" applyAlignment="0" applyProtection="0"/>
    <xf numFmtId="0" fontId="162" fillId="0" borderId="268" applyNumberFormat="0" applyFill="0" applyAlignment="0" applyProtection="0"/>
    <xf numFmtId="0" fontId="140" fillId="29" borderId="266" applyNumberFormat="0" applyAlignment="0" applyProtection="0"/>
    <xf numFmtId="0" fontId="139" fillId="28" borderId="26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2" fillId="12" borderId="256" applyNumberFormat="0" applyAlignment="0" applyProtection="0"/>
    <xf numFmtId="0" fontId="112" fillId="12" borderId="256" applyNumberFormat="0" applyAlignment="0" applyProtection="0"/>
    <xf numFmtId="0" fontId="111" fillId="15" borderId="256" applyNumberFormat="0" applyAlignment="0" applyProtection="0"/>
    <xf numFmtId="0" fontId="61" fillId="29" borderId="264" applyNumberFormat="0" applyAlignment="0" applyProtection="0"/>
    <xf numFmtId="0" fontId="161" fillId="0" borderId="260" applyNumberFormat="0" applyFill="0" applyAlignment="0" applyProtection="0"/>
    <xf numFmtId="0" fontId="161" fillId="0" borderId="260" applyNumberFormat="0" applyFill="0" applyAlignment="0" applyProtection="0"/>
    <xf numFmtId="0" fontId="161" fillId="0" borderId="260" applyNumberFormat="0" applyFill="0" applyAlignment="0" applyProtection="0"/>
    <xf numFmtId="0" fontId="161" fillId="0" borderId="260" applyNumberFormat="0" applyFill="0" applyAlignment="0" applyProtection="0"/>
    <xf numFmtId="0" fontId="161" fillId="0" borderId="260" applyNumberFormat="0" applyFill="0" applyAlignment="0" applyProtection="0"/>
    <xf numFmtId="0" fontId="162" fillId="0" borderId="260" applyNumberFormat="0" applyFill="0" applyAlignment="0" applyProtection="0"/>
    <xf numFmtId="0" fontId="161" fillId="0" borderId="259" applyNumberFormat="0" applyFill="0" applyAlignment="0" applyProtection="0"/>
    <xf numFmtId="0" fontId="139" fillId="29" borderId="266" applyNumberFormat="0" applyAlignment="0" applyProtection="0"/>
    <xf numFmtId="0" fontId="139" fillId="29" borderId="258" applyNumberFormat="0" applyAlignment="0" applyProtection="0"/>
    <xf numFmtId="0" fontId="139" fillId="29" borderId="258" applyNumberFormat="0" applyAlignment="0" applyProtection="0"/>
    <xf numFmtId="0" fontId="139" fillId="29" borderId="258" applyNumberFormat="0" applyAlignment="0" applyProtection="0"/>
    <xf numFmtId="0" fontId="139" fillId="29" borderId="258" applyNumberFormat="0" applyAlignment="0" applyProtection="0"/>
    <xf numFmtId="0" fontId="139" fillId="29" borderId="258" applyNumberFormat="0" applyAlignment="0" applyProtection="0"/>
    <xf numFmtId="0" fontId="139" fillId="29" borderId="258" applyNumberFormat="0" applyAlignment="0" applyProtection="0"/>
    <xf numFmtId="0" fontId="140" fillId="29" borderId="258" applyNumberFormat="0" applyAlignment="0" applyProtection="0"/>
    <xf numFmtId="0" fontId="140" fillId="29" borderId="258" applyNumberFormat="0" applyAlignment="0" applyProtection="0"/>
    <xf numFmtId="0" fontId="139" fillId="28" borderId="258" applyNumberForma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30" fillId="10" borderId="257" applyNumberFormat="0" applyFont="0" applyAlignment="0" applyProtection="0"/>
    <xf numFmtId="0" fontId="30" fillId="10" borderId="257" applyNumberFormat="0" applyFont="0" applyAlignment="0" applyProtection="0"/>
    <xf numFmtId="0" fontId="30" fillId="10" borderId="257" applyNumberFormat="0" applyFont="0" applyAlignment="0" applyProtection="0"/>
    <xf numFmtId="0" fontId="27" fillId="10" borderId="257" applyNumberFormat="0" applyFont="0" applyAlignment="0" applyProtection="0"/>
    <xf numFmtId="0" fontId="182" fillId="10" borderId="257" applyNumberFormat="0" applyFont="0" applyAlignment="0" applyProtection="0"/>
    <xf numFmtId="0" fontId="28" fillId="10" borderId="273" applyNumberFormat="0" applyFont="0" applyAlignment="0" applyProtection="0"/>
    <xf numFmtId="0" fontId="140" fillId="29" borderId="266" applyNumberFormat="0" applyAlignment="0" applyProtection="0"/>
    <xf numFmtId="0" fontId="5" fillId="35" borderId="266" applyNumberFormat="0" applyProtection="0">
      <alignment horizontal="left" vertical="center" indent="1"/>
    </xf>
    <xf numFmtId="0" fontId="57" fillId="28" borderId="264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2" fillId="12" borderId="256" applyNumberFormat="0" applyAlignment="0" applyProtection="0"/>
    <xf numFmtId="0" fontId="112" fillId="12" borderId="256" applyNumberFormat="0" applyAlignment="0" applyProtection="0"/>
    <xf numFmtId="0" fontId="111" fillId="15" borderId="256" applyNumberFormat="0" applyAlignment="0" applyProtection="0"/>
    <xf numFmtId="0" fontId="162" fillId="0" borderId="260" applyNumberFormat="0" applyFill="0" applyAlignment="0" applyProtection="0"/>
    <xf numFmtId="0" fontId="111" fillId="12" borderId="256" applyNumberFormat="0" applyAlignment="0" applyProtection="0"/>
    <xf numFmtId="0" fontId="61" fillId="29" borderId="256" applyNumberFormat="0" applyAlignment="0" applyProtection="0"/>
    <xf numFmtId="4" fontId="36" fillId="46" borderId="258" applyNumberFormat="0" applyProtection="0">
      <alignment horizontal="left" vertical="center" indent="1"/>
    </xf>
    <xf numFmtId="4" fontId="36" fillId="42" borderId="258" applyNumberFormat="0" applyProtection="0">
      <alignment horizontal="right" vertical="center"/>
    </xf>
    <xf numFmtId="4" fontId="36" fillId="38" borderId="258" applyNumberFormat="0" applyProtection="0">
      <alignment horizontal="right" vertical="center"/>
    </xf>
    <xf numFmtId="4" fontId="36" fillId="37" borderId="258" applyNumberFormat="0" applyProtection="0">
      <alignment horizontal="right" vertical="center"/>
    </xf>
    <xf numFmtId="4" fontId="36" fillId="34" borderId="258" applyNumberFormat="0" applyProtection="0">
      <alignment horizontal="left" vertical="center" indent="1"/>
    </xf>
    <xf numFmtId="5" fontId="53" fillId="0" borderId="262" applyAlignment="0" applyProtection="0"/>
    <xf numFmtId="0" fontId="111" fillId="12" borderId="256" applyNumberFormat="0" applyAlignment="0" applyProtection="0"/>
    <xf numFmtId="0" fontId="161" fillId="0" borderId="260" applyNumberFormat="0" applyFill="0" applyAlignment="0" applyProtection="0"/>
    <xf numFmtId="0" fontId="161" fillId="0" borderId="260" applyNumberFormat="0" applyFill="0" applyAlignment="0" applyProtection="0"/>
    <xf numFmtId="0" fontId="161" fillId="0" borderId="260" applyNumberFormat="0" applyFill="0" applyAlignment="0" applyProtection="0"/>
    <xf numFmtId="0" fontId="161" fillId="0" borderId="260" applyNumberFormat="0" applyFill="0" applyAlignment="0" applyProtection="0"/>
    <xf numFmtId="0" fontId="161" fillId="0" borderId="260" applyNumberFormat="0" applyFill="0" applyAlignment="0" applyProtection="0"/>
    <xf numFmtId="0" fontId="161" fillId="0" borderId="260" applyNumberFormat="0" applyFill="0" applyAlignment="0" applyProtection="0"/>
    <xf numFmtId="0" fontId="162" fillId="0" borderId="260" applyNumberFormat="0" applyFill="0" applyAlignment="0" applyProtection="0"/>
    <xf numFmtId="0" fontId="162" fillId="0" borderId="260" applyNumberFormat="0" applyFill="0" applyAlignment="0" applyProtection="0"/>
    <xf numFmtId="0" fontId="161" fillId="0" borderId="259" applyNumberFormat="0" applyFill="0" applyAlignment="0" applyProtection="0"/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31" fillId="10" borderId="265" applyNumberFormat="0" applyFont="0" applyAlignment="0" applyProtection="0"/>
    <xf numFmtId="0" fontId="5" fillId="10" borderId="257" applyNumberFormat="0" applyFont="0" applyAlignment="0" applyProtection="0"/>
    <xf numFmtId="0" fontId="139" fillId="29" borderId="258" applyNumberFormat="0" applyAlignment="0" applyProtection="0"/>
    <xf numFmtId="0" fontId="161" fillId="0" borderId="260" applyNumberFormat="0" applyFill="0" applyAlignment="0" applyProtection="0"/>
    <xf numFmtId="0" fontId="139" fillId="28" borderId="258" applyNumberFormat="0" applyAlignment="0" applyProtection="0"/>
    <xf numFmtId="0" fontId="27" fillId="10" borderId="265" applyNumberFormat="0" applyFont="0" applyAlignment="0" applyProtection="0"/>
    <xf numFmtId="4" fontId="36" fillId="46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4" fontId="146" fillId="45" borderId="258" applyNumberFormat="0" applyProtection="0">
      <alignment horizontal="left" vertical="center" indent="1"/>
    </xf>
    <xf numFmtId="4" fontId="36" fillId="44" borderId="258" applyNumberFormat="0" applyProtection="0">
      <alignment horizontal="right" vertical="center"/>
    </xf>
    <xf numFmtId="0" fontId="139" fillId="29" borderId="258" applyNumberFormat="0" applyAlignment="0" applyProtection="0"/>
    <xf numFmtId="0" fontId="139" fillId="29" borderId="258" applyNumberFormat="0" applyAlignment="0" applyProtection="0"/>
    <xf numFmtId="0" fontId="139" fillId="29" borderId="258" applyNumberFormat="0" applyAlignment="0" applyProtection="0"/>
    <xf numFmtId="0" fontId="139" fillId="29" borderId="258" applyNumberFormat="0" applyAlignment="0" applyProtection="0"/>
    <xf numFmtId="0" fontId="139" fillId="29" borderId="258" applyNumberFormat="0" applyAlignment="0" applyProtection="0"/>
    <xf numFmtId="0" fontId="139" fillId="29" borderId="258" applyNumberFormat="0" applyAlignment="0" applyProtection="0"/>
    <xf numFmtId="0" fontId="140" fillId="29" borderId="258" applyNumberFormat="0" applyAlignment="0" applyProtection="0"/>
    <xf numFmtId="0" fontId="140" fillId="29" borderId="258" applyNumberFormat="0" applyAlignment="0" applyProtection="0"/>
    <xf numFmtId="0" fontId="139" fillId="28" borderId="258" applyNumberFormat="0" applyAlignment="0" applyProtection="0"/>
    <xf numFmtId="0" fontId="5" fillId="10" borderId="257" applyNumberFormat="0" applyFont="0" applyAlignment="0" applyProtection="0"/>
    <xf numFmtId="0" fontId="30" fillId="10" borderId="257" applyNumberFormat="0" applyFon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30" fillId="10" borderId="257" applyNumberFormat="0" applyFont="0" applyAlignment="0" applyProtection="0"/>
    <xf numFmtId="0" fontId="30" fillId="10" borderId="257" applyNumberFormat="0" applyFont="0" applyAlignment="0" applyProtection="0"/>
    <xf numFmtId="0" fontId="30" fillId="10" borderId="257" applyNumberFormat="0" applyFont="0" applyAlignment="0" applyProtection="0"/>
    <xf numFmtId="0" fontId="27" fillId="10" borderId="257" applyNumberFormat="0" applyFont="0" applyAlignment="0" applyProtection="0"/>
    <xf numFmtId="0" fontId="182" fillId="10" borderId="257" applyNumberFormat="0" applyFont="0" applyAlignment="0" applyProtection="0"/>
    <xf numFmtId="4" fontId="36" fillId="44" borderId="258" applyNumberFormat="0" applyProtection="0">
      <alignment horizontal="right" vertical="center"/>
    </xf>
    <xf numFmtId="4" fontId="36" fillId="42" borderId="258" applyNumberFormat="0" applyProtection="0">
      <alignment horizontal="right" vertical="center"/>
    </xf>
    <xf numFmtId="4" fontId="36" fillId="41" borderId="258" applyNumberFormat="0" applyProtection="0">
      <alignment horizontal="right" vertical="center"/>
    </xf>
    <xf numFmtId="4" fontId="36" fillId="41" borderId="258" applyNumberFormat="0" applyProtection="0">
      <alignment horizontal="right" vertical="center"/>
    </xf>
    <xf numFmtId="4" fontId="36" fillId="36" borderId="258" applyNumberFormat="0" applyProtection="0">
      <alignment horizontal="right" vertical="center"/>
    </xf>
    <xf numFmtId="4" fontId="36" fillId="36" borderId="258" applyNumberFormat="0" applyProtection="0">
      <alignment horizontal="right" vertical="center"/>
    </xf>
    <xf numFmtId="0" fontId="5" fillId="35" borderId="258" applyNumberFormat="0" applyProtection="0">
      <alignment horizontal="left" vertical="center" indent="1"/>
    </xf>
    <xf numFmtId="4" fontId="36" fillId="34" borderId="258" applyNumberFormat="0" applyProtection="0">
      <alignment horizontal="left" vertical="center" indent="1"/>
    </xf>
    <xf numFmtId="4" fontId="145" fillId="34" borderId="258" applyNumberFormat="0" applyProtection="0">
      <alignment vertical="center"/>
    </xf>
    <xf numFmtId="4" fontId="145" fillId="34" borderId="258" applyNumberFormat="0" applyProtection="0">
      <alignment vertical="center"/>
    </xf>
    <xf numFmtId="0" fontId="90" fillId="0" borderId="234">
      <alignment horizontal="left" vertical="center"/>
    </xf>
    <xf numFmtId="0" fontId="28" fillId="10" borderId="265" applyNumberFormat="0" applyFont="0" applyAlignment="0" applyProtection="0"/>
    <xf numFmtId="0" fontId="5" fillId="10" borderId="257" applyNumberFormat="0" applyFont="0" applyAlignment="0" applyProtection="0"/>
    <xf numFmtId="0" fontId="5" fillId="35" borderId="258" applyNumberFormat="0" applyProtection="0">
      <alignment horizontal="left" vertical="center" indent="1"/>
    </xf>
    <xf numFmtId="0" fontId="57" fillId="28" borderId="256" applyNumberFormat="0" applyAlignment="0" applyProtection="0"/>
    <xf numFmtId="0" fontId="28" fillId="10" borderId="265" applyNumberFormat="0" applyFont="0" applyAlignment="0" applyProtection="0"/>
    <xf numFmtId="0" fontId="141" fillId="29" borderId="258" applyNumberFormat="0" applyAlignment="0" applyProtection="0"/>
    <xf numFmtId="0" fontId="57" fillId="28" borderId="256" applyNumberFormat="0" applyAlignment="0" applyProtection="0"/>
    <xf numFmtId="0" fontId="5" fillId="35" borderId="258" applyNumberFormat="0" applyProtection="0">
      <alignment horizontal="left" vertical="center" indent="1"/>
    </xf>
    <xf numFmtId="0" fontId="161" fillId="0" borderId="268" applyNumberFormat="0" applyFill="0" applyAlignment="0" applyProtection="0"/>
    <xf numFmtId="0" fontId="161" fillId="0" borderId="260" applyNumberFormat="0" applyFill="0" applyAlignment="0" applyProtection="0"/>
    <xf numFmtId="0" fontId="161" fillId="0" borderId="260" applyNumberFormat="0" applyFill="0" applyAlignment="0" applyProtection="0"/>
    <xf numFmtId="0" fontId="161" fillId="0" borderId="267" applyNumberFormat="0" applyFill="0" applyAlignment="0" applyProtection="0"/>
    <xf numFmtId="0" fontId="161" fillId="0" borderId="260" applyNumberFormat="0" applyFill="0" applyAlignment="0" applyProtection="0"/>
    <xf numFmtId="0" fontId="61" fillId="29" borderId="256" applyNumberFormat="0" applyAlignment="0" applyProtection="0"/>
    <xf numFmtId="0" fontId="5" fillId="35" borderId="258" applyNumberFormat="0" applyProtection="0">
      <alignment horizontal="left" vertical="center" indent="1"/>
    </xf>
    <xf numFmtId="4" fontId="36" fillId="44" borderId="258" applyNumberFormat="0" applyProtection="0">
      <alignment horizontal="right" vertical="center"/>
    </xf>
    <xf numFmtId="4" fontId="36" fillId="41" borderId="258" applyNumberFormat="0" applyProtection="0">
      <alignment horizontal="right" vertical="center"/>
    </xf>
    <xf numFmtId="4" fontId="36" fillId="37" borderId="258" applyNumberFormat="0" applyProtection="0">
      <alignment horizontal="right" vertical="center"/>
    </xf>
    <xf numFmtId="4" fontId="36" fillId="36" borderId="258" applyNumberFormat="0" applyProtection="0">
      <alignment horizontal="right" vertical="center"/>
    </xf>
    <xf numFmtId="4" fontId="145" fillId="34" borderId="258" applyNumberFormat="0" applyProtection="0">
      <alignment vertical="center"/>
    </xf>
    <xf numFmtId="0" fontId="161" fillId="0" borderId="259" applyNumberFormat="0" applyFill="0" applyAlignment="0" applyProtection="0"/>
    <xf numFmtId="0" fontId="164" fillId="0" borderId="260" applyNumberFormat="0" applyFill="0" applyAlignment="0" applyProtection="0"/>
    <xf numFmtId="4" fontId="145" fillId="33" borderId="258" applyNumberFormat="0" applyProtection="0">
      <alignment vertical="center"/>
    </xf>
    <xf numFmtId="0" fontId="5" fillId="49" borderId="258" applyNumberFormat="0" applyProtection="0">
      <alignment horizontal="left" vertical="center" indent="1"/>
    </xf>
    <xf numFmtId="0" fontId="111" fillId="15" borderId="264" applyNumberFormat="0" applyAlignment="0" applyProtection="0"/>
    <xf numFmtId="0" fontId="111" fillId="12" borderId="256" applyNumberFormat="0" applyAlignment="0" applyProtection="0"/>
    <xf numFmtId="0" fontId="28" fillId="10" borderId="257" applyNumberFormat="0" applyFont="0" applyAlignment="0" applyProtection="0"/>
    <xf numFmtId="0" fontId="28" fillId="10" borderId="257" applyNumberFormat="0" applyFont="0" applyAlignment="0" applyProtection="0"/>
    <xf numFmtId="0" fontId="5" fillId="35" borderId="266" applyNumberFormat="0" applyProtection="0">
      <alignment horizontal="left" vertical="center" indent="1"/>
    </xf>
    <xf numFmtId="4" fontId="149" fillId="46" borderId="266" applyNumberFormat="0" applyProtection="0">
      <alignment horizontal="right" vertical="center"/>
    </xf>
    <xf numFmtId="0" fontId="161" fillId="0" borderId="267" applyNumberFormat="0" applyFill="0" applyAlignment="0" applyProtection="0"/>
    <xf numFmtId="0" fontId="57" fillId="28" borderId="256" applyNumberFormat="0" applyAlignment="0" applyProtection="0"/>
    <xf numFmtId="0" fontId="57" fillId="28" borderId="256" applyNumberFormat="0" applyAlignment="0" applyProtection="0"/>
    <xf numFmtId="0" fontId="61" fillId="29" borderId="256" applyNumberFormat="0" applyAlignment="0" applyProtection="0"/>
    <xf numFmtId="0" fontId="57" fillId="28" borderId="256" applyNumberFormat="0" applyAlignment="0" applyProtection="0"/>
    <xf numFmtId="0" fontId="59" fillId="29" borderId="256" applyNumberFormat="0" applyAlignment="0" applyProtection="0"/>
    <xf numFmtId="0" fontId="5" fillId="10" borderId="257" applyNumberFormat="0" applyFont="0" applyAlignment="0" applyProtection="0"/>
    <xf numFmtId="0" fontId="139" fillId="29" borderId="258" applyNumberFormat="0" applyAlignment="0" applyProtection="0"/>
    <xf numFmtId="0" fontId="5" fillId="35" borderId="258" applyNumberFormat="0" applyProtection="0">
      <alignment horizontal="left" vertical="center" indent="1"/>
    </xf>
    <xf numFmtId="0" fontId="161" fillId="0" borderId="260" applyNumberFormat="0" applyFill="0" applyAlignment="0" applyProtection="0"/>
    <xf numFmtId="0" fontId="5" fillId="10" borderId="257" applyNumberFormat="0" applyFont="0" applyAlignment="0" applyProtection="0"/>
    <xf numFmtId="0" fontId="111" fillId="12" borderId="264" applyNumberFormat="0" applyAlignment="0" applyProtection="0"/>
    <xf numFmtId="0" fontId="139" fillId="28" borderId="258" applyNumberFormat="0" applyAlignment="0" applyProtection="0"/>
    <xf numFmtId="0" fontId="5" fillId="10" borderId="257" applyNumberFormat="0" applyFont="0" applyAlignment="0" applyProtection="0"/>
    <xf numFmtId="0" fontId="112" fillId="12" borderId="264" applyNumberFormat="0" applyAlignment="0" applyProtection="0"/>
    <xf numFmtId="0" fontId="30" fillId="10" borderId="257" applyNumberFormat="0" applyFont="0" applyAlignment="0" applyProtection="0"/>
    <xf numFmtId="0" fontId="5" fillId="35" borderId="258" applyNumberFormat="0" applyProtection="0">
      <alignment horizontal="left" vertical="center" indent="1"/>
    </xf>
    <xf numFmtId="0" fontId="61" fillId="29" borderId="256" applyNumberFormat="0" applyAlignment="0" applyProtection="0"/>
    <xf numFmtId="0" fontId="61" fillId="29" borderId="256" applyNumberFormat="0" applyAlignment="0" applyProtection="0"/>
    <xf numFmtId="4" fontId="36" fillId="44" borderId="258" applyNumberFormat="0" applyProtection="0">
      <alignment horizontal="right" vertical="center"/>
    </xf>
    <xf numFmtId="4" fontId="36" fillId="43" borderId="258" applyNumberFormat="0" applyProtection="0">
      <alignment horizontal="right" vertical="center"/>
    </xf>
    <xf numFmtId="4" fontId="36" fillId="43" borderId="258" applyNumberFormat="0" applyProtection="0">
      <alignment horizontal="right" vertical="center"/>
    </xf>
    <xf numFmtId="4" fontId="36" fillId="41" borderId="258" applyNumberFormat="0" applyProtection="0">
      <alignment horizontal="right" vertical="center"/>
    </xf>
    <xf numFmtId="4" fontId="36" fillId="40" borderId="258" applyNumberFormat="0" applyProtection="0">
      <alignment horizontal="right" vertical="center"/>
    </xf>
    <xf numFmtId="4" fontId="36" fillId="40" borderId="258" applyNumberFormat="0" applyProtection="0">
      <alignment horizontal="right" vertical="center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4" fontId="36" fillId="34" borderId="258" applyNumberFormat="0" applyProtection="0">
      <alignment horizontal="left" vertical="center" indent="1"/>
    </xf>
    <xf numFmtId="4" fontId="145" fillId="34" borderId="258" applyNumberFormat="0" applyProtection="0">
      <alignment vertical="center"/>
    </xf>
    <xf numFmtId="4" fontId="36" fillId="34" borderId="258" applyNumberFormat="0" applyProtection="0">
      <alignment vertical="center"/>
    </xf>
    <xf numFmtId="0" fontId="61" fillId="29" borderId="256" applyNumberFormat="0" applyAlignment="0" applyProtection="0"/>
    <xf numFmtId="0" fontId="161" fillId="0" borderId="259" applyNumberFormat="0" applyFill="0" applyAlignment="0" applyProtection="0"/>
    <xf numFmtId="0" fontId="161" fillId="0" borderId="259" applyNumberFormat="0" applyFill="0" applyAlignment="0" applyProtection="0"/>
    <xf numFmtId="0" fontId="161" fillId="0" borderId="260" applyNumberFormat="0" applyFill="0" applyAlignment="0" applyProtection="0"/>
    <xf numFmtId="0" fontId="161" fillId="0" borderId="259" applyNumberFormat="0" applyFill="0" applyAlignment="0" applyProtection="0"/>
    <xf numFmtId="0" fontId="163" fillId="0" borderId="260" applyNumberFormat="0" applyFill="0" applyAlignment="0" applyProtection="0"/>
    <xf numFmtId="0" fontId="162" fillId="0" borderId="260" applyNumberFormat="0" applyFill="0" applyAlignment="0" applyProtection="0"/>
    <xf numFmtId="0" fontId="57" fillId="28" borderId="256" applyNumberFormat="0" applyAlignment="0" applyProtection="0"/>
    <xf numFmtId="4" fontId="36" fillId="33" borderId="258" applyNumberFormat="0" applyProtection="0">
      <alignment vertical="center"/>
    </xf>
    <xf numFmtId="0" fontId="5" fillId="35" borderId="258" applyNumberFormat="0" applyProtection="0">
      <alignment horizontal="left" vertical="center" indent="1"/>
    </xf>
    <xf numFmtId="4" fontId="36" fillId="39" borderId="258" applyNumberFormat="0" applyProtection="0">
      <alignment horizontal="right" vertical="center"/>
    </xf>
    <xf numFmtId="0" fontId="31" fillId="10" borderId="257" applyNumberFormat="0" applyFont="0" applyAlignment="0" applyProtection="0"/>
    <xf numFmtId="0" fontId="28" fillId="10" borderId="257" applyNumberFormat="0" applyFont="0" applyAlignment="0" applyProtection="0"/>
    <xf numFmtId="0" fontId="31" fillId="10" borderId="257" applyNumberFormat="0" applyFon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2" fillId="12" borderId="256" applyNumberFormat="0" applyAlignment="0" applyProtection="0"/>
    <xf numFmtId="0" fontId="31" fillId="10" borderId="257" applyNumberFormat="0" applyFont="0" applyAlignment="0" applyProtection="0"/>
    <xf numFmtId="4" fontId="145" fillId="34" borderId="266" applyNumberFormat="0" applyProtection="0">
      <alignment vertical="center"/>
    </xf>
    <xf numFmtId="0" fontId="31" fillId="10" borderId="257" applyNumberFormat="0" applyFont="0" applyAlignment="0" applyProtection="0"/>
    <xf numFmtId="0" fontId="28" fillId="10" borderId="257" applyNumberFormat="0" applyFont="0" applyAlignment="0" applyProtection="0"/>
    <xf numFmtId="0" fontId="31" fillId="10" borderId="257" applyNumberFormat="0" applyFont="0" applyAlignment="0" applyProtection="0"/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4" fontId="36" fillId="38" borderId="266" applyNumberFormat="0" applyProtection="0">
      <alignment horizontal="right" vertical="center"/>
    </xf>
    <xf numFmtId="0" fontId="31" fillId="10" borderId="257" applyNumberFormat="0" applyFont="0" applyAlignment="0" applyProtection="0"/>
    <xf numFmtId="0" fontId="28" fillId="10" borderId="257" applyNumberFormat="0" applyFont="0" applyAlignment="0" applyProtection="0"/>
    <xf numFmtId="4" fontId="36" fillId="38" borderId="266" applyNumberFormat="0" applyProtection="0">
      <alignment horizontal="right" vertical="center"/>
    </xf>
    <xf numFmtId="0" fontId="31" fillId="10" borderId="257" applyNumberFormat="0" applyFont="0" applyAlignment="0" applyProtection="0"/>
    <xf numFmtId="0" fontId="28" fillId="10" borderId="257" applyNumberFormat="0" applyFont="0" applyAlignment="0" applyProtection="0"/>
    <xf numFmtId="0" fontId="28" fillId="10" borderId="257" applyNumberFormat="0" applyFont="0" applyAlignment="0" applyProtection="0"/>
    <xf numFmtId="0" fontId="28" fillId="10" borderId="257" applyNumberFormat="0" applyFont="0" applyAlignment="0" applyProtection="0"/>
    <xf numFmtId="0" fontId="28" fillId="10" borderId="257" applyNumberFormat="0" applyFont="0" applyAlignment="0" applyProtection="0"/>
    <xf numFmtId="0" fontId="28" fillId="10" borderId="257" applyNumberFormat="0" applyFont="0" applyAlignment="0" applyProtection="0"/>
    <xf numFmtId="0" fontId="139" fillId="28" borderId="258" applyNumberFormat="0" applyAlignment="0" applyProtection="0"/>
    <xf numFmtId="0" fontId="139" fillId="28" borderId="258" applyNumberFormat="0" applyAlignment="0" applyProtection="0"/>
    <xf numFmtId="0" fontId="139" fillId="28" borderId="258" applyNumberFormat="0" applyAlignment="0" applyProtection="0"/>
    <xf numFmtId="0" fontId="140" fillId="29" borderId="258" applyNumberFormat="0" applyAlignment="0" applyProtection="0"/>
    <xf numFmtId="0" fontId="139" fillId="28" borderId="258" applyNumberFormat="0" applyAlignment="0" applyProtection="0"/>
    <xf numFmtId="0" fontId="140" fillId="29" borderId="258" applyNumberFormat="0" applyAlignment="0" applyProtection="0"/>
    <xf numFmtId="0" fontId="5" fillId="10" borderId="257" applyNumberFormat="0" applyFont="0" applyAlignment="0" applyProtection="0"/>
    <xf numFmtId="0" fontId="139" fillId="28" borderId="258" applyNumberFormat="0" applyAlignment="0" applyProtection="0"/>
    <xf numFmtId="0" fontId="142" fillId="29" borderId="258" applyNumberFormat="0" applyAlignment="0" applyProtection="0"/>
    <xf numFmtId="0" fontId="139" fillId="28" borderId="258" applyNumberFormat="0" applyAlignment="0" applyProtection="0"/>
    <xf numFmtId="0" fontId="139" fillId="28" borderId="258" applyNumberFormat="0" applyAlignment="0" applyProtection="0"/>
    <xf numFmtId="0" fontId="139" fillId="29" borderId="258" applyNumberFormat="0" applyAlignment="0" applyProtection="0"/>
    <xf numFmtId="0" fontId="139" fillId="28" borderId="258" applyNumberFormat="0" applyAlignment="0" applyProtection="0"/>
    <xf numFmtId="0" fontId="139" fillId="28" borderId="258" applyNumberFormat="0" applyAlignment="0" applyProtection="0"/>
    <xf numFmtId="0" fontId="139" fillId="28" borderId="258" applyNumberFormat="0" applyAlignment="0" applyProtection="0"/>
    <xf numFmtId="4" fontId="36" fillId="43" borderId="266" applyNumberFormat="0" applyProtection="0">
      <alignment horizontal="right" vertical="center"/>
    </xf>
    <xf numFmtId="4" fontId="36" fillId="44" borderId="266" applyNumberFormat="0" applyProtection="0">
      <alignment horizontal="right" vertical="center"/>
    </xf>
    <xf numFmtId="0" fontId="5" fillId="35" borderId="266" applyNumberFormat="0" applyProtection="0">
      <alignment horizontal="left" vertical="center" indent="1"/>
    </xf>
    <xf numFmtId="4" fontId="36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4" fontId="36" fillId="33" borderId="266" applyNumberFormat="0" applyProtection="0">
      <alignment vertical="center"/>
    </xf>
    <xf numFmtId="4" fontId="145" fillId="33" borderId="266" applyNumberFormat="0" applyProtection="0">
      <alignment vertical="center"/>
    </xf>
    <xf numFmtId="4" fontId="36" fillId="33" borderId="266" applyNumberFormat="0" applyProtection="0">
      <alignment horizontal="left" vertical="center" indent="1"/>
    </xf>
    <xf numFmtId="4" fontId="36" fillId="33" borderId="266" applyNumberFormat="0" applyProtection="0">
      <alignment horizontal="left" vertical="center" indent="1"/>
    </xf>
    <xf numFmtId="4" fontId="36" fillId="33" borderId="266" applyNumberFormat="0" applyProtection="0">
      <alignment horizontal="left" vertical="center" indent="1"/>
    </xf>
    <xf numFmtId="4" fontId="36" fillId="33" borderId="266" applyNumberFormat="0" applyProtection="0">
      <alignment horizontal="left" vertical="center" indent="1"/>
    </xf>
    <xf numFmtId="4" fontId="36" fillId="46" borderId="266" applyNumberFormat="0" applyProtection="0">
      <alignment horizontal="right" vertical="center"/>
    </xf>
    <xf numFmtId="4" fontId="145" fillId="46" borderId="266" applyNumberFormat="0" applyProtection="0">
      <alignment horizontal="right" vertical="center"/>
    </xf>
    <xf numFmtId="4" fontId="145" fillId="46" borderId="266" applyNumberFormat="0" applyProtection="0">
      <alignment horizontal="right" vertical="center"/>
    </xf>
    <xf numFmtId="0" fontId="5" fillId="35" borderId="266" applyNumberFormat="0" applyProtection="0">
      <alignment horizontal="left" vertical="center" indent="1"/>
    </xf>
    <xf numFmtId="0" fontId="58" fillId="29" borderId="256" applyNumberFormat="0" applyAlignment="0" applyProtection="0"/>
    <xf numFmtId="0" fontId="57" fillId="28" borderId="256" applyNumberFormat="0" applyAlignment="0" applyProtection="0"/>
    <xf numFmtId="4" fontId="36" fillId="38" borderId="258" applyNumberFormat="0" applyProtection="0">
      <alignment horizontal="right" vertical="center"/>
    </xf>
    <xf numFmtId="0" fontId="161" fillId="0" borderId="259" applyNumberFormat="0" applyFill="0" applyAlignment="0" applyProtection="0"/>
    <xf numFmtId="0" fontId="57" fillId="28" borderId="256" applyNumberFormat="0" applyAlignment="0" applyProtection="0"/>
    <xf numFmtId="0" fontId="161" fillId="0" borderId="268" applyNumberFormat="0" applyFill="0" applyAlignment="0" applyProtection="0"/>
    <xf numFmtId="0" fontId="162" fillId="0" borderId="268" applyNumberFormat="0" applyFill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40" fillId="29" borderId="266" applyNumberFormat="0" applyAlignment="0" applyProtection="0"/>
    <xf numFmtId="0" fontId="5" fillId="10" borderId="265" applyNumberFormat="0" applyFont="0" applyAlignment="0" applyProtection="0"/>
    <xf numFmtId="0" fontId="30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30" fillId="10" borderId="265" applyNumberFormat="0" applyFont="0" applyAlignment="0" applyProtection="0"/>
    <xf numFmtId="0" fontId="30" fillId="10" borderId="265" applyNumberFormat="0" applyFont="0" applyAlignment="0" applyProtection="0"/>
    <xf numFmtId="0" fontId="182" fillId="10" borderId="265" applyNumberFormat="0" applyFont="0" applyAlignment="0" applyProtection="0"/>
    <xf numFmtId="0" fontId="162" fillId="0" borderId="260" applyNumberFormat="0" applyFill="0" applyAlignment="0" applyProtection="0"/>
    <xf numFmtId="4" fontId="149" fillId="46" borderId="266" applyNumberFormat="0" applyProtection="0">
      <alignment horizontal="right" vertical="center"/>
    </xf>
    <xf numFmtId="0" fontId="111" fillId="15" borderId="256" applyNumberFormat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0" fontId="164" fillId="0" borderId="268" applyNumberFormat="0" applyFill="0" applyAlignment="0" applyProtection="0"/>
    <xf numFmtId="0" fontId="161" fillId="0" borderId="267" applyNumberFormat="0" applyFill="0" applyAlignment="0" applyProtection="0"/>
    <xf numFmtId="0" fontId="163" fillId="0" borderId="268" applyNumberFormat="0" applyFill="0" applyAlignment="0" applyProtection="0"/>
    <xf numFmtId="0" fontId="57" fillId="28" borderId="256" applyNumberFormat="0" applyAlignment="0" applyProtection="0"/>
    <xf numFmtId="4" fontId="36" fillId="33" borderId="266" applyNumberFormat="0" applyProtection="0">
      <alignment vertical="center"/>
    </xf>
    <xf numFmtId="0" fontId="5" fillId="35" borderId="266" applyNumberFormat="0" applyProtection="0">
      <alignment horizontal="left" vertical="center" indent="1"/>
    </xf>
    <xf numFmtId="4" fontId="36" fillId="39" borderId="266" applyNumberFormat="0" applyProtection="0">
      <alignment horizontal="right" vertical="center"/>
    </xf>
    <xf numFmtId="0" fontId="31" fillId="10" borderId="257" applyNumberFormat="0" applyFont="0" applyAlignment="0" applyProtection="0"/>
    <xf numFmtId="0" fontId="28" fillId="10" borderId="257" applyNumberFormat="0" applyFont="0" applyAlignment="0" applyProtection="0"/>
    <xf numFmtId="0" fontId="31" fillId="10" borderId="257" applyNumberFormat="0" applyFon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2" fillId="12" borderId="256" applyNumberFormat="0" applyAlignment="0" applyProtection="0"/>
    <xf numFmtId="0" fontId="31" fillId="10" borderId="257" applyNumberFormat="0" applyFont="0" applyAlignment="0" applyProtection="0"/>
    <xf numFmtId="0" fontId="28" fillId="10" borderId="257" applyNumberFormat="0" applyFont="0" applyAlignment="0" applyProtection="0"/>
    <xf numFmtId="0" fontId="31" fillId="10" borderId="257" applyNumberFormat="0" applyFont="0" applyAlignment="0" applyProtection="0"/>
    <xf numFmtId="0" fontId="31" fillId="10" borderId="257" applyNumberFormat="0" applyFont="0" applyAlignment="0" applyProtection="0"/>
    <xf numFmtId="0" fontId="28" fillId="10" borderId="257" applyNumberFormat="0" applyFont="0" applyAlignment="0" applyProtection="0"/>
    <xf numFmtId="0" fontId="31" fillId="10" borderId="257" applyNumberFormat="0" applyFont="0" applyAlignment="0" applyProtection="0"/>
    <xf numFmtId="0" fontId="28" fillId="10" borderId="257" applyNumberFormat="0" applyFont="0" applyAlignment="0" applyProtection="0"/>
    <xf numFmtId="0" fontId="28" fillId="10" borderId="257" applyNumberFormat="0" applyFont="0" applyAlignment="0" applyProtection="0"/>
    <xf numFmtId="0" fontId="5" fillId="10" borderId="257" applyNumberFormat="0" applyFont="0" applyAlignment="0" applyProtection="0"/>
    <xf numFmtId="0" fontId="28" fillId="10" borderId="257" applyNumberFormat="0" applyFont="0" applyAlignment="0" applyProtection="0"/>
    <xf numFmtId="0" fontId="28" fillId="10" borderId="257" applyNumberFormat="0" applyFont="0" applyAlignment="0" applyProtection="0"/>
    <xf numFmtId="0" fontId="139" fillId="28" borderId="258" applyNumberFormat="0" applyAlignment="0" applyProtection="0"/>
    <xf numFmtId="0" fontId="139" fillId="28" borderId="258" applyNumberFormat="0" applyAlignment="0" applyProtection="0"/>
    <xf numFmtId="0" fontId="139" fillId="28" borderId="258" applyNumberFormat="0" applyAlignment="0" applyProtection="0"/>
    <xf numFmtId="0" fontId="140" fillId="29" borderId="258" applyNumberFormat="0" applyAlignment="0" applyProtection="0"/>
    <xf numFmtId="0" fontId="140" fillId="29" borderId="258" applyNumberFormat="0" applyAlignment="0" applyProtection="0"/>
    <xf numFmtId="0" fontId="139" fillId="28" borderId="258" applyNumberFormat="0" applyAlignment="0" applyProtection="0"/>
    <xf numFmtId="0" fontId="141" fillId="29" borderId="258" applyNumberFormat="0" applyAlignment="0" applyProtection="0"/>
    <xf numFmtId="0" fontId="139" fillId="28" borderId="258" applyNumberFormat="0" applyAlignment="0" applyProtection="0"/>
    <xf numFmtId="0" fontId="28" fillId="10" borderId="257" applyNumberFormat="0" applyFont="0" applyAlignment="0" applyProtection="0"/>
    <xf numFmtId="0" fontId="139" fillId="28" borderId="258" applyNumberFormat="0" applyAlignment="0" applyProtection="0"/>
    <xf numFmtId="0" fontId="139" fillId="28" borderId="258" applyNumberFormat="0" applyAlignment="0" applyProtection="0"/>
    <xf numFmtId="0" fontId="139" fillId="29" borderId="258" applyNumberFormat="0" applyAlignment="0" applyProtection="0"/>
    <xf numFmtId="0" fontId="139" fillId="28" borderId="258" applyNumberFormat="0" applyAlignment="0" applyProtection="0"/>
    <xf numFmtId="0" fontId="139" fillId="28" borderId="258" applyNumberFormat="0" applyAlignment="0" applyProtection="0"/>
    <xf numFmtId="0" fontId="139" fillId="28" borderId="258" applyNumberFormat="0" applyAlignment="0" applyProtection="0"/>
    <xf numFmtId="0" fontId="58" fillId="29" borderId="264" applyNumberFormat="0" applyAlignment="0" applyProtection="0"/>
    <xf numFmtId="4" fontId="36" fillId="39" borderId="258" applyNumberFormat="0" applyProtection="0">
      <alignment horizontal="right" vertical="center"/>
    </xf>
    <xf numFmtId="0" fontId="161" fillId="0" borderId="259" applyNumberFormat="0" applyFill="0" applyAlignment="0" applyProtection="0"/>
    <xf numFmtId="0" fontId="111" fillId="15" borderId="256" applyNumberFormat="0" applyAlignment="0" applyProtection="0"/>
    <xf numFmtId="0" fontId="59" fillId="29" borderId="264" applyNumberFormat="0" applyAlignment="0" applyProtection="0"/>
    <xf numFmtId="0" fontId="28" fillId="10" borderId="257" applyNumberFormat="0" applyFont="0" applyAlignment="0" applyProtection="0"/>
    <xf numFmtId="0" fontId="31" fillId="10" borderId="257" applyNumberFormat="0" applyFont="0" applyAlignment="0" applyProtection="0"/>
    <xf numFmtId="0" fontId="31" fillId="10" borderId="257" applyNumberFormat="0" applyFon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2" fillId="12" borderId="256" applyNumberFormat="0" applyAlignment="0" applyProtection="0"/>
    <xf numFmtId="0" fontId="28" fillId="10" borderId="265" applyNumberFormat="0" applyFont="0" applyAlignment="0" applyProtection="0"/>
    <xf numFmtId="0" fontId="31" fillId="10" borderId="265" applyNumberFormat="0" applyFont="0" applyAlignment="0" applyProtection="0"/>
    <xf numFmtId="0" fontId="31" fillId="10" borderId="265" applyNumberFormat="0" applyFont="0" applyAlignment="0" applyProtection="0"/>
    <xf numFmtId="0" fontId="28" fillId="10" borderId="265" applyNumberFormat="0" applyFont="0" applyAlignment="0" applyProtection="0"/>
    <xf numFmtId="0" fontId="31" fillId="10" borderId="265" applyNumberFormat="0" applyFont="0" applyAlignment="0" applyProtection="0"/>
    <xf numFmtId="0" fontId="31" fillId="10" borderId="265" applyNumberFormat="0" applyFont="0" applyAlignment="0" applyProtection="0"/>
    <xf numFmtId="0" fontId="31" fillId="10" borderId="265" applyNumberFormat="0" applyFont="0" applyAlignment="0" applyProtection="0"/>
    <xf numFmtId="0" fontId="5" fillId="10" borderId="265" applyNumberFormat="0" applyFont="0" applyAlignment="0" applyProtection="0"/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40" fillId="29" borderId="266" applyNumberFormat="0" applyAlignment="0" applyProtection="0"/>
    <xf numFmtId="0" fontId="140" fillId="29" borderId="266" applyNumberFormat="0" applyAlignment="0" applyProtection="0"/>
    <xf numFmtId="0" fontId="139" fillId="28" borderId="266" applyNumberFormat="0" applyAlignment="0" applyProtection="0"/>
    <xf numFmtId="0" fontId="140" fillId="29" borderId="266" applyNumberFormat="0" applyAlignment="0" applyProtection="0"/>
    <xf numFmtId="0" fontId="139" fillId="28" borderId="266" applyNumberFormat="0" applyAlignment="0" applyProtection="0"/>
    <xf numFmtId="0" fontId="142" fillId="29" borderId="266" applyNumberFormat="0" applyAlignment="0" applyProtection="0"/>
    <xf numFmtId="0" fontId="28" fillId="10" borderId="265" applyNumberFormat="0" applyFont="0" applyAlignment="0" applyProtection="0"/>
    <xf numFmtId="0" fontId="139" fillId="28" borderId="266" applyNumberFormat="0" applyAlignment="0" applyProtection="0"/>
    <xf numFmtId="0" fontId="139" fillId="29" borderId="266" applyNumberForma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4" fontId="36" fillId="40" borderId="266" applyNumberFormat="0" applyProtection="0">
      <alignment horizontal="right" vertical="center"/>
    </xf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0" fontId="5" fillId="10" borderId="265" applyNumberFormat="0" applyFont="0" applyAlignment="0" applyProtection="0"/>
    <xf numFmtId="0" fontId="111" fillId="15" borderId="264" applyNumberFormat="0" applyAlignment="0" applyProtection="0"/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31" fillId="10" borderId="265" applyNumberFormat="0" applyFon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5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28" fillId="10" borderId="265" applyNumberFormat="0" applyFont="0" applyAlignment="0" applyProtection="0"/>
    <xf numFmtId="0" fontId="111" fillId="15" borderId="264" applyNumberFormat="0" applyAlignment="0" applyProtection="0"/>
    <xf numFmtId="0" fontId="113" fillId="12" borderId="264" applyNumberFormat="0" applyAlignment="0" applyProtection="0"/>
    <xf numFmtId="0" fontId="111" fillId="15" borderId="264" applyNumberFormat="0" applyAlignment="0" applyProtection="0"/>
    <xf numFmtId="0" fontId="111" fillId="12" borderId="264" applyNumberFormat="0" applyAlignment="0" applyProtection="0"/>
    <xf numFmtId="0" fontId="111" fillId="15" borderId="264" applyNumberFormat="0" applyAlignment="0" applyProtection="0"/>
    <xf numFmtId="0" fontId="111" fillId="12" borderId="264" applyNumberFormat="0" applyAlignment="0" applyProtection="0"/>
    <xf numFmtId="0" fontId="111" fillId="15" borderId="264" applyNumberFormat="0" applyAlignment="0" applyProtection="0"/>
    <xf numFmtId="0" fontId="111" fillId="15" borderId="264" applyNumberFormat="0" applyAlignment="0" applyProtection="0"/>
    <xf numFmtId="0" fontId="111" fillId="15" borderId="264" applyNumberFormat="0" applyAlignment="0" applyProtection="0"/>
    <xf numFmtId="0" fontId="111" fillId="15" borderId="264" applyNumberFormat="0" applyAlignment="0" applyProtection="0"/>
    <xf numFmtId="0" fontId="112" fillId="12" borderId="264" applyNumberFormat="0" applyAlignment="0" applyProtection="0"/>
    <xf numFmtId="0" fontId="111" fillId="15" borderId="264" applyNumberFormat="0" applyAlignment="0" applyProtection="0"/>
    <xf numFmtId="0" fontId="112" fillId="12" borderId="264" applyNumberFormat="0" applyAlignment="0" applyProtection="0"/>
    <xf numFmtId="0" fontId="111" fillId="12" borderId="264" applyNumberFormat="0" applyAlignment="0" applyProtection="0"/>
    <xf numFmtId="0" fontId="111" fillId="15" borderId="264" applyNumberFormat="0" applyAlignment="0" applyProtection="0"/>
    <xf numFmtId="0" fontId="113" fillId="12" borderId="264" applyNumberFormat="0" applyAlignment="0" applyProtection="0"/>
    <xf numFmtId="0" fontId="111" fillId="15" borderId="264" applyNumberFormat="0" applyAlignment="0" applyProtection="0"/>
    <xf numFmtId="0" fontId="111" fillId="15" borderId="264" applyNumberFormat="0" applyAlignment="0" applyProtection="0"/>
    <xf numFmtId="0" fontId="111" fillId="12" borderId="264" applyNumberFormat="0" applyAlignment="0" applyProtection="0"/>
    <xf numFmtId="0" fontId="111" fillId="15" borderId="264" applyNumberFormat="0" applyAlignment="0" applyProtection="0"/>
    <xf numFmtId="0" fontId="111" fillId="12" borderId="264" applyNumberFormat="0" applyAlignment="0" applyProtection="0"/>
    <xf numFmtId="0" fontId="111" fillId="15" borderId="264" applyNumberFormat="0" applyAlignment="0" applyProtection="0"/>
    <xf numFmtId="0" fontId="111" fillId="15" borderId="264" applyNumberFormat="0" applyAlignment="0" applyProtection="0"/>
    <xf numFmtId="0" fontId="111" fillId="15" borderId="264" applyNumberFormat="0" applyAlignment="0" applyProtection="0"/>
    <xf numFmtId="0" fontId="111" fillId="15" borderId="264" applyNumberFormat="0" applyAlignment="0" applyProtection="0"/>
    <xf numFmtId="0" fontId="111" fillId="15" borderId="264" applyNumberFormat="0" applyAlignment="0" applyProtection="0"/>
    <xf numFmtId="0" fontId="111" fillId="15" borderId="272" applyNumberFormat="0" applyAlignment="0" applyProtection="0"/>
    <xf numFmtId="0" fontId="111" fillId="15" borderId="264" applyNumberFormat="0" applyAlignment="0" applyProtection="0"/>
    <xf numFmtId="0" fontId="111" fillId="15" borderId="264" applyNumberFormat="0" applyAlignment="0" applyProtection="0"/>
    <xf numFmtId="0" fontId="111" fillId="15" borderId="264" applyNumberFormat="0" applyAlignment="0" applyProtection="0"/>
    <xf numFmtId="0" fontId="111" fillId="15" borderId="264" applyNumberFormat="0" applyAlignment="0" applyProtection="0"/>
    <xf numFmtId="0" fontId="111" fillId="15" borderId="264" applyNumberFormat="0" applyAlignment="0" applyProtection="0"/>
    <xf numFmtId="0" fontId="111" fillId="12" borderId="264" applyNumberFormat="0" applyAlignment="0" applyProtection="0"/>
    <xf numFmtId="0" fontId="111" fillId="15" borderId="264" applyNumberFormat="0" applyAlignment="0" applyProtection="0"/>
    <xf numFmtId="0" fontId="111" fillId="12" borderId="264" applyNumberFormat="0" applyAlignment="0" applyProtection="0"/>
    <xf numFmtId="0" fontId="111" fillId="15" borderId="264" applyNumberFormat="0" applyAlignment="0" applyProtection="0"/>
    <xf numFmtId="0" fontId="111" fillId="15" borderId="264" applyNumberFormat="0" applyAlignment="0" applyProtection="0"/>
    <xf numFmtId="0" fontId="113" fillId="12" borderId="264" applyNumberFormat="0" applyAlignment="0" applyProtection="0"/>
    <xf numFmtId="0" fontId="111" fillId="15" borderId="264" applyNumberFormat="0" applyAlignment="0" applyProtection="0"/>
    <xf numFmtId="0" fontId="111" fillId="12" borderId="264" applyNumberFormat="0" applyAlignment="0" applyProtection="0"/>
    <xf numFmtId="0" fontId="112" fillId="12" borderId="264" applyNumberFormat="0" applyAlignment="0" applyProtection="0"/>
    <xf numFmtId="0" fontId="111" fillId="15" borderId="264" applyNumberFormat="0" applyAlignment="0" applyProtection="0"/>
    <xf numFmtId="0" fontId="112" fillId="12" borderId="264" applyNumberFormat="0" applyAlignment="0" applyProtection="0"/>
    <xf numFmtId="0" fontId="112" fillId="12" borderId="264" applyNumberFormat="0" applyAlignment="0" applyProtection="0"/>
    <xf numFmtId="0" fontId="111" fillId="15" borderId="264" applyNumberFormat="0" applyAlignment="0" applyProtection="0"/>
    <xf numFmtId="0" fontId="111" fillId="15" borderId="264" applyNumberFormat="0" applyAlignment="0" applyProtection="0"/>
    <xf numFmtId="0" fontId="111" fillId="15" borderId="264" applyNumberFormat="0" applyAlignment="0" applyProtection="0"/>
    <xf numFmtId="0" fontId="111" fillId="15" borderId="264" applyNumberFormat="0" applyAlignment="0" applyProtection="0"/>
    <xf numFmtId="0" fontId="111" fillId="12" borderId="264" applyNumberFormat="0" applyAlignment="0" applyProtection="0"/>
    <xf numFmtId="0" fontId="111" fillId="15" borderId="264" applyNumberFormat="0" applyAlignment="0" applyProtection="0"/>
    <xf numFmtId="0" fontId="111" fillId="12" borderId="264" applyNumberFormat="0" applyAlignment="0" applyProtection="0"/>
    <xf numFmtId="0" fontId="111" fillId="15" borderId="264" applyNumberFormat="0" applyAlignment="0" applyProtection="0"/>
    <xf numFmtId="0" fontId="113" fillId="12" borderId="264" applyNumberFormat="0" applyAlignment="0" applyProtection="0"/>
    <xf numFmtId="0" fontId="111" fillId="15" borderId="264" applyNumberFormat="0" applyAlignment="0" applyProtection="0"/>
    <xf numFmtId="0" fontId="111" fillId="12" borderId="264" applyNumberFormat="0" applyAlignment="0" applyProtection="0"/>
    <xf numFmtId="0" fontId="112" fillId="12" borderId="264" applyNumberFormat="0" applyAlignment="0" applyProtection="0"/>
    <xf numFmtId="0" fontId="111" fillId="15" borderId="264" applyNumberFormat="0" applyAlignment="0" applyProtection="0"/>
    <xf numFmtId="0" fontId="112" fillId="12" borderId="264" applyNumberFormat="0" applyAlignment="0" applyProtection="0"/>
    <xf numFmtId="0" fontId="111" fillId="15" borderId="264" applyNumberFormat="0" applyAlignment="0" applyProtection="0"/>
    <xf numFmtId="0" fontId="111" fillId="15" borderId="264" applyNumberFormat="0" applyAlignment="0" applyProtection="0"/>
    <xf numFmtId="0" fontId="111" fillId="15" borderId="264" applyNumberFormat="0" applyAlignment="0" applyProtection="0"/>
    <xf numFmtId="0" fontId="111" fillId="15" borderId="272" applyNumberFormat="0" applyAlignment="0" applyProtection="0"/>
    <xf numFmtId="0" fontId="111" fillId="15" borderId="272" applyNumberFormat="0" applyAlignment="0" applyProtection="0"/>
    <xf numFmtId="0" fontId="111" fillId="12" borderId="272" applyNumberFormat="0" applyAlignment="0" applyProtection="0"/>
    <xf numFmtId="5" fontId="53" fillId="0" borderId="270" applyAlignment="0" applyProtection="0"/>
    <xf numFmtId="0" fontId="111" fillId="15" borderId="272" applyNumberFormat="0" applyAlignment="0" applyProtection="0"/>
    <xf numFmtId="0" fontId="111" fillId="12" borderId="272" applyNumberFormat="0" applyAlignment="0" applyProtection="0"/>
    <xf numFmtId="0" fontId="111" fillId="15" borderId="272" applyNumberFormat="0" applyAlignment="0" applyProtection="0"/>
    <xf numFmtId="0" fontId="113" fillId="12" borderId="272" applyNumberFormat="0" applyAlignment="0" applyProtection="0"/>
    <xf numFmtId="0" fontId="111" fillId="15" borderId="272" applyNumberFormat="0" applyAlignment="0" applyProtection="0"/>
    <xf numFmtId="0" fontId="111" fillId="12" borderId="272" applyNumberFormat="0" applyAlignment="0" applyProtection="0"/>
    <xf numFmtId="0" fontId="112" fillId="12" borderId="272" applyNumberFormat="0" applyAlignment="0" applyProtection="0"/>
    <xf numFmtId="0" fontId="112" fillId="12" borderId="272" applyNumberFormat="0" applyAlignment="0" applyProtection="0"/>
    <xf numFmtId="0" fontId="112" fillId="12" borderId="272" applyNumberFormat="0" applyAlignment="0" applyProtection="0"/>
    <xf numFmtId="0" fontId="111" fillId="15" borderId="272" applyNumberFormat="0" applyAlignment="0" applyProtection="0"/>
    <xf numFmtId="0" fontId="111" fillId="15" borderId="272" applyNumberFormat="0" applyAlignment="0" applyProtection="0"/>
    <xf numFmtId="4" fontId="36" fillId="40" borderId="290" applyNumberFormat="0" applyProtection="0">
      <alignment horizontal="right" vertical="center"/>
    </xf>
    <xf numFmtId="4" fontId="36" fillId="41" borderId="290" applyNumberFormat="0" applyProtection="0">
      <alignment horizontal="right" vertical="center"/>
    </xf>
    <xf numFmtId="0" fontId="90" fillId="0" borderId="269">
      <alignment horizontal="left" vertical="center"/>
    </xf>
    <xf numFmtId="0" fontId="5" fillId="35" borderId="290" applyNumberFormat="0" applyProtection="0">
      <alignment horizontal="left" vertical="center" indent="1"/>
    </xf>
    <xf numFmtId="4" fontId="146" fillId="45" borderId="306" applyNumberFormat="0" applyProtection="0">
      <alignment horizontal="left" vertical="center" indent="1"/>
    </xf>
    <xf numFmtId="0" fontId="140" fillId="29" borderId="290" applyNumberFormat="0" applyAlignment="0" applyProtection="0"/>
    <xf numFmtId="4" fontId="36" fillId="38" borderId="290" applyNumberFormat="0" applyProtection="0">
      <alignment horizontal="right" vertical="center"/>
    </xf>
    <xf numFmtId="0" fontId="111" fillId="15" borderId="288" applyNumberFormat="0" applyAlignment="0" applyProtection="0"/>
    <xf numFmtId="0" fontId="112" fillId="12" borderId="304" applyNumberFormat="0" applyAlignment="0" applyProtection="0"/>
    <xf numFmtId="0" fontId="90" fillId="0" borderId="269">
      <alignment horizontal="left" vertical="center"/>
    </xf>
    <xf numFmtId="0" fontId="90" fillId="0" borderId="269">
      <alignment horizontal="left" vertical="center"/>
    </xf>
    <xf numFmtId="0" fontId="90" fillId="0" borderId="269">
      <alignment horizontal="left" vertical="center"/>
    </xf>
    <xf numFmtId="0" fontId="90" fillId="0" borderId="269">
      <alignment horizontal="left" vertical="center"/>
    </xf>
    <xf numFmtId="0" fontId="28" fillId="10" borderId="265" applyNumberFormat="0" applyFont="0" applyAlignment="0" applyProtection="0"/>
    <xf numFmtId="0" fontId="140" fillId="29" borderId="266" applyNumberFormat="0" applyAlignment="0" applyProtection="0"/>
    <xf numFmtId="0" fontId="28" fillId="10" borderId="265" applyNumberFormat="0" applyFont="0" applyAlignment="0" applyProtection="0"/>
    <xf numFmtId="0" fontId="57" fillId="28" borderId="272" applyNumberFormat="0" applyAlignment="0" applyProtection="0"/>
    <xf numFmtId="0" fontId="57" fillId="28" borderId="272" applyNumberFormat="0" applyAlignment="0" applyProtection="0"/>
    <xf numFmtId="0" fontId="61" fillId="29" borderId="272" applyNumberFormat="0" applyAlignment="0" applyProtection="0"/>
    <xf numFmtId="0" fontId="57" fillId="28" borderId="272" applyNumberFormat="0" applyAlignment="0" applyProtection="0"/>
    <xf numFmtId="0" fontId="57" fillId="28" borderId="272" applyNumberFormat="0" applyAlignment="0" applyProtection="0"/>
    <xf numFmtId="0" fontId="57" fillId="28" borderId="272" applyNumberFormat="0" applyAlignment="0" applyProtection="0"/>
    <xf numFmtId="0" fontId="57" fillId="28" borderId="272" applyNumberFormat="0" applyAlignment="0" applyProtection="0"/>
    <xf numFmtId="0" fontId="57" fillId="28" borderId="272" applyNumberFormat="0" applyAlignment="0" applyProtection="0"/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31" fillId="10" borderId="265" applyNumberFormat="0" applyFont="0" applyAlignment="0" applyProtection="0"/>
    <xf numFmtId="0" fontId="31" fillId="10" borderId="265" applyNumberFormat="0" applyFont="0" applyAlignment="0" applyProtection="0"/>
    <xf numFmtId="4" fontId="36" fillId="34" borderId="266" applyNumberFormat="0" applyProtection="0">
      <alignment vertical="center"/>
    </xf>
    <xf numFmtId="0" fontId="31" fillId="10" borderId="265" applyNumberFormat="0" applyFont="0" applyAlignment="0" applyProtection="0"/>
    <xf numFmtId="0" fontId="28" fillId="10" borderId="265" applyNumberFormat="0" applyFont="0" applyAlignment="0" applyProtection="0"/>
    <xf numFmtId="0" fontId="31" fillId="10" borderId="265" applyNumberFormat="0" applyFont="0" applyAlignment="0" applyProtection="0"/>
    <xf numFmtId="4" fontId="36" fillId="34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4" fontId="36" fillId="37" borderId="266" applyNumberFormat="0" applyProtection="0">
      <alignment horizontal="right" vertical="center"/>
    </xf>
    <xf numFmtId="0" fontId="31" fillId="10" borderId="265" applyNumberFormat="0" applyFont="0" applyAlignment="0" applyProtection="0"/>
    <xf numFmtId="0" fontId="28" fillId="10" borderId="265" applyNumberFormat="0" applyFont="0" applyAlignment="0" applyProtection="0"/>
    <xf numFmtId="0" fontId="31" fillId="10" borderId="265" applyNumberFormat="0" applyFont="0" applyAlignment="0" applyProtection="0"/>
    <xf numFmtId="4" fontId="36" fillId="38" borderId="266" applyNumberFormat="0" applyProtection="0">
      <alignment horizontal="right" vertical="center"/>
    </xf>
    <xf numFmtId="0" fontId="31" fillId="10" borderId="265" applyNumberFormat="0" applyFont="0" applyAlignment="0" applyProtection="0"/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40" fillId="29" borderId="266" applyNumberFormat="0" applyAlignment="0" applyProtection="0"/>
    <xf numFmtId="0" fontId="140" fillId="29" borderId="266" applyNumberFormat="0" applyAlignment="0" applyProtection="0"/>
    <xf numFmtId="0" fontId="139" fillId="28" borderId="266" applyNumberFormat="0" applyAlignment="0" applyProtection="0"/>
    <xf numFmtId="0" fontId="140" fillId="29" borderId="266" applyNumberFormat="0" applyAlignment="0" applyProtection="0"/>
    <xf numFmtId="0" fontId="5" fillId="10" borderId="265" applyNumberFormat="0" applyFon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39" fillId="29" borderId="266" applyNumberForma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4" fontId="36" fillId="40" borderId="266" applyNumberFormat="0" applyProtection="0">
      <alignment horizontal="right" vertical="center"/>
    </xf>
    <xf numFmtId="4" fontId="36" fillId="40" borderId="266" applyNumberFormat="0" applyProtection="0">
      <alignment horizontal="right" vertical="center"/>
    </xf>
    <xf numFmtId="0" fontId="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4" fontId="36" fillId="33" borderId="266" applyNumberFormat="0" applyProtection="0">
      <alignment vertical="center"/>
    </xf>
    <xf numFmtId="4" fontId="145" fillId="33" borderId="266" applyNumberFormat="0" applyProtection="0">
      <alignment vertical="center"/>
    </xf>
    <xf numFmtId="4" fontId="36" fillId="33" borderId="266" applyNumberFormat="0" applyProtection="0">
      <alignment horizontal="left" vertical="center" indent="1"/>
    </xf>
    <xf numFmtId="4" fontId="36" fillId="33" borderId="266" applyNumberFormat="0" applyProtection="0">
      <alignment horizontal="left" vertical="center" indent="1"/>
    </xf>
    <xf numFmtId="4" fontId="36" fillId="33" borderId="266" applyNumberFormat="0" applyProtection="0">
      <alignment horizontal="left" vertical="center" indent="1"/>
    </xf>
    <xf numFmtId="4" fontId="36" fillId="33" borderId="266" applyNumberFormat="0" applyProtection="0">
      <alignment horizontal="left" vertical="center" indent="1"/>
    </xf>
    <xf numFmtId="4" fontId="36" fillId="46" borderId="266" applyNumberFormat="0" applyProtection="0">
      <alignment horizontal="right" vertical="center"/>
    </xf>
    <xf numFmtId="4" fontId="145" fillId="46" borderId="266" applyNumberFormat="0" applyProtection="0">
      <alignment horizontal="right" vertical="center"/>
    </xf>
    <xf numFmtId="4" fontId="145" fillId="46" borderId="266" applyNumberFormat="0" applyProtection="0">
      <alignment horizontal="right" vertical="center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4" fontId="149" fillId="46" borderId="266" applyNumberFormat="0" applyProtection="0">
      <alignment horizontal="right" vertical="center"/>
    </xf>
    <xf numFmtId="4" fontId="149" fillId="46" borderId="266" applyNumberFormat="0" applyProtection="0">
      <alignment horizontal="right" vertical="center"/>
    </xf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0" fontId="162" fillId="0" borderId="268" applyNumberFormat="0" applyFill="0" applyAlignment="0" applyProtection="0"/>
    <xf numFmtId="0" fontId="162" fillId="0" borderId="268" applyNumberFormat="0" applyFill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61" fillId="29" borderId="264" applyNumberFormat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60" fillId="29" borderId="264" applyNumberFormat="0" applyAlignment="0" applyProtection="0"/>
    <xf numFmtId="0" fontId="59" fillId="29" borderId="264" applyNumberFormat="0" applyAlignment="0" applyProtection="0"/>
    <xf numFmtId="0" fontId="58" fillId="29" borderId="264" applyNumberFormat="0" applyAlignment="0" applyProtection="0"/>
    <xf numFmtId="0" fontId="58" fillId="29" borderId="264" applyNumberFormat="0" applyAlignment="0" applyProtection="0"/>
    <xf numFmtId="0" fontId="58" fillId="29" borderId="264" applyNumberFormat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5" fontId="53" fillId="0" borderId="262" applyAlignment="0" applyProtection="0"/>
    <xf numFmtId="4" fontId="36" fillId="34" borderId="266" applyNumberFormat="0" applyProtection="0">
      <alignment horizontal="left" vertical="center" indent="1"/>
    </xf>
    <xf numFmtId="4" fontId="36" fillId="34" borderId="266" applyNumberFormat="0" applyProtection="0">
      <alignment horizontal="left" vertical="center" indent="1"/>
    </xf>
    <xf numFmtId="4" fontId="36" fillId="36" borderId="266" applyNumberFormat="0" applyProtection="0">
      <alignment horizontal="right" vertical="center"/>
    </xf>
    <xf numFmtId="4" fontId="36" fillId="37" borderId="266" applyNumberFormat="0" applyProtection="0">
      <alignment horizontal="right" vertical="center"/>
    </xf>
    <xf numFmtId="4" fontId="36" fillId="38" borderId="266" applyNumberFormat="0" applyProtection="0">
      <alignment horizontal="right" vertical="center"/>
    </xf>
    <xf numFmtId="4" fontId="36" fillId="38" borderId="266" applyNumberFormat="0" applyProtection="0">
      <alignment horizontal="right" vertical="center"/>
    </xf>
    <xf numFmtId="4" fontId="36" fillId="39" borderId="266" applyNumberFormat="0" applyProtection="0">
      <alignment horizontal="right" vertical="center"/>
    </xf>
    <xf numFmtId="4" fontId="36" fillId="39" borderId="266" applyNumberFormat="0" applyProtection="0">
      <alignment horizontal="right" vertical="center"/>
    </xf>
    <xf numFmtId="4" fontId="36" fillId="42" borderId="266" applyNumberFormat="0" applyProtection="0">
      <alignment horizontal="right" vertical="center"/>
    </xf>
    <xf numFmtId="4" fontId="36" fillId="42" borderId="266" applyNumberFormat="0" applyProtection="0">
      <alignment horizontal="right" vertical="center"/>
    </xf>
    <xf numFmtId="0" fontId="61" fillId="29" borderId="264" applyNumberFormat="0" applyAlignment="0" applyProtection="0"/>
    <xf numFmtId="4" fontId="36" fillId="46" borderId="266" applyNumberFormat="0" applyProtection="0">
      <alignment horizontal="left" vertical="center" indent="1"/>
    </xf>
    <xf numFmtId="4" fontId="36" fillId="46" borderId="266" applyNumberFormat="0" applyProtection="0">
      <alignment horizontal="left" vertical="center" indent="1"/>
    </xf>
    <xf numFmtId="4" fontId="36" fillId="48" borderId="266" applyNumberFormat="0" applyProtection="0">
      <alignment horizontal="left" vertical="center" indent="1"/>
    </xf>
    <xf numFmtId="4" fontId="36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4" fontId="36" fillId="33" borderId="266" applyNumberFormat="0" applyProtection="0">
      <alignment vertical="center"/>
    </xf>
    <xf numFmtId="4" fontId="36" fillId="33" borderId="266" applyNumberFormat="0" applyProtection="0">
      <alignment vertical="center"/>
    </xf>
    <xf numFmtId="4" fontId="145" fillId="33" borderId="266" applyNumberFormat="0" applyProtection="0">
      <alignment vertical="center"/>
    </xf>
    <xf numFmtId="4" fontId="145" fillId="33" borderId="266" applyNumberFormat="0" applyProtection="0">
      <alignment vertical="center"/>
    </xf>
    <xf numFmtId="4" fontId="36" fillId="33" borderId="266" applyNumberFormat="0" applyProtection="0">
      <alignment horizontal="left" vertical="center" indent="1"/>
    </xf>
    <xf numFmtId="4" fontId="36" fillId="33" borderId="266" applyNumberFormat="0" applyProtection="0">
      <alignment horizontal="left" vertical="center" indent="1"/>
    </xf>
    <xf numFmtId="4" fontId="36" fillId="33" borderId="266" applyNumberFormat="0" applyProtection="0">
      <alignment horizontal="left" vertical="center" indent="1"/>
    </xf>
    <xf numFmtId="4" fontId="36" fillId="33" borderId="266" applyNumberFormat="0" applyProtection="0">
      <alignment horizontal="left" vertical="center" indent="1"/>
    </xf>
    <xf numFmtId="4" fontId="36" fillId="46" borderId="266" applyNumberFormat="0" applyProtection="0">
      <alignment horizontal="right" vertical="center"/>
    </xf>
    <xf numFmtId="4" fontId="145" fillId="46" borderId="266" applyNumberFormat="0" applyProtection="0">
      <alignment horizontal="right" vertical="center"/>
    </xf>
    <xf numFmtId="4" fontId="145" fillId="46" borderId="266" applyNumberFormat="0" applyProtection="0">
      <alignment horizontal="right" vertical="center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4" fontId="149" fillId="46" borderId="266" applyNumberFormat="0" applyProtection="0">
      <alignment horizontal="right" vertical="center"/>
    </xf>
    <xf numFmtId="4" fontId="149" fillId="46" borderId="266" applyNumberFormat="0" applyProtection="0">
      <alignment horizontal="right" vertical="center"/>
    </xf>
    <xf numFmtId="0" fontId="61" fillId="29" borderId="264" applyNumberFormat="0" applyAlignment="0" applyProtection="0"/>
    <xf numFmtId="0" fontId="58" fillId="29" borderId="264" applyNumberFormat="0" applyAlignment="0" applyProtection="0"/>
    <xf numFmtId="0" fontId="57" fillId="28" borderId="264" applyNumberFormat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61" fillId="29" borderId="264" applyNumberFormat="0" applyAlignment="0" applyProtection="0"/>
    <xf numFmtId="0" fontId="57" fillId="28" borderId="264" applyNumberFormat="0" applyAlignment="0" applyProtection="0"/>
    <xf numFmtId="0" fontId="60" fillId="29" borderId="264" applyNumberFormat="0" applyAlignment="0" applyProtection="0"/>
    <xf numFmtId="0" fontId="57" fillId="28" borderId="264" applyNumberFormat="0" applyAlignment="0" applyProtection="0"/>
    <xf numFmtId="0" fontId="58" fillId="29" borderId="264" applyNumberFormat="0" applyAlignment="0" applyProtection="0"/>
    <xf numFmtId="0" fontId="57" fillId="28" borderId="264" applyNumberFormat="0" applyAlignment="0" applyProtection="0"/>
    <xf numFmtId="0" fontId="58" fillId="29" borderId="264" applyNumberFormat="0" applyAlignment="0" applyProtection="0"/>
    <xf numFmtId="0" fontId="58" fillId="29" borderId="264" applyNumberFormat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162" fillId="0" borderId="268" applyNumberFormat="0" applyFill="0" applyAlignment="0" applyProtection="0"/>
    <xf numFmtId="0" fontId="162" fillId="0" borderId="268" applyNumberFormat="0" applyFill="0" applyAlignment="0" applyProtection="0"/>
    <xf numFmtId="0" fontId="161" fillId="0" borderId="267" applyNumberFormat="0" applyFill="0" applyAlignment="0" applyProtection="0"/>
    <xf numFmtId="0" fontId="164" fillId="0" borderId="268" applyNumberFormat="0" applyFill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0" fontId="161" fillId="0" borderId="268" applyNumberFormat="0" applyFill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5" fontId="53" fillId="0" borderId="27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5" fontId="166" fillId="0" borderId="263">
      <alignment horizontal="left" vertical="top"/>
    </xf>
    <xf numFmtId="0" fontId="61" fillId="29" borderId="264" applyNumberFormat="0" applyAlignment="0" applyProtection="0"/>
    <xf numFmtId="0" fontId="61" fillId="29" borderId="264" applyNumberFormat="0" applyAlignment="0" applyProtection="0"/>
    <xf numFmtId="0" fontId="61" fillId="29" borderId="264" applyNumberFormat="0" applyAlignment="0" applyProtection="0"/>
    <xf numFmtId="0" fontId="58" fillId="29" borderId="264" applyNumberFormat="0" applyAlignment="0" applyProtection="0"/>
    <xf numFmtId="0" fontId="58" fillId="29" borderId="264" applyNumberFormat="0" applyAlignment="0" applyProtection="0"/>
    <xf numFmtId="0" fontId="5" fillId="10" borderId="265" applyNumberFormat="0" applyFon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2" fillId="12" borderId="264" applyNumberFormat="0" applyAlignment="0" applyProtection="0"/>
    <xf numFmtId="0" fontId="112" fillId="12" borderId="264" applyNumberFormat="0" applyAlignment="0" applyProtection="0"/>
    <xf numFmtId="0" fontId="111" fillId="15" borderId="264" applyNumberFormat="0" applyAlignment="0" applyProtection="0"/>
    <xf numFmtId="0" fontId="161" fillId="0" borderId="268" applyNumberFormat="0" applyFill="0" applyAlignment="0" applyProtection="0"/>
    <xf numFmtId="0" fontId="161" fillId="0" borderId="268" applyNumberFormat="0" applyFill="0" applyAlignment="0" applyProtection="0"/>
    <xf numFmtId="0" fontId="161" fillId="0" borderId="268" applyNumberFormat="0" applyFill="0" applyAlignment="0" applyProtection="0"/>
    <xf numFmtId="0" fontId="161" fillId="0" borderId="268" applyNumberFormat="0" applyFill="0" applyAlignment="0" applyProtection="0"/>
    <xf numFmtId="0" fontId="161" fillId="0" borderId="268" applyNumberFormat="0" applyFill="0" applyAlignment="0" applyProtection="0"/>
    <xf numFmtId="0" fontId="162" fillId="0" borderId="268" applyNumberFormat="0" applyFill="0" applyAlignment="0" applyProtection="0"/>
    <xf numFmtId="0" fontId="161" fillId="0" borderId="267" applyNumberFormat="0" applyFill="0" applyAlignment="0" applyProtection="0"/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139" fillId="29" borderId="266" applyNumberFormat="0" applyAlignment="0" applyProtection="0"/>
    <xf numFmtId="0" fontId="139" fillId="29" borderId="266" applyNumberFormat="0" applyAlignment="0" applyProtection="0"/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40" fillId="29" borderId="266" applyNumberFormat="0" applyAlignment="0" applyProtection="0"/>
    <xf numFmtId="0" fontId="140" fillId="29" borderId="266" applyNumberFormat="0" applyAlignment="0" applyProtection="0"/>
    <xf numFmtId="0" fontId="139" fillId="28" borderId="266" applyNumberForma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30" fillId="10" borderId="265" applyNumberFormat="0" applyFont="0" applyAlignment="0" applyProtection="0"/>
    <xf numFmtId="0" fontId="27" fillId="10" borderId="265" applyNumberFormat="0" applyFont="0" applyAlignment="0" applyProtection="0"/>
    <xf numFmtId="0" fontId="182" fillId="10" borderId="265" applyNumberFormat="0" applyFont="0" applyAlignment="0" applyProtection="0"/>
    <xf numFmtId="4" fontId="36" fillId="42" borderId="282" applyNumberFormat="0" applyProtection="0">
      <alignment horizontal="right" vertical="center"/>
    </xf>
    <xf numFmtId="4" fontId="36" fillId="34" borderId="282" applyNumberFormat="0" applyProtection="0">
      <alignment horizontal="left" vertical="center" indent="1"/>
    </xf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2" fillId="12" borderId="264" applyNumberFormat="0" applyAlignment="0" applyProtection="0"/>
    <xf numFmtId="0" fontId="112" fillId="12" borderId="264" applyNumberFormat="0" applyAlignment="0" applyProtection="0"/>
    <xf numFmtId="0" fontId="111" fillId="15" borderId="264" applyNumberFormat="0" applyAlignment="0" applyProtection="0"/>
    <xf numFmtId="0" fontId="111" fillId="12" borderId="272" applyNumberFormat="0" applyAlignment="0" applyProtection="0"/>
    <xf numFmtId="0" fontId="61" fillId="29" borderId="264" applyNumberFormat="0" applyAlignment="0" applyProtection="0"/>
    <xf numFmtId="4" fontId="36" fillId="48" borderId="274" applyNumberFormat="0" applyProtection="0">
      <alignment horizontal="left" vertical="center" indent="1"/>
    </xf>
    <xf numFmtId="4" fontId="36" fillId="43" borderId="274" applyNumberFormat="0" applyProtection="0">
      <alignment horizontal="right" vertical="center"/>
    </xf>
    <xf numFmtId="4" fontId="36" fillId="39" borderId="274" applyNumberFormat="0" applyProtection="0">
      <alignment horizontal="right" vertical="center"/>
    </xf>
    <xf numFmtId="4" fontId="36" fillId="37" borderId="274" applyNumberFormat="0" applyProtection="0">
      <alignment horizontal="right" vertical="center"/>
    </xf>
    <xf numFmtId="4" fontId="36" fillId="34" borderId="274" applyNumberFormat="0" applyProtection="0">
      <alignment horizontal="left" vertical="center" indent="1"/>
    </xf>
    <xf numFmtId="0" fontId="111" fillId="12" borderId="264" applyNumberFormat="0" applyAlignment="0" applyProtection="0"/>
    <xf numFmtId="0" fontId="61" fillId="29" borderId="304" applyNumberFormat="0" applyAlignment="0" applyProtection="0"/>
    <xf numFmtId="4" fontId="36" fillId="34" borderId="290" applyNumberFormat="0" applyProtection="0">
      <alignment vertical="center"/>
    </xf>
    <xf numFmtId="0" fontId="5" fillId="35" borderId="290" applyNumberFormat="0" applyProtection="0">
      <alignment horizontal="left" vertical="center" indent="1"/>
    </xf>
    <xf numFmtId="4" fontId="36" fillId="48" borderId="290" applyNumberFormat="0" applyProtection="0">
      <alignment horizontal="left" vertical="center" indent="1"/>
    </xf>
    <xf numFmtId="4" fontId="36" fillId="37" borderId="290" applyNumberFormat="0" applyProtection="0">
      <alignment horizontal="right" vertical="center"/>
    </xf>
    <xf numFmtId="0" fontId="5" fillId="35" borderId="290" applyNumberFormat="0" applyProtection="0">
      <alignment horizontal="left" vertical="center" indent="1"/>
    </xf>
    <xf numFmtId="4" fontId="36" fillId="34" borderId="290" applyNumberFormat="0" applyProtection="0">
      <alignment horizontal="left" vertical="center" indent="1"/>
    </xf>
    <xf numFmtId="0" fontId="58" fillId="29" borderId="304" applyNumberFormat="0" applyAlignment="0" applyProtection="0"/>
    <xf numFmtId="0" fontId="163" fillId="0" borderId="300" applyNumberFormat="0" applyFill="0" applyAlignment="0" applyProtection="0"/>
    <xf numFmtId="0" fontId="162" fillId="0" borderId="300" applyNumberFormat="0" applyFill="0" applyAlignment="0" applyProtection="0"/>
    <xf numFmtId="0" fontId="58" fillId="29" borderId="296" applyNumberFormat="0" applyAlignment="0" applyProtection="0"/>
    <xf numFmtId="0" fontId="59" fillId="29" borderId="296" applyNumberFormat="0" applyAlignment="0" applyProtection="0"/>
    <xf numFmtId="0" fontId="61" fillId="29" borderId="296" applyNumberFormat="0" applyAlignment="0" applyProtection="0"/>
    <xf numFmtId="0" fontId="57" fillId="28" borderId="296" applyNumberFormat="0" applyAlignment="0" applyProtection="0"/>
    <xf numFmtId="0" fontId="161" fillId="0" borderId="299" applyNumberFormat="0" applyFill="0" applyAlignment="0" applyProtection="0"/>
    <xf numFmtId="0" fontId="61" fillId="29" borderId="304" applyNumberFormat="0" applyAlignment="0" applyProtection="0"/>
    <xf numFmtId="4" fontId="145" fillId="46" borderId="298" applyNumberFormat="0" applyProtection="0">
      <alignment horizontal="right" vertical="center"/>
    </xf>
    <xf numFmtId="4" fontId="36" fillId="33" borderId="298" applyNumberFormat="0" applyProtection="0">
      <alignment horizontal="left" vertical="center" indent="1"/>
    </xf>
    <xf numFmtId="4" fontId="36" fillId="33" borderId="298" applyNumberFormat="0" applyProtection="0">
      <alignment vertical="center"/>
    </xf>
    <xf numFmtId="0" fontId="5" fillId="35" borderId="298" applyNumberFormat="0" applyProtection="0">
      <alignment horizontal="left" vertical="center" indent="1"/>
    </xf>
    <xf numFmtId="0" fontId="5" fillId="31" borderId="298" applyNumberFormat="0" applyProtection="0">
      <alignment horizontal="left" vertical="center" indent="1"/>
    </xf>
    <xf numFmtId="0" fontId="5" fillId="49" borderId="298" applyNumberFormat="0" applyProtection="0">
      <alignment horizontal="left" vertical="center" indent="1"/>
    </xf>
    <xf numFmtId="0" fontId="5" fillId="49" borderId="298" applyNumberFormat="0" applyProtection="0">
      <alignment horizontal="left" vertical="center" indent="1"/>
    </xf>
    <xf numFmtId="0" fontId="5" fillId="48" borderId="298" applyNumberFormat="0" applyProtection="0">
      <alignment horizontal="left" vertical="center" indent="1"/>
    </xf>
    <xf numFmtId="0" fontId="5" fillId="48" borderId="298" applyNumberFormat="0" applyProtection="0">
      <alignment horizontal="left" vertical="center" indent="1"/>
    </xf>
    <xf numFmtId="4" fontId="36" fillId="48" borderId="298" applyNumberFormat="0" applyProtection="0">
      <alignment horizontal="left" vertical="center" indent="1"/>
    </xf>
    <xf numFmtId="4" fontId="36" fillId="46" borderId="298" applyNumberFormat="0" applyProtection="0">
      <alignment horizontal="left" vertical="center" indent="1"/>
    </xf>
    <xf numFmtId="0" fontId="139" fillId="28" borderId="290" applyNumberFormat="0" applyAlignment="0" applyProtection="0"/>
    <xf numFmtId="0" fontId="139" fillId="28" borderId="290" applyNumberFormat="0" applyAlignment="0" applyProtection="0"/>
    <xf numFmtId="0" fontId="139" fillId="29" borderId="290" applyNumberFormat="0" applyAlignment="0" applyProtection="0"/>
    <xf numFmtId="0" fontId="139" fillId="28" borderId="290" applyNumberFormat="0" applyAlignment="0" applyProtection="0"/>
    <xf numFmtId="0" fontId="139" fillId="28" borderId="290" applyNumberFormat="0" applyAlignment="0" applyProtection="0"/>
    <xf numFmtId="0" fontId="139" fillId="28" borderId="290" applyNumberFormat="0" applyAlignment="0" applyProtection="0"/>
    <xf numFmtId="0" fontId="28" fillId="10" borderId="289" applyNumberFormat="0" applyFont="0" applyAlignment="0" applyProtection="0"/>
    <xf numFmtId="0" fontId="161" fillId="0" borderId="268" applyNumberFormat="0" applyFill="0" applyAlignment="0" applyProtection="0"/>
    <xf numFmtId="4" fontId="36" fillId="34" borderId="298" applyNumberFormat="0" applyProtection="0">
      <alignment horizontal="left" vertical="center" indent="1"/>
    </xf>
    <xf numFmtId="0" fontId="28" fillId="10" borderId="289" applyNumberFormat="0" applyFont="0" applyAlignment="0" applyProtection="0"/>
    <xf numFmtId="4" fontId="36" fillId="34" borderId="298" applyNumberFormat="0" applyProtection="0">
      <alignment horizontal="left" vertical="center" indent="1"/>
    </xf>
    <xf numFmtId="0" fontId="162" fillId="0" borderId="308" applyNumberFormat="0" applyFill="0" applyAlignment="0" applyProtection="0"/>
    <xf numFmtId="0" fontId="28" fillId="10" borderId="289" applyNumberFormat="0" applyFont="0" applyAlignment="0" applyProtection="0"/>
    <xf numFmtId="5" fontId="53" fillId="0" borderId="294" applyAlignment="0" applyProtection="0"/>
    <xf numFmtId="0" fontId="57" fillId="28" borderId="296" applyNumberFormat="0" applyAlignment="0" applyProtection="0"/>
    <xf numFmtId="0" fontId="58" fillId="29" borderId="296" applyNumberFormat="0" applyAlignment="0" applyProtection="0"/>
    <xf numFmtId="0" fontId="57" fillId="28" borderId="296" applyNumberFormat="0" applyAlignment="0" applyProtection="0"/>
    <xf numFmtId="0" fontId="57" fillId="28" borderId="296" applyNumberFormat="0" applyAlignment="0" applyProtection="0"/>
    <xf numFmtId="0" fontId="162" fillId="0" borderId="308" applyNumberFormat="0" applyFill="0" applyAlignment="0" applyProtection="0"/>
    <xf numFmtId="4" fontId="36" fillId="41" borderId="306" applyNumberFormat="0" applyProtection="0">
      <alignment horizontal="right" vertical="center"/>
    </xf>
    <xf numFmtId="0" fontId="5" fillId="49" borderId="306" applyNumberFormat="0" applyProtection="0">
      <alignment horizontal="left" vertical="center" indent="1"/>
    </xf>
    <xf numFmtId="0" fontId="140" fillId="29" borderId="298" applyNumberFormat="0" applyAlignment="0" applyProtection="0"/>
    <xf numFmtId="0" fontId="31" fillId="10" borderId="305" applyNumberFormat="0" applyFont="0" applyAlignment="0" applyProtection="0"/>
    <xf numFmtId="4" fontId="36" fillId="34" borderId="306" applyNumberFormat="0" applyProtection="0">
      <alignment vertical="center"/>
    </xf>
    <xf numFmtId="0" fontId="28" fillId="10" borderId="305" applyNumberFormat="0" applyFont="0" applyAlignment="0" applyProtection="0"/>
    <xf numFmtId="0" fontId="111" fillId="15" borderId="296" applyNumberFormat="0" applyAlignment="0" applyProtection="0"/>
    <xf numFmtId="0" fontId="111" fillId="15" borderId="296" applyNumberFormat="0" applyAlignment="0" applyProtection="0"/>
    <xf numFmtId="0" fontId="112" fillId="12" borderId="296" applyNumberFormat="0" applyAlignment="0" applyProtection="0"/>
    <xf numFmtId="0" fontId="111" fillId="15" borderId="288" applyNumberFormat="0" applyAlignment="0" applyProtection="0"/>
    <xf numFmtId="0" fontId="111" fillId="15" borderId="296" applyNumberFormat="0" applyAlignment="0" applyProtection="0"/>
    <xf numFmtId="0" fontId="111" fillId="15" borderId="296" applyNumberFormat="0" applyAlignment="0" applyProtection="0"/>
    <xf numFmtId="0" fontId="111" fillId="15" borderId="296" applyNumberFormat="0" applyAlignment="0" applyProtection="0"/>
    <xf numFmtId="0" fontId="111" fillId="15" borderId="296" applyNumberFormat="0" applyAlignment="0" applyProtection="0"/>
    <xf numFmtId="0" fontId="112" fillId="12" borderId="296" applyNumberFormat="0" applyAlignment="0" applyProtection="0"/>
    <xf numFmtId="0" fontId="112" fillId="12" borderId="296" applyNumberFormat="0" applyAlignment="0" applyProtection="0"/>
    <xf numFmtId="0" fontId="111" fillId="15" borderId="296" applyNumberFormat="0" applyAlignment="0" applyProtection="0"/>
    <xf numFmtId="0" fontId="111" fillId="15" borderId="296" applyNumberFormat="0" applyAlignment="0" applyProtection="0"/>
    <xf numFmtId="0" fontId="111" fillId="12" borderId="296" applyNumberFormat="0" applyAlignment="0" applyProtection="0"/>
    <xf numFmtId="0" fontId="111" fillId="15" borderId="296" applyNumberFormat="0" applyAlignment="0" applyProtection="0"/>
    <xf numFmtId="0" fontId="111" fillId="15" borderId="304" applyNumberFormat="0" applyAlignment="0" applyProtection="0"/>
    <xf numFmtId="0" fontId="111" fillId="15" borderId="296" applyNumberFormat="0" applyAlignment="0" applyProtection="0"/>
    <xf numFmtId="0" fontId="111" fillId="15" borderId="296" applyNumberFormat="0" applyAlignment="0" applyProtection="0"/>
    <xf numFmtId="0" fontId="111" fillId="15" borderId="288" applyNumberFormat="0" applyAlignment="0" applyProtection="0"/>
    <xf numFmtId="0" fontId="111" fillId="15" borderId="288" applyNumberFormat="0" applyAlignment="0" applyProtection="0"/>
    <xf numFmtId="0" fontId="111" fillId="12" borderId="288" applyNumberFormat="0" applyAlignment="0" applyProtection="0"/>
    <xf numFmtId="0" fontId="112" fillId="12" borderId="288" applyNumberFormat="0" applyAlignment="0" applyProtection="0"/>
    <xf numFmtId="0" fontId="111" fillId="15" borderId="288" applyNumberFormat="0" applyAlignment="0" applyProtection="0"/>
    <xf numFmtId="0" fontId="111" fillId="15" borderId="296" applyNumberFormat="0" applyAlignment="0" applyProtection="0"/>
    <xf numFmtId="0" fontId="111" fillId="15" borderId="296" applyNumberFormat="0" applyAlignment="0" applyProtection="0"/>
    <xf numFmtId="0" fontId="111" fillId="15" borderId="296" applyNumberFormat="0" applyAlignment="0" applyProtection="0"/>
    <xf numFmtId="0" fontId="111" fillId="15" borderId="296" applyNumberFormat="0" applyAlignment="0" applyProtection="0"/>
    <xf numFmtId="0" fontId="111" fillId="15" borderId="304" applyNumberFormat="0" applyAlignment="0" applyProtection="0"/>
    <xf numFmtId="0" fontId="111" fillId="15" borderId="304" applyNumberFormat="0" applyAlignment="0" applyProtection="0"/>
    <xf numFmtId="5" fontId="53" fillId="0" borderId="286" applyAlignment="0" applyProtection="0"/>
    <xf numFmtId="0" fontId="161" fillId="0" borderId="268" applyNumberFormat="0" applyFill="0" applyAlignment="0" applyProtection="0"/>
    <xf numFmtId="0" fontId="111" fillId="15" borderId="304" applyNumberFormat="0" applyAlignment="0" applyProtection="0"/>
    <xf numFmtId="0" fontId="161" fillId="0" borderId="268" applyNumberFormat="0" applyFill="0" applyAlignment="0" applyProtection="0"/>
    <xf numFmtId="0" fontId="161" fillId="0" borderId="268" applyNumberFormat="0" applyFill="0" applyAlignment="0" applyProtection="0"/>
    <xf numFmtId="0" fontId="162" fillId="0" borderId="268" applyNumberFormat="0" applyFill="0" applyAlignment="0" applyProtection="0"/>
    <xf numFmtId="0" fontId="161" fillId="0" borderId="267" applyNumberFormat="0" applyFill="0" applyAlignment="0" applyProtection="0"/>
    <xf numFmtId="0" fontId="5" fillId="10" borderId="265" applyNumberFormat="0" applyFont="0" applyAlignment="0" applyProtection="0"/>
    <xf numFmtId="0" fontId="139" fillId="29" borderId="266" applyNumberFormat="0" applyAlignment="0" applyProtection="0"/>
    <xf numFmtId="0" fontId="139" fillId="28" borderId="274" applyNumberFormat="0" applyAlignment="0" applyProtection="0"/>
    <xf numFmtId="4" fontId="36" fillId="46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4" fontId="36" fillId="44" borderId="274" applyNumberFormat="0" applyProtection="0">
      <alignment horizontal="right" vertical="center"/>
    </xf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40" fillId="29" borderId="266" applyNumberFormat="0" applyAlignment="0" applyProtection="0"/>
    <xf numFmtId="4" fontId="36" fillId="34" borderId="298" applyNumberFormat="0" applyProtection="0">
      <alignment vertical="center"/>
    </xf>
    <xf numFmtId="0" fontId="28" fillId="10" borderId="297" applyNumberFormat="0" applyFont="0" applyAlignment="0" applyProtection="0"/>
    <xf numFmtId="0" fontId="57" fillId="28" borderId="304" applyNumberFormat="0" applyAlignment="0" applyProtection="0"/>
    <xf numFmtId="0" fontId="57" fillId="28" borderId="304" applyNumberFormat="0" applyAlignment="0" applyProtection="0"/>
    <xf numFmtId="0" fontId="57" fillId="28" borderId="304" applyNumberFormat="0" applyAlignment="0" applyProtection="0"/>
    <xf numFmtId="0" fontId="28" fillId="10" borderId="297" applyNumberFormat="0" applyFont="0" applyAlignment="0" applyProtection="0"/>
    <xf numFmtId="0" fontId="31" fillId="10" borderId="297" applyNumberFormat="0" applyFont="0" applyAlignment="0" applyProtection="0"/>
    <xf numFmtId="0" fontId="140" fillId="29" borderId="266" applyNumberFormat="0" applyAlignment="0" applyProtection="0"/>
    <xf numFmtId="0" fontId="28" fillId="10" borderId="297" applyNumberFormat="0" applyFont="0" applyAlignment="0" applyProtection="0"/>
    <xf numFmtId="4" fontId="36" fillId="34" borderId="298" applyNumberFormat="0" applyProtection="0">
      <alignment horizontal="left" vertical="center" indent="1"/>
    </xf>
    <xf numFmtId="4" fontId="36" fillId="37" borderId="298" applyNumberFormat="0" applyProtection="0">
      <alignment horizontal="right" vertical="center"/>
    </xf>
    <xf numFmtId="0" fontId="28" fillId="10" borderId="297" applyNumberFormat="0" applyFont="0" applyAlignment="0" applyProtection="0"/>
    <xf numFmtId="0" fontId="139" fillId="28" borderId="266" applyNumberFormat="0" applyAlignment="0" applyProtection="0"/>
    <xf numFmtId="0" fontId="30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30" fillId="10" borderId="265" applyNumberFormat="0" applyFont="0" applyAlignment="0" applyProtection="0"/>
    <xf numFmtId="0" fontId="30" fillId="10" borderId="265" applyNumberFormat="0" applyFont="0" applyAlignment="0" applyProtection="0"/>
    <xf numFmtId="0" fontId="30" fillId="10" borderId="265" applyNumberFormat="0" applyFont="0" applyAlignment="0" applyProtection="0"/>
    <xf numFmtId="0" fontId="182" fillId="10" borderId="265" applyNumberFormat="0" applyFont="0" applyAlignment="0" applyProtection="0"/>
    <xf numFmtId="4" fontId="36" fillId="41" borderId="274" applyNumberFormat="0" applyProtection="0">
      <alignment horizontal="right" vertical="center"/>
    </xf>
    <xf numFmtId="4" fontId="36" fillId="37" borderId="274" applyNumberFormat="0" applyProtection="0">
      <alignment horizontal="right" vertical="center"/>
    </xf>
    <xf numFmtId="0" fontId="139" fillId="28" borderId="298" applyNumberFormat="0" applyAlignment="0" applyProtection="0"/>
    <xf numFmtId="4" fontId="36" fillId="36" borderId="274" applyNumberFormat="0" applyProtection="0">
      <alignment horizontal="right" vertical="center"/>
    </xf>
    <xf numFmtId="0" fontId="5" fillId="48" borderId="298" applyNumberFormat="0" applyProtection="0">
      <alignment horizontal="left" vertical="center" indent="1"/>
    </xf>
    <xf numFmtId="4" fontId="36" fillId="34" borderId="274" applyNumberFormat="0" applyProtection="0">
      <alignment horizontal="left" vertical="center" indent="1"/>
    </xf>
    <xf numFmtId="0" fontId="5" fillId="49" borderId="298" applyNumberFormat="0" applyProtection="0">
      <alignment horizontal="left" vertical="center" indent="1"/>
    </xf>
    <xf numFmtId="0" fontId="5" fillId="31" borderId="298" applyNumberFormat="0" applyProtection="0">
      <alignment horizontal="left" vertical="center" indent="1"/>
    </xf>
    <xf numFmtId="0" fontId="5" fillId="31" borderId="298" applyNumberFormat="0" applyProtection="0">
      <alignment horizontal="left" vertical="center" indent="1"/>
    </xf>
    <xf numFmtId="0" fontId="5" fillId="35" borderId="298" applyNumberFormat="0" applyProtection="0">
      <alignment horizontal="left" vertical="center" indent="1"/>
    </xf>
    <xf numFmtId="4" fontId="36" fillId="33" borderId="298" applyNumberFormat="0" applyProtection="0">
      <alignment vertical="center"/>
    </xf>
    <xf numFmtId="4" fontId="36" fillId="33" borderId="298" applyNumberFormat="0" applyProtection="0">
      <alignment horizontal="left" vertical="center" indent="1"/>
    </xf>
    <xf numFmtId="4" fontId="36" fillId="33" borderId="298" applyNumberFormat="0" applyProtection="0">
      <alignment horizontal="left" vertical="center" indent="1"/>
    </xf>
    <xf numFmtId="4" fontId="36" fillId="46" borderId="298" applyNumberFormat="0" applyProtection="0">
      <alignment horizontal="right" vertical="center"/>
    </xf>
    <xf numFmtId="4" fontId="145" fillId="46" borderId="298" applyNumberFormat="0" applyProtection="0">
      <alignment horizontal="right" vertical="center"/>
    </xf>
    <xf numFmtId="4" fontId="36" fillId="34" borderId="274" applyNumberFormat="0" applyProtection="0">
      <alignment horizontal="left" vertical="center" indent="1"/>
    </xf>
    <xf numFmtId="4" fontId="149" fillId="46" borderId="298" applyNumberFormat="0" applyProtection="0">
      <alignment horizontal="right" vertical="center"/>
    </xf>
    <xf numFmtId="0" fontId="5" fillId="35" borderId="298" applyNumberFormat="0" applyProtection="0">
      <alignment horizontal="left" vertical="center" indent="1"/>
    </xf>
    <xf numFmtId="4" fontId="145" fillId="34" borderId="274" applyNumberFormat="0" applyProtection="0">
      <alignment vertical="center"/>
    </xf>
    <xf numFmtId="4" fontId="36" fillId="37" borderId="282" applyNumberFormat="0" applyProtection="0">
      <alignment horizontal="right" vertical="center"/>
    </xf>
    <xf numFmtId="0" fontId="60" fillId="29" borderId="296" applyNumberFormat="0" applyAlignment="0" applyProtection="0"/>
    <xf numFmtId="0" fontId="5" fillId="10" borderId="273" applyNumberFormat="0" applyFont="0" applyAlignment="0" applyProtection="0"/>
    <xf numFmtId="0" fontId="57" fillId="28" borderId="296" applyNumberFormat="0" applyAlignment="0" applyProtection="0"/>
    <xf numFmtId="0" fontId="161" fillId="0" borderId="299" applyNumberFormat="0" applyFill="0" applyAlignment="0" applyProtection="0"/>
    <xf numFmtId="4" fontId="36" fillId="34" borderId="298" applyNumberFormat="0" applyProtection="0">
      <alignment horizontal="left" vertical="center" indent="1"/>
    </xf>
    <xf numFmtId="4" fontId="36" fillId="36" borderId="298" applyNumberFormat="0" applyProtection="0">
      <alignment horizontal="right" vertical="center"/>
    </xf>
    <xf numFmtId="4" fontId="36" fillId="38" borderId="298" applyNumberFormat="0" applyProtection="0">
      <alignment horizontal="right" vertical="center"/>
    </xf>
    <xf numFmtId="4" fontId="36" fillId="39" borderId="298" applyNumberFormat="0" applyProtection="0">
      <alignment horizontal="right" vertical="center"/>
    </xf>
    <xf numFmtId="0" fontId="61" fillId="29" borderId="296" applyNumberFormat="0" applyAlignment="0" applyProtection="0"/>
    <xf numFmtId="0" fontId="5" fillId="48" borderId="298" applyNumberFormat="0" applyProtection="0">
      <alignment horizontal="left" vertical="center" indent="1"/>
    </xf>
    <xf numFmtId="0" fontId="5" fillId="48" borderId="298" applyNumberFormat="0" applyProtection="0">
      <alignment horizontal="left" vertical="center" indent="1"/>
    </xf>
    <xf numFmtId="0" fontId="5" fillId="49" borderId="298" applyNumberFormat="0" applyProtection="0">
      <alignment horizontal="left" vertical="center" indent="1"/>
    </xf>
    <xf numFmtId="0" fontId="5" fillId="49" borderId="298" applyNumberFormat="0" applyProtection="0">
      <alignment horizontal="left" vertical="center" indent="1"/>
    </xf>
    <xf numFmtId="0" fontId="5" fillId="35" borderId="298" applyNumberFormat="0" applyProtection="0">
      <alignment horizontal="left" vertical="center" indent="1"/>
    </xf>
    <xf numFmtId="0" fontId="5" fillId="35" borderId="298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4" fontId="145" fillId="33" borderId="298" applyNumberFormat="0" applyProtection="0">
      <alignment vertical="center"/>
    </xf>
    <xf numFmtId="0" fontId="57" fillId="28" borderId="264" applyNumberFormat="0" applyAlignment="0" applyProtection="0"/>
    <xf numFmtId="0" fontId="142" fillId="29" borderId="266" applyNumberFormat="0" applyAlignment="0" applyProtection="0"/>
    <xf numFmtId="0" fontId="139" fillId="28" borderId="274" applyNumberFormat="0" applyAlignment="0" applyProtection="0"/>
    <xf numFmtId="0" fontId="161" fillId="0" borderId="268" applyNumberFormat="0" applyFill="0" applyAlignment="0" applyProtection="0"/>
    <xf numFmtId="0" fontId="61" fillId="29" borderId="264" applyNumberFormat="0" applyAlignment="0" applyProtection="0"/>
    <xf numFmtId="0" fontId="5" fillId="35" borderId="266" applyNumberFormat="0" applyProtection="0">
      <alignment horizontal="left" vertical="center" indent="1"/>
    </xf>
    <xf numFmtId="4" fontId="36" fillId="44" borderId="266" applyNumberFormat="0" applyProtection="0">
      <alignment horizontal="right" vertical="center"/>
    </xf>
    <xf numFmtId="0" fontId="57" fillId="28" borderId="288" applyNumberFormat="0" applyAlignment="0" applyProtection="0"/>
    <xf numFmtId="0" fontId="57" fillId="28" borderId="288" applyNumberFormat="0" applyAlignment="0" applyProtection="0"/>
    <xf numFmtId="4" fontId="36" fillId="41" borderId="266" applyNumberFormat="0" applyProtection="0">
      <alignment horizontal="right" vertical="center"/>
    </xf>
    <xf numFmtId="4" fontId="36" fillId="37" borderId="266" applyNumberFormat="0" applyProtection="0">
      <alignment horizontal="right" vertical="center"/>
    </xf>
    <xf numFmtId="4" fontId="36" fillId="36" borderId="266" applyNumberFormat="0" applyProtection="0">
      <alignment horizontal="right" vertical="center"/>
    </xf>
    <xf numFmtId="4" fontId="145" fillId="34" borderId="266" applyNumberFormat="0" applyProtection="0">
      <alignment vertical="center"/>
    </xf>
    <xf numFmtId="0" fontId="58" fillId="29" borderId="288" applyNumberFormat="0" applyAlignment="0" applyProtection="0"/>
    <xf numFmtId="0" fontId="57" fillId="28" borderId="288" applyNumberFormat="0" applyAlignment="0" applyProtection="0"/>
    <xf numFmtId="0" fontId="57" fillId="28" borderId="288" applyNumberFormat="0" applyAlignment="0" applyProtection="0"/>
    <xf numFmtId="0" fontId="162" fillId="0" borderId="300" applyNumberFormat="0" applyFill="0" applyAlignment="0" applyProtection="0"/>
    <xf numFmtId="0" fontId="161" fillId="0" borderId="275" applyNumberFormat="0" applyFill="0" applyAlignment="0" applyProtection="0"/>
    <xf numFmtId="0" fontId="161" fillId="0" borderId="299" applyNumberFormat="0" applyFill="0" applyAlignment="0" applyProtection="0"/>
    <xf numFmtId="4" fontId="145" fillId="33" borderId="274" applyNumberFormat="0" applyProtection="0">
      <alignment vertical="center"/>
    </xf>
    <xf numFmtId="0" fontId="5" fillId="49" borderId="274" applyNumberFormat="0" applyProtection="0">
      <alignment horizontal="left" vertical="center" indent="1"/>
    </xf>
    <xf numFmtId="0" fontId="111" fillId="12" borderId="264" applyNumberFormat="0" applyAlignment="0" applyProtection="0"/>
    <xf numFmtId="0" fontId="31" fillId="10" borderId="265" applyNumberFormat="0" applyFont="0" applyAlignment="0" applyProtection="0"/>
    <xf numFmtId="0" fontId="31" fillId="10" borderId="265" applyNumberFormat="0" applyFont="0" applyAlignment="0" applyProtection="0"/>
    <xf numFmtId="0" fontId="57" fillId="28" borderId="272" applyNumberFormat="0" applyAlignment="0" applyProtection="0"/>
    <xf numFmtId="0" fontId="57" fillId="28" borderId="272" applyNumberFormat="0" applyAlignment="0" applyProtection="0"/>
    <xf numFmtId="0" fontId="57" fillId="28" borderId="272" applyNumberFormat="0" applyAlignment="0" applyProtection="0"/>
    <xf numFmtId="0" fontId="60" fillId="29" borderId="272" applyNumberFormat="0" applyAlignment="0" applyProtection="0"/>
    <xf numFmtId="0" fontId="58" fillId="29" borderId="272" applyNumberFormat="0" applyAlignment="0" applyProtection="0"/>
    <xf numFmtId="0" fontId="5" fillId="10" borderId="265" applyNumberFormat="0" applyFont="0" applyAlignment="0" applyProtection="0"/>
    <xf numFmtId="0" fontId="139" fillId="29" borderId="266" applyNumberFormat="0" applyAlignment="0" applyProtection="0"/>
    <xf numFmtId="0" fontId="161" fillId="0" borderId="268" applyNumberFormat="0" applyFill="0" applyAlignment="0" applyProtection="0"/>
    <xf numFmtId="0" fontId="161" fillId="0" borderId="276" applyNumberFormat="0" applyFill="0" applyAlignment="0" applyProtection="0"/>
    <xf numFmtId="0" fontId="139" fillId="28" borderId="266" applyNumberFormat="0" applyAlignment="0" applyProtection="0"/>
    <xf numFmtId="0" fontId="30" fillId="10" borderId="265" applyNumberFormat="0" applyFont="0" applyAlignment="0" applyProtection="0"/>
    <xf numFmtId="0" fontId="30" fillId="10" borderId="273" applyNumberFormat="0" applyFont="0" applyAlignment="0" applyProtection="0"/>
    <xf numFmtId="0" fontId="5" fillId="35" borderId="266" applyNumberFormat="0" applyProtection="0">
      <alignment horizontal="left" vertical="center" indent="1"/>
    </xf>
    <xf numFmtId="0" fontId="61" fillId="29" borderId="272" applyNumberFormat="0" applyAlignment="0" applyProtection="0"/>
    <xf numFmtId="0" fontId="61" fillId="29" borderId="272" applyNumberFormat="0" applyAlignment="0" applyProtection="0"/>
    <xf numFmtId="4" fontId="36" fillId="44" borderId="266" applyNumberFormat="0" applyProtection="0">
      <alignment horizontal="right" vertical="center"/>
    </xf>
    <xf numFmtId="4" fontId="36" fillId="43" borderId="266" applyNumberFormat="0" applyProtection="0">
      <alignment horizontal="right" vertical="center"/>
    </xf>
    <xf numFmtId="4" fontId="36" fillId="43" borderId="266" applyNumberFormat="0" applyProtection="0">
      <alignment horizontal="right" vertical="center"/>
    </xf>
    <xf numFmtId="0" fontId="5" fillId="10" borderId="265" applyNumberFormat="0" applyFont="0" applyAlignment="0" applyProtection="0"/>
    <xf numFmtId="4" fontId="36" fillId="41" borderId="266" applyNumberFormat="0" applyProtection="0">
      <alignment horizontal="right" vertical="center"/>
    </xf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4" fontId="36" fillId="40" borderId="266" applyNumberFormat="0" applyProtection="0">
      <alignment horizontal="right" vertical="center"/>
    </xf>
    <xf numFmtId="4" fontId="36" fillId="40" borderId="266" applyNumberFormat="0" applyProtection="0">
      <alignment horizontal="right" vertical="center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4" fontId="36" fillId="34" borderId="266" applyNumberFormat="0" applyProtection="0">
      <alignment horizontal="left" vertical="center" indent="1"/>
    </xf>
    <xf numFmtId="4" fontId="145" fillId="34" borderId="266" applyNumberFormat="0" applyProtection="0">
      <alignment vertical="center"/>
    </xf>
    <xf numFmtId="4" fontId="36" fillId="34" borderId="266" applyNumberFormat="0" applyProtection="0">
      <alignment vertical="center"/>
    </xf>
    <xf numFmtId="0" fontId="61" fillId="29" borderId="272" applyNumberFormat="0" applyAlignment="0" applyProtection="0"/>
    <xf numFmtId="4" fontId="36" fillId="38" borderId="282" applyNumberFormat="0" applyProtection="0">
      <alignment horizontal="right" vertical="center"/>
    </xf>
    <xf numFmtId="0" fontId="111" fillId="15" borderId="272" applyNumberFormat="0" applyAlignment="0" applyProtection="0"/>
    <xf numFmtId="0" fontId="30" fillId="10" borderId="265" applyNumberFormat="0" applyFont="0" applyAlignment="0" applyProtection="0"/>
    <xf numFmtId="0" fontId="31" fillId="10" borderId="265" applyNumberFormat="0" applyFont="0" applyAlignment="0" applyProtection="0"/>
    <xf numFmtId="0" fontId="5" fillId="35" borderId="266" applyNumberFormat="0" applyProtection="0">
      <alignment horizontal="left" vertical="center" indent="1"/>
    </xf>
    <xf numFmtId="0" fontId="57" fillId="28" borderId="264" applyNumberFormat="0" applyAlignment="0" applyProtection="0"/>
    <xf numFmtId="0" fontId="31" fillId="10" borderId="265" applyNumberFormat="0" applyFont="0" applyAlignment="0" applyProtection="0"/>
    <xf numFmtId="0" fontId="141" fillId="29" borderId="266" applyNumberFormat="0" applyAlignment="0" applyProtection="0"/>
    <xf numFmtId="0" fontId="57" fillId="28" borderId="264" applyNumberFormat="0" applyAlignment="0" applyProtection="0"/>
    <xf numFmtId="0" fontId="5" fillId="35" borderId="282" applyNumberFormat="0" applyProtection="0">
      <alignment horizontal="left" vertical="center" indent="1"/>
    </xf>
    <xf numFmtId="0" fontId="139" fillId="28" borderId="282" applyNumberFormat="0" applyAlignment="0" applyProtection="0"/>
    <xf numFmtId="4" fontId="36" fillId="34" borderId="282" applyNumberFormat="0" applyProtection="0">
      <alignment horizontal="left" vertical="center" indent="1"/>
    </xf>
    <xf numFmtId="0" fontId="161" fillId="0" borderId="299" applyNumberFormat="0" applyFill="0" applyAlignment="0" applyProtection="0"/>
    <xf numFmtId="0" fontId="111" fillId="12" borderId="272" applyNumberFormat="0" applyAlignment="0" applyProtection="0"/>
    <xf numFmtId="0" fontId="113" fillId="12" borderId="280" applyNumberFormat="0" applyAlignment="0" applyProtection="0"/>
    <xf numFmtId="0" fontId="112" fillId="12" borderId="280" applyNumberFormat="0" applyAlignment="0" applyProtection="0"/>
    <xf numFmtId="0" fontId="162" fillId="0" borderId="292" applyNumberFormat="0" applyFill="0" applyAlignment="0" applyProtection="0"/>
    <xf numFmtId="0" fontId="61" fillId="29" borderId="288" applyNumberFormat="0" applyAlignment="0" applyProtection="0"/>
    <xf numFmtId="0" fontId="28" fillId="10" borderId="273" applyNumberFormat="0" applyFont="0" applyAlignment="0" applyProtection="0"/>
    <xf numFmtId="4" fontId="36" fillId="33" borderId="282" applyNumberFormat="0" applyProtection="0">
      <alignment horizontal="left" vertical="center" indent="1"/>
    </xf>
    <xf numFmtId="0" fontId="57" fillId="28" borderId="280" applyNumberFormat="0" applyAlignment="0" applyProtection="0"/>
    <xf numFmtId="0" fontId="163" fillId="0" borderId="284" applyNumberFormat="0" applyFill="0" applyAlignment="0" applyProtection="0"/>
    <xf numFmtId="4" fontId="36" fillId="36" borderId="274" applyNumberFormat="0" applyProtection="0">
      <alignment horizontal="right" vertical="center"/>
    </xf>
    <xf numFmtId="0" fontId="61" fillId="29" borderId="280" applyNumberFormat="0" applyAlignment="0" applyProtection="0"/>
    <xf numFmtId="0" fontId="5" fillId="31" borderId="274" applyNumberFormat="0" applyProtection="0">
      <alignment horizontal="left" vertical="center" indent="1"/>
    </xf>
    <xf numFmtId="0" fontId="61" fillId="29" borderId="264" applyNumberFormat="0" applyAlignment="0" applyProtection="0"/>
    <xf numFmtId="0" fontId="111" fillId="12" borderId="264" applyNumberFormat="0" applyAlignment="0" applyProtection="0"/>
    <xf numFmtId="0" fontId="5" fillId="31" borderId="266" applyNumberFormat="0" applyProtection="0">
      <alignment horizontal="left" vertical="center" indent="1"/>
    </xf>
    <xf numFmtId="0" fontId="161" fillId="0" borderId="267" applyNumberFormat="0" applyFill="0" applyAlignment="0" applyProtection="0"/>
    <xf numFmtId="0" fontId="57" fillId="28" borderId="264" applyNumberFormat="0" applyAlignment="0" applyProtection="0"/>
    <xf numFmtId="0" fontId="59" fillId="29" borderId="264" applyNumberFormat="0" applyAlignment="0" applyProtection="0"/>
    <xf numFmtId="0" fontId="163" fillId="0" borderId="268" applyNumberFormat="0" applyFill="0" applyAlignment="0" applyProtection="0"/>
    <xf numFmtId="0" fontId="57" fillId="28" borderId="264" applyNumberFormat="0" applyAlignment="0" applyProtection="0"/>
    <xf numFmtId="0" fontId="5" fillId="10" borderId="265" applyNumberFormat="0" applyFont="0" applyAlignment="0" applyProtection="0"/>
    <xf numFmtId="0" fontId="139" fillId="29" borderId="266" applyNumberFormat="0" applyAlignment="0" applyProtection="0"/>
    <xf numFmtId="0" fontId="161" fillId="0" borderId="268" applyNumberFormat="0" applyFill="0" applyAlignment="0" applyProtection="0"/>
    <xf numFmtId="0" fontId="162" fillId="0" borderId="268" applyNumberFormat="0" applyFill="0" applyAlignment="0" applyProtection="0"/>
    <xf numFmtId="0" fontId="31" fillId="10" borderId="273" applyNumberFormat="0" applyFont="0" applyAlignment="0" applyProtection="0"/>
    <xf numFmtId="0" fontId="58" fillId="29" borderId="272" applyNumberFormat="0" applyAlignment="0" applyProtection="0"/>
    <xf numFmtId="4" fontId="36" fillId="36" borderId="274" applyNumberFormat="0" applyProtection="0">
      <alignment horizontal="right" vertical="center"/>
    </xf>
    <xf numFmtId="0" fontId="161" fillId="0" borderId="300" applyNumberFormat="0" applyFill="0" applyAlignment="0" applyProtection="0"/>
    <xf numFmtId="0" fontId="31" fillId="10" borderId="289" applyNumberFormat="0" applyFont="0" applyAlignment="0" applyProtection="0"/>
    <xf numFmtId="4" fontId="36" fillId="44" borderId="266" applyNumberFormat="0" applyProtection="0">
      <alignment horizontal="right" vertical="center"/>
    </xf>
    <xf numFmtId="4" fontId="36" fillId="42" borderId="266" applyNumberFormat="0" applyProtection="0">
      <alignment horizontal="right" vertical="center"/>
    </xf>
    <xf numFmtId="0" fontId="5" fillId="49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4" fontId="146" fillId="45" borderId="290" applyNumberFormat="0" applyProtection="0">
      <alignment horizontal="left" vertical="center" indent="1"/>
    </xf>
    <xf numFmtId="0" fontId="5" fillId="49" borderId="298" applyNumberFormat="0" applyProtection="0">
      <alignment horizontal="left" vertical="center" indent="1"/>
    </xf>
    <xf numFmtId="0" fontId="58" fillId="29" borderId="296" applyNumberFormat="0" applyAlignment="0" applyProtection="0"/>
    <xf numFmtId="4" fontId="36" fillId="43" borderId="266" applyNumberFormat="0" applyProtection="0">
      <alignment horizontal="right" vertical="center"/>
    </xf>
    <xf numFmtId="4" fontId="36" fillId="43" borderId="266" applyNumberFormat="0" applyProtection="0">
      <alignment horizontal="right" vertical="center"/>
    </xf>
    <xf numFmtId="4" fontId="36" fillId="48" borderId="266" applyNumberFormat="0" applyProtection="0">
      <alignment horizontal="left" vertical="center" indent="1"/>
    </xf>
    <xf numFmtId="4" fontId="36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161" fillId="0" borderId="267" applyNumberFormat="0" applyFill="0" applyAlignment="0" applyProtection="0"/>
    <xf numFmtId="0" fontId="5" fillId="49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61" fillId="29" borderId="264" applyNumberFormat="0" applyAlignment="0" applyProtection="0"/>
    <xf numFmtId="0" fontId="58" fillId="29" borderId="264" applyNumberFormat="0" applyAlignment="0" applyProtection="0"/>
    <xf numFmtId="0" fontId="161" fillId="0" borderId="267" applyNumberFormat="0" applyFill="0" applyAlignment="0" applyProtection="0"/>
    <xf numFmtId="0" fontId="61" fillId="29" borderId="264" applyNumberFormat="0" applyAlignment="0" applyProtection="0"/>
    <xf numFmtId="0" fontId="61" fillId="29" borderId="264" applyNumberFormat="0" applyAlignment="0" applyProtection="0"/>
    <xf numFmtId="0" fontId="61" fillId="29" borderId="264" applyNumberFormat="0" applyAlignment="0" applyProtection="0"/>
    <xf numFmtId="0" fontId="30" fillId="10" borderId="265" applyNumberFormat="0" applyFont="0" applyAlignment="0" applyProtection="0"/>
    <xf numFmtId="0" fontId="161" fillId="0" borderId="299" applyNumberFormat="0" applyFill="0" applyAlignment="0" applyProtection="0"/>
    <xf numFmtId="0" fontId="5" fillId="35" borderId="298" applyNumberFormat="0" applyProtection="0">
      <alignment horizontal="left" vertical="center" indent="1"/>
    </xf>
    <xf numFmtId="0" fontId="5" fillId="31" borderId="298" applyNumberFormat="0" applyProtection="0">
      <alignment horizontal="left" vertical="center" indent="1"/>
    </xf>
    <xf numFmtId="4" fontId="36" fillId="39" borderId="298" applyNumberFormat="0" applyProtection="0">
      <alignment horizontal="right" vertical="center"/>
    </xf>
    <xf numFmtId="4" fontId="36" fillId="39" borderId="298" applyNumberFormat="0" applyProtection="0">
      <alignment horizontal="right" vertical="center"/>
    </xf>
    <xf numFmtId="0" fontId="140" fillId="29" borderId="290" applyNumberFormat="0" applyAlignment="0" applyProtection="0"/>
    <xf numFmtId="0" fontId="139" fillId="28" borderId="290" applyNumberFormat="0" applyAlignment="0" applyProtection="0"/>
    <xf numFmtId="0" fontId="111" fillId="12" borderId="288" applyNumberFormat="0" applyAlignment="0" applyProtection="0"/>
    <xf numFmtId="0" fontId="111" fillId="15" borderId="288" applyNumberFormat="0" applyAlignment="0" applyProtection="0"/>
    <xf numFmtId="0" fontId="161" fillId="0" borderId="268" applyNumberFormat="0" applyFill="0" applyAlignment="0" applyProtection="0"/>
    <xf numFmtId="0" fontId="111" fillId="12" borderId="304" applyNumberFormat="0" applyAlignment="0" applyProtection="0"/>
    <xf numFmtId="0" fontId="112" fillId="12" borderId="304" applyNumberFormat="0" applyAlignment="0" applyProtection="0"/>
    <xf numFmtId="0" fontId="90" fillId="0" borderId="301">
      <alignment horizontal="left" vertical="center"/>
    </xf>
    <xf numFmtId="4" fontId="36" fillId="46" borderId="274" applyNumberFormat="0" applyProtection="0">
      <alignment horizontal="left" vertical="center" indent="1"/>
    </xf>
    <xf numFmtId="0" fontId="140" fillId="29" borderId="298" applyNumberForma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140" fillId="29" borderId="298" applyNumberFormat="0" applyAlignment="0" applyProtection="0"/>
    <xf numFmtId="0" fontId="27" fillId="10" borderId="265" applyNumberFormat="0" applyFont="0" applyAlignment="0" applyProtection="0"/>
    <xf numFmtId="4" fontId="36" fillId="42" borderId="274" applyNumberFormat="0" applyProtection="0">
      <alignment horizontal="right" vertical="center"/>
    </xf>
    <xf numFmtId="0" fontId="28" fillId="10" borderId="265" applyNumberFormat="0" applyFont="0" applyAlignment="0" applyProtection="0"/>
    <xf numFmtId="4" fontId="146" fillId="45" borderId="266" applyNumberFormat="0" applyProtection="0">
      <alignment horizontal="left" vertical="center" indent="1"/>
    </xf>
    <xf numFmtId="0" fontId="142" fillId="29" borderId="266" applyNumberFormat="0" applyAlignment="0" applyProtection="0"/>
    <xf numFmtId="4" fontId="36" fillId="33" borderId="266" applyNumberFormat="0" applyProtection="0">
      <alignment vertical="center"/>
    </xf>
    <xf numFmtId="4" fontId="145" fillId="33" borderId="266" applyNumberFormat="0" applyProtection="0">
      <alignment vertical="center"/>
    </xf>
    <xf numFmtId="4" fontId="145" fillId="33" borderId="266" applyNumberFormat="0" applyProtection="0">
      <alignment vertical="center"/>
    </xf>
    <xf numFmtId="4" fontId="36" fillId="33" borderId="266" applyNumberFormat="0" applyProtection="0">
      <alignment horizontal="left" vertical="center" indent="1"/>
    </xf>
    <xf numFmtId="4" fontId="36" fillId="33" borderId="266" applyNumberFormat="0" applyProtection="0">
      <alignment horizontal="left" vertical="center" indent="1"/>
    </xf>
    <xf numFmtId="4" fontId="36" fillId="33" borderId="266" applyNumberFormat="0" applyProtection="0">
      <alignment horizontal="left" vertical="center" indent="1"/>
    </xf>
    <xf numFmtId="4" fontId="36" fillId="33" borderId="266" applyNumberFormat="0" applyProtection="0">
      <alignment horizontal="left" vertical="center" indent="1"/>
    </xf>
    <xf numFmtId="4" fontId="36" fillId="46" borderId="266" applyNumberFormat="0" applyProtection="0">
      <alignment horizontal="right" vertical="center"/>
    </xf>
    <xf numFmtId="4" fontId="145" fillId="46" borderId="266" applyNumberFormat="0" applyProtection="0">
      <alignment horizontal="right" vertical="center"/>
    </xf>
    <xf numFmtId="4" fontId="145" fillId="46" borderId="266" applyNumberFormat="0" applyProtection="0">
      <alignment horizontal="right" vertical="center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61" fillId="29" borderId="264" applyNumberFormat="0" applyAlignment="0" applyProtection="0"/>
    <xf numFmtId="4" fontId="149" fillId="46" borderId="266" applyNumberFormat="0" applyProtection="0">
      <alignment horizontal="right" vertical="center"/>
    </xf>
    <xf numFmtId="4" fontId="149" fillId="46" borderId="266" applyNumberFormat="0" applyProtection="0">
      <alignment horizontal="right" vertical="center"/>
    </xf>
    <xf numFmtId="0" fontId="61" fillId="29" borderId="264" applyNumberFormat="0" applyAlignment="0" applyProtection="0"/>
    <xf numFmtId="0" fontId="61" fillId="29" borderId="264" applyNumberFormat="0" applyAlignment="0" applyProtection="0"/>
    <xf numFmtId="0" fontId="61" fillId="29" borderId="264" applyNumberFormat="0" applyAlignment="0" applyProtection="0"/>
    <xf numFmtId="0" fontId="58" fillId="29" borderId="264" applyNumberFormat="0" applyAlignment="0" applyProtection="0"/>
    <xf numFmtId="0" fontId="58" fillId="29" borderId="264" applyNumberFormat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0" fontId="162" fillId="0" borderId="268" applyNumberFormat="0" applyFill="0" applyAlignment="0" applyProtection="0"/>
    <xf numFmtId="0" fontId="162" fillId="0" borderId="268" applyNumberFormat="0" applyFill="0" applyAlignment="0" applyProtection="0"/>
    <xf numFmtId="0" fontId="161" fillId="0" borderId="267" applyNumberFormat="0" applyFill="0" applyAlignment="0" applyProtection="0"/>
    <xf numFmtId="0" fontId="162" fillId="0" borderId="268" applyNumberFormat="0" applyFill="0" applyAlignment="0" applyProtection="0"/>
    <xf numFmtId="0" fontId="163" fillId="0" borderId="268" applyNumberFormat="0" applyFill="0" applyAlignment="0" applyProtection="0"/>
    <xf numFmtId="0" fontId="161" fillId="0" borderId="267" applyNumberFormat="0" applyFill="0" applyAlignment="0" applyProtection="0"/>
    <xf numFmtId="0" fontId="164" fillId="0" borderId="268" applyNumberFormat="0" applyFill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0" fontId="161" fillId="0" borderId="268" applyNumberFormat="0" applyFill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5" fontId="166" fillId="0" borderId="271">
      <alignment horizontal="left" vertical="top"/>
    </xf>
    <xf numFmtId="0" fontId="61" fillId="29" borderId="264" applyNumberFormat="0" applyAlignment="0" applyProtection="0"/>
    <xf numFmtId="0" fontId="61" fillId="29" borderId="264" applyNumberFormat="0" applyAlignment="0" applyProtection="0"/>
    <xf numFmtId="0" fontId="61" fillId="29" borderId="264" applyNumberFormat="0" applyAlignment="0" applyProtection="0"/>
    <xf numFmtId="0" fontId="61" fillId="29" borderId="264" applyNumberFormat="0" applyAlignment="0" applyProtection="0"/>
    <xf numFmtId="0" fontId="61" fillId="29" borderId="264" applyNumberFormat="0" applyAlignment="0" applyProtection="0"/>
    <xf numFmtId="0" fontId="61" fillId="29" borderId="264" applyNumberFormat="0" applyAlignment="0" applyProtection="0"/>
    <xf numFmtId="0" fontId="58" fillId="29" borderId="264" applyNumberFormat="0" applyAlignment="0" applyProtection="0"/>
    <xf numFmtId="0" fontId="58" fillId="29" borderId="264" applyNumberFormat="0" applyAlignment="0" applyProtection="0"/>
    <xf numFmtId="0" fontId="57" fillId="28" borderId="264" applyNumberFormat="0" applyAlignment="0" applyProtection="0"/>
    <xf numFmtId="0" fontId="111" fillId="12" borderId="272" applyNumberFormat="0" applyAlignment="0" applyProtection="0"/>
    <xf numFmtId="0" fontId="111" fillId="12" borderId="272" applyNumberFormat="0" applyAlignment="0" applyProtection="0"/>
    <xf numFmtId="0" fontId="111" fillId="12" borderId="272" applyNumberFormat="0" applyAlignment="0" applyProtection="0"/>
    <xf numFmtId="0" fontId="111" fillId="12" borderId="272" applyNumberFormat="0" applyAlignment="0" applyProtection="0"/>
    <xf numFmtId="0" fontId="111" fillId="12" borderId="272" applyNumberFormat="0" applyAlignment="0" applyProtection="0"/>
    <xf numFmtId="0" fontId="112" fillId="12" borderId="272" applyNumberFormat="0" applyAlignment="0" applyProtection="0"/>
    <xf numFmtId="0" fontId="161" fillId="0" borderId="276" applyNumberFormat="0" applyFill="0" applyAlignment="0" applyProtection="0"/>
    <xf numFmtId="0" fontId="161" fillId="0" borderId="276" applyNumberFormat="0" applyFill="0" applyAlignment="0" applyProtection="0"/>
    <xf numFmtId="0" fontId="161" fillId="0" borderId="276" applyNumberFormat="0" applyFill="0" applyAlignment="0" applyProtection="0"/>
    <xf numFmtId="0" fontId="161" fillId="0" borderId="276" applyNumberFormat="0" applyFill="0" applyAlignment="0" applyProtection="0"/>
    <xf numFmtId="0" fontId="162" fillId="0" borderId="276" applyNumberFormat="0" applyFill="0" applyAlignment="0" applyProtection="0"/>
    <xf numFmtId="0" fontId="140" fillId="29" borderId="274" applyNumberFormat="0" applyAlignment="0" applyProtection="0"/>
    <xf numFmtId="0" fontId="139" fillId="28" borderId="27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2" fillId="12" borderId="264" applyNumberFormat="0" applyAlignment="0" applyProtection="0"/>
    <xf numFmtId="0" fontId="112" fillId="12" borderId="264" applyNumberFormat="0" applyAlignment="0" applyProtection="0"/>
    <xf numFmtId="0" fontId="111" fillId="15" borderId="264" applyNumberFormat="0" applyAlignment="0" applyProtection="0"/>
    <xf numFmtId="0" fontId="61" fillId="29" borderId="272" applyNumberFormat="0" applyAlignment="0" applyProtection="0"/>
    <xf numFmtId="0" fontId="161" fillId="0" borderId="268" applyNumberFormat="0" applyFill="0" applyAlignment="0" applyProtection="0"/>
    <xf numFmtId="0" fontId="161" fillId="0" borderId="268" applyNumberFormat="0" applyFill="0" applyAlignment="0" applyProtection="0"/>
    <xf numFmtId="0" fontId="161" fillId="0" borderId="268" applyNumberFormat="0" applyFill="0" applyAlignment="0" applyProtection="0"/>
    <xf numFmtId="0" fontId="161" fillId="0" borderId="268" applyNumberFormat="0" applyFill="0" applyAlignment="0" applyProtection="0"/>
    <xf numFmtId="0" fontId="161" fillId="0" borderId="268" applyNumberFormat="0" applyFill="0" applyAlignment="0" applyProtection="0"/>
    <xf numFmtId="0" fontId="162" fillId="0" borderId="268" applyNumberFormat="0" applyFill="0" applyAlignment="0" applyProtection="0"/>
    <xf numFmtId="0" fontId="161" fillId="0" borderId="267" applyNumberFormat="0" applyFill="0" applyAlignment="0" applyProtection="0"/>
    <xf numFmtId="0" fontId="139" fillId="29" borderId="274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40" fillId="29" borderId="266" applyNumberFormat="0" applyAlignment="0" applyProtection="0"/>
    <xf numFmtId="0" fontId="140" fillId="29" borderId="266" applyNumberFormat="0" applyAlignment="0" applyProtection="0"/>
    <xf numFmtId="0" fontId="139" fillId="28" borderId="266" applyNumberForma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30" fillId="10" borderId="265" applyNumberFormat="0" applyFont="0" applyAlignment="0" applyProtection="0"/>
    <xf numFmtId="0" fontId="30" fillId="10" borderId="265" applyNumberFormat="0" applyFont="0" applyAlignment="0" applyProtection="0"/>
    <xf numFmtId="0" fontId="30" fillId="10" borderId="265" applyNumberFormat="0" applyFont="0" applyAlignment="0" applyProtection="0"/>
    <xf numFmtId="0" fontId="27" fillId="10" borderId="265" applyNumberFormat="0" applyFont="0" applyAlignment="0" applyProtection="0"/>
    <xf numFmtId="0" fontId="182" fillId="10" borderId="265" applyNumberFormat="0" applyFont="0" applyAlignment="0" applyProtection="0"/>
    <xf numFmtId="4" fontId="36" fillId="42" borderId="282" applyNumberFormat="0" applyProtection="0">
      <alignment horizontal="right" vertical="center"/>
    </xf>
    <xf numFmtId="4" fontId="36" fillId="36" borderId="282" applyNumberFormat="0" applyProtection="0">
      <alignment horizontal="right" vertical="center"/>
    </xf>
    <xf numFmtId="0" fontId="5" fillId="35" borderId="274" applyNumberFormat="0" applyProtection="0">
      <alignment horizontal="left" vertical="center" indent="1"/>
    </xf>
    <xf numFmtId="0" fontId="57" fillId="28" borderId="272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2" fillId="12" borderId="264" applyNumberFormat="0" applyAlignment="0" applyProtection="0"/>
    <xf numFmtId="0" fontId="112" fillId="12" borderId="264" applyNumberFormat="0" applyAlignment="0" applyProtection="0"/>
    <xf numFmtId="0" fontId="111" fillId="15" borderId="264" applyNumberFormat="0" applyAlignment="0" applyProtection="0"/>
    <xf numFmtId="0" fontId="162" fillId="0" borderId="268" applyNumberFormat="0" applyFill="0" applyAlignment="0" applyProtection="0"/>
    <xf numFmtId="0" fontId="111" fillId="12" borderId="264" applyNumberFormat="0" applyAlignment="0" applyProtection="0"/>
    <xf numFmtId="0" fontId="61" fillId="29" borderId="264" applyNumberFormat="0" applyAlignment="0" applyProtection="0"/>
    <xf numFmtId="4" fontId="36" fillId="46" borderId="266" applyNumberFormat="0" applyProtection="0">
      <alignment horizontal="left" vertical="center" indent="1"/>
    </xf>
    <xf numFmtId="4" fontId="36" fillId="42" borderId="266" applyNumberFormat="0" applyProtection="0">
      <alignment horizontal="right" vertical="center"/>
    </xf>
    <xf numFmtId="4" fontId="36" fillId="38" borderId="266" applyNumberFormat="0" applyProtection="0">
      <alignment horizontal="right" vertical="center"/>
    </xf>
    <xf numFmtId="4" fontId="36" fillId="37" borderId="266" applyNumberFormat="0" applyProtection="0">
      <alignment horizontal="right" vertical="center"/>
    </xf>
    <xf numFmtId="4" fontId="36" fillId="34" borderId="266" applyNumberFormat="0" applyProtection="0">
      <alignment horizontal="left" vertical="center" indent="1"/>
    </xf>
    <xf numFmtId="5" fontId="53" fillId="0" borderId="270" applyAlignment="0" applyProtection="0"/>
    <xf numFmtId="0" fontId="111" fillId="12" borderId="264" applyNumberFormat="0" applyAlignment="0" applyProtection="0"/>
    <xf numFmtId="0" fontId="161" fillId="0" borderId="268" applyNumberFormat="0" applyFill="0" applyAlignment="0" applyProtection="0"/>
    <xf numFmtId="0" fontId="161" fillId="0" borderId="268" applyNumberFormat="0" applyFill="0" applyAlignment="0" applyProtection="0"/>
    <xf numFmtId="0" fontId="161" fillId="0" borderId="268" applyNumberFormat="0" applyFill="0" applyAlignment="0" applyProtection="0"/>
    <xf numFmtId="0" fontId="161" fillId="0" borderId="268" applyNumberFormat="0" applyFill="0" applyAlignment="0" applyProtection="0"/>
    <xf numFmtId="0" fontId="161" fillId="0" borderId="268" applyNumberFormat="0" applyFill="0" applyAlignment="0" applyProtection="0"/>
    <xf numFmtId="0" fontId="161" fillId="0" borderId="268" applyNumberFormat="0" applyFill="0" applyAlignment="0" applyProtection="0"/>
    <xf numFmtId="0" fontId="162" fillId="0" borderId="268" applyNumberFormat="0" applyFill="0" applyAlignment="0" applyProtection="0"/>
    <xf numFmtId="0" fontId="162" fillId="0" borderId="268" applyNumberFormat="0" applyFill="0" applyAlignment="0" applyProtection="0"/>
    <xf numFmtId="0" fontId="161" fillId="0" borderId="267" applyNumberFormat="0" applyFill="0" applyAlignment="0" applyProtection="0"/>
    <xf numFmtId="0" fontId="28" fillId="10" borderId="273" applyNumberFormat="0" applyFont="0" applyAlignment="0" applyProtection="0"/>
    <xf numFmtId="0" fontId="28" fillId="10" borderId="273" applyNumberFormat="0" applyFont="0" applyAlignment="0" applyProtection="0"/>
    <xf numFmtId="0" fontId="31" fillId="10" borderId="273" applyNumberFormat="0" applyFont="0" applyAlignment="0" applyProtection="0"/>
    <xf numFmtId="0" fontId="5" fillId="10" borderId="265" applyNumberFormat="0" applyFont="0" applyAlignment="0" applyProtection="0"/>
    <xf numFmtId="0" fontId="139" fillId="29" borderId="266" applyNumberFormat="0" applyAlignment="0" applyProtection="0"/>
    <xf numFmtId="0" fontId="161" fillId="0" borderId="268" applyNumberFormat="0" applyFill="0" applyAlignment="0" applyProtection="0"/>
    <xf numFmtId="0" fontId="139" fillId="28" borderId="266" applyNumberFormat="0" applyAlignment="0" applyProtection="0"/>
    <xf numFmtId="0" fontId="27" fillId="10" borderId="273" applyNumberFormat="0" applyFont="0" applyAlignment="0" applyProtection="0"/>
    <xf numFmtId="4" fontId="36" fillId="46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4" fontId="146" fillId="45" borderId="266" applyNumberFormat="0" applyProtection="0">
      <alignment horizontal="left" vertical="center" indent="1"/>
    </xf>
    <xf numFmtId="4" fontId="36" fillId="44" borderId="266" applyNumberFormat="0" applyProtection="0">
      <alignment horizontal="right" vertical="center"/>
    </xf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40" fillId="29" borderId="266" applyNumberFormat="0" applyAlignment="0" applyProtection="0"/>
    <xf numFmtId="0" fontId="140" fillId="29" borderId="266" applyNumberFormat="0" applyAlignment="0" applyProtection="0"/>
    <xf numFmtId="0" fontId="139" fillId="28" borderId="266" applyNumberFormat="0" applyAlignment="0" applyProtection="0"/>
    <xf numFmtId="0" fontId="5" fillId="10" borderId="265" applyNumberFormat="0" applyFont="0" applyAlignment="0" applyProtection="0"/>
    <xf numFmtId="0" fontId="30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30" fillId="10" borderId="265" applyNumberFormat="0" applyFont="0" applyAlignment="0" applyProtection="0"/>
    <xf numFmtId="0" fontId="30" fillId="10" borderId="265" applyNumberFormat="0" applyFont="0" applyAlignment="0" applyProtection="0"/>
    <xf numFmtId="0" fontId="30" fillId="10" borderId="265" applyNumberFormat="0" applyFont="0" applyAlignment="0" applyProtection="0"/>
    <xf numFmtId="0" fontId="27" fillId="10" borderId="265" applyNumberFormat="0" applyFont="0" applyAlignment="0" applyProtection="0"/>
    <xf numFmtId="0" fontId="182" fillId="10" borderId="265" applyNumberFormat="0" applyFont="0" applyAlignment="0" applyProtection="0"/>
    <xf numFmtId="4" fontId="36" fillId="44" borderId="266" applyNumberFormat="0" applyProtection="0">
      <alignment horizontal="right" vertical="center"/>
    </xf>
    <xf numFmtId="4" fontId="36" fillId="42" borderId="266" applyNumberFormat="0" applyProtection="0">
      <alignment horizontal="right" vertical="center"/>
    </xf>
    <xf numFmtId="4" fontId="36" fillId="41" borderId="266" applyNumberFormat="0" applyProtection="0">
      <alignment horizontal="right" vertical="center"/>
    </xf>
    <xf numFmtId="4" fontId="36" fillId="41" borderId="266" applyNumberFormat="0" applyProtection="0">
      <alignment horizontal="right" vertical="center"/>
    </xf>
    <xf numFmtId="4" fontId="36" fillId="36" borderId="266" applyNumberFormat="0" applyProtection="0">
      <alignment horizontal="right" vertical="center"/>
    </xf>
    <xf numFmtId="4" fontId="36" fillId="36" borderId="266" applyNumberFormat="0" applyProtection="0">
      <alignment horizontal="right" vertical="center"/>
    </xf>
    <xf numFmtId="0" fontId="5" fillId="35" borderId="266" applyNumberFormat="0" applyProtection="0">
      <alignment horizontal="left" vertical="center" indent="1"/>
    </xf>
    <xf numFmtId="4" fontId="36" fillId="34" borderId="266" applyNumberFormat="0" applyProtection="0">
      <alignment horizontal="left" vertical="center" indent="1"/>
    </xf>
    <xf numFmtId="4" fontId="145" fillId="34" borderId="266" applyNumberFormat="0" applyProtection="0">
      <alignment vertical="center"/>
    </xf>
    <xf numFmtId="4" fontId="145" fillId="34" borderId="266" applyNumberFormat="0" applyProtection="0">
      <alignment vertical="center"/>
    </xf>
    <xf numFmtId="4" fontId="36" fillId="38" borderId="282" applyNumberFormat="0" applyProtection="0">
      <alignment horizontal="right" vertical="center"/>
    </xf>
    <xf numFmtId="0" fontId="5" fillId="10" borderId="265" applyNumberFormat="0" applyFont="0" applyAlignment="0" applyProtection="0"/>
    <xf numFmtId="0" fontId="5" fillId="35" borderId="266" applyNumberFormat="0" applyProtection="0">
      <alignment horizontal="left" vertical="center" indent="1"/>
    </xf>
    <xf numFmtId="0" fontId="57" fillId="28" borderId="264" applyNumberFormat="0" applyAlignment="0" applyProtection="0"/>
    <xf numFmtId="0" fontId="28" fillId="10" borderId="273" applyNumberFormat="0" applyFont="0" applyAlignment="0" applyProtection="0"/>
    <xf numFmtId="0" fontId="141" fillId="29" borderId="266" applyNumberFormat="0" applyAlignment="0" applyProtection="0"/>
    <xf numFmtId="0" fontId="57" fillId="28" borderId="264" applyNumberFormat="0" applyAlignment="0" applyProtection="0"/>
    <xf numFmtId="0" fontId="5" fillId="35" borderId="266" applyNumberFormat="0" applyProtection="0">
      <alignment horizontal="left" vertical="center" indent="1"/>
    </xf>
    <xf numFmtId="0" fontId="161" fillId="0" borderId="276" applyNumberFormat="0" applyFill="0" applyAlignment="0" applyProtection="0"/>
    <xf numFmtId="0" fontId="161" fillId="0" borderId="268" applyNumberFormat="0" applyFill="0" applyAlignment="0" applyProtection="0"/>
    <xf numFmtId="0" fontId="161" fillId="0" borderId="268" applyNumberFormat="0" applyFill="0" applyAlignment="0" applyProtection="0"/>
    <xf numFmtId="0" fontId="161" fillId="0" borderId="275" applyNumberFormat="0" applyFill="0" applyAlignment="0" applyProtection="0"/>
    <xf numFmtId="0" fontId="161" fillId="0" borderId="268" applyNumberFormat="0" applyFill="0" applyAlignment="0" applyProtection="0"/>
    <xf numFmtId="0" fontId="61" fillId="29" borderId="264" applyNumberFormat="0" applyAlignment="0" applyProtection="0"/>
    <xf numFmtId="0" fontId="5" fillId="35" borderId="266" applyNumberFormat="0" applyProtection="0">
      <alignment horizontal="left" vertical="center" indent="1"/>
    </xf>
    <xf numFmtId="4" fontId="36" fillId="44" borderId="266" applyNumberFormat="0" applyProtection="0">
      <alignment horizontal="right" vertical="center"/>
    </xf>
    <xf numFmtId="4" fontId="36" fillId="41" borderId="266" applyNumberFormat="0" applyProtection="0">
      <alignment horizontal="right" vertical="center"/>
    </xf>
    <xf numFmtId="4" fontId="36" fillId="37" borderId="266" applyNumberFormat="0" applyProtection="0">
      <alignment horizontal="right" vertical="center"/>
    </xf>
    <xf numFmtId="4" fontId="36" fillId="36" borderId="266" applyNumberFormat="0" applyProtection="0">
      <alignment horizontal="right" vertical="center"/>
    </xf>
    <xf numFmtId="4" fontId="145" fillId="34" borderId="266" applyNumberFormat="0" applyProtection="0">
      <alignment vertical="center"/>
    </xf>
    <xf numFmtId="0" fontId="161" fillId="0" borderId="267" applyNumberFormat="0" applyFill="0" applyAlignment="0" applyProtection="0"/>
    <xf numFmtId="0" fontId="164" fillId="0" borderId="268" applyNumberFormat="0" applyFill="0" applyAlignment="0" applyProtection="0"/>
    <xf numFmtId="4" fontId="145" fillId="33" borderId="266" applyNumberFormat="0" applyProtection="0">
      <alignment vertical="center"/>
    </xf>
    <xf numFmtId="0" fontId="5" fillId="49" borderId="266" applyNumberFormat="0" applyProtection="0">
      <alignment horizontal="left" vertical="center" indent="1"/>
    </xf>
    <xf numFmtId="0" fontId="111" fillId="15" borderId="272" applyNumberFormat="0" applyAlignment="0" applyProtection="0"/>
    <xf numFmtId="0" fontId="111" fillId="12" borderId="264" applyNumberFormat="0" applyAlignment="0" applyProtection="0"/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5" fillId="35" borderId="274" applyNumberFormat="0" applyProtection="0">
      <alignment horizontal="left" vertical="center" indent="1"/>
    </xf>
    <xf numFmtId="4" fontId="149" fillId="46" borderId="274" applyNumberFormat="0" applyProtection="0">
      <alignment horizontal="right" vertical="center"/>
    </xf>
    <xf numFmtId="0" fontId="161" fillId="0" borderId="275" applyNumberFormat="0" applyFill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61" fillId="29" borderId="264" applyNumberFormat="0" applyAlignment="0" applyProtection="0"/>
    <xf numFmtId="0" fontId="57" fillId="28" borderId="264" applyNumberFormat="0" applyAlignment="0" applyProtection="0"/>
    <xf numFmtId="0" fontId="59" fillId="29" borderId="264" applyNumberFormat="0" applyAlignment="0" applyProtection="0"/>
    <xf numFmtId="0" fontId="5" fillId="10" borderId="265" applyNumberFormat="0" applyFont="0" applyAlignment="0" applyProtection="0"/>
    <xf numFmtId="0" fontId="139" fillId="29" borderId="266" applyNumberFormat="0" applyAlignment="0" applyProtection="0"/>
    <xf numFmtId="0" fontId="5" fillId="35" borderId="266" applyNumberFormat="0" applyProtection="0">
      <alignment horizontal="left" vertical="center" indent="1"/>
    </xf>
    <xf numFmtId="0" fontId="161" fillId="0" borderId="268" applyNumberFormat="0" applyFill="0" applyAlignment="0" applyProtection="0"/>
    <xf numFmtId="0" fontId="5" fillId="10" borderId="265" applyNumberFormat="0" applyFont="0" applyAlignment="0" applyProtection="0"/>
    <xf numFmtId="0" fontId="111" fillId="12" borderId="272" applyNumberFormat="0" applyAlignment="0" applyProtection="0"/>
    <xf numFmtId="0" fontId="139" fillId="28" borderId="266" applyNumberFormat="0" applyAlignment="0" applyProtection="0"/>
    <xf numFmtId="0" fontId="5" fillId="10" borderId="265" applyNumberFormat="0" applyFont="0" applyAlignment="0" applyProtection="0"/>
    <xf numFmtId="0" fontId="112" fillId="12" borderId="272" applyNumberFormat="0" applyAlignment="0" applyProtection="0"/>
    <xf numFmtId="0" fontId="30" fillId="10" borderId="265" applyNumberFormat="0" applyFont="0" applyAlignment="0" applyProtection="0"/>
    <xf numFmtId="0" fontId="5" fillId="35" borderId="266" applyNumberFormat="0" applyProtection="0">
      <alignment horizontal="left" vertical="center" indent="1"/>
    </xf>
    <xf numFmtId="0" fontId="61" fillId="29" borderId="264" applyNumberFormat="0" applyAlignment="0" applyProtection="0"/>
    <xf numFmtId="0" fontId="61" fillId="29" borderId="264" applyNumberFormat="0" applyAlignment="0" applyProtection="0"/>
    <xf numFmtId="4" fontId="36" fillId="44" borderId="266" applyNumberFormat="0" applyProtection="0">
      <alignment horizontal="right" vertical="center"/>
    </xf>
    <xf numFmtId="4" fontId="36" fillId="43" borderId="266" applyNumberFormat="0" applyProtection="0">
      <alignment horizontal="right" vertical="center"/>
    </xf>
    <xf numFmtId="4" fontId="36" fillId="43" borderId="266" applyNumberFormat="0" applyProtection="0">
      <alignment horizontal="right" vertical="center"/>
    </xf>
    <xf numFmtId="4" fontId="36" fillId="41" borderId="266" applyNumberFormat="0" applyProtection="0">
      <alignment horizontal="right" vertical="center"/>
    </xf>
    <xf numFmtId="4" fontId="36" fillId="40" borderId="266" applyNumberFormat="0" applyProtection="0">
      <alignment horizontal="right" vertical="center"/>
    </xf>
    <xf numFmtId="4" fontId="36" fillId="40" borderId="266" applyNumberFormat="0" applyProtection="0">
      <alignment horizontal="right" vertical="center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4" fontId="36" fillId="34" borderId="266" applyNumberFormat="0" applyProtection="0">
      <alignment horizontal="left" vertical="center" indent="1"/>
    </xf>
    <xf numFmtId="4" fontId="145" fillId="34" borderId="266" applyNumberFormat="0" applyProtection="0">
      <alignment vertical="center"/>
    </xf>
    <xf numFmtId="4" fontId="36" fillId="34" borderId="266" applyNumberFormat="0" applyProtection="0">
      <alignment vertical="center"/>
    </xf>
    <xf numFmtId="0" fontId="61" fillId="29" borderId="264" applyNumberFormat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0" fontId="161" fillId="0" borderId="268" applyNumberFormat="0" applyFill="0" applyAlignment="0" applyProtection="0"/>
    <xf numFmtId="0" fontId="161" fillId="0" borderId="267" applyNumberFormat="0" applyFill="0" applyAlignment="0" applyProtection="0"/>
    <xf numFmtId="0" fontId="163" fillId="0" borderId="268" applyNumberFormat="0" applyFill="0" applyAlignment="0" applyProtection="0"/>
    <xf numFmtId="0" fontId="162" fillId="0" borderId="268" applyNumberFormat="0" applyFill="0" applyAlignment="0" applyProtection="0"/>
    <xf numFmtId="0" fontId="57" fillId="28" borderId="264" applyNumberFormat="0" applyAlignment="0" applyProtection="0"/>
    <xf numFmtId="4" fontId="36" fillId="33" borderId="266" applyNumberFormat="0" applyProtection="0">
      <alignment vertical="center"/>
    </xf>
    <xf numFmtId="0" fontId="5" fillId="35" borderId="266" applyNumberFormat="0" applyProtection="0">
      <alignment horizontal="left" vertical="center" indent="1"/>
    </xf>
    <xf numFmtId="4" fontId="36" fillId="39" borderId="266" applyNumberFormat="0" applyProtection="0">
      <alignment horizontal="right" vertical="center"/>
    </xf>
    <xf numFmtId="0" fontId="31" fillId="10" borderId="265" applyNumberFormat="0" applyFont="0" applyAlignment="0" applyProtection="0"/>
    <xf numFmtId="0" fontId="28" fillId="10" borderId="265" applyNumberFormat="0" applyFont="0" applyAlignment="0" applyProtection="0"/>
    <xf numFmtId="0" fontId="31" fillId="10" borderId="265" applyNumberFormat="0" applyFon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2" fillId="12" borderId="264" applyNumberFormat="0" applyAlignment="0" applyProtection="0"/>
    <xf numFmtId="0" fontId="31" fillId="10" borderId="265" applyNumberFormat="0" applyFont="0" applyAlignment="0" applyProtection="0"/>
    <xf numFmtId="4" fontId="145" fillId="34" borderId="274" applyNumberFormat="0" applyProtection="0">
      <alignment vertical="center"/>
    </xf>
    <xf numFmtId="0" fontId="31" fillId="10" borderId="265" applyNumberFormat="0" applyFont="0" applyAlignment="0" applyProtection="0"/>
    <xf numFmtId="0" fontId="28" fillId="10" borderId="265" applyNumberFormat="0" applyFont="0" applyAlignment="0" applyProtection="0"/>
    <xf numFmtId="0" fontId="31" fillId="10" borderId="265" applyNumberFormat="0" applyFont="0" applyAlignment="0" applyProtection="0"/>
    <xf numFmtId="0" fontId="5" fillId="35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4" fontId="36" fillId="38" borderId="274" applyNumberFormat="0" applyProtection="0">
      <alignment horizontal="right" vertical="center"/>
    </xf>
    <xf numFmtId="0" fontId="31" fillId="10" borderId="265" applyNumberFormat="0" applyFont="0" applyAlignment="0" applyProtection="0"/>
    <xf numFmtId="0" fontId="28" fillId="10" borderId="265" applyNumberFormat="0" applyFont="0" applyAlignment="0" applyProtection="0"/>
    <xf numFmtId="4" fontId="36" fillId="38" borderId="274" applyNumberFormat="0" applyProtection="0">
      <alignment horizontal="right" vertical="center"/>
    </xf>
    <xf numFmtId="0" fontId="31" fillId="10" borderId="265" applyNumberFormat="0" applyFont="0" applyAlignment="0" applyProtection="0"/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40" fillId="29" borderId="266" applyNumberFormat="0" applyAlignment="0" applyProtection="0"/>
    <xf numFmtId="0" fontId="139" fillId="28" borderId="266" applyNumberFormat="0" applyAlignment="0" applyProtection="0"/>
    <xf numFmtId="0" fontId="140" fillId="29" borderId="266" applyNumberFormat="0" applyAlignment="0" applyProtection="0"/>
    <xf numFmtId="0" fontId="5" fillId="10" borderId="265" applyNumberFormat="0" applyFont="0" applyAlignment="0" applyProtection="0"/>
    <xf numFmtId="0" fontId="139" fillId="28" borderId="266" applyNumberFormat="0" applyAlignment="0" applyProtection="0"/>
    <xf numFmtId="0" fontId="142" fillId="29" borderId="266" applyNumberForma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39" fillId="29" borderId="266" applyNumberForma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4" fontId="36" fillId="43" borderId="274" applyNumberFormat="0" applyProtection="0">
      <alignment horizontal="right" vertical="center"/>
    </xf>
    <xf numFmtId="4" fontId="36" fillId="44" borderId="274" applyNumberFormat="0" applyProtection="0">
      <alignment horizontal="right" vertical="center"/>
    </xf>
    <xf numFmtId="0" fontId="5" fillId="35" borderId="274" applyNumberFormat="0" applyProtection="0">
      <alignment horizontal="left" vertical="center" indent="1"/>
    </xf>
    <xf numFmtId="4" fontId="36" fillId="48" borderId="274" applyNumberFormat="0" applyProtection="0">
      <alignment horizontal="left" vertical="center" indent="1"/>
    </xf>
    <xf numFmtId="0" fontId="5" fillId="48" borderId="274" applyNumberFormat="0" applyProtection="0">
      <alignment horizontal="left" vertical="center" indent="1"/>
    </xf>
    <xf numFmtId="0" fontId="5" fillId="48" borderId="274" applyNumberFormat="0" applyProtection="0">
      <alignment horizontal="left" vertical="center" indent="1"/>
    </xf>
    <xf numFmtId="0" fontId="5" fillId="48" borderId="274" applyNumberFormat="0" applyProtection="0">
      <alignment horizontal="left" vertical="center" indent="1"/>
    </xf>
    <xf numFmtId="0" fontId="5" fillId="48" borderId="274" applyNumberFormat="0" applyProtection="0">
      <alignment horizontal="left" vertical="center" indent="1"/>
    </xf>
    <xf numFmtId="0" fontId="5" fillId="49" borderId="274" applyNumberFormat="0" applyProtection="0">
      <alignment horizontal="left" vertical="center" indent="1"/>
    </xf>
    <xf numFmtId="0" fontId="5" fillId="49" borderId="274" applyNumberFormat="0" applyProtection="0">
      <alignment horizontal="left" vertical="center" indent="1"/>
    </xf>
    <xf numFmtId="0" fontId="5" fillId="31" borderId="274" applyNumberFormat="0" applyProtection="0">
      <alignment horizontal="left" vertical="center" indent="1"/>
    </xf>
    <xf numFmtId="0" fontId="5" fillId="31" borderId="274" applyNumberFormat="0" applyProtection="0">
      <alignment horizontal="left" vertical="center" indent="1"/>
    </xf>
    <xf numFmtId="0" fontId="5" fillId="31" borderId="274" applyNumberFormat="0" applyProtection="0">
      <alignment horizontal="left" vertical="center" indent="1"/>
    </xf>
    <xf numFmtId="0" fontId="5" fillId="31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4" fontId="36" fillId="33" borderId="274" applyNumberFormat="0" applyProtection="0">
      <alignment vertical="center"/>
    </xf>
    <xf numFmtId="4" fontId="145" fillId="33" borderId="274" applyNumberFormat="0" applyProtection="0">
      <alignment vertical="center"/>
    </xf>
    <xf numFmtId="4" fontId="36" fillId="33" borderId="274" applyNumberFormat="0" applyProtection="0">
      <alignment horizontal="left" vertical="center" indent="1"/>
    </xf>
    <xf numFmtId="4" fontId="36" fillId="33" borderId="274" applyNumberFormat="0" applyProtection="0">
      <alignment horizontal="left" vertical="center" indent="1"/>
    </xf>
    <xf numFmtId="4" fontId="36" fillId="33" borderId="274" applyNumberFormat="0" applyProtection="0">
      <alignment horizontal="left" vertical="center" indent="1"/>
    </xf>
    <xf numFmtId="4" fontId="36" fillId="33" borderId="274" applyNumberFormat="0" applyProtection="0">
      <alignment horizontal="left" vertical="center" indent="1"/>
    </xf>
    <xf numFmtId="4" fontId="36" fillId="46" borderId="274" applyNumberFormat="0" applyProtection="0">
      <alignment horizontal="right" vertical="center"/>
    </xf>
    <xf numFmtId="4" fontId="145" fillId="46" borderId="274" applyNumberFormat="0" applyProtection="0">
      <alignment horizontal="right" vertical="center"/>
    </xf>
    <xf numFmtId="4" fontId="145" fillId="46" borderId="274" applyNumberFormat="0" applyProtection="0">
      <alignment horizontal="right" vertical="center"/>
    </xf>
    <xf numFmtId="0" fontId="5" fillId="35" borderId="274" applyNumberFormat="0" applyProtection="0">
      <alignment horizontal="left" vertical="center" indent="1"/>
    </xf>
    <xf numFmtId="0" fontId="58" fillId="29" borderId="264" applyNumberFormat="0" applyAlignment="0" applyProtection="0"/>
    <xf numFmtId="0" fontId="57" fillId="28" borderId="264" applyNumberFormat="0" applyAlignment="0" applyProtection="0"/>
    <xf numFmtId="4" fontId="36" fillId="38" borderId="266" applyNumberFormat="0" applyProtection="0">
      <alignment horizontal="right" vertical="center"/>
    </xf>
    <xf numFmtId="0" fontId="161" fillId="0" borderId="267" applyNumberFormat="0" applyFill="0" applyAlignment="0" applyProtection="0"/>
    <xf numFmtId="0" fontId="57" fillId="28" borderId="264" applyNumberFormat="0" applyAlignment="0" applyProtection="0"/>
    <xf numFmtId="0" fontId="161" fillId="0" borderId="276" applyNumberFormat="0" applyFill="0" applyAlignment="0" applyProtection="0"/>
    <xf numFmtId="0" fontId="162" fillId="0" borderId="276" applyNumberFormat="0" applyFill="0" applyAlignment="0" applyProtection="0"/>
    <xf numFmtId="0" fontId="139" fillId="29" borderId="274" applyNumberFormat="0" applyAlignment="0" applyProtection="0"/>
    <xf numFmtId="0" fontId="139" fillId="29" borderId="274" applyNumberFormat="0" applyAlignment="0" applyProtection="0"/>
    <xf numFmtId="0" fontId="139" fillId="29" borderId="274" applyNumberFormat="0" applyAlignment="0" applyProtection="0"/>
    <xf numFmtId="0" fontId="139" fillId="29" borderId="274" applyNumberFormat="0" applyAlignment="0" applyProtection="0"/>
    <xf numFmtId="0" fontId="139" fillId="29" borderId="274" applyNumberFormat="0" applyAlignment="0" applyProtection="0"/>
    <xf numFmtId="0" fontId="139" fillId="29" borderId="274" applyNumberFormat="0" applyAlignment="0" applyProtection="0"/>
    <xf numFmtId="0" fontId="140" fillId="29" borderId="274" applyNumberFormat="0" applyAlignment="0" applyProtection="0"/>
    <xf numFmtId="0" fontId="5" fillId="10" borderId="273" applyNumberFormat="0" applyFont="0" applyAlignment="0" applyProtection="0"/>
    <xf numFmtId="0" fontId="30" fillId="10" borderId="273" applyNumberFormat="0" applyFont="0" applyAlignment="0" applyProtection="0"/>
    <xf numFmtId="0" fontId="5" fillId="10" borderId="273" applyNumberFormat="0" applyFont="0" applyAlignment="0" applyProtection="0"/>
    <xf numFmtId="0" fontId="5" fillId="10" borderId="273" applyNumberFormat="0" applyFont="0" applyAlignment="0" applyProtection="0"/>
    <xf numFmtId="0" fontId="5" fillId="10" borderId="273" applyNumberFormat="0" applyFont="0" applyAlignment="0" applyProtection="0"/>
    <xf numFmtId="0" fontId="5" fillId="10" borderId="273" applyNumberFormat="0" applyFont="0" applyAlignment="0" applyProtection="0"/>
    <xf numFmtId="0" fontId="30" fillId="10" borderId="273" applyNumberFormat="0" applyFont="0" applyAlignment="0" applyProtection="0"/>
    <xf numFmtId="0" fontId="30" fillId="10" borderId="273" applyNumberFormat="0" applyFont="0" applyAlignment="0" applyProtection="0"/>
    <xf numFmtId="0" fontId="182" fillId="10" borderId="273" applyNumberFormat="0" applyFont="0" applyAlignment="0" applyProtection="0"/>
    <xf numFmtId="0" fontId="162" fillId="0" borderId="268" applyNumberFormat="0" applyFill="0" applyAlignment="0" applyProtection="0"/>
    <xf numFmtId="4" fontId="149" fillId="46" borderId="274" applyNumberFormat="0" applyProtection="0">
      <alignment horizontal="right" vertical="center"/>
    </xf>
    <xf numFmtId="0" fontId="111" fillId="15" borderId="264" applyNumberFormat="0" applyAlignment="0" applyProtection="0"/>
    <xf numFmtId="0" fontId="161" fillId="0" borderId="275" applyNumberFormat="0" applyFill="0" applyAlignment="0" applyProtection="0"/>
    <xf numFmtId="0" fontId="161" fillId="0" borderId="275" applyNumberFormat="0" applyFill="0" applyAlignment="0" applyProtection="0"/>
    <xf numFmtId="0" fontId="161" fillId="0" borderId="275" applyNumberFormat="0" applyFill="0" applyAlignment="0" applyProtection="0"/>
    <xf numFmtId="0" fontId="164" fillId="0" borderId="276" applyNumberFormat="0" applyFill="0" applyAlignment="0" applyProtection="0"/>
    <xf numFmtId="0" fontId="161" fillId="0" borderId="275" applyNumberFormat="0" applyFill="0" applyAlignment="0" applyProtection="0"/>
    <xf numFmtId="0" fontId="163" fillId="0" borderId="276" applyNumberFormat="0" applyFill="0" applyAlignment="0" applyProtection="0"/>
    <xf numFmtId="0" fontId="57" fillId="28" borderId="264" applyNumberFormat="0" applyAlignment="0" applyProtection="0"/>
    <xf numFmtId="4" fontId="36" fillId="33" borderId="274" applyNumberFormat="0" applyProtection="0">
      <alignment vertical="center"/>
    </xf>
    <xf numFmtId="0" fontId="5" fillId="35" borderId="274" applyNumberFormat="0" applyProtection="0">
      <alignment horizontal="left" vertical="center" indent="1"/>
    </xf>
    <xf numFmtId="4" fontId="36" fillId="39" borderId="274" applyNumberFormat="0" applyProtection="0">
      <alignment horizontal="right" vertical="center"/>
    </xf>
    <xf numFmtId="0" fontId="31" fillId="10" borderId="265" applyNumberFormat="0" applyFont="0" applyAlignment="0" applyProtection="0"/>
    <xf numFmtId="0" fontId="28" fillId="10" borderId="265" applyNumberFormat="0" applyFont="0" applyAlignment="0" applyProtection="0"/>
    <xf numFmtId="0" fontId="31" fillId="10" borderId="265" applyNumberFormat="0" applyFon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2" fillId="12" borderId="264" applyNumberFormat="0" applyAlignment="0" applyProtection="0"/>
    <xf numFmtId="0" fontId="31" fillId="10" borderId="265" applyNumberFormat="0" applyFont="0" applyAlignment="0" applyProtection="0"/>
    <xf numFmtId="0" fontId="28" fillId="10" borderId="265" applyNumberFormat="0" applyFont="0" applyAlignment="0" applyProtection="0"/>
    <xf numFmtId="0" fontId="31" fillId="10" borderId="265" applyNumberFormat="0" applyFont="0" applyAlignment="0" applyProtection="0"/>
    <xf numFmtId="0" fontId="31" fillId="10" borderId="265" applyNumberFormat="0" applyFont="0" applyAlignment="0" applyProtection="0"/>
    <xf numFmtId="0" fontId="28" fillId="10" borderId="265" applyNumberFormat="0" applyFont="0" applyAlignment="0" applyProtection="0"/>
    <xf numFmtId="0" fontId="31" fillId="10" borderId="265" applyNumberFormat="0" applyFont="0" applyAlignment="0" applyProtection="0"/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5" fillId="10" borderId="265" applyNumberFormat="0" applyFont="0" applyAlignment="0" applyProtection="0"/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40" fillId="29" borderId="266" applyNumberFormat="0" applyAlignment="0" applyProtection="0"/>
    <xf numFmtId="0" fontId="140" fillId="29" borderId="266" applyNumberFormat="0" applyAlignment="0" applyProtection="0"/>
    <xf numFmtId="0" fontId="139" fillId="28" borderId="266" applyNumberFormat="0" applyAlignment="0" applyProtection="0"/>
    <xf numFmtId="0" fontId="141" fillId="29" borderId="266" applyNumberFormat="0" applyAlignment="0" applyProtection="0"/>
    <xf numFmtId="0" fontId="139" fillId="28" borderId="266" applyNumberFormat="0" applyAlignment="0" applyProtection="0"/>
    <xf numFmtId="0" fontId="28" fillId="10" borderId="265" applyNumberFormat="0" applyFon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39" fillId="29" borderId="266" applyNumberForma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58" fillId="29" borderId="272" applyNumberFormat="0" applyAlignment="0" applyProtection="0"/>
    <xf numFmtId="4" fontId="36" fillId="39" borderId="266" applyNumberFormat="0" applyProtection="0">
      <alignment horizontal="right" vertical="center"/>
    </xf>
    <xf numFmtId="0" fontId="161" fillId="0" borderId="267" applyNumberFormat="0" applyFill="0" applyAlignment="0" applyProtection="0"/>
    <xf numFmtId="0" fontId="111" fillId="15" borderId="264" applyNumberFormat="0" applyAlignment="0" applyProtection="0"/>
    <xf numFmtId="0" fontId="59" fillId="29" borderId="272" applyNumberFormat="0" applyAlignment="0" applyProtection="0"/>
    <xf numFmtId="0" fontId="28" fillId="10" borderId="265" applyNumberFormat="0" applyFont="0" applyAlignment="0" applyProtection="0"/>
    <xf numFmtId="0" fontId="31" fillId="10" borderId="265" applyNumberFormat="0" applyFont="0" applyAlignment="0" applyProtection="0"/>
    <xf numFmtId="0" fontId="31" fillId="10" borderId="265" applyNumberFormat="0" applyFon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2" fillId="12" borderId="264" applyNumberFormat="0" applyAlignment="0" applyProtection="0"/>
    <xf numFmtId="0" fontId="28" fillId="10" borderId="273" applyNumberFormat="0" applyFont="0" applyAlignment="0" applyProtection="0"/>
    <xf numFmtId="0" fontId="31" fillId="10" borderId="273" applyNumberFormat="0" applyFont="0" applyAlignment="0" applyProtection="0"/>
    <xf numFmtId="0" fontId="31" fillId="10" borderId="273" applyNumberFormat="0" applyFont="0" applyAlignment="0" applyProtection="0"/>
    <xf numFmtId="0" fontId="28" fillId="10" borderId="273" applyNumberFormat="0" applyFont="0" applyAlignment="0" applyProtection="0"/>
    <xf numFmtId="0" fontId="31" fillId="10" borderId="273" applyNumberFormat="0" applyFont="0" applyAlignment="0" applyProtection="0"/>
    <xf numFmtId="0" fontId="31" fillId="10" borderId="273" applyNumberFormat="0" applyFont="0" applyAlignment="0" applyProtection="0"/>
    <xf numFmtId="0" fontId="31" fillId="10" borderId="273" applyNumberFormat="0" applyFont="0" applyAlignment="0" applyProtection="0"/>
    <xf numFmtId="0" fontId="5" fillId="10" borderId="273" applyNumberFormat="0" applyFont="0" applyAlignment="0" applyProtection="0"/>
    <xf numFmtId="0" fontId="28" fillId="10" borderId="273" applyNumberFormat="0" applyFont="0" applyAlignment="0" applyProtection="0"/>
    <xf numFmtId="0" fontId="28" fillId="10" borderId="273" applyNumberFormat="0" applyFont="0" applyAlignment="0" applyProtection="0"/>
    <xf numFmtId="0" fontId="139" fillId="28" borderId="274" applyNumberFormat="0" applyAlignment="0" applyProtection="0"/>
    <xf numFmtId="0" fontId="139" fillId="28" borderId="274" applyNumberFormat="0" applyAlignment="0" applyProtection="0"/>
    <xf numFmtId="0" fontId="139" fillId="28" borderId="274" applyNumberFormat="0" applyAlignment="0" applyProtection="0"/>
    <xf numFmtId="0" fontId="140" fillId="29" borderId="274" applyNumberFormat="0" applyAlignment="0" applyProtection="0"/>
    <xf numFmtId="0" fontId="140" fillId="29" borderId="274" applyNumberFormat="0" applyAlignment="0" applyProtection="0"/>
    <xf numFmtId="0" fontId="139" fillId="28" borderId="274" applyNumberFormat="0" applyAlignment="0" applyProtection="0"/>
    <xf numFmtId="0" fontId="140" fillId="29" borderId="274" applyNumberFormat="0" applyAlignment="0" applyProtection="0"/>
    <xf numFmtId="0" fontId="139" fillId="28" borderId="274" applyNumberFormat="0" applyAlignment="0" applyProtection="0"/>
    <xf numFmtId="0" fontId="142" fillId="29" borderId="274" applyNumberFormat="0" applyAlignment="0" applyProtection="0"/>
    <xf numFmtId="0" fontId="28" fillId="10" borderId="273" applyNumberFormat="0" applyFont="0" applyAlignment="0" applyProtection="0"/>
    <xf numFmtId="0" fontId="139" fillId="28" borderId="274" applyNumberFormat="0" applyAlignment="0" applyProtection="0"/>
    <xf numFmtId="0" fontId="139" fillId="29" borderId="274" applyNumberFormat="0" applyAlignment="0" applyProtection="0"/>
    <xf numFmtId="0" fontId="139" fillId="28" borderId="274" applyNumberFormat="0" applyAlignment="0" applyProtection="0"/>
    <xf numFmtId="0" fontId="139" fillId="28" borderId="274" applyNumberFormat="0" applyAlignment="0" applyProtection="0"/>
    <xf numFmtId="0" fontId="139" fillId="28" borderId="274" applyNumberFormat="0" applyAlignment="0" applyProtection="0"/>
    <xf numFmtId="4" fontId="36" fillId="40" borderId="274" applyNumberFormat="0" applyProtection="0">
      <alignment horizontal="right" vertical="center"/>
    </xf>
    <xf numFmtId="0" fontId="161" fillId="0" borderId="275" applyNumberFormat="0" applyFill="0" applyAlignment="0" applyProtection="0"/>
    <xf numFmtId="0" fontId="161" fillId="0" borderId="275" applyNumberFormat="0" applyFill="0" applyAlignment="0" applyProtection="0"/>
    <xf numFmtId="0" fontId="5" fillId="10" borderId="273" applyNumberFormat="0" applyFont="0" applyAlignment="0" applyProtection="0"/>
    <xf numFmtId="0" fontId="111" fillId="15" borderId="272" applyNumberFormat="0" applyAlignment="0" applyProtection="0"/>
    <xf numFmtId="0" fontId="28" fillId="10" borderId="273" applyNumberFormat="0" applyFont="0" applyAlignment="0" applyProtection="0"/>
    <xf numFmtId="0" fontId="28" fillId="10" borderId="273" applyNumberFormat="0" applyFont="0" applyAlignment="0" applyProtection="0"/>
    <xf numFmtId="0" fontId="31" fillId="10" borderId="273" applyNumberFormat="0" applyFon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5" borderId="272" applyNumberFormat="0" applyAlignment="0" applyProtection="0"/>
    <xf numFmtId="0" fontId="111" fillId="12" borderId="272" applyNumberFormat="0" applyAlignment="0" applyProtection="0"/>
    <xf numFmtId="0" fontId="111" fillId="12" borderId="272" applyNumberFormat="0" applyAlignment="0" applyProtection="0"/>
    <xf numFmtId="0" fontId="111" fillId="12" borderId="272" applyNumberFormat="0" applyAlignment="0" applyProtection="0"/>
    <xf numFmtId="0" fontId="111" fillId="12" borderId="272" applyNumberFormat="0" applyAlignment="0" applyProtection="0"/>
    <xf numFmtId="0" fontId="111" fillId="12" borderId="272" applyNumberFormat="0" applyAlignment="0" applyProtection="0"/>
    <xf numFmtId="0" fontId="111" fillId="12" borderId="272" applyNumberFormat="0" applyAlignment="0" applyProtection="0"/>
    <xf numFmtId="0" fontId="111" fillId="12" borderId="272" applyNumberFormat="0" applyAlignment="0" applyProtection="0"/>
    <xf numFmtId="4" fontId="36" fillId="46" borderId="282" applyNumberFormat="0" applyProtection="0">
      <alignment horizontal="left" vertical="center" indent="1"/>
    </xf>
    <xf numFmtId="4" fontId="36" fillId="46" borderId="282" applyNumberFormat="0" applyProtection="0">
      <alignment horizontal="left" vertical="center" indent="1"/>
    </xf>
    <xf numFmtId="4" fontId="36" fillId="48" borderId="282" applyNumberFormat="0" applyProtection="0">
      <alignment horizontal="left" vertical="center" indent="1"/>
    </xf>
    <xf numFmtId="4" fontId="36" fillId="48" borderId="282" applyNumberFormat="0" applyProtection="0">
      <alignment horizontal="left" vertical="center" indent="1"/>
    </xf>
    <xf numFmtId="0" fontId="5" fillId="48" borderId="282" applyNumberFormat="0" applyProtection="0">
      <alignment horizontal="left" vertical="center" indent="1"/>
    </xf>
    <xf numFmtId="0" fontId="5" fillId="48" borderId="282" applyNumberFormat="0" applyProtection="0">
      <alignment horizontal="left" vertical="center" indent="1"/>
    </xf>
    <xf numFmtId="0" fontId="5" fillId="48" borderId="282" applyNumberFormat="0" applyProtection="0">
      <alignment horizontal="left" vertical="center" indent="1"/>
    </xf>
    <xf numFmtId="0" fontId="5" fillId="48" borderId="282" applyNumberFormat="0" applyProtection="0">
      <alignment horizontal="left" vertical="center" indent="1"/>
    </xf>
    <xf numFmtId="0" fontId="5" fillId="49" borderId="282" applyNumberFormat="0" applyProtection="0">
      <alignment horizontal="left" vertical="center" indent="1"/>
    </xf>
    <xf numFmtId="0" fontId="5" fillId="49" borderId="282" applyNumberFormat="0" applyProtection="0">
      <alignment horizontal="left" vertical="center" indent="1"/>
    </xf>
    <xf numFmtId="0" fontId="5" fillId="49" borderId="282" applyNumberFormat="0" applyProtection="0">
      <alignment horizontal="left" vertical="center" indent="1"/>
    </xf>
    <xf numFmtId="0" fontId="5" fillId="31" borderId="282" applyNumberFormat="0" applyProtection="0">
      <alignment horizontal="left" vertical="center" indent="1"/>
    </xf>
    <xf numFmtId="0" fontId="5" fillId="35" borderId="282" applyNumberFormat="0" applyProtection="0">
      <alignment horizontal="left" vertical="center" indent="1"/>
    </xf>
    <xf numFmtId="0" fontId="5" fillId="35" borderId="282" applyNumberFormat="0" applyProtection="0">
      <alignment horizontal="left" vertical="center" indent="1"/>
    </xf>
    <xf numFmtId="0" fontId="5" fillId="35" borderId="282" applyNumberFormat="0" applyProtection="0">
      <alignment horizontal="left" vertical="center" indent="1"/>
    </xf>
    <xf numFmtId="0" fontId="5" fillId="35" borderId="282" applyNumberFormat="0" applyProtection="0">
      <alignment horizontal="left" vertical="center" indent="1"/>
    </xf>
    <xf numFmtId="4" fontId="36" fillId="33" borderId="282" applyNumberFormat="0" applyProtection="0">
      <alignment vertical="center"/>
    </xf>
    <xf numFmtId="4" fontId="36" fillId="33" borderId="282" applyNumberFormat="0" applyProtection="0">
      <alignment vertical="center"/>
    </xf>
    <xf numFmtId="4" fontId="145" fillId="33" borderId="282" applyNumberFormat="0" applyProtection="0">
      <alignment vertical="center"/>
    </xf>
    <xf numFmtId="4" fontId="145" fillId="33" borderId="282" applyNumberFormat="0" applyProtection="0">
      <alignment vertical="center"/>
    </xf>
    <xf numFmtId="4" fontId="36" fillId="33" borderId="282" applyNumberFormat="0" applyProtection="0">
      <alignment horizontal="left" vertical="center" indent="1"/>
    </xf>
    <xf numFmtId="4" fontId="36" fillId="33" borderId="282" applyNumberFormat="0" applyProtection="0">
      <alignment horizontal="left" vertical="center" indent="1"/>
    </xf>
    <xf numFmtId="4" fontId="36" fillId="33" borderId="282" applyNumberFormat="0" applyProtection="0">
      <alignment horizontal="left" vertical="center" indent="1"/>
    </xf>
    <xf numFmtId="4" fontId="36" fillId="33" borderId="282" applyNumberFormat="0" applyProtection="0">
      <alignment horizontal="left" vertical="center" indent="1"/>
    </xf>
    <xf numFmtId="4" fontId="36" fillId="46" borderId="282" applyNumberFormat="0" applyProtection="0">
      <alignment horizontal="right" vertical="center"/>
    </xf>
    <xf numFmtId="4" fontId="145" fillId="46" borderId="282" applyNumberFormat="0" applyProtection="0">
      <alignment horizontal="right" vertical="center"/>
    </xf>
    <xf numFmtId="4" fontId="145" fillId="46" borderId="282" applyNumberFormat="0" applyProtection="0">
      <alignment horizontal="right" vertical="center"/>
    </xf>
    <xf numFmtId="0" fontId="5" fillId="35" borderId="282" applyNumberFormat="0" applyProtection="0">
      <alignment horizontal="left" vertical="center" indent="1"/>
    </xf>
    <xf numFmtId="0" fontId="5" fillId="35" borderId="282" applyNumberFormat="0" applyProtection="0">
      <alignment horizontal="left" vertical="center" indent="1"/>
    </xf>
    <xf numFmtId="4" fontId="149" fillId="46" borderId="282" applyNumberFormat="0" applyProtection="0">
      <alignment horizontal="right" vertical="center"/>
    </xf>
    <xf numFmtId="4" fontId="149" fillId="46" borderId="282" applyNumberFormat="0" applyProtection="0">
      <alignment horizontal="right" vertical="center"/>
    </xf>
    <xf numFmtId="0" fontId="61" fillId="29" borderId="280" applyNumberFormat="0" applyAlignment="0" applyProtection="0"/>
    <xf numFmtId="0" fontId="58" fillId="29" borderId="280" applyNumberFormat="0" applyAlignment="0" applyProtection="0"/>
    <xf numFmtId="0" fontId="57" fillId="28" borderId="280" applyNumberFormat="0" applyAlignment="0" applyProtection="0"/>
    <xf numFmtId="0" fontId="161" fillId="0" borderId="283" applyNumberFormat="0" applyFill="0" applyAlignment="0" applyProtection="0"/>
    <xf numFmtId="0" fontId="161" fillId="0" borderId="283" applyNumberFormat="0" applyFill="0" applyAlignment="0" applyProtection="0"/>
    <xf numFmtId="0" fontId="57" fillId="28" borderId="272" applyNumberFormat="0" applyAlignment="0" applyProtection="0"/>
    <xf numFmtId="0" fontId="57" fillId="28" borderId="272" applyNumberFormat="0" applyAlignment="0" applyProtection="0"/>
    <xf numFmtId="0" fontId="57" fillId="28" borderId="272" applyNumberFormat="0" applyAlignment="0" applyProtection="0"/>
    <xf numFmtId="0" fontId="57" fillId="28" borderId="272" applyNumberFormat="0" applyAlignment="0" applyProtection="0"/>
    <xf numFmtId="0" fontId="61" fillId="29" borderId="272" applyNumberFormat="0" applyAlignment="0" applyProtection="0"/>
    <xf numFmtId="0" fontId="57" fillId="28" borderId="272" applyNumberFormat="0" applyAlignment="0" applyProtection="0"/>
    <xf numFmtId="0" fontId="60" fillId="29" borderId="272" applyNumberFormat="0" applyAlignment="0" applyProtection="0"/>
    <xf numFmtId="0" fontId="57" fillId="28" borderId="272" applyNumberFormat="0" applyAlignment="0" applyProtection="0"/>
    <xf numFmtId="0" fontId="58" fillId="29" borderId="272" applyNumberFormat="0" applyAlignment="0" applyProtection="0"/>
    <xf numFmtId="0" fontId="57" fillId="28" borderId="272" applyNumberFormat="0" applyAlignment="0" applyProtection="0"/>
    <xf numFmtId="0" fontId="58" fillId="29" borderId="272" applyNumberFormat="0" applyAlignment="0" applyProtection="0"/>
    <xf numFmtId="0" fontId="58" fillId="29" borderId="272" applyNumberFormat="0" applyAlignment="0" applyProtection="0"/>
    <xf numFmtId="0" fontId="57" fillId="28" borderId="272" applyNumberFormat="0" applyAlignment="0" applyProtection="0"/>
    <xf numFmtId="0" fontId="57" fillId="28" borderId="272" applyNumberFormat="0" applyAlignment="0" applyProtection="0"/>
    <xf numFmtId="0" fontId="57" fillId="28" borderId="272" applyNumberFormat="0" applyAlignment="0" applyProtection="0"/>
    <xf numFmtId="0" fontId="162" fillId="0" borderId="284" applyNumberFormat="0" applyFill="0" applyAlignment="0" applyProtection="0"/>
    <xf numFmtId="0" fontId="162" fillId="0" borderId="284" applyNumberFormat="0" applyFill="0" applyAlignment="0" applyProtection="0"/>
    <xf numFmtId="0" fontId="161" fillId="0" borderId="283" applyNumberFormat="0" applyFill="0" applyAlignment="0" applyProtection="0"/>
    <xf numFmtId="0" fontId="164" fillId="0" borderId="284" applyNumberFormat="0" applyFill="0" applyAlignment="0" applyProtection="0"/>
    <xf numFmtId="0" fontId="161" fillId="0" borderId="283" applyNumberFormat="0" applyFill="0" applyAlignment="0" applyProtection="0"/>
    <xf numFmtId="0" fontId="161" fillId="0" borderId="283" applyNumberFormat="0" applyFill="0" applyAlignment="0" applyProtection="0"/>
    <xf numFmtId="0" fontId="161" fillId="0" borderId="284" applyNumberFormat="0" applyFill="0" applyAlignment="0" applyProtection="0"/>
    <xf numFmtId="0" fontId="161" fillId="0" borderId="283" applyNumberFormat="0" applyFill="0" applyAlignment="0" applyProtection="0"/>
    <xf numFmtId="0" fontId="161" fillId="0" borderId="283" applyNumberFormat="0" applyFill="0" applyAlignment="0" applyProtection="0"/>
    <xf numFmtId="5" fontId="53" fillId="0" borderId="270" applyAlignment="0" applyProtection="0"/>
    <xf numFmtId="0" fontId="161" fillId="0" borderId="283" applyNumberFormat="0" applyFill="0" applyAlignment="0" applyProtection="0"/>
    <xf numFmtId="0" fontId="161" fillId="0" borderId="283" applyNumberFormat="0" applyFill="0" applyAlignment="0" applyProtection="0"/>
    <xf numFmtId="5" fontId="166" fillId="0" borderId="279">
      <alignment horizontal="left" vertical="top"/>
    </xf>
    <xf numFmtId="0" fontId="61" fillId="29" borderId="280" applyNumberFormat="0" applyAlignment="0" applyProtection="0"/>
    <xf numFmtId="0" fontId="61" fillId="29" borderId="280" applyNumberFormat="0" applyAlignment="0" applyProtection="0"/>
    <xf numFmtId="0" fontId="61" fillId="29" borderId="280" applyNumberFormat="0" applyAlignment="0" applyProtection="0"/>
    <xf numFmtId="0" fontId="58" fillId="29" borderId="280" applyNumberFormat="0" applyAlignment="0" applyProtection="0"/>
    <xf numFmtId="0" fontId="58" fillId="29" borderId="280" applyNumberFormat="0" applyAlignment="0" applyProtection="0"/>
    <xf numFmtId="0" fontId="5" fillId="10" borderId="273" applyNumberFormat="0" applyFon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2" fillId="12" borderId="280" applyNumberFormat="0" applyAlignment="0" applyProtection="0"/>
    <xf numFmtId="0" fontId="112" fillId="12" borderId="280" applyNumberFormat="0" applyAlignment="0" applyProtection="0"/>
    <xf numFmtId="0" fontId="111" fillId="15" borderId="280" applyNumberFormat="0" applyAlignment="0" applyProtection="0"/>
    <xf numFmtId="0" fontId="161" fillId="0" borderId="284" applyNumberFormat="0" applyFill="0" applyAlignment="0" applyProtection="0"/>
    <xf numFmtId="0" fontId="161" fillId="0" borderId="284" applyNumberFormat="0" applyFill="0" applyAlignment="0" applyProtection="0"/>
    <xf numFmtId="0" fontId="161" fillId="0" borderId="284" applyNumberFormat="0" applyFill="0" applyAlignment="0" applyProtection="0"/>
    <xf numFmtId="0" fontId="161" fillId="0" borderId="284" applyNumberFormat="0" applyFill="0" applyAlignment="0" applyProtection="0"/>
    <xf numFmtId="0" fontId="161" fillId="0" borderId="284" applyNumberFormat="0" applyFill="0" applyAlignment="0" applyProtection="0"/>
    <xf numFmtId="0" fontId="162" fillId="0" borderId="284" applyNumberFormat="0" applyFill="0" applyAlignment="0" applyProtection="0"/>
    <xf numFmtId="0" fontId="161" fillId="0" borderId="283" applyNumberFormat="0" applyFill="0" applyAlignment="0" applyProtection="0"/>
    <xf numFmtId="0" fontId="5" fillId="35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5" fillId="48" borderId="274" applyNumberFormat="0" applyProtection="0">
      <alignment horizontal="left" vertical="center" indent="1"/>
    </xf>
    <xf numFmtId="0" fontId="5" fillId="48" borderId="274" applyNumberFormat="0" applyProtection="0">
      <alignment horizontal="left" vertical="center" indent="1"/>
    </xf>
    <xf numFmtId="0" fontId="5" fillId="48" borderId="274" applyNumberFormat="0" applyProtection="0">
      <alignment horizontal="left" vertical="center" indent="1"/>
    </xf>
    <xf numFmtId="0" fontId="5" fillId="48" borderId="274" applyNumberFormat="0" applyProtection="0">
      <alignment horizontal="left" vertical="center" indent="1"/>
    </xf>
    <xf numFmtId="0" fontId="5" fillId="49" borderId="274" applyNumberFormat="0" applyProtection="0">
      <alignment horizontal="left" vertical="center" indent="1"/>
    </xf>
    <xf numFmtId="0" fontId="5" fillId="49" borderId="274" applyNumberFormat="0" applyProtection="0">
      <alignment horizontal="left" vertical="center" indent="1"/>
    </xf>
    <xf numFmtId="0" fontId="5" fillId="49" borderId="274" applyNumberFormat="0" applyProtection="0">
      <alignment horizontal="left" vertical="center" indent="1"/>
    </xf>
    <xf numFmtId="0" fontId="5" fillId="49" borderId="274" applyNumberFormat="0" applyProtection="0">
      <alignment horizontal="left" vertical="center" indent="1"/>
    </xf>
    <xf numFmtId="0" fontId="5" fillId="31" borderId="274" applyNumberFormat="0" applyProtection="0">
      <alignment horizontal="left" vertical="center" indent="1"/>
    </xf>
    <xf numFmtId="0" fontId="5" fillId="31" borderId="274" applyNumberFormat="0" applyProtection="0">
      <alignment horizontal="left" vertical="center" indent="1"/>
    </xf>
    <xf numFmtId="0" fontId="5" fillId="31" borderId="274" applyNumberFormat="0" applyProtection="0">
      <alignment horizontal="left" vertical="center" indent="1"/>
    </xf>
    <xf numFmtId="0" fontId="5" fillId="31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139" fillId="29" borderId="282" applyNumberFormat="0" applyAlignment="0" applyProtection="0"/>
    <xf numFmtId="0" fontId="139" fillId="29" borderId="282" applyNumberFormat="0" applyAlignment="0" applyProtection="0"/>
    <xf numFmtId="0" fontId="5" fillId="35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139" fillId="29" borderId="282" applyNumberFormat="0" applyAlignment="0" applyProtection="0"/>
    <xf numFmtId="0" fontId="139" fillId="29" borderId="282" applyNumberFormat="0" applyAlignment="0" applyProtection="0"/>
    <xf numFmtId="0" fontId="139" fillId="29" borderId="282" applyNumberFormat="0" applyAlignment="0" applyProtection="0"/>
    <xf numFmtId="0" fontId="139" fillId="29" borderId="282" applyNumberFormat="0" applyAlignment="0" applyProtection="0"/>
    <xf numFmtId="0" fontId="140" fillId="29" borderId="282" applyNumberFormat="0" applyAlignment="0" applyProtection="0"/>
    <xf numFmtId="0" fontId="140" fillId="29" borderId="282" applyNumberFormat="0" applyAlignment="0" applyProtection="0"/>
    <xf numFmtId="0" fontId="139" fillId="28" borderId="282" applyNumberFormat="0" applyAlignment="0" applyProtection="0"/>
    <xf numFmtId="0" fontId="5" fillId="10" borderId="281" applyNumberFormat="0" applyFont="0" applyAlignment="0" applyProtection="0"/>
    <xf numFmtId="0" fontId="5" fillId="10" borderId="281" applyNumberFormat="0" applyFont="0" applyAlignment="0" applyProtection="0"/>
    <xf numFmtId="0" fontId="5" fillId="10" borderId="281" applyNumberFormat="0" applyFont="0" applyAlignment="0" applyProtection="0"/>
    <xf numFmtId="0" fontId="5" fillId="10" borderId="281" applyNumberFormat="0" applyFont="0" applyAlignment="0" applyProtection="0"/>
    <xf numFmtId="0" fontId="5" fillId="10" borderId="281" applyNumberFormat="0" applyFont="0" applyAlignment="0" applyProtection="0"/>
    <xf numFmtId="0" fontId="30" fillId="10" borderId="281" applyNumberFormat="0" applyFont="0" applyAlignment="0" applyProtection="0"/>
    <xf numFmtId="0" fontId="27" fillId="10" borderId="281" applyNumberFormat="0" applyFont="0" applyAlignment="0" applyProtection="0"/>
    <xf numFmtId="0" fontId="182" fillId="10" borderId="281" applyNumberFormat="0" applyFon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2" fillId="12" borderId="280" applyNumberFormat="0" applyAlignment="0" applyProtection="0"/>
    <xf numFmtId="0" fontId="112" fillId="12" borderId="280" applyNumberFormat="0" applyAlignment="0" applyProtection="0"/>
    <xf numFmtId="0" fontId="111" fillId="15" borderId="280" applyNumberFormat="0" applyAlignment="0" applyProtection="0"/>
    <xf numFmtId="0" fontId="111" fillId="12" borderId="288" applyNumberFormat="0" applyAlignment="0" applyProtection="0"/>
    <xf numFmtId="0" fontId="61" fillId="29" borderId="280" applyNumberFormat="0" applyAlignment="0" applyProtection="0"/>
    <xf numFmtId="4" fontId="36" fillId="48" borderId="290" applyNumberFormat="0" applyProtection="0">
      <alignment horizontal="left" vertical="center" indent="1"/>
    </xf>
    <xf numFmtId="4" fontId="36" fillId="43" borderId="290" applyNumberFormat="0" applyProtection="0">
      <alignment horizontal="right" vertical="center"/>
    </xf>
    <xf numFmtId="4" fontId="36" fillId="39" borderId="290" applyNumberFormat="0" applyProtection="0">
      <alignment horizontal="right" vertical="center"/>
    </xf>
    <xf numFmtId="4" fontId="36" fillId="37" borderId="290" applyNumberFormat="0" applyProtection="0">
      <alignment horizontal="right" vertical="center"/>
    </xf>
    <xf numFmtId="4" fontId="36" fillId="34" borderId="290" applyNumberFormat="0" applyProtection="0">
      <alignment horizontal="left" vertical="center" indent="1"/>
    </xf>
    <xf numFmtId="0" fontId="111" fillId="12" borderId="280" applyNumberFormat="0" applyAlignment="0" applyProtection="0"/>
    <xf numFmtId="0" fontId="161" fillId="0" borderId="284" applyNumberFormat="0" applyFill="0" applyAlignment="0" applyProtection="0"/>
    <xf numFmtId="0" fontId="161" fillId="0" borderId="284" applyNumberFormat="0" applyFill="0" applyAlignment="0" applyProtection="0"/>
    <xf numFmtId="0" fontId="161" fillId="0" borderId="284" applyNumberFormat="0" applyFill="0" applyAlignment="0" applyProtection="0"/>
    <xf numFmtId="0" fontId="161" fillId="0" borderId="284" applyNumberFormat="0" applyFill="0" applyAlignment="0" applyProtection="0"/>
    <xf numFmtId="0" fontId="162" fillId="0" borderId="284" applyNumberFormat="0" applyFill="0" applyAlignment="0" applyProtection="0"/>
    <xf numFmtId="0" fontId="161" fillId="0" borderId="283" applyNumberFormat="0" applyFill="0" applyAlignment="0" applyProtection="0"/>
    <xf numFmtId="0" fontId="5" fillId="10" borderId="281" applyNumberFormat="0" applyFont="0" applyAlignment="0" applyProtection="0"/>
    <xf numFmtId="0" fontId="139" fillId="29" borderId="282" applyNumberFormat="0" applyAlignment="0" applyProtection="0"/>
    <xf numFmtId="0" fontId="139" fillId="28" borderId="290" applyNumberFormat="0" applyAlignment="0" applyProtection="0"/>
    <xf numFmtId="4" fontId="36" fillId="46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4" fontId="36" fillId="44" borderId="290" applyNumberFormat="0" applyProtection="0">
      <alignment horizontal="right" vertical="center"/>
    </xf>
    <xf numFmtId="0" fontId="139" fillId="29" borderId="282" applyNumberFormat="0" applyAlignment="0" applyProtection="0"/>
    <xf numFmtId="0" fontId="139" fillId="29" borderId="282" applyNumberFormat="0" applyAlignment="0" applyProtection="0"/>
    <xf numFmtId="0" fontId="139" fillId="29" borderId="282" applyNumberFormat="0" applyAlignment="0" applyProtection="0"/>
    <xf numFmtId="0" fontId="139" fillId="29" borderId="282" applyNumberFormat="0" applyAlignment="0" applyProtection="0"/>
    <xf numFmtId="0" fontId="139" fillId="29" borderId="282" applyNumberFormat="0" applyAlignment="0" applyProtection="0"/>
    <xf numFmtId="0" fontId="139" fillId="29" borderId="282" applyNumberFormat="0" applyAlignment="0" applyProtection="0"/>
    <xf numFmtId="0" fontId="140" fillId="29" borderId="282" applyNumberFormat="0" applyAlignment="0" applyProtection="0"/>
    <xf numFmtId="0" fontId="140" fillId="29" borderId="282" applyNumberFormat="0" applyAlignment="0" applyProtection="0"/>
    <xf numFmtId="0" fontId="139" fillId="28" borderId="282" applyNumberFormat="0" applyAlignment="0" applyProtection="0"/>
    <xf numFmtId="0" fontId="30" fillId="10" borderId="281" applyNumberFormat="0" applyFont="0" applyAlignment="0" applyProtection="0"/>
    <xf numFmtId="0" fontId="5" fillId="10" borderId="281" applyNumberFormat="0" applyFont="0" applyAlignment="0" applyProtection="0"/>
    <xf numFmtId="0" fontId="5" fillId="10" borderId="281" applyNumberFormat="0" applyFont="0" applyAlignment="0" applyProtection="0"/>
    <xf numFmtId="0" fontId="5" fillId="10" borderId="281" applyNumberFormat="0" applyFont="0" applyAlignment="0" applyProtection="0"/>
    <xf numFmtId="0" fontId="5" fillId="10" borderId="281" applyNumberFormat="0" applyFont="0" applyAlignment="0" applyProtection="0"/>
    <xf numFmtId="0" fontId="30" fillId="10" borderId="281" applyNumberFormat="0" applyFont="0" applyAlignment="0" applyProtection="0"/>
    <xf numFmtId="0" fontId="30" fillId="10" borderId="281" applyNumberFormat="0" applyFont="0" applyAlignment="0" applyProtection="0"/>
    <xf numFmtId="0" fontId="30" fillId="10" borderId="281" applyNumberFormat="0" applyFont="0" applyAlignment="0" applyProtection="0"/>
    <xf numFmtId="0" fontId="182" fillId="10" borderId="281" applyNumberFormat="0" applyFont="0" applyAlignment="0" applyProtection="0"/>
    <xf numFmtId="4" fontId="36" fillId="41" borderId="290" applyNumberFormat="0" applyProtection="0">
      <alignment horizontal="right" vertical="center"/>
    </xf>
    <xf numFmtId="4" fontId="36" fillId="37" borderId="290" applyNumberFormat="0" applyProtection="0">
      <alignment horizontal="right" vertical="center"/>
    </xf>
    <xf numFmtId="4" fontId="36" fillId="36" borderId="290" applyNumberFormat="0" applyProtection="0">
      <alignment horizontal="right" vertical="center"/>
    </xf>
    <xf numFmtId="4" fontId="36" fillId="34" borderId="290" applyNumberFormat="0" applyProtection="0">
      <alignment horizontal="left" vertical="center" indent="1"/>
    </xf>
    <xf numFmtId="4" fontId="36" fillId="34" borderId="290" applyNumberFormat="0" applyProtection="0">
      <alignment horizontal="left" vertical="center" indent="1"/>
    </xf>
    <xf numFmtId="4" fontId="145" fillId="34" borderId="290" applyNumberFormat="0" applyProtection="0">
      <alignment vertical="center"/>
    </xf>
    <xf numFmtId="0" fontId="5" fillId="10" borderId="289" applyNumberFormat="0" applyFont="0" applyAlignment="0" applyProtection="0"/>
    <xf numFmtId="0" fontId="5" fillId="35" borderId="282" applyNumberFormat="0" applyProtection="0">
      <alignment horizontal="left" vertical="center" indent="1"/>
    </xf>
    <xf numFmtId="0" fontId="57" fillId="28" borderId="280" applyNumberFormat="0" applyAlignment="0" applyProtection="0"/>
    <xf numFmtId="0" fontId="142" fillId="29" borderId="282" applyNumberFormat="0" applyAlignment="0" applyProtection="0"/>
    <xf numFmtId="0" fontId="139" fillId="28" borderId="290" applyNumberFormat="0" applyAlignment="0" applyProtection="0"/>
    <xf numFmtId="0" fontId="161" fillId="0" borderId="284" applyNumberFormat="0" applyFill="0" applyAlignment="0" applyProtection="0"/>
    <xf numFmtId="0" fontId="61" fillId="29" borderId="280" applyNumberFormat="0" applyAlignment="0" applyProtection="0"/>
    <xf numFmtId="0" fontId="5" fillId="35" borderId="282" applyNumberFormat="0" applyProtection="0">
      <alignment horizontal="left" vertical="center" indent="1"/>
    </xf>
    <xf numFmtId="4" fontId="36" fillId="44" borderId="282" applyNumberFormat="0" applyProtection="0">
      <alignment horizontal="right" vertical="center"/>
    </xf>
    <xf numFmtId="4" fontId="36" fillId="41" borderId="282" applyNumberFormat="0" applyProtection="0">
      <alignment horizontal="right" vertical="center"/>
    </xf>
    <xf numFmtId="4" fontId="36" fillId="37" borderId="282" applyNumberFormat="0" applyProtection="0">
      <alignment horizontal="right" vertical="center"/>
    </xf>
    <xf numFmtId="4" fontId="36" fillId="36" borderId="282" applyNumberFormat="0" applyProtection="0">
      <alignment horizontal="right" vertical="center"/>
    </xf>
    <xf numFmtId="4" fontId="145" fillId="34" borderId="282" applyNumberFormat="0" applyProtection="0">
      <alignment vertical="center"/>
    </xf>
    <xf numFmtId="0" fontId="161" fillId="0" borderId="291" applyNumberFormat="0" applyFill="0" applyAlignment="0" applyProtection="0"/>
    <xf numFmtId="4" fontId="145" fillId="33" borderId="290" applyNumberFormat="0" applyProtection="0">
      <alignment vertical="center"/>
    </xf>
    <xf numFmtId="0" fontId="5" fillId="49" borderId="290" applyNumberFormat="0" applyProtection="0">
      <alignment horizontal="left" vertical="center" indent="1"/>
    </xf>
    <xf numFmtId="0" fontId="111" fillId="12" borderId="280" applyNumberFormat="0" applyAlignment="0" applyProtection="0"/>
    <xf numFmtId="0" fontId="31" fillId="10" borderId="281" applyNumberFormat="0" applyFont="0" applyAlignment="0" applyProtection="0"/>
    <xf numFmtId="0" fontId="31" fillId="10" borderId="281" applyNumberFormat="0" applyFont="0" applyAlignment="0" applyProtection="0"/>
    <xf numFmtId="0" fontId="57" fillId="28" borderId="288" applyNumberFormat="0" applyAlignment="0" applyProtection="0"/>
    <xf numFmtId="0" fontId="57" fillId="28" borderId="288" applyNumberFormat="0" applyAlignment="0" applyProtection="0"/>
    <xf numFmtId="0" fontId="57" fillId="28" borderId="288" applyNumberFormat="0" applyAlignment="0" applyProtection="0"/>
    <xf numFmtId="0" fontId="60" fillId="29" borderId="288" applyNumberFormat="0" applyAlignment="0" applyProtection="0"/>
    <xf numFmtId="0" fontId="58" fillId="29" borderId="288" applyNumberFormat="0" applyAlignment="0" applyProtection="0"/>
    <xf numFmtId="0" fontId="5" fillId="10" borderId="281" applyNumberFormat="0" applyFont="0" applyAlignment="0" applyProtection="0"/>
    <xf numFmtId="0" fontId="139" fillId="29" borderId="282" applyNumberFormat="0" applyAlignment="0" applyProtection="0"/>
    <xf numFmtId="0" fontId="161" fillId="0" borderId="284" applyNumberFormat="0" applyFill="0" applyAlignment="0" applyProtection="0"/>
    <xf numFmtId="0" fontId="161" fillId="0" borderId="292" applyNumberFormat="0" applyFill="0" applyAlignment="0" applyProtection="0"/>
    <xf numFmtId="0" fontId="139" fillId="28" borderId="282" applyNumberFormat="0" applyAlignment="0" applyProtection="0"/>
    <xf numFmtId="0" fontId="30" fillId="10" borderId="281" applyNumberFormat="0" applyFont="0" applyAlignment="0" applyProtection="0"/>
    <xf numFmtId="0" fontId="30" fillId="10" borderId="289" applyNumberFormat="0" applyFont="0" applyAlignment="0" applyProtection="0"/>
    <xf numFmtId="0" fontId="5" fillId="35" borderId="282" applyNumberFormat="0" applyProtection="0">
      <alignment horizontal="left" vertical="center" indent="1"/>
    </xf>
    <xf numFmtId="0" fontId="61" fillId="29" borderId="288" applyNumberFormat="0" applyAlignment="0" applyProtection="0"/>
    <xf numFmtId="0" fontId="61" fillId="29" borderId="288" applyNumberFormat="0" applyAlignment="0" applyProtection="0"/>
    <xf numFmtId="4" fontId="36" fillId="44" borderId="282" applyNumberFormat="0" applyProtection="0">
      <alignment horizontal="right" vertical="center"/>
    </xf>
    <xf numFmtId="4" fontId="36" fillId="43" borderId="282" applyNumberFormat="0" applyProtection="0">
      <alignment horizontal="right" vertical="center"/>
    </xf>
    <xf numFmtId="4" fontId="36" fillId="43" borderId="282" applyNumberFormat="0" applyProtection="0">
      <alignment horizontal="right" vertical="center"/>
    </xf>
    <xf numFmtId="0" fontId="5" fillId="10" borderId="273" applyNumberFormat="0" applyFont="0" applyAlignment="0" applyProtection="0"/>
    <xf numFmtId="4" fontId="36" fillId="41" borderId="282" applyNumberFormat="0" applyProtection="0">
      <alignment horizontal="right" vertical="center"/>
    </xf>
    <xf numFmtId="0" fontId="5" fillId="10" borderId="273" applyNumberFormat="0" applyFont="0" applyAlignment="0" applyProtection="0"/>
    <xf numFmtId="0" fontId="5" fillId="10" borderId="273" applyNumberFormat="0" applyFont="0" applyAlignment="0" applyProtection="0"/>
    <xf numFmtId="0" fontId="5" fillId="10" borderId="273" applyNumberFormat="0" applyFont="0" applyAlignment="0" applyProtection="0"/>
    <xf numFmtId="0" fontId="5" fillId="10" borderId="273" applyNumberFormat="0" applyFont="0" applyAlignment="0" applyProtection="0"/>
    <xf numFmtId="0" fontId="5" fillId="10" borderId="273" applyNumberFormat="0" applyFont="0" applyAlignment="0" applyProtection="0"/>
    <xf numFmtId="4" fontId="36" fillId="40" borderId="282" applyNumberFormat="0" applyProtection="0">
      <alignment horizontal="right" vertical="center"/>
    </xf>
    <xf numFmtId="4" fontId="36" fillId="40" borderId="282" applyNumberFormat="0" applyProtection="0">
      <alignment horizontal="right" vertical="center"/>
    </xf>
    <xf numFmtId="0" fontId="5" fillId="35" borderId="282" applyNumberFormat="0" applyProtection="0">
      <alignment horizontal="left" vertical="center" indent="1"/>
    </xf>
    <xf numFmtId="0" fontId="5" fillId="35" borderId="282" applyNumberFormat="0" applyProtection="0">
      <alignment horizontal="left" vertical="center" indent="1"/>
    </xf>
    <xf numFmtId="4" fontId="36" fillId="34" borderId="282" applyNumberFormat="0" applyProtection="0">
      <alignment horizontal="left" vertical="center" indent="1"/>
    </xf>
    <xf numFmtId="4" fontId="145" fillId="34" borderId="282" applyNumberFormat="0" applyProtection="0">
      <alignment vertical="center"/>
    </xf>
    <xf numFmtId="4" fontId="36" fillId="34" borderId="282" applyNumberFormat="0" applyProtection="0">
      <alignment vertical="center"/>
    </xf>
    <xf numFmtId="0" fontId="61" fillId="29" borderId="288" applyNumberFormat="0" applyAlignment="0" applyProtection="0"/>
    <xf numFmtId="0" fontId="111" fillId="15" borderId="288" applyNumberFormat="0" applyAlignment="0" applyProtection="0"/>
    <xf numFmtId="0" fontId="30" fillId="10" borderId="281" applyNumberFormat="0" applyFont="0" applyAlignment="0" applyProtection="0"/>
    <xf numFmtId="0" fontId="31" fillId="10" borderId="281" applyNumberFormat="0" applyFont="0" applyAlignment="0" applyProtection="0"/>
    <xf numFmtId="0" fontId="5" fillId="35" borderId="282" applyNumberFormat="0" applyProtection="0">
      <alignment horizontal="left" vertical="center" indent="1"/>
    </xf>
    <xf numFmtId="0" fontId="57" fillId="28" borderId="280" applyNumberFormat="0" applyAlignment="0" applyProtection="0"/>
    <xf numFmtId="0" fontId="31" fillId="10" borderId="281" applyNumberFormat="0" applyFont="0" applyAlignment="0" applyProtection="0"/>
    <xf numFmtId="0" fontId="141" fillId="29" borderId="282" applyNumberFormat="0" applyAlignment="0" applyProtection="0"/>
    <xf numFmtId="0" fontId="57" fillId="28" borderId="280" applyNumberFormat="0" applyAlignment="0" applyProtection="0"/>
    <xf numFmtId="0" fontId="57" fillId="28" borderId="288" applyNumberFormat="0" applyAlignment="0" applyProtection="0"/>
    <xf numFmtId="0" fontId="57" fillId="28" borderId="296" applyNumberFormat="0" applyAlignment="0" applyProtection="0"/>
    <xf numFmtId="0" fontId="57" fillId="28" borderId="296" applyNumberFormat="0" applyAlignment="0" applyProtection="0"/>
    <xf numFmtId="0" fontId="5" fillId="48" borderId="298" applyNumberFormat="0" applyProtection="0">
      <alignment horizontal="left" vertical="center" indent="1"/>
    </xf>
    <xf numFmtId="0" fontId="28" fillId="10" borderId="297" applyNumberFormat="0" applyFont="0" applyAlignment="0" applyProtection="0"/>
    <xf numFmtId="0" fontId="57" fillId="28" borderId="304" applyNumberFormat="0" applyAlignment="0" applyProtection="0"/>
    <xf numFmtId="0" fontId="111" fillId="15" borderId="296" applyNumberFormat="0" applyAlignment="0" applyProtection="0"/>
    <xf numFmtId="0" fontId="113" fillId="12" borderId="288" applyNumberFormat="0" applyAlignment="0" applyProtection="0"/>
    <xf numFmtId="0" fontId="111" fillId="15" borderId="296" applyNumberFormat="0" applyAlignment="0" applyProtection="0"/>
    <xf numFmtId="0" fontId="90" fillId="0" borderId="293">
      <alignment horizontal="left" vertical="center"/>
    </xf>
    <xf numFmtId="0" fontId="31" fillId="10" borderId="289" applyNumberFormat="0" applyFont="0" applyAlignment="0" applyProtection="0"/>
    <xf numFmtId="0" fontId="141" fillId="29" borderId="290" applyNumberFormat="0" applyAlignment="0" applyProtection="0"/>
    <xf numFmtId="4" fontId="36" fillId="38" borderId="290" applyNumberFormat="0" applyProtection="0">
      <alignment horizontal="right" vertical="center"/>
    </xf>
    <xf numFmtId="4" fontId="36" fillId="44" borderId="290" applyNumberFormat="0" applyProtection="0">
      <alignment horizontal="right" vertical="center"/>
    </xf>
    <xf numFmtId="0" fontId="5" fillId="48" borderId="290" applyNumberFormat="0" applyProtection="0">
      <alignment horizontal="left" vertical="center" indent="1"/>
    </xf>
    <xf numFmtId="4" fontId="36" fillId="33" borderId="290" applyNumberFormat="0" applyProtection="0">
      <alignment vertical="center"/>
    </xf>
    <xf numFmtId="0" fontId="5" fillId="31" borderId="282" applyNumberFormat="0" applyProtection="0">
      <alignment horizontal="left" vertical="center" indent="1"/>
    </xf>
    <xf numFmtId="0" fontId="161" fillId="0" borderId="283" applyNumberFormat="0" applyFill="0" applyAlignment="0" applyProtection="0"/>
    <xf numFmtId="0" fontId="57" fillId="28" borderId="272" applyNumberFormat="0" applyAlignment="0" applyProtection="0"/>
    <xf numFmtId="0" fontId="59" fillId="29" borderId="272" applyNumberFormat="0" applyAlignment="0" applyProtection="0"/>
    <xf numFmtId="0" fontId="163" fillId="0" borderId="284" applyNumberFormat="0" applyFill="0" applyAlignment="0" applyProtection="0"/>
    <xf numFmtId="0" fontId="57" fillId="28" borderId="280" applyNumberFormat="0" applyAlignment="0" applyProtection="0"/>
    <xf numFmtId="0" fontId="162" fillId="0" borderId="284" applyNumberFormat="0" applyFill="0" applyAlignment="0" applyProtection="0"/>
    <xf numFmtId="0" fontId="31" fillId="10" borderId="289" applyNumberFormat="0" applyFont="0" applyAlignment="0" applyProtection="0"/>
    <xf numFmtId="0" fontId="58" fillId="29" borderId="288" applyNumberFormat="0" applyAlignment="0" applyProtection="0"/>
    <xf numFmtId="4" fontId="36" fillId="36" borderId="290" applyNumberFormat="0" applyProtection="0">
      <alignment horizontal="right" vertical="center"/>
    </xf>
    <xf numFmtId="4" fontId="36" fillId="44" borderId="274" applyNumberFormat="0" applyProtection="0">
      <alignment horizontal="right" vertical="center"/>
    </xf>
    <xf numFmtId="4" fontId="36" fillId="42" borderId="274" applyNumberFormat="0" applyProtection="0">
      <alignment horizontal="right" vertical="center"/>
    </xf>
    <xf numFmtId="4" fontId="36" fillId="39" borderId="290" applyNumberFormat="0" applyProtection="0">
      <alignment horizontal="right" vertical="center"/>
    </xf>
    <xf numFmtId="4" fontId="36" fillId="40" borderId="290" applyNumberFormat="0" applyProtection="0">
      <alignment horizontal="right" vertical="center"/>
    </xf>
    <xf numFmtId="4" fontId="36" fillId="41" borderId="290" applyNumberFormat="0" applyProtection="0">
      <alignment horizontal="right" vertical="center"/>
    </xf>
    <xf numFmtId="0" fontId="61" fillId="29" borderId="296" applyNumberFormat="0" applyAlignment="0" applyProtection="0"/>
    <xf numFmtId="0" fontId="5" fillId="35" borderId="290" applyNumberFormat="0" applyProtection="0">
      <alignment horizontal="left" vertical="center" indent="1"/>
    </xf>
    <xf numFmtId="4" fontId="36" fillId="46" borderId="290" applyNumberFormat="0" applyProtection="0">
      <alignment horizontal="left" vertical="center" indent="1"/>
    </xf>
    <xf numFmtId="0" fontId="5" fillId="49" borderId="290" applyNumberFormat="0" applyProtection="0">
      <alignment horizontal="left" vertical="center" indent="1"/>
    </xf>
    <xf numFmtId="0" fontId="5" fillId="49" borderId="290" applyNumberFormat="0" applyProtection="0">
      <alignment horizontal="left" vertical="center" indent="1"/>
    </xf>
    <xf numFmtId="0" fontId="5" fillId="31" borderId="290" applyNumberFormat="0" applyProtection="0">
      <alignment horizontal="left" vertical="center" indent="1"/>
    </xf>
    <xf numFmtId="4" fontId="36" fillId="42" borderId="306" applyNumberFormat="0" applyProtection="0">
      <alignment horizontal="right" vertical="center"/>
    </xf>
    <xf numFmtId="4" fontId="36" fillId="43" borderId="282" applyNumberFormat="0" applyProtection="0">
      <alignment horizontal="right" vertical="center"/>
    </xf>
    <xf numFmtId="4" fontId="36" fillId="43" borderId="282" applyNumberFormat="0" applyProtection="0">
      <alignment horizontal="right" vertical="center"/>
    </xf>
    <xf numFmtId="4" fontId="36" fillId="48" borderId="282" applyNumberFormat="0" applyProtection="0">
      <alignment horizontal="left" vertical="center" indent="1"/>
    </xf>
    <xf numFmtId="4" fontId="36" fillId="48" borderId="282" applyNumberFormat="0" applyProtection="0">
      <alignment horizontal="left" vertical="center" indent="1"/>
    </xf>
    <xf numFmtId="0" fontId="5" fillId="48" borderId="282" applyNumberFormat="0" applyProtection="0">
      <alignment horizontal="left" vertical="center" indent="1"/>
    </xf>
    <xf numFmtId="0" fontId="161" fillId="0" borderId="283" applyNumberFormat="0" applyFill="0" applyAlignment="0" applyProtection="0"/>
    <xf numFmtId="0" fontId="5" fillId="49" borderId="282" applyNumberFormat="0" applyProtection="0">
      <alignment horizontal="left" vertical="center" indent="1"/>
    </xf>
    <xf numFmtId="0" fontId="5" fillId="31" borderId="282" applyNumberFormat="0" applyProtection="0">
      <alignment horizontal="left" vertical="center" indent="1"/>
    </xf>
    <xf numFmtId="0" fontId="5" fillId="35" borderId="282" applyNumberFormat="0" applyProtection="0">
      <alignment horizontal="left" vertical="center" indent="1"/>
    </xf>
    <xf numFmtId="0" fontId="61" fillId="29" borderId="280" applyNumberFormat="0" applyAlignment="0" applyProtection="0"/>
    <xf numFmtId="0" fontId="58" fillId="29" borderId="280" applyNumberFormat="0" applyAlignment="0" applyProtection="0"/>
    <xf numFmtId="0" fontId="161" fillId="0" borderId="283" applyNumberFormat="0" applyFill="0" applyAlignment="0" applyProtection="0"/>
    <xf numFmtId="0" fontId="61" fillId="29" borderId="280" applyNumberFormat="0" applyAlignment="0" applyProtection="0"/>
    <xf numFmtId="0" fontId="61" fillId="29" borderId="280" applyNumberFormat="0" applyAlignment="0" applyProtection="0"/>
    <xf numFmtId="0" fontId="61" fillId="29" borderId="280" applyNumberFormat="0" applyAlignment="0" applyProtection="0"/>
    <xf numFmtId="0" fontId="30" fillId="10" borderId="281" applyNumberFormat="0" applyFont="0" applyAlignment="0" applyProtection="0"/>
    <xf numFmtId="0" fontId="161" fillId="0" borderId="284" applyNumberFormat="0" applyFill="0" applyAlignment="0" applyProtection="0"/>
    <xf numFmtId="4" fontId="36" fillId="46" borderId="290" applyNumberFormat="0" applyProtection="0">
      <alignment horizontal="left" vertical="center" indent="1"/>
    </xf>
    <xf numFmtId="0" fontId="5" fillId="10" borderId="281" applyNumberFormat="0" applyFont="0" applyAlignment="0" applyProtection="0"/>
    <xf numFmtId="0" fontId="5" fillId="10" borderId="281" applyNumberFormat="0" applyFont="0" applyAlignment="0" applyProtection="0"/>
    <xf numFmtId="0" fontId="27" fillId="10" borderId="281" applyNumberFormat="0" applyFont="0" applyAlignment="0" applyProtection="0"/>
    <xf numFmtId="4" fontId="36" fillId="42" borderId="290" applyNumberFormat="0" applyProtection="0">
      <alignment horizontal="right" vertical="center"/>
    </xf>
    <xf numFmtId="0" fontId="28" fillId="10" borderId="281" applyNumberFormat="0" applyFont="0" applyAlignment="0" applyProtection="0"/>
    <xf numFmtId="4" fontId="146" fillId="45" borderId="282" applyNumberFormat="0" applyProtection="0">
      <alignment horizontal="left" vertical="center" indent="1"/>
    </xf>
    <xf numFmtId="0" fontId="142" fillId="29" borderId="282" applyNumberFormat="0" applyAlignment="0" applyProtection="0"/>
    <xf numFmtId="4" fontId="36" fillId="33" borderId="274" applyNumberFormat="0" applyProtection="0">
      <alignment vertical="center"/>
    </xf>
    <xf numFmtId="4" fontId="145" fillId="33" borderId="274" applyNumberFormat="0" applyProtection="0">
      <alignment vertical="center"/>
    </xf>
    <xf numFmtId="4" fontId="145" fillId="33" borderId="274" applyNumberFormat="0" applyProtection="0">
      <alignment vertical="center"/>
    </xf>
    <xf numFmtId="4" fontId="36" fillId="33" borderId="274" applyNumberFormat="0" applyProtection="0">
      <alignment horizontal="left" vertical="center" indent="1"/>
    </xf>
    <xf numFmtId="4" fontId="36" fillId="33" borderId="274" applyNumberFormat="0" applyProtection="0">
      <alignment horizontal="left" vertical="center" indent="1"/>
    </xf>
    <xf numFmtId="4" fontId="36" fillId="33" borderId="274" applyNumberFormat="0" applyProtection="0">
      <alignment horizontal="left" vertical="center" indent="1"/>
    </xf>
    <xf numFmtId="4" fontId="36" fillId="33" borderId="274" applyNumberFormat="0" applyProtection="0">
      <alignment horizontal="left" vertical="center" indent="1"/>
    </xf>
    <xf numFmtId="4" fontId="36" fillId="46" borderId="274" applyNumberFormat="0" applyProtection="0">
      <alignment horizontal="right" vertical="center"/>
    </xf>
    <xf numFmtId="4" fontId="145" fillId="46" borderId="274" applyNumberFormat="0" applyProtection="0">
      <alignment horizontal="right" vertical="center"/>
    </xf>
    <xf numFmtId="4" fontId="145" fillId="46" borderId="274" applyNumberFormat="0" applyProtection="0">
      <alignment horizontal="right" vertical="center"/>
    </xf>
    <xf numFmtId="0" fontId="5" fillId="35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61" fillId="29" borderId="280" applyNumberFormat="0" applyAlignment="0" applyProtection="0"/>
    <xf numFmtId="4" fontId="149" fillId="46" borderId="274" applyNumberFormat="0" applyProtection="0">
      <alignment horizontal="right" vertical="center"/>
    </xf>
    <xf numFmtId="4" fontId="149" fillId="46" borderId="274" applyNumberFormat="0" applyProtection="0">
      <alignment horizontal="right" vertical="center"/>
    </xf>
    <xf numFmtId="0" fontId="61" fillId="29" borderId="280" applyNumberFormat="0" applyAlignment="0" applyProtection="0"/>
    <xf numFmtId="0" fontId="61" fillId="29" borderId="280" applyNumberFormat="0" applyAlignment="0" applyProtection="0"/>
    <xf numFmtId="0" fontId="61" fillId="29" borderId="280" applyNumberFormat="0" applyAlignment="0" applyProtection="0"/>
    <xf numFmtId="0" fontId="58" fillId="29" borderId="280" applyNumberFormat="0" applyAlignment="0" applyProtection="0"/>
    <xf numFmtId="0" fontId="58" fillId="29" borderId="280" applyNumberFormat="0" applyAlignment="0" applyProtection="0"/>
    <xf numFmtId="0" fontId="161" fillId="0" borderId="275" applyNumberFormat="0" applyFill="0" applyAlignment="0" applyProtection="0"/>
    <xf numFmtId="0" fontId="161" fillId="0" borderId="275" applyNumberFormat="0" applyFill="0" applyAlignment="0" applyProtection="0"/>
    <xf numFmtId="0" fontId="161" fillId="0" borderId="275" applyNumberFormat="0" applyFill="0" applyAlignment="0" applyProtection="0"/>
    <xf numFmtId="0" fontId="162" fillId="0" borderId="276" applyNumberFormat="0" applyFill="0" applyAlignment="0" applyProtection="0"/>
    <xf numFmtId="0" fontId="162" fillId="0" borderId="276" applyNumberFormat="0" applyFill="0" applyAlignment="0" applyProtection="0"/>
    <xf numFmtId="0" fontId="161" fillId="0" borderId="275" applyNumberFormat="0" applyFill="0" applyAlignment="0" applyProtection="0"/>
    <xf numFmtId="0" fontId="162" fillId="0" borderId="276" applyNumberFormat="0" applyFill="0" applyAlignment="0" applyProtection="0"/>
    <xf numFmtId="0" fontId="163" fillId="0" borderId="276" applyNumberFormat="0" applyFill="0" applyAlignment="0" applyProtection="0"/>
    <xf numFmtId="0" fontId="161" fillId="0" borderId="275" applyNumberFormat="0" applyFill="0" applyAlignment="0" applyProtection="0"/>
    <xf numFmtId="0" fontId="164" fillId="0" borderId="276" applyNumberFormat="0" applyFill="0" applyAlignment="0" applyProtection="0"/>
    <xf numFmtId="0" fontId="161" fillId="0" borderId="275" applyNumberFormat="0" applyFill="0" applyAlignment="0" applyProtection="0"/>
    <xf numFmtId="0" fontId="161" fillId="0" borderId="275" applyNumberFormat="0" applyFill="0" applyAlignment="0" applyProtection="0"/>
    <xf numFmtId="0" fontId="161" fillId="0" borderId="276" applyNumberFormat="0" applyFill="0" applyAlignment="0" applyProtection="0"/>
    <xf numFmtId="0" fontId="161" fillId="0" borderId="275" applyNumberFormat="0" applyFill="0" applyAlignment="0" applyProtection="0"/>
    <xf numFmtId="0" fontId="161" fillId="0" borderId="275" applyNumberFormat="0" applyFill="0" applyAlignment="0" applyProtection="0"/>
    <xf numFmtId="0" fontId="161" fillId="0" borderId="275" applyNumberFormat="0" applyFill="0" applyAlignment="0" applyProtection="0"/>
    <xf numFmtId="0" fontId="161" fillId="0" borderId="275" applyNumberFormat="0" applyFill="0" applyAlignment="0" applyProtection="0"/>
    <xf numFmtId="5" fontId="166" fillId="0" borderId="271">
      <alignment horizontal="left" vertical="top"/>
    </xf>
    <xf numFmtId="0" fontId="61" fillId="29" borderId="272" applyNumberFormat="0" applyAlignment="0" applyProtection="0"/>
    <xf numFmtId="0" fontId="61" fillId="29" borderId="272" applyNumberFormat="0" applyAlignment="0" applyProtection="0"/>
    <xf numFmtId="0" fontId="61" fillId="29" borderId="272" applyNumberFormat="0" applyAlignment="0" applyProtection="0"/>
    <xf numFmtId="0" fontId="61" fillId="29" borderId="272" applyNumberFormat="0" applyAlignment="0" applyProtection="0"/>
    <xf numFmtId="0" fontId="61" fillId="29" borderId="272" applyNumberFormat="0" applyAlignment="0" applyProtection="0"/>
    <xf numFmtId="0" fontId="61" fillId="29" borderId="272" applyNumberFormat="0" applyAlignment="0" applyProtection="0"/>
    <xf numFmtId="0" fontId="58" fillId="29" borderId="272" applyNumberFormat="0" applyAlignment="0" applyProtection="0"/>
    <xf numFmtId="0" fontId="58" fillId="29" borderId="272" applyNumberFormat="0" applyAlignment="0" applyProtection="0"/>
    <xf numFmtId="0" fontId="57" fillId="28" borderId="272" applyNumberFormat="0" applyAlignment="0" applyProtection="0"/>
    <xf numFmtId="0" fontId="111" fillId="12" borderId="288" applyNumberFormat="0" applyAlignment="0" applyProtection="0"/>
    <xf numFmtId="0" fontId="111" fillId="12" borderId="288" applyNumberFormat="0" applyAlignment="0" applyProtection="0"/>
    <xf numFmtId="0" fontId="111" fillId="12" borderId="288" applyNumberFormat="0" applyAlignment="0" applyProtection="0"/>
    <xf numFmtId="0" fontId="111" fillId="12" borderId="288" applyNumberFormat="0" applyAlignment="0" applyProtection="0"/>
    <xf numFmtId="0" fontId="111" fillId="12" borderId="288" applyNumberFormat="0" applyAlignment="0" applyProtection="0"/>
    <xf numFmtId="0" fontId="112" fillId="12" borderId="288" applyNumberFormat="0" applyAlignment="0" applyProtection="0"/>
    <xf numFmtId="0" fontId="161" fillId="0" borderId="292" applyNumberFormat="0" applyFill="0" applyAlignment="0" applyProtection="0"/>
    <xf numFmtId="0" fontId="161" fillId="0" borderId="292" applyNumberFormat="0" applyFill="0" applyAlignment="0" applyProtection="0"/>
    <xf numFmtId="0" fontId="161" fillId="0" borderId="292" applyNumberFormat="0" applyFill="0" applyAlignment="0" applyProtection="0"/>
    <xf numFmtId="0" fontId="161" fillId="0" borderId="292" applyNumberFormat="0" applyFill="0" applyAlignment="0" applyProtection="0"/>
    <xf numFmtId="0" fontId="162" fillId="0" borderId="292" applyNumberFormat="0" applyFill="0" applyAlignment="0" applyProtection="0"/>
    <xf numFmtId="0" fontId="140" fillId="29" borderId="290" applyNumberFormat="0" applyAlignment="0" applyProtection="0"/>
    <xf numFmtId="0" fontId="139" fillId="28" borderId="29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2" fillId="12" borderId="280" applyNumberFormat="0" applyAlignment="0" applyProtection="0"/>
    <xf numFmtId="0" fontId="112" fillId="12" borderId="280" applyNumberFormat="0" applyAlignment="0" applyProtection="0"/>
    <xf numFmtId="0" fontId="111" fillId="15" borderId="280" applyNumberFormat="0" applyAlignment="0" applyProtection="0"/>
    <xf numFmtId="0" fontId="61" fillId="29" borderId="288" applyNumberFormat="0" applyAlignment="0" applyProtection="0"/>
    <xf numFmtId="0" fontId="161" fillId="0" borderId="284" applyNumberFormat="0" applyFill="0" applyAlignment="0" applyProtection="0"/>
    <xf numFmtId="0" fontId="161" fillId="0" borderId="284" applyNumberFormat="0" applyFill="0" applyAlignment="0" applyProtection="0"/>
    <xf numFmtId="0" fontId="161" fillId="0" borderId="284" applyNumberFormat="0" applyFill="0" applyAlignment="0" applyProtection="0"/>
    <xf numFmtId="0" fontId="161" fillId="0" borderId="284" applyNumberFormat="0" applyFill="0" applyAlignment="0" applyProtection="0"/>
    <xf numFmtId="0" fontId="161" fillId="0" borderId="284" applyNumberFormat="0" applyFill="0" applyAlignment="0" applyProtection="0"/>
    <xf numFmtId="0" fontId="162" fillId="0" borderId="284" applyNumberFormat="0" applyFill="0" applyAlignment="0" applyProtection="0"/>
    <xf numFmtId="0" fontId="161" fillId="0" borderId="283" applyNumberFormat="0" applyFill="0" applyAlignment="0" applyProtection="0"/>
    <xf numFmtId="0" fontId="139" fillId="29" borderId="290" applyNumberFormat="0" applyAlignment="0" applyProtection="0"/>
    <xf numFmtId="0" fontId="139" fillId="29" borderId="282" applyNumberFormat="0" applyAlignment="0" applyProtection="0"/>
    <xf numFmtId="0" fontId="139" fillId="29" borderId="282" applyNumberFormat="0" applyAlignment="0" applyProtection="0"/>
    <xf numFmtId="0" fontId="139" fillId="29" borderId="282" applyNumberFormat="0" applyAlignment="0" applyProtection="0"/>
    <xf numFmtId="0" fontId="139" fillId="29" borderId="282" applyNumberFormat="0" applyAlignment="0" applyProtection="0"/>
    <xf numFmtId="0" fontId="139" fillId="29" borderId="282" applyNumberFormat="0" applyAlignment="0" applyProtection="0"/>
    <xf numFmtId="0" fontId="139" fillId="29" borderId="282" applyNumberFormat="0" applyAlignment="0" applyProtection="0"/>
    <xf numFmtId="0" fontId="140" fillId="29" borderId="282" applyNumberFormat="0" applyAlignment="0" applyProtection="0"/>
    <xf numFmtId="0" fontId="140" fillId="29" borderId="282" applyNumberFormat="0" applyAlignment="0" applyProtection="0"/>
    <xf numFmtId="0" fontId="139" fillId="28" borderId="282" applyNumberFormat="0" applyAlignment="0" applyProtection="0"/>
    <xf numFmtId="0" fontId="5" fillId="10" borderId="281" applyNumberFormat="0" applyFont="0" applyAlignment="0" applyProtection="0"/>
    <xf numFmtId="0" fontId="5" fillId="10" borderId="281" applyNumberFormat="0" applyFont="0" applyAlignment="0" applyProtection="0"/>
    <xf numFmtId="0" fontId="5" fillId="10" borderId="281" applyNumberFormat="0" applyFont="0" applyAlignment="0" applyProtection="0"/>
    <xf numFmtId="0" fontId="5" fillId="10" borderId="281" applyNumberFormat="0" applyFont="0" applyAlignment="0" applyProtection="0"/>
    <xf numFmtId="0" fontId="30" fillId="10" borderId="281" applyNumberFormat="0" applyFont="0" applyAlignment="0" applyProtection="0"/>
    <xf numFmtId="0" fontId="30" fillId="10" borderId="281" applyNumberFormat="0" applyFont="0" applyAlignment="0" applyProtection="0"/>
    <xf numFmtId="0" fontId="30" fillId="10" borderId="281" applyNumberFormat="0" applyFont="0" applyAlignment="0" applyProtection="0"/>
    <xf numFmtId="0" fontId="27" fillId="10" borderId="281" applyNumberFormat="0" applyFont="0" applyAlignment="0" applyProtection="0"/>
    <xf numFmtId="0" fontId="182" fillId="10" borderId="281" applyNumberFormat="0" applyFont="0" applyAlignment="0" applyProtection="0"/>
    <xf numFmtId="0" fontId="5" fillId="35" borderId="290" applyNumberFormat="0" applyProtection="0">
      <alignment horizontal="left" vertical="center" indent="1"/>
    </xf>
    <xf numFmtId="0" fontId="57" fillId="28" borderId="288" applyNumberFormat="0" applyAlignment="0" applyProtection="0"/>
    <xf numFmtId="0" fontId="111" fillId="12" borderId="272" applyNumberFormat="0" applyAlignment="0" applyProtection="0"/>
    <xf numFmtId="0" fontId="111" fillId="12" borderId="272" applyNumberFormat="0" applyAlignment="0" applyProtection="0"/>
    <xf numFmtId="0" fontId="111" fillId="12" borderId="272" applyNumberFormat="0" applyAlignment="0" applyProtection="0"/>
    <xf numFmtId="0" fontId="111" fillId="12" borderId="272" applyNumberFormat="0" applyAlignment="0" applyProtection="0"/>
    <xf numFmtId="0" fontId="111" fillId="12" borderId="272" applyNumberFormat="0" applyAlignment="0" applyProtection="0"/>
    <xf numFmtId="0" fontId="111" fillId="12" borderId="272" applyNumberFormat="0" applyAlignment="0" applyProtection="0"/>
    <xf numFmtId="0" fontId="112" fillId="12" borderId="272" applyNumberFormat="0" applyAlignment="0" applyProtection="0"/>
    <xf numFmtId="0" fontId="112" fillId="12" borderId="272" applyNumberFormat="0" applyAlignment="0" applyProtection="0"/>
    <xf numFmtId="0" fontId="111" fillId="15" borderId="272" applyNumberFormat="0" applyAlignment="0" applyProtection="0"/>
    <xf numFmtId="0" fontId="162" fillId="0" borderId="284" applyNumberFormat="0" applyFill="0" applyAlignment="0" applyProtection="0"/>
    <xf numFmtId="0" fontId="111" fillId="12" borderId="280" applyNumberFormat="0" applyAlignment="0" applyProtection="0"/>
    <xf numFmtId="0" fontId="61" fillId="29" borderId="280" applyNumberFormat="0" applyAlignment="0" applyProtection="0"/>
    <xf numFmtId="4" fontId="36" fillId="46" borderId="282" applyNumberFormat="0" applyProtection="0">
      <alignment horizontal="left" vertical="center" indent="1"/>
    </xf>
    <xf numFmtId="4" fontId="36" fillId="42" borderId="282" applyNumberFormat="0" applyProtection="0">
      <alignment horizontal="right" vertical="center"/>
    </xf>
    <xf numFmtId="4" fontId="36" fillId="38" borderId="282" applyNumberFormat="0" applyProtection="0">
      <alignment horizontal="right" vertical="center"/>
    </xf>
    <xf numFmtId="4" fontId="36" fillId="37" borderId="282" applyNumberFormat="0" applyProtection="0">
      <alignment horizontal="right" vertical="center"/>
    </xf>
    <xf numFmtId="4" fontId="36" fillId="34" borderId="282" applyNumberFormat="0" applyProtection="0">
      <alignment horizontal="left" vertical="center" indent="1"/>
    </xf>
    <xf numFmtId="5" fontId="53" fillId="0" borderId="286" applyAlignment="0" applyProtection="0"/>
    <xf numFmtId="0" fontId="111" fillId="12" borderId="280" applyNumberFormat="0" applyAlignment="0" applyProtection="0"/>
    <xf numFmtId="0" fontId="161" fillId="0" borderId="276" applyNumberFormat="0" applyFill="0" applyAlignment="0" applyProtection="0"/>
    <xf numFmtId="0" fontId="161" fillId="0" borderId="276" applyNumberFormat="0" applyFill="0" applyAlignment="0" applyProtection="0"/>
    <xf numFmtId="0" fontId="161" fillId="0" borderId="276" applyNumberFormat="0" applyFill="0" applyAlignment="0" applyProtection="0"/>
    <xf numFmtId="0" fontId="161" fillId="0" borderId="276" applyNumberFormat="0" applyFill="0" applyAlignment="0" applyProtection="0"/>
    <xf numFmtId="0" fontId="161" fillId="0" borderId="276" applyNumberFormat="0" applyFill="0" applyAlignment="0" applyProtection="0"/>
    <xf numFmtId="0" fontId="161" fillId="0" borderId="276" applyNumberFormat="0" applyFill="0" applyAlignment="0" applyProtection="0"/>
    <xf numFmtId="0" fontId="162" fillId="0" borderId="276" applyNumberFormat="0" applyFill="0" applyAlignment="0" applyProtection="0"/>
    <xf numFmtId="0" fontId="162" fillId="0" borderId="276" applyNumberFormat="0" applyFill="0" applyAlignment="0" applyProtection="0"/>
    <xf numFmtId="0" fontId="161" fillId="0" borderId="275" applyNumberFormat="0" applyFill="0" applyAlignment="0" applyProtection="0"/>
    <xf numFmtId="0" fontId="28" fillId="10" borderId="289" applyNumberFormat="0" applyFont="0" applyAlignment="0" applyProtection="0"/>
    <xf numFmtId="0" fontId="28" fillId="10" borderId="289" applyNumberFormat="0" applyFont="0" applyAlignment="0" applyProtection="0"/>
    <xf numFmtId="0" fontId="31" fillId="10" borderId="289" applyNumberFormat="0" applyFont="0" applyAlignment="0" applyProtection="0"/>
    <xf numFmtId="0" fontId="5" fillId="10" borderId="281" applyNumberFormat="0" applyFont="0" applyAlignment="0" applyProtection="0"/>
    <xf numFmtId="0" fontId="139" fillId="29" borderId="282" applyNumberFormat="0" applyAlignment="0" applyProtection="0"/>
    <xf numFmtId="0" fontId="161" fillId="0" borderId="284" applyNumberFormat="0" applyFill="0" applyAlignment="0" applyProtection="0"/>
    <xf numFmtId="0" fontId="139" fillId="28" borderId="282" applyNumberFormat="0" applyAlignment="0" applyProtection="0"/>
    <xf numFmtId="0" fontId="27" fillId="10" borderId="289" applyNumberFormat="0" applyFont="0" applyAlignment="0" applyProtection="0"/>
    <xf numFmtId="4" fontId="36" fillId="46" borderId="282" applyNumberFormat="0" applyProtection="0">
      <alignment horizontal="left" vertical="center" indent="1"/>
    </xf>
    <xf numFmtId="0" fontId="5" fillId="35" borderId="282" applyNumberFormat="0" applyProtection="0">
      <alignment horizontal="left" vertical="center" indent="1"/>
    </xf>
    <xf numFmtId="0" fontId="5" fillId="35" borderId="282" applyNumberFormat="0" applyProtection="0">
      <alignment horizontal="left" vertical="center" indent="1"/>
    </xf>
    <xf numFmtId="4" fontId="146" fillId="45" borderId="282" applyNumberFormat="0" applyProtection="0">
      <alignment horizontal="left" vertical="center" indent="1"/>
    </xf>
    <xf numFmtId="4" fontId="36" fillId="44" borderId="282" applyNumberFormat="0" applyProtection="0">
      <alignment horizontal="right" vertical="center"/>
    </xf>
    <xf numFmtId="0" fontId="139" fillId="29" borderId="274" applyNumberFormat="0" applyAlignment="0" applyProtection="0"/>
    <xf numFmtId="0" fontId="139" fillId="29" borderId="274" applyNumberFormat="0" applyAlignment="0" applyProtection="0"/>
    <xf numFmtId="0" fontId="139" fillId="29" borderId="274" applyNumberFormat="0" applyAlignment="0" applyProtection="0"/>
    <xf numFmtId="0" fontId="139" fillId="29" borderId="274" applyNumberFormat="0" applyAlignment="0" applyProtection="0"/>
    <xf numFmtId="0" fontId="139" fillId="29" borderId="274" applyNumberFormat="0" applyAlignment="0" applyProtection="0"/>
    <xf numFmtId="0" fontId="139" fillId="29" borderId="274" applyNumberFormat="0" applyAlignment="0" applyProtection="0"/>
    <xf numFmtId="0" fontId="140" fillId="29" borderId="274" applyNumberFormat="0" applyAlignment="0" applyProtection="0"/>
    <xf numFmtId="0" fontId="140" fillId="29" borderId="274" applyNumberFormat="0" applyAlignment="0" applyProtection="0"/>
    <xf numFmtId="0" fontId="139" fillId="28" borderId="274" applyNumberFormat="0" applyAlignment="0" applyProtection="0"/>
    <xf numFmtId="0" fontId="5" fillId="10" borderId="273" applyNumberFormat="0" applyFont="0" applyAlignment="0" applyProtection="0"/>
    <xf numFmtId="0" fontId="30" fillId="10" borderId="273" applyNumberFormat="0" applyFont="0" applyAlignment="0" applyProtection="0"/>
    <xf numFmtId="0" fontId="5" fillId="10" borderId="273" applyNumberFormat="0" applyFont="0" applyAlignment="0" applyProtection="0"/>
    <xf numFmtId="0" fontId="5" fillId="10" borderId="273" applyNumberFormat="0" applyFont="0" applyAlignment="0" applyProtection="0"/>
    <xf numFmtId="0" fontId="5" fillId="10" borderId="273" applyNumberFormat="0" applyFont="0" applyAlignment="0" applyProtection="0"/>
    <xf numFmtId="0" fontId="5" fillId="10" borderId="273" applyNumberFormat="0" applyFont="0" applyAlignment="0" applyProtection="0"/>
    <xf numFmtId="0" fontId="5" fillId="10" borderId="273" applyNumberFormat="0" applyFont="0" applyAlignment="0" applyProtection="0"/>
    <xf numFmtId="0" fontId="30" fillId="10" borderId="273" applyNumberFormat="0" applyFont="0" applyAlignment="0" applyProtection="0"/>
    <xf numFmtId="0" fontId="30" fillId="10" borderId="273" applyNumberFormat="0" applyFont="0" applyAlignment="0" applyProtection="0"/>
    <xf numFmtId="0" fontId="30" fillId="10" borderId="273" applyNumberFormat="0" applyFont="0" applyAlignment="0" applyProtection="0"/>
    <xf numFmtId="0" fontId="27" fillId="10" borderId="273" applyNumberFormat="0" applyFont="0" applyAlignment="0" applyProtection="0"/>
    <xf numFmtId="0" fontId="182" fillId="10" borderId="273" applyNumberFormat="0" applyFont="0" applyAlignment="0" applyProtection="0"/>
    <xf numFmtId="4" fontId="36" fillId="44" borderId="282" applyNumberFormat="0" applyProtection="0">
      <alignment horizontal="right" vertical="center"/>
    </xf>
    <xf numFmtId="4" fontId="36" fillId="42" borderId="282" applyNumberFormat="0" applyProtection="0">
      <alignment horizontal="right" vertical="center"/>
    </xf>
    <xf numFmtId="4" fontId="36" fillId="41" borderId="282" applyNumberFormat="0" applyProtection="0">
      <alignment horizontal="right" vertical="center"/>
    </xf>
    <xf numFmtId="4" fontId="36" fillId="41" borderId="282" applyNumberFormat="0" applyProtection="0">
      <alignment horizontal="right" vertical="center"/>
    </xf>
    <xf numFmtId="4" fontId="36" fillId="36" borderId="282" applyNumberFormat="0" applyProtection="0">
      <alignment horizontal="right" vertical="center"/>
    </xf>
    <xf numFmtId="4" fontId="36" fillId="36" borderId="282" applyNumberFormat="0" applyProtection="0">
      <alignment horizontal="right" vertical="center"/>
    </xf>
    <xf numFmtId="0" fontId="5" fillId="35" borderId="282" applyNumberFormat="0" applyProtection="0">
      <alignment horizontal="left" vertical="center" indent="1"/>
    </xf>
    <xf numFmtId="4" fontId="36" fillId="34" borderId="282" applyNumberFormat="0" applyProtection="0">
      <alignment horizontal="left" vertical="center" indent="1"/>
    </xf>
    <xf numFmtId="4" fontId="145" fillId="34" borderId="282" applyNumberFormat="0" applyProtection="0">
      <alignment vertical="center"/>
    </xf>
    <xf numFmtId="4" fontId="145" fillId="34" borderId="282" applyNumberFormat="0" applyProtection="0">
      <alignment vertical="center"/>
    </xf>
    <xf numFmtId="0" fontId="5" fillId="10" borderId="281" applyNumberFormat="0" applyFont="0" applyAlignment="0" applyProtection="0"/>
    <xf numFmtId="0" fontId="5" fillId="35" borderId="282" applyNumberFormat="0" applyProtection="0">
      <alignment horizontal="left" vertical="center" indent="1"/>
    </xf>
    <xf numFmtId="0" fontId="57" fillId="28" borderId="280" applyNumberFormat="0" applyAlignment="0" applyProtection="0"/>
    <xf numFmtId="0" fontId="28" fillId="10" borderId="289" applyNumberFormat="0" applyFont="0" applyAlignment="0" applyProtection="0"/>
    <xf numFmtId="0" fontId="141" fillId="29" borderId="282" applyNumberFormat="0" applyAlignment="0" applyProtection="0"/>
    <xf numFmtId="0" fontId="57" fillId="28" borderId="280" applyNumberFormat="0" applyAlignment="0" applyProtection="0"/>
    <xf numFmtId="0" fontId="5" fillId="35" borderId="282" applyNumberFormat="0" applyProtection="0">
      <alignment horizontal="left" vertical="center" indent="1"/>
    </xf>
    <xf numFmtId="0" fontId="161" fillId="0" borderId="292" applyNumberFormat="0" applyFill="0" applyAlignment="0" applyProtection="0"/>
    <xf numFmtId="0" fontId="161" fillId="0" borderId="284" applyNumberFormat="0" applyFill="0" applyAlignment="0" applyProtection="0"/>
    <xf numFmtId="0" fontId="161" fillId="0" borderId="284" applyNumberFormat="0" applyFill="0" applyAlignment="0" applyProtection="0"/>
    <xf numFmtId="0" fontId="161" fillId="0" borderId="291" applyNumberFormat="0" applyFill="0" applyAlignment="0" applyProtection="0"/>
    <xf numFmtId="0" fontId="161" fillId="0" borderId="284" applyNumberFormat="0" applyFill="0" applyAlignment="0" applyProtection="0"/>
    <xf numFmtId="0" fontId="61" fillId="29" borderId="272" applyNumberFormat="0" applyAlignment="0" applyProtection="0"/>
    <xf numFmtId="0" fontId="5" fillId="35" borderId="282" applyNumberFormat="0" applyProtection="0">
      <alignment horizontal="left" vertical="center" indent="1"/>
    </xf>
    <xf numFmtId="4" fontId="36" fillId="44" borderId="282" applyNumberFormat="0" applyProtection="0">
      <alignment horizontal="right" vertical="center"/>
    </xf>
    <xf numFmtId="4" fontId="36" fillId="41" borderId="282" applyNumberFormat="0" applyProtection="0">
      <alignment horizontal="right" vertical="center"/>
    </xf>
    <xf numFmtId="4" fontId="36" fillId="37" borderId="282" applyNumberFormat="0" applyProtection="0">
      <alignment horizontal="right" vertical="center"/>
    </xf>
    <xf numFmtId="4" fontId="36" fillId="36" borderId="282" applyNumberFormat="0" applyProtection="0">
      <alignment horizontal="right" vertical="center"/>
    </xf>
    <xf numFmtId="4" fontId="145" fillId="34" borderId="282" applyNumberFormat="0" applyProtection="0">
      <alignment vertical="center"/>
    </xf>
    <xf numFmtId="0" fontId="161" fillId="0" borderId="283" applyNumberFormat="0" applyFill="0" applyAlignment="0" applyProtection="0"/>
    <xf numFmtId="0" fontId="164" fillId="0" borderId="284" applyNumberFormat="0" applyFill="0" applyAlignment="0" applyProtection="0"/>
    <xf numFmtId="4" fontId="145" fillId="33" borderId="282" applyNumberFormat="0" applyProtection="0">
      <alignment vertical="center"/>
    </xf>
    <xf numFmtId="0" fontId="5" fillId="49" borderId="282" applyNumberFormat="0" applyProtection="0">
      <alignment horizontal="left" vertical="center" indent="1"/>
    </xf>
    <xf numFmtId="0" fontId="111" fillId="15" borderId="288" applyNumberFormat="0" applyAlignment="0" applyProtection="0"/>
    <xf numFmtId="0" fontId="111" fillId="12" borderId="272" applyNumberFormat="0" applyAlignment="0" applyProtection="0"/>
    <xf numFmtId="0" fontId="28" fillId="10" borderId="281" applyNumberFormat="0" applyFont="0" applyAlignment="0" applyProtection="0"/>
    <xf numFmtId="0" fontId="28" fillId="10" borderId="281" applyNumberFormat="0" applyFont="0" applyAlignment="0" applyProtection="0"/>
    <xf numFmtId="0" fontId="5" fillId="35" borderId="290" applyNumberFormat="0" applyProtection="0">
      <alignment horizontal="left" vertical="center" indent="1"/>
    </xf>
    <xf numFmtId="4" fontId="149" fillId="46" borderId="290" applyNumberFormat="0" applyProtection="0">
      <alignment horizontal="right" vertical="center"/>
    </xf>
    <xf numFmtId="0" fontId="161" fillId="0" borderId="291" applyNumberFormat="0" applyFill="0" applyAlignment="0" applyProtection="0"/>
    <xf numFmtId="0" fontId="57" fillId="28" borderId="280" applyNumberFormat="0" applyAlignment="0" applyProtection="0"/>
    <xf numFmtId="0" fontId="57" fillId="28" borderId="280" applyNumberFormat="0" applyAlignment="0" applyProtection="0"/>
    <xf numFmtId="0" fontId="61" fillId="29" borderId="280" applyNumberFormat="0" applyAlignment="0" applyProtection="0"/>
    <xf numFmtId="0" fontId="57" fillId="28" borderId="280" applyNumberFormat="0" applyAlignment="0" applyProtection="0"/>
    <xf numFmtId="0" fontId="59" fillId="29" borderId="280" applyNumberFormat="0" applyAlignment="0" applyProtection="0"/>
    <xf numFmtId="0" fontId="5" fillId="10" borderId="273" applyNumberFormat="0" applyFont="0" applyAlignment="0" applyProtection="0"/>
    <xf numFmtId="0" fontId="139" fillId="29" borderId="274" applyNumberFormat="0" applyAlignment="0" applyProtection="0"/>
    <xf numFmtId="0" fontId="5" fillId="35" borderId="282" applyNumberFormat="0" applyProtection="0">
      <alignment horizontal="left" vertical="center" indent="1"/>
    </xf>
    <xf numFmtId="0" fontId="161" fillId="0" borderId="276" applyNumberFormat="0" applyFill="0" applyAlignment="0" applyProtection="0"/>
    <xf numFmtId="0" fontId="5" fillId="10" borderId="281" applyNumberFormat="0" applyFont="0" applyAlignment="0" applyProtection="0"/>
    <xf numFmtId="0" fontId="111" fillId="12" borderId="288" applyNumberFormat="0" applyAlignment="0" applyProtection="0"/>
    <xf numFmtId="0" fontId="139" fillId="28" borderId="282" applyNumberFormat="0" applyAlignment="0" applyProtection="0"/>
    <xf numFmtId="0" fontId="5" fillId="10" borderId="281" applyNumberFormat="0" applyFont="0" applyAlignment="0" applyProtection="0"/>
    <xf numFmtId="0" fontId="112" fillId="12" borderId="288" applyNumberFormat="0" applyAlignment="0" applyProtection="0"/>
    <xf numFmtId="0" fontId="30" fillId="10" borderId="281" applyNumberFormat="0" applyFont="0" applyAlignment="0" applyProtection="0"/>
    <xf numFmtId="0" fontId="5" fillId="35" borderId="282" applyNumberFormat="0" applyProtection="0">
      <alignment horizontal="left" vertical="center" indent="1"/>
    </xf>
    <xf numFmtId="0" fontId="61" fillId="29" borderId="280" applyNumberFormat="0" applyAlignment="0" applyProtection="0"/>
    <xf numFmtId="0" fontId="61" fillId="29" borderId="280" applyNumberFormat="0" applyAlignment="0" applyProtection="0"/>
    <xf numFmtId="4" fontId="36" fillId="44" borderId="282" applyNumberFormat="0" applyProtection="0">
      <alignment horizontal="right" vertical="center"/>
    </xf>
    <xf numFmtId="4" fontId="36" fillId="43" borderId="282" applyNumberFormat="0" applyProtection="0">
      <alignment horizontal="right" vertical="center"/>
    </xf>
    <xf numFmtId="4" fontId="36" fillId="43" borderId="282" applyNumberFormat="0" applyProtection="0">
      <alignment horizontal="right" vertical="center"/>
    </xf>
    <xf numFmtId="4" fontId="36" fillId="41" borderId="282" applyNumberFormat="0" applyProtection="0">
      <alignment horizontal="right" vertical="center"/>
    </xf>
    <xf numFmtId="4" fontId="36" fillId="40" borderId="282" applyNumberFormat="0" applyProtection="0">
      <alignment horizontal="right" vertical="center"/>
    </xf>
    <xf numFmtId="4" fontId="36" fillId="40" borderId="282" applyNumberFormat="0" applyProtection="0">
      <alignment horizontal="right" vertical="center"/>
    </xf>
    <xf numFmtId="0" fontId="5" fillId="35" borderId="282" applyNumberFormat="0" applyProtection="0">
      <alignment horizontal="left" vertical="center" indent="1"/>
    </xf>
    <xf numFmtId="0" fontId="5" fillId="35" borderId="282" applyNumberFormat="0" applyProtection="0">
      <alignment horizontal="left" vertical="center" indent="1"/>
    </xf>
    <xf numFmtId="4" fontId="36" fillId="34" borderId="282" applyNumberFormat="0" applyProtection="0">
      <alignment horizontal="left" vertical="center" indent="1"/>
    </xf>
    <xf numFmtId="4" fontId="145" fillId="34" borderId="282" applyNumberFormat="0" applyProtection="0">
      <alignment vertical="center"/>
    </xf>
    <xf numFmtId="4" fontId="36" fillId="34" borderId="282" applyNumberFormat="0" applyProtection="0">
      <alignment vertical="center"/>
    </xf>
    <xf numFmtId="0" fontId="61" fillId="29" borderId="280" applyNumberFormat="0" applyAlignment="0" applyProtection="0"/>
    <xf numFmtId="0" fontId="161" fillId="0" borderId="283" applyNumberFormat="0" applyFill="0" applyAlignment="0" applyProtection="0"/>
    <xf numFmtId="0" fontId="161" fillId="0" borderId="283" applyNumberFormat="0" applyFill="0" applyAlignment="0" applyProtection="0"/>
    <xf numFmtId="0" fontId="161" fillId="0" borderId="284" applyNumberFormat="0" applyFill="0" applyAlignment="0" applyProtection="0"/>
    <xf numFmtId="0" fontId="161" fillId="0" borderId="283" applyNumberFormat="0" applyFill="0" applyAlignment="0" applyProtection="0"/>
    <xf numFmtId="0" fontId="163" fillId="0" borderId="284" applyNumberFormat="0" applyFill="0" applyAlignment="0" applyProtection="0"/>
    <xf numFmtId="0" fontId="162" fillId="0" borderId="284" applyNumberFormat="0" applyFill="0" applyAlignment="0" applyProtection="0"/>
    <xf numFmtId="0" fontId="57" fillId="28" borderId="280" applyNumberFormat="0" applyAlignment="0" applyProtection="0"/>
    <xf numFmtId="4" fontId="36" fillId="33" borderId="282" applyNumberFormat="0" applyProtection="0">
      <alignment vertical="center"/>
    </xf>
    <xf numFmtId="0" fontId="5" fillId="35" borderId="282" applyNumberFormat="0" applyProtection="0">
      <alignment horizontal="left" vertical="center" indent="1"/>
    </xf>
    <xf numFmtId="4" fontId="36" fillId="39" borderId="282" applyNumberFormat="0" applyProtection="0">
      <alignment horizontal="right" vertical="center"/>
    </xf>
    <xf numFmtId="0" fontId="31" fillId="10" borderId="281" applyNumberFormat="0" applyFont="0" applyAlignment="0" applyProtection="0"/>
    <xf numFmtId="0" fontId="28" fillId="10" borderId="281" applyNumberFormat="0" applyFont="0" applyAlignment="0" applyProtection="0"/>
    <xf numFmtId="0" fontId="31" fillId="10" borderId="281" applyNumberFormat="0" applyFont="0" applyAlignment="0" applyProtection="0"/>
    <xf numFmtId="0" fontId="111" fillId="12" borderId="272" applyNumberFormat="0" applyAlignment="0" applyProtection="0"/>
    <xf numFmtId="0" fontId="111" fillId="12" borderId="272" applyNumberFormat="0" applyAlignment="0" applyProtection="0"/>
    <xf numFmtId="0" fontId="111" fillId="12" borderId="272" applyNumberFormat="0" applyAlignment="0" applyProtection="0"/>
    <xf numFmtId="0" fontId="111" fillId="12" borderId="272" applyNumberFormat="0" applyAlignment="0" applyProtection="0"/>
    <xf numFmtId="0" fontId="111" fillId="12" borderId="272" applyNumberFormat="0" applyAlignment="0" applyProtection="0"/>
    <xf numFmtId="0" fontId="111" fillId="12" borderId="272" applyNumberFormat="0" applyAlignment="0" applyProtection="0"/>
    <xf numFmtId="0" fontId="111" fillId="12" borderId="272" applyNumberFormat="0" applyAlignment="0" applyProtection="0"/>
    <xf numFmtId="0" fontId="112" fillId="12" borderId="280" applyNumberFormat="0" applyAlignment="0" applyProtection="0"/>
    <xf numFmtId="0" fontId="31" fillId="10" borderId="281" applyNumberFormat="0" applyFont="0" applyAlignment="0" applyProtection="0"/>
    <xf numFmtId="4" fontId="145" fillId="34" borderId="290" applyNumberFormat="0" applyProtection="0">
      <alignment vertical="center"/>
    </xf>
    <xf numFmtId="0" fontId="31" fillId="10" borderId="281" applyNumberFormat="0" applyFont="0" applyAlignment="0" applyProtection="0"/>
    <xf numFmtId="0" fontId="28" fillId="10" borderId="281" applyNumberFormat="0" applyFont="0" applyAlignment="0" applyProtection="0"/>
    <xf numFmtId="0" fontId="31" fillId="10" borderId="281" applyNumberFormat="0" applyFont="0" applyAlignment="0" applyProtection="0"/>
    <xf numFmtId="0" fontId="5" fillId="35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4" fontId="36" fillId="38" borderId="290" applyNumberFormat="0" applyProtection="0">
      <alignment horizontal="right" vertical="center"/>
    </xf>
    <xf numFmtId="0" fontId="31" fillId="10" borderId="281" applyNumberFormat="0" applyFont="0" applyAlignment="0" applyProtection="0"/>
    <xf numFmtId="0" fontId="28" fillId="10" borderId="281" applyNumberFormat="0" applyFont="0" applyAlignment="0" applyProtection="0"/>
    <xf numFmtId="4" fontId="36" fillId="38" borderId="290" applyNumberFormat="0" applyProtection="0">
      <alignment horizontal="right" vertical="center"/>
    </xf>
    <xf numFmtId="0" fontId="31" fillId="10" borderId="281" applyNumberFormat="0" applyFont="0" applyAlignment="0" applyProtection="0"/>
    <xf numFmtId="0" fontId="28" fillId="10" borderId="281" applyNumberFormat="0" applyFont="0" applyAlignment="0" applyProtection="0"/>
    <xf numFmtId="0" fontId="28" fillId="10" borderId="281" applyNumberFormat="0" applyFont="0" applyAlignment="0" applyProtection="0"/>
    <xf numFmtId="0" fontId="28" fillId="10" borderId="281" applyNumberFormat="0" applyFont="0" applyAlignment="0" applyProtection="0"/>
    <xf numFmtId="0" fontId="28" fillId="10" borderId="281" applyNumberFormat="0" applyFont="0" applyAlignment="0" applyProtection="0"/>
    <xf numFmtId="0" fontId="28" fillId="10" borderId="281" applyNumberFormat="0" applyFont="0" applyAlignment="0" applyProtection="0"/>
    <xf numFmtId="0" fontId="139" fillId="28" borderId="282" applyNumberFormat="0" applyAlignment="0" applyProtection="0"/>
    <xf numFmtId="0" fontId="139" fillId="28" borderId="282" applyNumberFormat="0" applyAlignment="0" applyProtection="0"/>
    <xf numFmtId="0" fontId="139" fillId="28" borderId="282" applyNumberFormat="0" applyAlignment="0" applyProtection="0"/>
    <xf numFmtId="0" fontId="140" fillId="29" borderId="282" applyNumberFormat="0" applyAlignment="0" applyProtection="0"/>
    <xf numFmtId="0" fontId="139" fillId="28" borderId="282" applyNumberFormat="0" applyAlignment="0" applyProtection="0"/>
    <xf numFmtId="0" fontId="140" fillId="29" borderId="282" applyNumberFormat="0" applyAlignment="0" applyProtection="0"/>
    <xf numFmtId="0" fontId="5" fillId="10" borderId="281" applyNumberFormat="0" applyFont="0" applyAlignment="0" applyProtection="0"/>
    <xf numFmtId="0" fontId="139" fillId="28" borderId="282" applyNumberFormat="0" applyAlignment="0" applyProtection="0"/>
    <xf numFmtId="0" fontId="142" fillId="29" borderId="282" applyNumberFormat="0" applyAlignment="0" applyProtection="0"/>
    <xf numFmtId="0" fontId="139" fillId="28" borderId="282" applyNumberFormat="0" applyAlignment="0" applyProtection="0"/>
    <xf numFmtId="0" fontId="139" fillId="28" borderId="282" applyNumberFormat="0" applyAlignment="0" applyProtection="0"/>
    <xf numFmtId="0" fontId="139" fillId="29" borderId="282" applyNumberFormat="0" applyAlignment="0" applyProtection="0"/>
    <xf numFmtId="0" fontId="139" fillId="28" borderId="282" applyNumberFormat="0" applyAlignment="0" applyProtection="0"/>
    <xf numFmtId="0" fontId="139" fillId="28" borderId="282" applyNumberFormat="0" applyAlignment="0" applyProtection="0"/>
    <xf numFmtId="0" fontId="139" fillId="28" borderId="282" applyNumberFormat="0" applyAlignment="0" applyProtection="0"/>
    <xf numFmtId="4" fontId="36" fillId="43" borderId="290" applyNumberFormat="0" applyProtection="0">
      <alignment horizontal="right" vertical="center"/>
    </xf>
    <xf numFmtId="4" fontId="36" fillId="44" borderId="290" applyNumberFormat="0" applyProtection="0">
      <alignment horizontal="right" vertical="center"/>
    </xf>
    <xf numFmtId="0" fontId="5" fillId="35" borderId="290" applyNumberFormat="0" applyProtection="0">
      <alignment horizontal="left" vertical="center" indent="1"/>
    </xf>
    <xf numFmtId="4" fontId="36" fillId="48" borderId="290" applyNumberFormat="0" applyProtection="0">
      <alignment horizontal="left" vertical="center" indent="1"/>
    </xf>
    <xf numFmtId="0" fontId="5" fillId="48" borderId="290" applyNumberFormat="0" applyProtection="0">
      <alignment horizontal="left" vertical="center" indent="1"/>
    </xf>
    <xf numFmtId="0" fontId="5" fillId="48" borderId="290" applyNumberFormat="0" applyProtection="0">
      <alignment horizontal="left" vertical="center" indent="1"/>
    </xf>
    <xf numFmtId="0" fontId="5" fillId="48" borderId="290" applyNumberFormat="0" applyProtection="0">
      <alignment horizontal="left" vertical="center" indent="1"/>
    </xf>
    <xf numFmtId="0" fontId="5" fillId="48" borderId="290" applyNumberFormat="0" applyProtection="0">
      <alignment horizontal="left" vertical="center" indent="1"/>
    </xf>
    <xf numFmtId="0" fontId="5" fillId="49" borderId="290" applyNumberFormat="0" applyProtection="0">
      <alignment horizontal="left" vertical="center" indent="1"/>
    </xf>
    <xf numFmtId="0" fontId="5" fillId="49" borderId="290" applyNumberFormat="0" applyProtection="0">
      <alignment horizontal="left" vertical="center" indent="1"/>
    </xf>
    <xf numFmtId="0" fontId="5" fillId="31" borderId="290" applyNumberFormat="0" applyProtection="0">
      <alignment horizontal="left" vertical="center" indent="1"/>
    </xf>
    <xf numFmtId="0" fontId="5" fillId="31" borderId="290" applyNumberFormat="0" applyProtection="0">
      <alignment horizontal="left" vertical="center" indent="1"/>
    </xf>
    <xf numFmtId="0" fontId="5" fillId="31" borderId="290" applyNumberFormat="0" applyProtection="0">
      <alignment horizontal="left" vertical="center" indent="1"/>
    </xf>
    <xf numFmtId="0" fontId="5" fillId="31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4" fontId="36" fillId="33" borderId="290" applyNumberFormat="0" applyProtection="0">
      <alignment vertical="center"/>
    </xf>
    <xf numFmtId="4" fontId="145" fillId="33" borderId="290" applyNumberFormat="0" applyProtection="0">
      <alignment vertical="center"/>
    </xf>
    <xf numFmtId="4" fontId="36" fillId="33" borderId="290" applyNumberFormat="0" applyProtection="0">
      <alignment horizontal="left" vertical="center" indent="1"/>
    </xf>
    <xf numFmtId="4" fontId="36" fillId="33" borderId="290" applyNumberFormat="0" applyProtection="0">
      <alignment horizontal="left" vertical="center" indent="1"/>
    </xf>
    <xf numFmtId="4" fontId="36" fillId="33" borderId="290" applyNumberFormat="0" applyProtection="0">
      <alignment horizontal="left" vertical="center" indent="1"/>
    </xf>
    <xf numFmtId="4" fontId="36" fillId="33" borderId="290" applyNumberFormat="0" applyProtection="0">
      <alignment horizontal="left" vertical="center" indent="1"/>
    </xf>
    <xf numFmtId="4" fontId="36" fillId="46" borderId="290" applyNumberFormat="0" applyProtection="0">
      <alignment horizontal="right" vertical="center"/>
    </xf>
    <xf numFmtId="4" fontId="145" fillId="46" borderId="290" applyNumberFormat="0" applyProtection="0">
      <alignment horizontal="right" vertical="center"/>
    </xf>
    <xf numFmtId="4" fontId="145" fillId="46" borderId="290" applyNumberFormat="0" applyProtection="0">
      <alignment horizontal="right" vertical="center"/>
    </xf>
    <xf numFmtId="0" fontId="5" fillId="35" borderId="290" applyNumberFormat="0" applyProtection="0">
      <alignment horizontal="left" vertical="center" indent="1"/>
    </xf>
    <xf numFmtId="0" fontId="58" fillId="29" borderId="280" applyNumberFormat="0" applyAlignment="0" applyProtection="0"/>
    <xf numFmtId="0" fontId="57" fillId="28" borderId="280" applyNumberFormat="0" applyAlignment="0" applyProtection="0"/>
    <xf numFmtId="4" fontId="36" fillId="38" borderId="282" applyNumberFormat="0" applyProtection="0">
      <alignment horizontal="right" vertical="center"/>
    </xf>
    <xf numFmtId="0" fontId="161" fillId="0" borderId="283" applyNumberFormat="0" applyFill="0" applyAlignment="0" applyProtection="0"/>
    <xf numFmtId="0" fontId="57" fillId="28" borderId="280" applyNumberFormat="0" applyAlignment="0" applyProtection="0"/>
    <xf numFmtId="0" fontId="161" fillId="0" borderId="292" applyNumberFormat="0" applyFill="0" applyAlignment="0" applyProtection="0"/>
    <xf numFmtId="0" fontId="162" fillId="0" borderId="292" applyNumberFormat="0" applyFill="0" applyAlignment="0" applyProtection="0"/>
    <xf numFmtId="0" fontId="139" fillId="29" borderId="290" applyNumberFormat="0" applyAlignment="0" applyProtection="0"/>
    <xf numFmtId="0" fontId="139" fillId="29" borderId="290" applyNumberFormat="0" applyAlignment="0" applyProtection="0"/>
    <xf numFmtId="0" fontId="139" fillId="29" borderId="290" applyNumberFormat="0" applyAlignment="0" applyProtection="0"/>
    <xf numFmtId="0" fontId="139" fillId="29" borderId="290" applyNumberFormat="0" applyAlignment="0" applyProtection="0"/>
    <xf numFmtId="0" fontId="139" fillId="29" borderId="290" applyNumberFormat="0" applyAlignment="0" applyProtection="0"/>
    <xf numFmtId="0" fontId="139" fillId="29" borderId="290" applyNumberFormat="0" applyAlignment="0" applyProtection="0"/>
    <xf numFmtId="0" fontId="140" fillId="29" borderId="290" applyNumberFormat="0" applyAlignment="0" applyProtection="0"/>
    <xf numFmtId="0" fontId="5" fillId="10" borderId="289" applyNumberFormat="0" applyFont="0" applyAlignment="0" applyProtection="0"/>
    <xf numFmtId="0" fontId="30" fillId="10" borderId="289" applyNumberFormat="0" applyFont="0" applyAlignment="0" applyProtection="0"/>
    <xf numFmtId="0" fontId="5" fillId="10" borderId="289" applyNumberFormat="0" applyFont="0" applyAlignment="0" applyProtection="0"/>
    <xf numFmtId="0" fontId="5" fillId="10" borderId="289" applyNumberFormat="0" applyFont="0" applyAlignment="0" applyProtection="0"/>
    <xf numFmtId="0" fontId="5" fillId="10" borderId="289" applyNumberFormat="0" applyFont="0" applyAlignment="0" applyProtection="0"/>
    <xf numFmtId="0" fontId="5" fillId="10" borderId="289" applyNumberFormat="0" applyFont="0" applyAlignment="0" applyProtection="0"/>
    <xf numFmtId="0" fontId="30" fillId="10" borderId="289" applyNumberFormat="0" applyFont="0" applyAlignment="0" applyProtection="0"/>
    <xf numFmtId="0" fontId="30" fillId="10" borderId="289" applyNumberFormat="0" applyFont="0" applyAlignment="0" applyProtection="0"/>
    <xf numFmtId="0" fontId="182" fillId="10" borderId="289" applyNumberFormat="0" applyFont="0" applyAlignment="0" applyProtection="0"/>
    <xf numFmtId="0" fontId="162" fillId="0" borderId="284" applyNumberFormat="0" applyFill="0" applyAlignment="0" applyProtection="0"/>
    <xf numFmtId="4" fontId="149" fillId="46" borderId="290" applyNumberFormat="0" applyProtection="0">
      <alignment horizontal="right" vertical="center"/>
    </xf>
    <xf numFmtId="0" fontId="111" fillId="15" borderId="280" applyNumberFormat="0" applyAlignment="0" applyProtection="0"/>
    <xf numFmtId="0" fontId="161" fillId="0" borderId="291" applyNumberFormat="0" applyFill="0" applyAlignment="0" applyProtection="0"/>
    <xf numFmtId="0" fontId="161" fillId="0" borderId="291" applyNumberFormat="0" applyFill="0" applyAlignment="0" applyProtection="0"/>
    <xf numFmtId="0" fontId="161" fillId="0" borderId="291" applyNumberFormat="0" applyFill="0" applyAlignment="0" applyProtection="0"/>
    <xf numFmtId="0" fontId="164" fillId="0" borderId="292" applyNumberFormat="0" applyFill="0" applyAlignment="0" applyProtection="0"/>
    <xf numFmtId="0" fontId="161" fillId="0" borderId="291" applyNumberFormat="0" applyFill="0" applyAlignment="0" applyProtection="0"/>
    <xf numFmtId="0" fontId="163" fillId="0" borderId="292" applyNumberFormat="0" applyFill="0" applyAlignment="0" applyProtection="0"/>
    <xf numFmtId="0" fontId="57" fillId="28" borderId="280" applyNumberFormat="0" applyAlignment="0" applyProtection="0"/>
    <xf numFmtId="4" fontId="36" fillId="33" borderId="290" applyNumberFormat="0" applyProtection="0">
      <alignment vertical="center"/>
    </xf>
    <xf numFmtId="0" fontId="5" fillId="35" borderId="290" applyNumberFormat="0" applyProtection="0">
      <alignment horizontal="left" vertical="center" indent="1"/>
    </xf>
    <xf numFmtId="4" fontId="36" fillId="39" borderId="290" applyNumberFormat="0" applyProtection="0">
      <alignment horizontal="right" vertical="center"/>
    </xf>
    <xf numFmtId="0" fontId="31" fillId="10" borderId="281" applyNumberFormat="0" applyFont="0" applyAlignment="0" applyProtection="0"/>
    <xf numFmtId="0" fontId="28" fillId="10" borderId="281" applyNumberFormat="0" applyFont="0" applyAlignment="0" applyProtection="0"/>
    <xf numFmtId="0" fontId="31" fillId="10" borderId="281" applyNumberFormat="0" applyFon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2" fillId="12" borderId="280" applyNumberFormat="0" applyAlignment="0" applyProtection="0"/>
    <xf numFmtId="0" fontId="31" fillId="10" borderId="281" applyNumberFormat="0" applyFont="0" applyAlignment="0" applyProtection="0"/>
    <xf numFmtId="0" fontId="28" fillId="10" borderId="281" applyNumberFormat="0" applyFont="0" applyAlignment="0" applyProtection="0"/>
    <xf numFmtId="0" fontId="31" fillId="10" borderId="281" applyNumberFormat="0" applyFont="0" applyAlignment="0" applyProtection="0"/>
    <xf numFmtId="0" fontId="31" fillId="10" borderId="281" applyNumberFormat="0" applyFont="0" applyAlignment="0" applyProtection="0"/>
    <xf numFmtId="0" fontId="28" fillId="10" borderId="281" applyNumberFormat="0" applyFont="0" applyAlignment="0" applyProtection="0"/>
    <xf numFmtId="0" fontId="31" fillId="10" borderId="281" applyNumberFormat="0" applyFont="0" applyAlignment="0" applyProtection="0"/>
    <xf numFmtId="0" fontId="28" fillId="10" borderId="281" applyNumberFormat="0" applyFont="0" applyAlignment="0" applyProtection="0"/>
    <xf numFmtId="0" fontId="28" fillId="10" borderId="281" applyNumberFormat="0" applyFont="0" applyAlignment="0" applyProtection="0"/>
    <xf numFmtId="0" fontId="5" fillId="10" borderId="281" applyNumberFormat="0" applyFont="0" applyAlignment="0" applyProtection="0"/>
    <xf numFmtId="0" fontId="28" fillId="10" borderId="281" applyNumberFormat="0" applyFont="0" applyAlignment="0" applyProtection="0"/>
    <xf numFmtId="0" fontId="28" fillId="10" borderId="281" applyNumberFormat="0" applyFont="0" applyAlignment="0" applyProtection="0"/>
    <xf numFmtId="0" fontId="139" fillId="28" borderId="282" applyNumberFormat="0" applyAlignment="0" applyProtection="0"/>
    <xf numFmtId="0" fontId="139" fillId="28" borderId="282" applyNumberFormat="0" applyAlignment="0" applyProtection="0"/>
    <xf numFmtId="0" fontId="139" fillId="28" borderId="282" applyNumberFormat="0" applyAlignment="0" applyProtection="0"/>
    <xf numFmtId="0" fontId="140" fillId="29" borderId="282" applyNumberFormat="0" applyAlignment="0" applyProtection="0"/>
    <xf numFmtId="0" fontId="140" fillId="29" borderId="282" applyNumberFormat="0" applyAlignment="0" applyProtection="0"/>
    <xf numFmtId="0" fontId="139" fillId="28" borderId="282" applyNumberFormat="0" applyAlignment="0" applyProtection="0"/>
    <xf numFmtId="0" fontId="141" fillId="29" borderId="282" applyNumberFormat="0" applyAlignment="0" applyProtection="0"/>
    <xf numFmtId="0" fontId="139" fillId="28" borderId="282" applyNumberFormat="0" applyAlignment="0" applyProtection="0"/>
    <xf numFmtId="0" fontId="28" fillId="10" borderId="281" applyNumberFormat="0" applyFont="0" applyAlignment="0" applyProtection="0"/>
    <xf numFmtId="0" fontId="139" fillId="28" borderId="282" applyNumberFormat="0" applyAlignment="0" applyProtection="0"/>
    <xf numFmtId="0" fontId="139" fillId="28" borderId="282" applyNumberFormat="0" applyAlignment="0" applyProtection="0"/>
    <xf numFmtId="0" fontId="139" fillId="29" borderId="282" applyNumberFormat="0" applyAlignment="0" applyProtection="0"/>
    <xf numFmtId="0" fontId="139" fillId="28" borderId="282" applyNumberFormat="0" applyAlignment="0" applyProtection="0"/>
    <xf numFmtId="0" fontId="139" fillId="28" borderId="282" applyNumberFormat="0" applyAlignment="0" applyProtection="0"/>
    <xf numFmtId="0" fontId="139" fillId="28" borderId="282" applyNumberFormat="0" applyAlignment="0" applyProtection="0"/>
    <xf numFmtId="0" fontId="58" fillId="29" borderId="288" applyNumberFormat="0" applyAlignment="0" applyProtection="0"/>
    <xf numFmtId="4" fontId="36" fillId="39" borderId="282" applyNumberFormat="0" applyProtection="0">
      <alignment horizontal="right" vertical="center"/>
    </xf>
    <xf numFmtId="0" fontId="161" fillId="0" borderId="283" applyNumberFormat="0" applyFill="0" applyAlignment="0" applyProtection="0"/>
    <xf numFmtId="0" fontId="111" fillId="15" borderId="280" applyNumberFormat="0" applyAlignment="0" applyProtection="0"/>
    <xf numFmtId="0" fontId="59" fillId="29" borderId="288" applyNumberFormat="0" applyAlignment="0" applyProtection="0"/>
    <xf numFmtId="0" fontId="28" fillId="10" borderId="281" applyNumberFormat="0" applyFont="0" applyAlignment="0" applyProtection="0"/>
    <xf numFmtId="0" fontId="31" fillId="10" borderId="281" applyNumberFormat="0" applyFont="0" applyAlignment="0" applyProtection="0"/>
    <xf numFmtId="0" fontId="31" fillId="10" borderId="281" applyNumberFormat="0" applyFon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2" fillId="12" borderId="280" applyNumberFormat="0" applyAlignment="0" applyProtection="0"/>
    <xf numFmtId="0" fontId="28" fillId="10" borderId="289" applyNumberFormat="0" applyFont="0" applyAlignment="0" applyProtection="0"/>
    <xf numFmtId="0" fontId="31" fillId="10" borderId="289" applyNumberFormat="0" applyFont="0" applyAlignment="0" applyProtection="0"/>
    <xf numFmtId="0" fontId="31" fillId="10" borderId="289" applyNumberFormat="0" applyFont="0" applyAlignment="0" applyProtection="0"/>
    <xf numFmtId="0" fontId="28" fillId="10" borderId="289" applyNumberFormat="0" applyFont="0" applyAlignment="0" applyProtection="0"/>
    <xf numFmtId="0" fontId="31" fillId="10" borderId="289" applyNumberFormat="0" applyFont="0" applyAlignment="0" applyProtection="0"/>
    <xf numFmtId="0" fontId="31" fillId="10" borderId="289" applyNumberFormat="0" applyFont="0" applyAlignment="0" applyProtection="0"/>
    <xf numFmtId="0" fontId="31" fillId="10" borderId="289" applyNumberFormat="0" applyFont="0" applyAlignment="0" applyProtection="0"/>
    <xf numFmtId="0" fontId="5" fillId="10" borderId="289" applyNumberFormat="0" applyFont="0" applyAlignment="0" applyProtection="0"/>
    <xf numFmtId="0" fontId="28" fillId="10" borderId="289" applyNumberFormat="0" applyFont="0" applyAlignment="0" applyProtection="0"/>
    <xf numFmtId="0" fontId="28" fillId="10" borderId="289" applyNumberFormat="0" applyFont="0" applyAlignment="0" applyProtection="0"/>
    <xf numFmtId="0" fontId="139" fillId="28" borderId="290" applyNumberFormat="0" applyAlignment="0" applyProtection="0"/>
    <xf numFmtId="0" fontId="139" fillId="28" borderId="290" applyNumberFormat="0" applyAlignment="0" applyProtection="0"/>
    <xf numFmtId="0" fontId="139" fillId="28" borderId="290" applyNumberFormat="0" applyAlignment="0" applyProtection="0"/>
    <xf numFmtId="0" fontId="140" fillId="29" borderId="290" applyNumberFormat="0" applyAlignment="0" applyProtection="0"/>
    <xf numFmtId="0" fontId="140" fillId="29" borderId="290" applyNumberFormat="0" applyAlignment="0" applyProtection="0"/>
    <xf numFmtId="0" fontId="139" fillId="28" borderId="290" applyNumberFormat="0" applyAlignment="0" applyProtection="0"/>
    <xf numFmtId="0" fontId="140" fillId="29" borderId="290" applyNumberFormat="0" applyAlignment="0" applyProtection="0"/>
    <xf numFmtId="0" fontId="139" fillId="28" borderId="290" applyNumberFormat="0" applyAlignment="0" applyProtection="0"/>
    <xf numFmtId="0" fontId="142" fillId="29" borderId="290" applyNumberFormat="0" applyAlignment="0" applyProtection="0"/>
    <xf numFmtId="0" fontId="28" fillId="10" borderId="289" applyNumberFormat="0" applyFont="0" applyAlignment="0" applyProtection="0"/>
    <xf numFmtId="0" fontId="139" fillId="28" borderId="290" applyNumberFormat="0" applyAlignment="0" applyProtection="0"/>
    <xf numFmtId="0" fontId="139" fillId="29" borderId="290" applyNumberFormat="0" applyAlignment="0" applyProtection="0"/>
    <xf numFmtId="0" fontId="139" fillId="28" borderId="290" applyNumberFormat="0" applyAlignment="0" applyProtection="0"/>
    <xf numFmtId="0" fontId="139" fillId="28" borderId="290" applyNumberFormat="0" applyAlignment="0" applyProtection="0"/>
    <xf numFmtId="0" fontId="139" fillId="28" borderId="290" applyNumberFormat="0" applyAlignment="0" applyProtection="0"/>
    <xf numFmtId="4" fontId="36" fillId="40" borderId="290" applyNumberFormat="0" applyProtection="0">
      <alignment horizontal="right" vertical="center"/>
    </xf>
    <xf numFmtId="0" fontId="161" fillId="0" borderId="291" applyNumberFormat="0" applyFill="0" applyAlignment="0" applyProtection="0"/>
    <xf numFmtId="0" fontId="161" fillId="0" borderId="291" applyNumberFormat="0" applyFill="0" applyAlignment="0" applyProtection="0"/>
    <xf numFmtId="0" fontId="5" fillId="10" borderId="289" applyNumberFormat="0" applyFont="0" applyAlignment="0" applyProtection="0"/>
    <xf numFmtId="0" fontId="111" fillId="15" borderId="288" applyNumberFormat="0" applyAlignment="0" applyProtection="0"/>
    <xf numFmtId="0" fontId="28" fillId="10" borderId="289" applyNumberFormat="0" applyFont="0" applyAlignment="0" applyProtection="0"/>
    <xf numFmtId="0" fontId="28" fillId="10" borderId="289" applyNumberFormat="0" applyFont="0" applyAlignment="0" applyProtection="0"/>
    <xf numFmtId="0" fontId="31" fillId="10" borderId="289" applyNumberFormat="0" applyFon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5" borderId="288" applyNumberFormat="0" applyAlignment="0" applyProtection="0"/>
    <xf numFmtId="0" fontId="111" fillId="12" borderId="288" applyNumberFormat="0" applyAlignment="0" applyProtection="0"/>
    <xf numFmtId="0" fontId="111" fillId="12" borderId="288" applyNumberFormat="0" applyAlignment="0" applyProtection="0"/>
    <xf numFmtId="0" fontId="111" fillId="12" borderId="288" applyNumberFormat="0" applyAlignment="0" applyProtection="0"/>
    <xf numFmtId="0" fontId="111" fillId="12" borderId="288" applyNumberFormat="0" applyAlignment="0" applyProtection="0"/>
    <xf numFmtId="0" fontId="111" fillId="12" borderId="288" applyNumberFormat="0" applyAlignment="0" applyProtection="0"/>
    <xf numFmtId="0" fontId="111" fillId="12" borderId="288" applyNumberFormat="0" applyAlignment="0" applyProtection="0"/>
    <xf numFmtId="0" fontId="111" fillId="12" borderId="288" applyNumberFormat="0" applyAlignment="0" applyProtection="0"/>
    <xf numFmtId="0" fontId="161" fillId="0" borderId="300" applyNumberFormat="0" applyFill="0" applyAlignment="0" applyProtection="0"/>
    <xf numFmtId="0" fontId="161" fillId="0" borderId="300" applyNumberFormat="0" applyFill="0" applyAlignment="0" applyProtection="0"/>
    <xf numFmtId="0" fontId="161" fillId="0" borderId="300" applyNumberFormat="0" applyFill="0" applyAlignment="0" applyProtection="0"/>
    <xf numFmtId="0" fontId="161" fillId="0" borderId="300" applyNumberFormat="0" applyFill="0" applyAlignment="0" applyProtection="0"/>
    <xf numFmtId="0" fontId="161" fillId="0" borderId="300" applyNumberFormat="0" applyFill="0" applyAlignment="0" applyProtection="0"/>
    <xf numFmtId="0" fontId="162" fillId="0" borderId="300" applyNumberFormat="0" applyFill="0" applyAlignment="0" applyProtection="0"/>
    <xf numFmtId="0" fontId="161" fillId="0" borderId="299" applyNumberFormat="0" applyFill="0" applyAlignment="0" applyProtection="0"/>
    <xf numFmtId="0" fontId="5" fillId="35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0" fontId="5" fillId="48" borderId="290" applyNumberFormat="0" applyProtection="0">
      <alignment horizontal="left" vertical="center" indent="1"/>
    </xf>
    <xf numFmtId="0" fontId="5" fillId="48" borderId="290" applyNumberFormat="0" applyProtection="0">
      <alignment horizontal="left" vertical="center" indent="1"/>
    </xf>
    <xf numFmtId="0" fontId="5" fillId="48" borderId="290" applyNumberFormat="0" applyProtection="0">
      <alignment horizontal="left" vertical="center" indent="1"/>
    </xf>
    <xf numFmtId="0" fontId="5" fillId="48" borderId="290" applyNumberFormat="0" applyProtection="0">
      <alignment horizontal="left" vertical="center" indent="1"/>
    </xf>
    <xf numFmtId="0" fontId="5" fillId="49" borderId="290" applyNumberFormat="0" applyProtection="0">
      <alignment horizontal="left" vertical="center" indent="1"/>
    </xf>
    <xf numFmtId="0" fontId="5" fillId="49" borderId="290" applyNumberFormat="0" applyProtection="0">
      <alignment horizontal="left" vertical="center" indent="1"/>
    </xf>
    <xf numFmtId="0" fontId="5" fillId="49" borderId="290" applyNumberFormat="0" applyProtection="0">
      <alignment horizontal="left" vertical="center" indent="1"/>
    </xf>
    <xf numFmtId="0" fontId="5" fillId="49" borderId="290" applyNumberFormat="0" applyProtection="0">
      <alignment horizontal="left" vertical="center" indent="1"/>
    </xf>
    <xf numFmtId="0" fontId="5" fillId="31" borderId="290" applyNumberFormat="0" applyProtection="0">
      <alignment horizontal="left" vertical="center" indent="1"/>
    </xf>
    <xf numFmtId="0" fontId="5" fillId="31" borderId="290" applyNumberFormat="0" applyProtection="0">
      <alignment horizontal="left" vertical="center" indent="1"/>
    </xf>
    <xf numFmtId="0" fontId="5" fillId="31" borderId="290" applyNumberFormat="0" applyProtection="0">
      <alignment horizontal="left" vertical="center" indent="1"/>
    </xf>
    <xf numFmtId="0" fontId="5" fillId="31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0" fontId="139" fillId="29" borderId="298" applyNumberFormat="0" applyAlignment="0" applyProtection="0"/>
    <xf numFmtId="0" fontId="139" fillId="29" borderId="298" applyNumberFormat="0" applyAlignment="0" applyProtection="0"/>
    <xf numFmtId="0" fontId="5" fillId="35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0" fontId="139" fillId="29" borderId="298" applyNumberFormat="0" applyAlignment="0" applyProtection="0"/>
    <xf numFmtId="0" fontId="139" fillId="29" borderId="298" applyNumberFormat="0" applyAlignment="0" applyProtection="0"/>
    <xf numFmtId="0" fontId="139" fillId="29" borderId="298" applyNumberFormat="0" applyAlignment="0" applyProtection="0"/>
    <xf numFmtId="0" fontId="139" fillId="29" borderId="298" applyNumberFormat="0" applyAlignment="0" applyProtection="0"/>
    <xf numFmtId="0" fontId="140" fillId="29" borderId="298" applyNumberFormat="0" applyAlignment="0" applyProtection="0"/>
    <xf numFmtId="0" fontId="140" fillId="29" borderId="298" applyNumberFormat="0" applyAlignment="0" applyProtection="0"/>
    <xf numFmtId="0" fontId="139" fillId="28" borderId="298" applyNumberFormat="0" applyAlignment="0" applyProtection="0"/>
    <xf numFmtId="0" fontId="5" fillId="10" borderId="297" applyNumberFormat="0" applyFont="0" applyAlignment="0" applyProtection="0"/>
    <xf numFmtId="0" fontId="5" fillId="10" borderId="297" applyNumberFormat="0" applyFont="0" applyAlignment="0" applyProtection="0"/>
    <xf numFmtId="0" fontId="5" fillId="10" borderId="297" applyNumberFormat="0" applyFont="0" applyAlignment="0" applyProtection="0"/>
    <xf numFmtId="0" fontId="5" fillId="10" borderId="297" applyNumberFormat="0" applyFont="0" applyAlignment="0" applyProtection="0"/>
    <xf numFmtId="0" fontId="5" fillId="10" borderId="297" applyNumberFormat="0" applyFont="0" applyAlignment="0" applyProtection="0"/>
    <xf numFmtId="0" fontId="30" fillId="10" borderId="297" applyNumberFormat="0" applyFont="0" applyAlignment="0" applyProtection="0"/>
    <xf numFmtId="0" fontId="27" fillId="10" borderId="297" applyNumberFormat="0" applyFont="0" applyAlignment="0" applyProtection="0"/>
    <xf numFmtId="0" fontId="182" fillId="10" borderId="297" applyNumberFormat="0" applyFon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2" fillId="12" borderId="296" applyNumberFormat="0" applyAlignment="0" applyProtection="0"/>
    <xf numFmtId="0" fontId="112" fillId="12" borderId="296" applyNumberFormat="0" applyAlignment="0" applyProtection="0"/>
    <xf numFmtId="0" fontId="111" fillId="15" borderId="296" applyNumberFormat="0" applyAlignment="0" applyProtection="0"/>
    <xf numFmtId="0" fontId="111" fillId="12" borderId="304" applyNumberFormat="0" applyAlignment="0" applyProtection="0"/>
    <xf numFmtId="0" fontId="61" fillId="29" borderId="296" applyNumberFormat="0" applyAlignment="0" applyProtection="0"/>
    <xf numFmtId="4" fontId="36" fillId="48" borderId="306" applyNumberFormat="0" applyProtection="0">
      <alignment horizontal="left" vertical="center" indent="1"/>
    </xf>
    <xf numFmtId="4" fontId="36" fillId="43" borderId="306" applyNumberFormat="0" applyProtection="0">
      <alignment horizontal="right" vertical="center"/>
    </xf>
    <xf numFmtId="4" fontId="36" fillId="39" borderId="306" applyNumberFormat="0" applyProtection="0">
      <alignment horizontal="right" vertical="center"/>
    </xf>
    <xf numFmtId="4" fontId="36" fillId="37" borderId="306" applyNumberFormat="0" applyProtection="0">
      <alignment horizontal="right" vertical="center"/>
    </xf>
    <xf numFmtId="4" fontId="36" fillId="34" borderId="306" applyNumberFormat="0" applyProtection="0">
      <alignment horizontal="left" vertical="center" indent="1"/>
    </xf>
    <xf numFmtId="0" fontId="111" fillId="12" borderId="296" applyNumberFormat="0" applyAlignment="0" applyProtection="0"/>
    <xf numFmtId="0" fontId="161" fillId="0" borderId="300" applyNumberFormat="0" applyFill="0" applyAlignment="0" applyProtection="0"/>
    <xf numFmtId="0" fontId="161" fillId="0" borderId="300" applyNumberFormat="0" applyFill="0" applyAlignment="0" applyProtection="0"/>
    <xf numFmtId="0" fontId="161" fillId="0" borderId="300" applyNumberFormat="0" applyFill="0" applyAlignment="0" applyProtection="0"/>
    <xf numFmtId="0" fontId="161" fillId="0" borderId="300" applyNumberFormat="0" applyFill="0" applyAlignment="0" applyProtection="0"/>
    <xf numFmtId="0" fontId="162" fillId="0" borderId="300" applyNumberFormat="0" applyFill="0" applyAlignment="0" applyProtection="0"/>
    <xf numFmtId="0" fontId="161" fillId="0" borderId="299" applyNumberFormat="0" applyFill="0" applyAlignment="0" applyProtection="0"/>
    <xf numFmtId="0" fontId="5" fillId="10" borderId="297" applyNumberFormat="0" applyFont="0" applyAlignment="0" applyProtection="0"/>
    <xf numFmtId="0" fontId="139" fillId="29" borderId="298" applyNumberFormat="0" applyAlignment="0" applyProtection="0"/>
    <xf numFmtId="0" fontId="139" fillId="28" borderId="306" applyNumberFormat="0" applyAlignment="0" applyProtection="0"/>
    <xf numFmtId="4" fontId="36" fillId="46" borderId="306" applyNumberFormat="0" applyProtection="0">
      <alignment horizontal="left" vertical="center" indent="1"/>
    </xf>
    <xf numFmtId="0" fontId="5" fillId="35" borderId="306" applyNumberFormat="0" applyProtection="0">
      <alignment horizontal="left" vertical="center" indent="1"/>
    </xf>
    <xf numFmtId="4" fontId="36" fillId="44" borderId="306" applyNumberFormat="0" applyProtection="0">
      <alignment horizontal="right" vertical="center"/>
    </xf>
    <xf numFmtId="0" fontId="139" fillId="29" borderId="298" applyNumberFormat="0" applyAlignment="0" applyProtection="0"/>
    <xf numFmtId="0" fontId="139" fillId="29" borderId="298" applyNumberFormat="0" applyAlignment="0" applyProtection="0"/>
    <xf numFmtId="0" fontId="139" fillId="29" borderId="298" applyNumberFormat="0" applyAlignment="0" applyProtection="0"/>
    <xf numFmtId="0" fontId="139" fillId="29" borderId="298" applyNumberFormat="0" applyAlignment="0" applyProtection="0"/>
    <xf numFmtId="0" fontId="139" fillId="29" borderId="298" applyNumberFormat="0" applyAlignment="0" applyProtection="0"/>
    <xf numFmtId="0" fontId="139" fillId="29" borderId="298" applyNumberFormat="0" applyAlignment="0" applyProtection="0"/>
    <xf numFmtId="0" fontId="140" fillId="29" borderId="298" applyNumberFormat="0" applyAlignment="0" applyProtection="0"/>
    <xf numFmtId="0" fontId="140" fillId="29" borderId="298" applyNumberFormat="0" applyAlignment="0" applyProtection="0"/>
    <xf numFmtId="0" fontId="139" fillId="28" borderId="298" applyNumberFormat="0" applyAlignment="0" applyProtection="0"/>
    <xf numFmtId="0" fontId="30" fillId="10" borderId="297" applyNumberFormat="0" applyFont="0" applyAlignment="0" applyProtection="0"/>
    <xf numFmtId="0" fontId="5" fillId="10" borderId="297" applyNumberFormat="0" applyFont="0" applyAlignment="0" applyProtection="0"/>
    <xf numFmtId="0" fontId="5" fillId="10" borderId="297" applyNumberFormat="0" applyFont="0" applyAlignment="0" applyProtection="0"/>
    <xf numFmtId="0" fontId="5" fillId="10" borderId="297" applyNumberFormat="0" applyFont="0" applyAlignment="0" applyProtection="0"/>
    <xf numFmtId="0" fontId="5" fillId="10" borderId="297" applyNumberFormat="0" applyFont="0" applyAlignment="0" applyProtection="0"/>
    <xf numFmtId="0" fontId="30" fillId="10" borderId="297" applyNumberFormat="0" applyFont="0" applyAlignment="0" applyProtection="0"/>
    <xf numFmtId="0" fontId="30" fillId="10" borderId="297" applyNumberFormat="0" applyFont="0" applyAlignment="0" applyProtection="0"/>
    <xf numFmtId="0" fontId="30" fillId="10" borderId="297" applyNumberFormat="0" applyFont="0" applyAlignment="0" applyProtection="0"/>
    <xf numFmtId="0" fontId="182" fillId="10" borderId="297" applyNumberFormat="0" applyFont="0" applyAlignment="0" applyProtection="0"/>
    <xf numFmtId="4" fontId="36" fillId="41" borderId="306" applyNumberFormat="0" applyProtection="0">
      <alignment horizontal="right" vertical="center"/>
    </xf>
    <xf numFmtId="4" fontId="36" fillId="37" borderId="306" applyNumberFormat="0" applyProtection="0">
      <alignment horizontal="right" vertical="center"/>
    </xf>
    <xf numFmtId="4" fontId="36" fillId="36" borderId="306" applyNumberFormat="0" applyProtection="0">
      <alignment horizontal="right" vertical="center"/>
    </xf>
    <xf numFmtId="4" fontId="36" fillId="34" borderId="306" applyNumberFormat="0" applyProtection="0">
      <alignment horizontal="left" vertical="center" indent="1"/>
    </xf>
    <xf numFmtId="4" fontId="36" fillId="34" borderId="306" applyNumberFormat="0" applyProtection="0">
      <alignment horizontal="left" vertical="center" indent="1"/>
    </xf>
    <xf numFmtId="4" fontId="145" fillId="34" borderId="306" applyNumberFormat="0" applyProtection="0">
      <alignment vertical="center"/>
    </xf>
    <xf numFmtId="0" fontId="5" fillId="10" borderId="305" applyNumberFormat="0" applyFont="0" applyAlignment="0" applyProtection="0"/>
    <xf numFmtId="0" fontId="5" fillId="35" borderId="298" applyNumberFormat="0" applyProtection="0">
      <alignment horizontal="left" vertical="center" indent="1"/>
    </xf>
    <xf numFmtId="0" fontId="57" fillId="28" borderId="296" applyNumberFormat="0" applyAlignment="0" applyProtection="0"/>
    <xf numFmtId="0" fontId="142" fillId="29" borderId="298" applyNumberFormat="0" applyAlignment="0" applyProtection="0"/>
    <xf numFmtId="0" fontId="139" fillId="28" borderId="306" applyNumberFormat="0" applyAlignment="0" applyProtection="0"/>
    <xf numFmtId="0" fontId="161" fillId="0" borderId="300" applyNumberFormat="0" applyFill="0" applyAlignment="0" applyProtection="0"/>
    <xf numFmtId="0" fontId="61" fillId="29" borderId="296" applyNumberFormat="0" applyAlignment="0" applyProtection="0"/>
    <xf numFmtId="0" fontId="5" fillId="35" borderId="298" applyNumberFormat="0" applyProtection="0">
      <alignment horizontal="left" vertical="center" indent="1"/>
    </xf>
    <xf numFmtId="4" fontId="36" fillId="44" borderId="298" applyNumberFormat="0" applyProtection="0">
      <alignment horizontal="right" vertical="center"/>
    </xf>
    <xf numFmtId="4" fontId="36" fillId="41" borderId="298" applyNumberFormat="0" applyProtection="0">
      <alignment horizontal="right" vertical="center"/>
    </xf>
    <xf numFmtId="4" fontId="36" fillId="37" borderId="298" applyNumberFormat="0" applyProtection="0">
      <alignment horizontal="right" vertical="center"/>
    </xf>
    <xf numFmtId="4" fontId="36" fillId="36" borderId="298" applyNumberFormat="0" applyProtection="0">
      <alignment horizontal="right" vertical="center"/>
    </xf>
    <xf numFmtId="4" fontId="145" fillId="34" borderId="298" applyNumberFormat="0" applyProtection="0">
      <alignment vertical="center"/>
    </xf>
    <xf numFmtId="0" fontId="161" fillId="0" borderId="307" applyNumberFormat="0" applyFill="0" applyAlignment="0" applyProtection="0"/>
    <xf numFmtId="4" fontId="145" fillId="33" borderId="306" applyNumberFormat="0" applyProtection="0">
      <alignment vertical="center"/>
    </xf>
    <xf numFmtId="0" fontId="5" fillId="49" borderId="306" applyNumberFormat="0" applyProtection="0">
      <alignment horizontal="left" vertical="center" indent="1"/>
    </xf>
    <xf numFmtId="0" fontId="111" fillId="12" borderId="296" applyNumberFormat="0" applyAlignment="0" applyProtection="0"/>
    <xf numFmtId="0" fontId="31" fillId="10" borderId="297" applyNumberFormat="0" applyFont="0" applyAlignment="0" applyProtection="0"/>
    <xf numFmtId="0" fontId="31" fillId="10" borderId="297" applyNumberFormat="0" applyFont="0" applyAlignment="0" applyProtection="0"/>
    <xf numFmtId="0" fontId="57" fillId="28" borderId="304" applyNumberFormat="0" applyAlignment="0" applyProtection="0"/>
    <xf numFmtId="0" fontId="57" fillId="28" borderId="304" applyNumberFormat="0" applyAlignment="0" applyProtection="0"/>
    <xf numFmtId="0" fontId="57" fillId="28" borderId="304" applyNumberFormat="0" applyAlignment="0" applyProtection="0"/>
    <xf numFmtId="0" fontId="60" fillId="29" borderId="304" applyNumberFormat="0" applyAlignment="0" applyProtection="0"/>
    <xf numFmtId="0" fontId="58" fillId="29" borderId="304" applyNumberFormat="0" applyAlignment="0" applyProtection="0"/>
    <xf numFmtId="0" fontId="5" fillId="10" borderId="297" applyNumberFormat="0" applyFont="0" applyAlignment="0" applyProtection="0"/>
    <xf numFmtId="0" fontId="139" fillId="29" borderId="298" applyNumberFormat="0" applyAlignment="0" applyProtection="0"/>
    <xf numFmtId="0" fontId="161" fillId="0" borderId="300" applyNumberFormat="0" applyFill="0" applyAlignment="0" applyProtection="0"/>
    <xf numFmtId="0" fontId="161" fillId="0" borderId="308" applyNumberFormat="0" applyFill="0" applyAlignment="0" applyProtection="0"/>
    <xf numFmtId="0" fontId="139" fillId="28" borderId="298" applyNumberFormat="0" applyAlignment="0" applyProtection="0"/>
    <xf numFmtId="0" fontId="30" fillId="10" borderId="297" applyNumberFormat="0" applyFont="0" applyAlignment="0" applyProtection="0"/>
    <xf numFmtId="0" fontId="30" fillId="10" borderId="305" applyNumberFormat="0" applyFont="0" applyAlignment="0" applyProtection="0"/>
    <xf numFmtId="0" fontId="5" fillId="35" borderId="298" applyNumberFormat="0" applyProtection="0">
      <alignment horizontal="left" vertical="center" indent="1"/>
    </xf>
    <xf numFmtId="0" fontId="61" fillId="29" borderId="304" applyNumberFormat="0" applyAlignment="0" applyProtection="0"/>
    <xf numFmtId="0" fontId="61" fillId="29" borderId="304" applyNumberFormat="0" applyAlignment="0" applyProtection="0"/>
    <xf numFmtId="4" fontId="36" fillId="44" borderId="298" applyNumberFormat="0" applyProtection="0">
      <alignment horizontal="right" vertical="center"/>
    </xf>
    <xf numFmtId="4" fontId="36" fillId="43" borderId="298" applyNumberFormat="0" applyProtection="0">
      <alignment horizontal="right" vertical="center"/>
    </xf>
    <xf numFmtId="4" fontId="36" fillId="43" borderId="298" applyNumberFormat="0" applyProtection="0">
      <alignment horizontal="right" vertical="center"/>
    </xf>
    <xf numFmtId="0" fontId="5" fillId="10" borderId="289" applyNumberFormat="0" applyFont="0" applyAlignment="0" applyProtection="0"/>
    <xf numFmtId="4" fontId="36" fillId="41" borderId="298" applyNumberFormat="0" applyProtection="0">
      <alignment horizontal="right" vertical="center"/>
    </xf>
    <xf numFmtId="0" fontId="5" fillId="10" borderId="289" applyNumberFormat="0" applyFont="0" applyAlignment="0" applyProtection="0"/>
    <xf numFmtId="0" fontId="5" fillId="10" borderId="289" applyNumberFormat="0" applyFont="0" applyAlignment="0" applyProtection="0"/>
    <xf numFmtId="0" fontId="5" fillId="10" borderId="289" applyNumberFormat="0" applyFont="0" applyAlignment="0" applyProtection="0"/>
    <xf numFmtId="0" fontId="5" fillId="10" borderId="289" applyNumberFormat="0" applyFont="0" applyAlignment="0" applyProtection="0"/>
    <xf numFmtId="0" fontId="5" fillId="10" borderId="289" applyNumberFormat="0" applyFont="0" applyAlignment="0" applyProtection="0"/>
    <xf numFmtId="4" fontId="36" fillId="40" borderId="298" applyNumberFormat="0" applyProtection="0">
      <alignment horizontal="right" vertical="center"/>
    </xf>
    <xf numFmtId="4" fontId="36" fillId="40" borderId="298" applyNumberFormat="0" applyProtection="0">
      <alignment horizontal="right" vertical="center"/>
    </xf>
    <xf numFmtId="0" fontId="5" fillId="35" borderId="298" applyNumberFormat="0" applyProtection="0">
      <alignment horizontal="left" vertical="center" indent="1"/>
    </xf>
    <xf numFmtId="0" fontId="5" fillId="35" borderId="298" applyNumberFormat="0" applyProtection="0">
      <alignment horizontal="left" vertical="center" indent="1"/>
    </xf>
    <xf numFmtId="4" fontId="36" fillId="34" borderId="298" applyNumberFormat="0" applyProtection="0">
      <alignment horizontal="left" vertical="center" indent="1"/>
    </xf>
    <xf numFmtId="4" fontId="145" fillId="34" borderId="298" applyNumberFormat="0" applyProtection="0">
      <alignment vertical="center"/>
    </xf>
    <xf numFmtId="4" fontId="36" fillId="34" borderId="298" applyNumberFormat="0" applyProtection="0">
      <alignment vertical="center"/>
    </xf>
    <xf numFmtId="0" fontId="61" fillId="29" borderId="304" applyNumberFormat="0" applyAlignment="0" applyProtection="0"/>
    <xf numFmtId="0" fontId="111" fillId="15" borderId="304" applyNumberFormat="0" applyAlignment="0" applyProtection="0"/>
    <xf numFmtId="0" fontId="30" fillId="10" borderId="297" applyNumberFormat="0" applyFont="0" applyAlignment="0" applyProtection="0"/>
    <xf numFmtId="0" fontId="31" fillId="10" borderId="297" applyNumberFormat="0" applyFont="0" applyAlignment="0" applyProtection="0"/>
    <xf numFmtId="0" fontId="5" fillId="35" borderId="298" applyNumberFormat="0" applyProtection="0">
      <alignment horizontal="left" vertical="center" indent="1"/>
    </xf>
    <xf numFmtId="0" fontId="57" fillId="28" borderId="296" applyNumberFormat="0" applyAlignment="0" applyProtection="0"/>
    <xf numFmtId="0" fontId="31" fillId="10" borderId="297" applyNumberFormat="0" applyFont="0" applyAlignment="0" applyProtection="0"/>
    <xf numFmtId="0" fontId="141" fillId="29" borderId="298" applyNumberFormat="0" applyAlignment="0" applyProtection="0"/>
    <xf numFmtId="0" fontId="57" fillId="28" borderId="296" applyNumberFormat="0" applyAlignment="0" applyProtection="0"/>
    <xf numFmtId="0" fontId="5" fillId="31" borderId="298" applyNumberFormat="0" applyProtection="0">
      <alignment horizontal="left" vertical="center" indent="1"/>
    </xf>
    <xf numFmtId="0" fontId="161" fillId="0" borderId="299" applyNumberFormat="0" applyFill="0" applyAlignment="0" applyProtection="0"/>
    <xf numFmtId="0" fontId="57" fillId="28" borderId="288" applyNumberFormat="0" applyAlignment="0" applyProtection="0"/>
    <xf numFmtId="0" fontId="59" fillId="29" borderId="288" applyNumberFormat="0" applyAlignment="0" applyProtection="0"/>
    <xf numFmtId="0" fontId="163" fillId="0" borderId="300" applyNumberFormat="0" applyFill="0" applyAlignment="0" applyProtection="0"/>
    <xf numFmtId="0" fontId="57" fillId="28" borderId="296" applyNumberFormat="0" applyAlignment="0" applyProtection="0"/>
    <xf numFmtId="0" fontId="162" fillId="0" borderId="300" applyNumberFormat="0" applyFill="0" applyAlignment="0" applyProtection="0"/>
    <xf numFmtId="0" fontId="31" fillId="10" borderId="305" applyNumberFormat="0" applyFont="0" applyAlignment="0" applyProtection="0"/>
    <xf numFmtId="0" fontId="58" fillId="29" borderId="304" applyNumberFormat="0" applyAlignment="0" applyProtection="0"/>
    <xf numFmtId="4" fontId="36" fillId="36" borderId="306" applyNumberFormat="0" applyProtection="0">
      <alignment horizontal="right" vertical="center"/>
    </xf>
    <xf numFmtId="4" fontId="36" fillId="44" borderId="290" applyNumberFormat="0" applyProtection="0">
      <alignment horizontal="right" vertical="center"/>
    </xf>
    <xf numFmtId="4" fontId="36" fillId="42" borderId="290" applyNumberFormat="0" applyProtection="0">
      <alignment horizontal="right" vertical="center"/>
    </xf>
    <xf numFmtId="4" fontId="36" fillId="43" borderId="298" applyNumberFormat="0" applyProtection="0">
      <alignment horizontal="right" vertical="center"/>
    </xf>
    <xf numFmtId="4" fontId="36" fillId="43" borderId="298" applyNumberFormat="0" applyProtection="0">
      <alignment horizontal="right" vertical="center"/>
    </xf>
    <xf numFmtId="4" fontId="36" fillId="48" borderId="298" applyNumberFormat="0" applyProtection="0">
      <alignment horizontal="left" vertical="center" indent="1"/>
    </xf>
    <xf numFmtId="4" fontId="36" fillId="48" borderId="298" applyNumberFormat="0" applyProtection="0">
      <alignment horizontal="left" vertical="center" indent="1"/>
    </xf>
    <xf numFmtId="0" fontId="5" fillId="48" borderId="298" applyNumberFormat="0" applyProtection="0">
      <alignment horizontal="left" vertical="center" indent="1"/>
    </xf>
    <xf numFmtId="0" fontId="161" fillId="0" borderId="299" applyNumberFormat="0" applyFill="0" applyAlignment="0" applyProtection="0"/>
    <xf numFmtId="0" fontId="5" fillId="49" borderId="298" applyNumberFormat="0" applyProtection="0">
      <alignment horizontal="left" vertical="center" indent="1"/>
    </xf>
    <xf numFmtId="0" fontId="5" fillId="31" borderId="298" applyNumberFormat="0" applyProtection="0">
      <alignment horizontal="left" vertical="center" indent="1"/>
    </xf>
    <xf numFmtId="0" fontId="5" fillId="35" borderId="298" applyNumberFormat="0" applyProtection="0">
      <alignment horizontal="left" vertical="center" indent="1"/>
    </xf>
    <xf numFmtId="0" fontId="61" fillId="29" borderId="296" applyNumberFormat="0" applyAlignment="0" applyProtection="0"/>
    <xf numFmtId="0" fontId="58" fillId="29" borderId="296" applyNumberFormat="0" applyAlignment="0" applyProtection="0"/>
    <xf numFmtId="0" fontId="161" fillId="0" borderId="299" applyNumberFormat="0" applyFill="0" applyAlignment="0" applyProtection="0"/>
    <xf numFmtId="0" fontId="61" fillId="29" borderId="296" applyNumberFormat="0" applyAlignment="0" applyProtection="0"/>
    <xf numFmtId="0" fontId="61" fillId="29" borderId="296" applyNumberFormat="0" applyAlignment="0" applyProtection="0"/>
    <xf numFmtId="0" fontId="61" fillId="29" borderId="296" applyNumberFormat="0" applyAlignment="0" applyProtection="0"/>
    <xf numFmtId="0" fontId="30" fillId="10" borderId="297" applyNumberFormat="0" applyFont="0" applyAlignment="0" applyProtection="0"/>
    <xf numFmtId="0" fontId="161" fillId="0" borderId="300" applyNumberFormat="0" applyFill="0" applyAlignment="0" applyProtection="0"/>
    <xf numFmtId="4" fontId="36" fillId="46" borderId="306" applyNumberFormat="0" applyProtection="0">
      <alignment horizontal="left" vertical="center" indent="1"/>
    </xf>
    <xf numFmtId="0" fontId="5" fillId="10" borderId="297" applyNumberFormat="0" applyFont="0" applyAlignment="0" applyProtection="0"/>
    <xf numFmtId="0" fontId="5" fillId="10" borderId="297" applyNumberFormat="0" applyFont="0" applyAlignment="0" applyProtection="0"/>
    <xf numFmtId="0" fontId="27" fillId="10" borderId="297" applyNumberFormat="0" applyFont="0" applyAlignment="0" applyProtection="0"/>
    <xf numFmtId="4" fontId="36" fillId="42" borderId="306" applyNumberFormat="0" applyProtection="0">
      <alignment horizontal="right" vertical="center"/>
    </xf>
    <xf numFmtId="0" fontId="28" fillId="10" borderId="297" applyNumberFormat="0" applyFont="0" applyAlignment="0" applyProtection="0"/>
    <xf numFmtId="4" fontId="146" fillId="45" borderId="298" applyNumberFormat="0" applyProtection="0">
      <alignment horizontal="left" vertical="center" indent="1"/>
    </xf>
    <xf numFmtId="0" fontId="142" fillId="29" borderId="298" applyNumberFormat="0" applyAlignment="0" applyProtection="0"/>
    <xf numFmtId="4" fontId="36" fillId="33" borderId="290" applyNumberFormat="0" applyProtection="0">
      <alignment vertical="center"/>
    </xf>
    <xf numFmtId="4" fontId="145" fillId="33" borderId="290" applyNumberFormat="0" applyProtection="0">
      <alignment vertical="center"/>
    </xf>
    <xf numFmtId="4" fontId="145" fillId="33" borderId="290" applyNumberFormat="0" applyProtection="0">
      <alignment vertical="center"/>
    </xf>
    <xf numFmtId="4" fontId="36" fillId="33" borderId="290" applyNumberFormat="0" applyProtection="0">
      <alignment horizontal="left" vertical="center" indent="1"/>
    </xf>
    <xf numFmtId="4" fontId="36" fillId="33" borderId="290" applyNumberFormat="0" applyProtection="0">
      <alignment horizontal="left" vertical="center" indent="1"/>
    </xf>
    <xf numFmtId="4" fontId="36" fillId="33" borderId="290" applyNumberFormat="0" applyProtection="0">
      <alignment horizontal="left" vertical="center" indent="1"/>
    </xf>
    <xf numFmtId="4" fontId="36" fillId="33" borderId="290" applyNumberFormat="0" applyProtection="0">
      <alignment horizontal="left" vertical="center" indent="1"/>
    </xf>
    <xf numFmtId="4" fontId="36" fillId="46" borderId="290" applyNumberFormat="0" applyProtection="0">
      <alignment horizontal="right" vertical="center"/>
    </xf>
    <xf numFmtId="4" fontId="145" fillId="46" borderId="290" applyNumberFormat="0" applyProtection="0">
      <alignment horizontal="right" vertical="center"/>
    </xf>
    <xf numFmtId="4" fontId="145" fillId="46" borderId="290" applyNumberFormat="0" applyProtection="0">
      <alignment horizontal="right" vertical="center"/>
    </xf>
    <xf numFmtId="0" fontId="5" fillId="35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0" fontId="61" fillId="29" borderId="296" applyNumberFormat="0" applyAlignment="0" applyProtection="0"/>
    <xf numFmtId="4" fontId="149" fillId="46" borderId="290" applyNumberFormat="0" applyProtection="0">
      <alignment horizontal="right" vertical="center"/>
    </xf>
    <xf numFmtId="4" fontId="149" fillId="46" borderId="290" applyNumberFormat="0" applyProtection="0">
      <alignment horizontal="right" vertical="center"/>
    </xf>
    <xf numFmtId="0" fontId="61" fillId="29" borderId="296" applyNumberFormat="0" applyAlignment="0" applyProtection="0"/>
    <xf numFmtId="0" fontId="61" fillId="29" borderId="296" applyNumberFormat="0" applyAlignment="0" applyProtection="0"/>
    <xf numFmtId="0" fontId="61" fillId="29" borderId="296" applyNumberFormat="0" applyAlignment="0" applyProtection="0"/>
    <xf numFmtId="0" fontId="58" fillId="29" borderId="296" applyNumberFormat="0" applyAlignment="0" applyProtection="0"/>
    <xf numFmtId="0" fontId="58" fillId="29" borderId="296" applyNumberFormat="0" applyAlignment="0" applyProtection="0"/>
    <xf numFmtId="0" fontId="161" fillId="0" borderId="291" applyNumberFormat="0" applyFill="0" applyAlignment="0" applyProtection="0"/>
    <xf numFmtId="0" fontId="161" fillId="0" borderId="291" applyNumberFormat="0" applyFill="0" applyAlignment="0" applyProtection="0"/>
    <xf numFmtId="0" fontId="161" fillId="0" borderId="291" applyNumberFormat="0" applyFill="0" applyAlignment="0" applyProtection="0"/>
    <xf numFmtId="0" fontId="162" fillId="0" borderId="292" applyNumberFormat="0" applyFill="0" applyAlignment="0" applyProtection="0"/>
    <xf numFmtId="0" fontId="162" fillId="0" borderId="292" applyNumberFormat="0" applyFill="0" applyAlignment="0" applyProtection="0"/>
    <xf numFmtId="0" fontId="161" fillId="0" borderId="291" applyNumberFormat="0" applyFill="0" applyAlignment="0" applyProtection="0"/>
    <xf numFmtId="0" fontId="162" fillId="0" borderId="292" applyNumberFormat="0" applyFill="0" applyAlignment="0" applyProtection="0"/>
    <xf numFmtId="0" fontId="163" fillId="0" borderId="292" applyNumberFormat="0" applyFill="0" applyAlignment="0" applyProtection="0"/>
    <xf numFmtId="0" fontId="161" fillId="0" borderId="291" applyNumberFormat="0" applyFill="0" applyAlignment="0" applyProtection="0"/>
    <xf numFmtId="0" fontId="164" fillId="0" borderId="292" applyNumberFormat="0" applyFill="0" applyAlignment="0" applyProtection="0"/>
    <xf numFmtId="0" fontId="161" fillId="0" borderId="291" applyNumberFormat="0" applyFill="0" applyAlignment="0" applyProtection="0"/>
    <xf numFmtId="0" fontId="161" fillId="0" borderId="291" applyNumberFormat="0" applyFill="0" applyAlignment="0" applyProtection="0"/>
    <xf numFmtId="0" fontId="161" fillId="0" borderId="292" applyNumberFormat="0" applyFill="0" applyAlignment="0" applyProtection="0"/>
    <xf numFmtId="0" fontId="161" fillId="0" borderId="291" applyNumberFormat="0" applyFill="0" applyAlignment="0" applyProtection="0"/>
    <xf numFmtId="0" fontId="161" fillId="0" borderId="291" applyNumberFormat="0" applyFill="0" applyAlignment="0" applyProtection="0"/>
    <xf numFmtId="0" fontId="161" fillId="0" borderId="291" applyNumberFormat="0" applyFill="0" applyAlignment="0" applyProtection="0"/>
    <xf numFmtId="0" fontId="161" fillId="0" borderId="291" applyNumberFormat="0" applyFill="0" applyAlignment="0" applyProtection="0"/>
    <xf numFmtId="5" fontId="166" fillId="0" borderId="287">
      <alignment horizontal="left" vertical="top"/>
    </xf>
    <xf numFmtId="0" fontId="61" fillId="29" borderId="288" applyNumberFormat="0" applyAlignment="0" applyProtection="0"/>
    <xf numFmtId="0" fontId="61" fillId="29" borderId="288" applyNumberFormat="0" applyAlignment="0" applyProtection="0"/>
    <xf numFmtId="0" fontId="61" fillId="29" borderId="288" applyNumberFormat="0" applyAlignment="0" applyProtection="0"/>
    <xf numFmtId="0" fontId="61" fillId="29" borderId="288" applyNumberFormat="0" applyAlignment="0" applyProtection="0"/>
    <xf numFmtId="0" fontId="61" fillId="29" borderId="288" applyNumberFormat="0" applyAlignment="0" applyProtection="0"/>
    <xf numFmtId="0" fontId="61" fillId="29" borderId="288" applyNumberFormat="0" applyAlignment="0" applyProtection="0"/>
    <xf numFmtId="0" fontId="58" fillId="29" borderId="288" applyNumberFormat="0" applyAlignment="0" applyProtection="0"/>
    <xf numFmtId="0" fontId="58" fillId="29" borderId="288" applyNumberFormat="0" applyAlignment="0" applyProtection="0"/>
    <xf numFmtId="0" fontId="57" fillId="28" borderId="288" applyNumberFormat="0" applyAlignment="0" applyProtection="0"/>
    <xf numFmtId="0" fontId="111" fillId="12" borderId="304" applyNumberFormat="0" applyAlignment="0" applyProtection="0"/>
    <xf numFmtId="0" fontId="111" fillId="12" borderId="304" applyNumberFormat="0" applyAlignment="0" applyProtection="0"/>
    <xf numFmtId="0" fontId="111" fillId="12" borderId="304" applyNumberFormat="0" applyAlignment="0" applyProtection="0"/>
    <xf numFmtId="0" fontId="111" fillId="12" borderId="304" applyNumberFormat="0" applyAlignment="0" applyProtection="0"/>
    <xf numFmtId="0" fontId="111" fillId="12" borderId="304" applyNumberFormat="0" applyAlignment="0" applyProtection="0"/>
    <xf numFmtId="0" fontId="112" fillId="12" borderId="304" applyNumberFormat="0" applyAlignment="0" applyProtection="0"/>
    <xf numFmtId="0" fontId="161" fillId="0" borderId="308" applyNumberFormat="0" applyFill="0" applyAlignment="0" applyProtection="0"/>
    <xf numFmtId="0" fontId="161" fillId="0" borderId="308" applyNumberFormat="0" applyFill="0" applyAlignment="0" applyProtection="0"/>
    <xf numFmtId="0" fontId="161" fillId="0" borderId="308" applyNumberFormat="0" applyFill="0" applyAlignment="0" applyProtection="0"/>
    <xf numFmtId="0" fontId="161" fillId="0" borderId="308" applyNumberFormat="0" applyFill="0" applyAlignment="0" applyProtection="0"/>
    <xf numFmtId="0" fontId="162" fillId="0" borderId="308" applyNumberFormat="0" applyFill="0" applyAlignment="0" applyProtection="0"/>
    <xf numFmtId="0" fontId="140" fillId="29" borderId="306" applyNumberFormat="0" applyAlignment="0" applyProtection="0"/>
    <xf numFmtId="0" fontId="139" fillId="28" borderId="30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2" fillId="12" borderId="296" applyNumberFormat="0" applyAlignment="0" applyProtection="0"/>
    <xf numFmtId="0" fontId="112" fillId="12" borderId="296" applyNumberFormat="0" applyAlignment="0" applyProtection="0"/>
    <xf numFmtId="0" fontId="111" fillId="15" borderId="296" applyNumberFormat="0" applyAlignment="0" applyProtection="0"/>
    <xf numFmtId="0" fontId="61" fillId="29" borderId="304" applyNumberFormat="0" applyAlignment="0" applyProtection="0"/>
    <xf numFmtId="0" fontId="161" fillId="0" borderId="300" applyNumberFormat="0" applyFill="0" applyAlignment="0" applyProtection="0"/>
    <xf numFmtId="0" fontId="161" fillId="0" borderId="300" applyNumberFormat="0" applyFill="0" applyAlignment="0" applyProtection="0"/>
    <xf numFmtId="0" fontId="161" fillId="0" borderId="300" applyNumberFormat="0" applyFill="0" applyAlignment="0" applyProtection="0"/>
    <xf numFmtId="0" fontId="161" fillId="0" borderId="300" applyNumberFormat="0" applyFill="0" applyAlignment="0" applyProtection="0"/>
    <xf numFmtId="0" fontId="161" fillId="0" borderId="300" applyNumberFormat="0" applyFill="0" applyAlignment="0" applyProtection="0"/>
    <xf numFmtId="0" fontId="162" fillId="0" borderId="300" applyNumberFormat="0" applyFill="0" applyAlignment="0" applyProtection="0"/>
    <xf numFmtId="0" fontId="161" fillId="0" borderId="299" applyNumberFormat="0" applyFill="0" applyAlignment="0" applyProtection="0"/>
    <xf numFmtId="0" fontId="139" fillId="29" borderId="306" applyNumberFormat="0" applyAlignment="0" applyProtection="0"/>
    <xf numFmtId="0" fontId="139" fillId="29" borderId="298" applyNumberFormat="0" applyAlignment="0" applyProtection="0"/>
    <xf numFmtId="0" fontId="139" fillId="29" borderId="298" applyNumberFormat="0" applyAlignment="0" applyProtection="0"/>
    <xf numFmtId="0" fontId="139" fillId="29" borderId="298" applyNumberFormat="0" applyAlignment="0" applyProtection="0"/>
    <xf numFmtId="0" fontId="139" fillId="29" borderId="298" applyNumberFormat="0" applyAlignment="0" applyProtection="0"/>
    <xf numFmtId="0" fontId="139" fillId="29" borderId="298" applyNumberFormat="0" applyAlignment="0" applyProtection="0"/>
    <xf numFmtId="0" fontId="139" fillId="29" borderId="298" applyNumberFormat="0" applyAlignment="0" applyProtection="0"/>
    <xf numFmtId="0" fontId="140" fillId="29" borderId="298" applyNumberFormat="0" applyAlignment="0" applyProtection="0"/>
    <xf numFmtId="0" fontId="140" fillId="29" borderId="298" applyNumberFormat="0" applyAlignment="0" applyProtection="0"/>
    <xf numFmtId="0" fontId="139" fillId="28" borderId="298" applyNumberFormat="0" applyAlignment="0" applyProtection="0"/>
    <xf numFmtId="0" fontId="5" fillId="10" borderId="297" applyNumberFormat="0" applyFont="0" applyAlignment="0" applyProtection="0"/>
    <xf numFmtId="0" fontId="5" fillId="10" borderId="297" applyNumberFormat="0" applyFont="0" applyAlignment="0" applyProtection="0"/>
    <xf numFmtId="0" fontId="5" fillId="10" borderId="297" applyNumberFormat="0" applyFont="0" applyAlignment="0" applyProtection="0"/>
    <xf numFmtId="0" fontId="5" fillId="10" borderId="297" applyNumberFormat="0" applyFont="0" applyAlignment="0" applyProtection="0"/>
    <xf numFmtId="0" fontId="30" fillId="10" borderId="297" applyNumberFormat="0" applyFont="0" applyAlignment="0" applyProtection="0"/>
    <xf numFmtId="0" fontId="30" fillId="10" borderId="297" applyNumberFormat="0" applyFont="0" applyAlignment="0" applyProtection="0"/>
    <xf numFmtId="0" fontId="30" fillId="10" borderId="297" applyNumberFormat="0" applyFont="0" applyAlignment="0" applyProtection="0"/>
    <xf numFmtId="0" fontId="27" fillId="10" borderId="297" applyNumberFormat="0" applyFont="0" applyAlignment="0" applyProtection="0"/>
    <xf numFmtId="0" fontId="182" fillId="10" borderId="297" applyNumberFormat="0" applyFont="0" applyAlignment="0" applyProtection="0"/>
    <xf numFmtId="0" fontId="5" fillId="35" borderId="306" applyNumberFormat="0" applyProtection="0">
      <alignment horizontal="left" vertical="center" indent="1"/>
    </xf>
    <xf numFmtId="0" fontId="57" fillId="28" borderId="304" applyNumberFormat="0" applyAlignment="0" applyProtection="0"/>
    <xf numFmtId="0" fontId="111" fillId="12" borderId="288" applyNumberFormat="0" applyAlignment="0" applyProtection="0"/>
    <xf numFmtId="0" fontId="111" fillId="12" borderId="288" applyNumberFormat="0" applyAlignment="0" applyProtection="0"/>
    <xf numFmtId="0" fontId="111" fillId="12" borderId="288" applyNumberFormat="0" applyAlignment="0" applyProtection="0"/>
    <xf numFmtId="0" fontId="111" fillId="12" borderId="288" applyNumberFormat="0" applyAlignment="0" applyProtection="0"/>
    <xf numFmtId="0" fontId="111" fillId="12" borderId="288" applyNumberFormat="0" applyAlignment="0" applyProtection="0"/>
    <xf numFmtId="0" fontId="111" fillId="12" borderId="288" applyNumberFormat="0" applyAlignment="0" applyProtection="0"/>
    <xf numFmtId="0" fontId="112" fillId="12" borderId="288" applyNumberFormat="0" applyAlignment="0" applyProtection="0"/>
    <xf numFmtId="0" fontId="112" fillId="12" borderId="288" applyNumberFormat="0" applyAlignment="0" applyProtection="0"/>
    <xf numFmtId="0" fontId="111" fillId="15" borderId="288" applyNumberFormat="0" applyAlignment="0" applyProtection="0"/>
    <xf numFmtId="0" fontId="162" fillId="0" borderId="300" applyNumberFormat="0" applyFill="0" applyAlignment="0" applyProtection="0"/>
    <xf numFmtId="0" fontId="111" fillId="12" borderId="296" applyNumberFormat="0" applyAlignment="0" applyProtection="0"/>
    <xf numFmtId="0" fontId="61" fillId="29" borderId="296" applyNumberFormat="0" applyAlignment="0" applyProtection="0"/>
    <xf numFmtId="4" fontId="36" fillId="46" borderId="298" applyNumberFormat="0" applyProtection="0">
      <alignment horizontal="left" vertical="center" indent="1"/>
    </xf>
    <xf numFmtId="4" fontId="36" fillId="42" borderId="298" applyNumberFormat="0" applyProtection="0">
      <alignment horizontal="right" vertical="center"/>
    </xf>
    <xf numFmtId="4" fontId="36" fillId="38" borderId="298" applyNumberFormat="0" applyProtection="0">
      <alignment horizontal="right" vertical="center"/>
    </xf>
    <xf numFmtId="4" fontId="36" fillId="37" borderId="298" applyNumberFormat="0" applyProtection="0">
      <alignment horizontal="right" vertical="center"/>
    </xf>
    <xf numFmtId="4" fontId="36" fillId="34" borderId="298" applyNumberFormat="0" applyProtection="0">
      <alignment horizontal="left" vertical="center" indent="1"/>
    </xf>
    <xf numFmtId="5" fontId="53" fillId="0" borderId="302" applyAlignment="0" applyProtection="0"/>
    <xf numFmtId="0" fontId="111" fillId="12" borderId="296" applyNumberFormat="0" applyAlignment="0" applyProtection="0"/>
    <xf numFmtId="0" fontId="161" fillId="0" borderId="292" applyNumberFormat="0" applyFill="0" applyAlignment="0" applyProtection="0"/>
    <xf numFmtId="0" fontId="161" fillId="0" borderId="292" applyNumberFormat="0" applyFill="0" applyAlignment="0" applyProtection="0"/>
    <xf numFmtId="0" fontId="161" fillId="0" borderId="292" applyNumberFormat="0" applyFill="0" applyAlignment="0" applyProtection="0"/>
    <xf numFmtId="0" fontId="161" fillId="0" borderId="292" applyNumberFormat="0" applyFill="0" applyAlignment="0" applyProtection="0"/>
    <xf numFmtId="0" fontId="161" fillId="0" borderId="292" applyNumberFormat="0" applyFill="0" applyAlignment="0" applyProtection="0"/>
    <xf numFmtId="0" fontId="161" fillId="0" borderId="292" applyNumberFormat="0" applyFill="0" applyAlignment="0" applyProtection="0"/>
    <xf numFmtId="0" fontId="162" fillId="0" borderId="292" applyNumberFormat="0" applyFill="0" applyAlignment="0" applyProtection="0"/>
    <xf numFmtId="0" fontId="162" fillId="0" borderId="292" applyNumberFormat="0" applyFill="0" applyAlignment="0" applyProtection="0"/>
    <xf numFmtId="0" fontId="161" fillId="0" borderId="291" applyNumberFormat="0" applyFill="0" applyAlignment="0" applyProtection="0"/>
    <xf numFmtId="0" fontId="28" fillId="10" borderId="305" applyNumberFormat="0" applyFont="0" applyAlignment="0" applyProtection="0"/>
    <xf numFmtId="0" fontId="28" fillId="10" borderId="305" applyNumberFormat="0" applyFont="0" applyAlignment="0" applyProtection="0"/>
    <xf numFmtId="0" fontId="31" fillId="10" borderId="305" applyNumberFormat="0" applyFont="0" applyAlignment="0" applyProtection="0"/>
    <xf numFmtId="0" fontId="5" fillId="10" borderId="297" applyNumberFormat="0" applyFont="0" applyAlignment="0" applyProtection="0"/>
    <xf numFmtId="0" fontId="139" fillId="29" borderId="298" applyNumberFormat="0" applyAlignment="0" applyProtection="0"/>
    <xf numFmtId="0" fontId="161" fillId="0" borderId="300" applyNumberFormat="0" applyFill="0" applyAlignment="0" applyProtection="0"/>
    <xf numFmtId="0" fontId="139" fillId="28" borderId="298" applyNumberFormat="0" applyAlignment="0" applyProtection="0"/>
    <xf numFmtId="0" fontId="27" fillId="10" borderId="305" applyNumberFormat="0" applyFont="0" applyAlignment="0" applyProtection="0"/>
    <xf numFmtId="4" fontId="36" fillId="46" borderId="298" applyNumberFormat="0" applyProtection="0">
      <alignment horizontal="left" vertical="center" indent="1"/>
    </xf>
    <xf numFmtId="0" fontId="5" fillId="35" borderId="298" applyNumberFormat="0" applyProtection="0">
      <alignment horizontal="left" vertical="center" indent="1"/>
    </xf>
    <xf numFmtId="0" fontId="5" fillId="35" borderId="298" applyNumberFormat="0" applyProtection="0">
      <alignment horizontal="left" vertical="center" indent="1"/>
    </xf>
    <xf numFmtId="4" fontId="146" fillId="45" borderId="298" applyNumberFormat="0" applyProtection="0">
      <alignment horizontal="left" vertical="center" indent="1"/>
    </xf>
    <xf numFmtId="4" fontId="36" fillId="44" borderId="298" applyNumberFormat="0" applyProtection="0">
      <alignment horizontal="right" vertical="center"/>
    </xf>
    <xf numFmtId="0" fontId="139" fillId="29" borderId="290" applyNumberFormat="0" applyAlignment="0" applyProtection="0"/>
    <xf numFmtId="0" fontId="139" fillId="29" borderId="290" applyNumberFormat="0" applyAlignment="0" applyProtection="0"/>
    <xf numFmtId="0" fontId="139" fillId="29" borderId="290" applyNumberFormat="0" applyAlignment="0" applyProtection="0"/>
    <xf numFmtId="0" fontId="139" fillId="29" borderId="290" applyNumberFormat="0" applyAlignment="0" applyProtection="0"/>
    <xf numFmtId="0" fontId="139" fillId="29" borderId="290" applyNumberFormat="0" applyAlignment="0" applyProtection="0"/>
    <xf numFmtId="0" fontId="139" fillId="29" borderId="290" applyNumberFormat="0" applyAlignment="0" applyProtection="0"/>
    <xf numFmtId="0" fontId="140" fillId="29" borderId="290" applyNumberFormat="0" applyAlignment="0" applyProtection="0"/>
    <xf numFmtId="0" fontId="140" fillId="29" borderId="290" applyNumberFormat="0" applyAlignment="0" applyProtection="0"/>
    <xf numFmtId="0" fontId="139" fillId="28" borderId="290" applyNumberFormat="0" applyAlignment="0" applyProtection="0"/>
    <xf numFmtId="0" fontId="5" fillId="10" borderId="289" applyNumberFormat="0" applyFont="0" applyAlignment="0" applyProtection="0"/>
    <xf numFmtId="0" fontId="30" fillId="10" borderId="289" applyNumberFormat="0" applyFont="0" applyAlignment="0" applyProtection="0"/>
    <xf numFmtId="0" fontId="5" fillId="10" borderId="289" applyNumberFormat="0" applyFont="0" applyAlignment="0" applyProtection="0"/>
    <xf numFmtId="0" fontId="5" fillId="10" borderId="289" applyNumberFormat="0" applyFont="0" applyAlignment="0" applyProtection="0"/>
    <xf numFmtId="0" fontId="5" fillId="10" borderId="289" applyNumberFormat="0" applyFont="0" applyAlignment="0" applyProtection="0"/>
    <xf numFmtId="0" fontId="5" fillId="10" borderId="289" applyNumberFormat="0" applyFont="0" applyAlignment="0" applyProtection="0"/>
    <xf numFmtId="0" fontId="5" fillId="10" borderId="289" applyNumberFormat="0" applyFont="0" applyAlignment="0" applyProtection="0"/>
    <xf numFmtId="0" fontId="30" fillId="10" borderId="289" applyNumberFormat="0" applyFont="0" applyAlignment="0" applyProtection="0"/>
    <xf numFmtId="0" fontId="30" fillId="10" borderId="289" applyNumberFormat="0" applyFont="0" applyAlignment="0" applyProtection="0"/>
    <xf numFmtId="0" fontId="30" fillId="10" borderId="289" applyNumberFormat="0" applyFont="0" applyAlignment="0" applyProtection="0"/>
    <xf numFmtId="0" fontId="27" fillId="10" borderId="289" applyNumberFormat="0" applyFont="0" applyAlignment="0" applyProtection="0"/>
    <xf numFmtId="0" fontId="182" fillId="10" borderId="289" applyNumberFormat="0" applyFont="0" applyAlignment="0" applyProtection="0"/>
    <xf numFmtId="4" fontId="36" fillId="44" borderId="298" applyNumberFormat="0" applyProtection="0">
      <alignment horizontal="right" vertical="center"/>
    </xf>
    <xf numFmtId="4" fontId="36" fillId="42" borderId="298" applyNumberFormat="0" applyProtection="0">
      <alignment horizontal="right" vertical="center"/>
    </xf>
    <xf numFmtId="4" fontId="36" fillId="41" borderId="298" applyNumberFormat="0" applyProtection="0">
      <alignment horizontal="right" vertical="center"/>
    </xf>
    <xf numFmtId="4" fontId="36" fillId="41" borderId="298" applyNumberFormat="0" applyProtection="0">
      <alignment horizontal="right" vertical="center"/>
    </xf>
    <xf numFmtId="4" fontId="36" fillId="36" borderId="298" applyNumberFormat="0" applyProtection="0">
      <alignment horizontal="right" vertical="center"/>
    </xf>
    <xf numFmtId="4" fontId="36" fillId="36" borderId="298" applyNumberFormat="0" applyProtection="0">
      <alignment horizontal="right" vertical="center"/>
    </xf>
    <xf numFmtId="0" fontId="5" fillId="35" borderId="298" applyNumberFormat="0" applyProtection="0">
      <alignment horizontal="left" vertical="center" indent="1"/>
    </xf>
    <xf numFmtId="4" fontId="36" fillId="34" borderId="298" applyNumberFormat="0" applyProtection="0">
      <alignment horizontal="left" vertical="center" indent="1"/>
    </xf>
    <xf numFmtId="4" fontId="145" fillId="34" borderId="298" applyNumberFormat="0" applyProtection="0">
      <alignment vertical="center"/>
    </xf>
    <xf numFmtId="4" fontId="145" fillId="34" borderId="298" applyNumberFormat="0" applyProtection="0">
      <alignment vertical="center"/>
    </xf>
    <xf numFmtId="0" fontId="5" fillId="10" borderId="297" applyNumberFormat="0" applyFont="0" applyAlignment="0" applyProtection="0"/>
    <xf numFmtId="0" fontId="5" fillId="35" borderId="298" applyNumberFormat="0" applyProtection="0">
      <alignment horizontal="left" vertical="center" indent="1"/>
    </xf>
    <xf numFmtId="0" fontId="57" fillId="28" borderId="296" applyNumberFormat="0" applyAlignment="0" applyProtection="0"/>
    <xf numFmtId="0" fontId="28" fillId="10" borderId="305" applyNumberFormat="0" applyFont="0" applyAlignment="0" applyProtection="0"/>
    <xf numFmtId="0" fontId="141" fillId="29" borderId="298" applyNumberFormat="0" applyAlignment="0" applyProtection="0"/>
    <xf numFmtId="0" fontId="57" fillId="28" borderId="296" applyNumberFormat="0" applyAlignment="0" applyProtection="0"/>
    <xf numFmtId="0" fontId="5" fillId="35" borderId="298" applyNumberFormat="0" applyProtection="0">
      <alignment horizontal="left" vertical="center" indent="1"/>
    </xf>
    <xf numFmtId="0" fontId="161" fillId="0" borderId="308" applyNumberFormat="0" applyFill="0" applyAlignment="0" applyProtection="0"/>
    <xf numFmtId="0" fontId="161" fillId="0" borderId="300" applyNumberFormat="0" applyFill="0" applyAlignment="0" applyProtection="0"/>
    <xf numFmtId="0" fontId="161" fillId="0" borderId="300" applyNumberFormat="0" applyFill="0" applyAlignment="0" applyProtection="0"/>
    <xf numFmtId="0" fontId="161" fillId="0" borderId="307" applyNumberFormat="0" applyFill="0" applyAlignment="0" applyProtection="0"/>
    <xf numFmtId="0" fontId="161" fillId="0" borderId="300" applyNumberFormat="0" applyFill="0" applyAlignment="0" applyProtection="0"/>
    <xf numFmtId="0" fontId="61" fillId="29" borderId="288" applyNumberFormat="0" applyAlignment="0" applyProtection="0"/>
    <xf numFmtId="0" fontId="5" fillId="35" borderId="298" applyNumberFormat="0" applyProtection="0">
      <alignment horizontal="left" vertical="center" indent="1"/>
    </xf>
    <xf numFmtId="4" fontId="36" fillId="44" borderId="298" applyNumberFormat="0" applyProtection="0">
      <alignment horizontal="right" vertical="center"/>
    </xf>
    <xf numFmtId="4" fontId="36" fillId="41" borderId="298" applyNumberFormat="0" applyProtection="0">
      <alignment horizontal="right" vertical="center"/>
    </xf>
    <xf numFmtId="4" fontId="36" fillId="37" borderId="298" applyNumberFormat="0" applyProtection="0">
      <alignment horizontal="right" vertical="center"/>
    </xf>
    <xf numFmtId="4" fontId="36" fillId="36" borderId="298" applyNumberFormat="0" applyProtection="0">
      <alignment horizontal="right" vertical="center"/>
    </xf>
    <xf numFmtId="4" fontId="145" fillId="34" borderId="298" applyNumberFormat="0" applyProtection="0">
      <alignment vertical="center"/>
    </xf>
    <xf numFmtId="0" fontId="161" fillId="0" borderId="299" applyNumberFormat="0" applyFill="0" applyAlignment="0" applyProtection="0"/>
    <xf numFmtId="0" fontId="164" fillId="0" borderId="300" applyNumberFormat="0" applyFill="0" applyAlignment="0" applyProtection="0"/>
    <xf numFmtId="4" fontId="145" fillId="33" borderId="298" applyNumberFormat="0" applyProtection="0">
      <alignment vertical="center"/>
    </xf>
    <xf numFmtId="0" fontId="5" fillId="49" borderId="298" applyNumberFormat="0" applyProtection="0">
      <alignment horizontal="left" vertical="center" indent="1"/>
    </xf>
    <xf numFmtId="0" fontId="111" fillId="15" borderId="304" applyNumberFormat="0" applyAlignment="0" applyProtection="0"/>
    <xf numFmtId="0" fontId="111" fillId="12" borderId="288" applyNumberFormat="0" applyAlignment="0" applyProtection="0"/>
    <xf numFmtId="0" fontId="28" fillId="10" borderId="297" applyNumberFormat="0" applyFont="0" applyAlignment="0" applyProtection="0"/>
    <xf numFmtId="0" fontId="28" fillId="10" borderId="297" applyNumberFormat="0" applyFont="0" applyAlignment="0" applyProtection="0"/>
    <xf numFmtId="0" fontId="5" fillId="35" borderId="306" applyNumberFormat="0" applyProtection="0">
      <alignment horizontal="left" vertical="center" indent="1"/>
    </xf>
    <xf numFmtId="4" fontId="149" fillId="46" borderId="306" applyNumberFormat="0" applyProtection="0">
      <alignment horizontal="right" vertical="center"/>
    </xf>
    <xf numFmtId="0" fontId="161" fillId="0" borderId="307" applyNumberFormat="0" applyFill="0" applyAlignment="0" applyProtection="0"/>
    <xf numFmtId="0" fontId="57" fillId="28" borderId="296" applyNumberFormat="0" applyAlignment="0" applyProtection="0"/>
    <xf numFmtId="0" fontId="57" fillId="28" borderId="296" applyNumberFormat="0" applyAlignment="0" applyProtection="0"/>
    <xf numFmtId="0" fontId="61" fillId="29" borderId="296" applyNumberFormat="0" applyAlignment="0" applyProtection="0"/>
    <xf numFmtId="0" fontId="57" fillId="28" borderId="296" applyNumberFormat="0" applyAlignment="0" applyProtection="0"/>
    <xf numFmtId="0" fontId="59" fillId="29" borderId="296" applyNumberFormat="0" applyAlignment="0" applyProtection="0"/>
    <xf numFmtId="0" fontId="5" fillId="10" borderId="289" applyNumberFormat="0" applyFont="0" applyAlignment="0" applyProtection="0"/>
    <xf numFmtId="0" fontId="139" fillId="29" borderId="290" applyNumberFormat="0" applyAlignment="0" applyProtection="0"/>
    <xf numFmtId="0" fontId="5" fillId="35" borderId="298" applyNumberFormat="0" applyProtection="0">
      <alignment horizontal="left" vertical="center" indent="1"/>
    </xf>
    <xf numFmtId="0" fontId="161" fillId="0" borderId="292" applyNumberFormat="0" applyFill="0" applyAlignment="0" applyProtection="0"/>
    <xf numFmtId="0" fontId="5" fillId="10" borderId="297" applyNumberFormat="0" applyFont="0" applyAlignment="0" applyProtection="0"/>
    <xf numFmtId="0" fontId="111" fillId="12" borderId="304" applyNumberFormat="0" applyAlignment="0" applyProtection="0"/>
    <xf numFmtId="0" fontId="139" fillId="28" borderId="298" applyNumberFormat="0" applyAlignment="0" applyProtection="0"/>
    <xf numFmtId="0" fontId="5" fillId="10" borderId="297" applyNumberFormat="0" applyFont="0" applyAlignment="0" applyProtection="0"/>
    <xf numFmtId="0" fontId="112" fillId="12" borderId="304" applyNumberFormat="0" applyAlignment="0" applyProtection="0"/>
    <xf numFmtId="0" fontId="30" fillId="10" borderId="297" applyNumberFormat="0" applyFont="0" applyAlignment="0" applyProtection="0"/>
    <xf numFmtId="0" fontId="5" fillId="35" borderId="298" applyNumberFormat="0" applyProtection="0">
      <alignment horizontal="left" vertical="center" indent="1"/>
    </xf>
    <xf numFmtId="0" fontId="61" fillId="29" borderId="296" applyNumberFormat="0" applyAlignment="0" applyProtection="0"/>
    <xf numFmtId="0" fontId="61" fillId="29" borderId="296" applyNumberFormat="0" applyAlignment="0" applyProtection="0"/>
    <xf numFmtId="4" fontId="36" fillId="44" borderId="298" applyNumberFormat="0" applyProtection="0">
      <alignment horizontal="right" vertical="center"/>
    </xf>
    <xf numFmtId="4" fontId="36" fillId="43" borderId="298" applyNumberFormat="0" applyProtection="0">
      <alignment horizontal="right" vertical="center"/>
    </xf>
    <xf numFmtId="4" fontId="36" fillId="43" borderId="298" applyNumberFormat="0" applyProtection="0">
      <alignment horizontal="right" vertical="center"/>
    </xf>
    <xf numFmtId="4" fontId="36" fillId="41" borderId="298" applyNumberFormat="0" applyProtection="0">
      <alignment horizontal="right" vertical="center"/>
    </xf>
    <xf numFmtId="4" fontId="36" fillId="40" borderId="298" applyNumberFormat="0" applyProtection="0">
      <alignment horizontal="right" vertical="center"/>
    </xf>
    <xf numFmtId="4" fontId="36" fillId="40" borderId="298" applyNumberFormat="0" applyProtection="0">
      <alignment horizontal="right" vertical="center"/>
    </xf>
    <xf numFmtId="0" fontId="5" fillId="35" borderId="298" applyNumberFormat="0" applyProtection="0">
      <alignment horizontal="left" vertical="center" indent="1"/>
    </xf>
    <xf numFmtId="0" fontId="5" fillId="35" borderId="298" applyNumberFormat="0" applyProtection="0">
      <alignment horizontal="left" vertical="center" indent="1"/>
    </xf>
    <xf numFmtId="4" fontId="36" fillId="34" borderId="298" applyNumberFormat="0" applyProtection="0">
      <alignment horizontal="left" vertical="center" indent="1"/>
    </xf>
    <xf numFmtId="4" fontId="145" fillId="34" borderId="298" applyNumberFormat="0" applyProtection="0">
      <alignment vertical="center"/>
    </xf>
    <xf numFmtId="4" fontId="36" fillId="34" borderId="298" applyNumberFormat="0" applyProtection="0">
      <alignment vertical="center"/>
    </xf>
    <xf numFmtId="0" fontId="61" fillId="29" borderId="296" applyNumberFormat="0" applyAlignment="0" applyProtection="0"/>
    <xf numFmtId="0" fontId="161" fillId="0" borderId="299" applyNumberFormat="0" applyFill="0" applyAlignment="0" applyProtection="0"/>
    <xf numFmtId="0" fontId="161" fillId="0" borderId="299" applyNumberFormat="0" applyFill="0" applyAlignment="0" applyProtection="0"/>
    <xf numFmtId="0" fontId="161" fillId="0" borderId="300" applyNumberFormat="0" applyFill="0" applyAlignment="0" applyProtection="0"/>
    <xf numFmtId="0" fontId="161" fillId="0" borderId="299" applyNumberFormat="0" applyFill="0" applyAlignment="0" applyProtection="0"/>
    <xf numFmtId="0" fontId="163" fillId="0" borderId="300" applyNumberFormat="0" applyFill="0" applyAlignment="0" applyProtection="0"/>
    <xf numFmtId="0" fontId="162" fillId="0" borderId="300" applyNumberFormat="0" applyFill="0" applyAlignment="0" applyProtection="0"/>
    <xf numFmtId="0" fontId="57" fillId="28" borderId="296" applyNumberFormat="0" applyAlignment="0" applyProtection="0"/>
    <xf numFmtId="4" fontId="36" fillId="33" borderId="298" applyNumberFormat="0" applyProtection="0">
      <alignment vertical="center"/>
    </xf>
    <xf numFmtId="0" fontId="5" fillId="35" borderId="298" applyNumberFormat="0" applyProtection="0">
      <alignment horizontal="left" vertical="center" indent="1"/>
    </xf>
    <xf numFmtId="4" fontId="36" fillId="39" borderId="298" applyNumberFormat="0" applyProtection="0">
      <alignment horizontal="right" vertical="center"/>
    </xf>
    <xf numFmtId="0" fontId="31" fillId="10" borderId="297" applyNumberFormat="0" applyFont="0" applyAlignment="0" applyProtection="0"/>
    <xf numFmtId="0" fontId="28" fillId="10" borderId="297" applyNumberFormat="0" applyFont="0" applyAlignment="0" applyProtection="0"/>
    <xf numFmtId="0" fontId="31" fillId="10" borderId="297" applyNumberFormat="0" applyFont="0" applyAlignment="0" applyProtection="0"/>
    <xf numFmtId="0" fontId="111" fillId="12" borderId="288" applyNumberFormat="0" applyAlignment="0" applyProtection="0"/>
    <xf numFmtId="0" fontId="111" fillId="12" borderId="288" applyNumberFormat="0" applyAlignment="0" applyProtection="0"/>
    <xf numFmtId="0" fontId="111" fillId="12" borderId="288" applyNumberFormat="0" applyAlignment="0" applyProtection="0"/>
    <xf numFmtId="0" fontId="111" fillId="12" borderId="288" applyNumberFormat="0" applyAlignment="0" applyProtection="0"/>
    <xf numFmtId="0" fontId="111" fillId="12" borderId="288" applyNumberFormat="0" applyAlignment="0" applyProtection="0"/>
    <xf numFmtId="0" fontId="111" fillId="12" borderId="288" applyNumberFormat="0" applyAlignment="0" applyProtection="0"/>
    <xf numFmtId="0" fontId="111" fillId="12" borderId="288" applyNumberFormat="0" applyAlignment="0" applyProtection="0"/>
    <xf numFmtId="0" fontId="112" fillId="12" borderId="296" applyNumberFormat="0" applyAlignment="0" applyProtection="0"/>
    <xf numFmtId="0" fontId="31" fillId="10" borderId="297" applyNumberFormat="0" applyFont="0" applyAlignment="0" applyProtection="0"/>
    <xf numFmtId="4" fontId="145" fillId="34" borderId="306" applyNumberFormat="0" applyProtection="0">
      <alignment vertical="center"/>
    </xf>
    <xf numFmtId="0" fontId="31" fillId="10" borderId="297" applyNumberFormat="0" applyFont="0" applyAlignment="0" applyProtection="0"/>
    <xf numFmtId="0" fontId="28" fillId="10" borderId="297" applyNumberFormat="0" applyFont="0" applyAlignment="0" applyProtection="0"/>
    <xf numFmtId="0" fontId="31" fillId="10" borderId="297" applyNumberFormat="0" applyFont="0" applyAlignment="0" applyProtection="0"/>
    <xf numFmtId="0" fontId="5" fillId="35" borderId="306" applyNumberFormat="0" applyProtection="0">
      <alignment horizontal="left" vertical="center" indent="1"/>
    </xf>
    <xf numFmtId="0" fontId="5" fillId="35" borderId="306" applyNumberFormat="0" applyProtection="0">
      <alignment horizontal="left" vertical="center" indent="1"/>
    </xf>
    <xf numFmtId="4" fontId="36" fillId="38" borderId="306" applyNumberFormat="0" applyProtection="0">
      <alignment horizontal="right" vertical="center"/>
    </xf>
    <xf numFmtId="0" fontId="31" fillId="10" borderId="297" applyNumberFormat="0" applyFont="0" applyAlignment="0" applyProtection="0"/>
    <xf numFmtId="0" fontId="28" fillId="10" borderId="297" applyNumberFormat="0" applyFont="0" applyAlignment="0" applyProtection="0"/>
    <xf numFmtId="4" fontId="36" fillId="38" borderId="306" applyNumberFormat="0" applyProtection="0">
      <alignment horizontal="right" vertical="center"/>
    </xf>
    <xf numFmtId="0" fontId="31" fillId="10" borderId="297" applyNumberFormat="0" applyFont="0" applyAlignment="0" applyProtection="0"/>
    <xf numFmtId="0" fontId="28" fillId="10" borderId="297" applyNumberFormat="0" applyFont="0" applyAlignment="0" applyProtection="0"/>
    <xf numFmtId="0" fontId="28" fillId="10" borderId="297" applyNumberFormat="0" applyFont="0" applyAlignment="0" applyProtection="0"/>
    <xf numFmtId="0" fontId="28" fillId="10" borderId="297" applyNumberFormat="0" applyFont="0" applyAlignment="0" applyProtection="0"/>
    <xf numFmtId="0" fontId="28" fillId="10" borderId="297" applyNumberFormat="0" applyFont="0" applyAlignment="0" applyProtection="0"/>
    <xf numFmtId="0" fontId="28" fillId="10" borderId="297" applyNumberFormat="0" applyFont="0" applyAlignment="0" applyProtection="0"/>
    <xf numFmtId="0" fontId="139" fillId="28" borderId="298" applyNumberFormat="0" applyAlignment="0" applyProtection="0"/>
    <xf numFmtId="0" fontId="139" fillId="28" borderId="298" applyNumberFormat="0" applyAlignment="0" applyProtection="0"/>
    <xf numFmtId="0" fontId="139" fillId="28" borderId="298" applyNumberFormat="0" applyAlignment="0" applyProtection="0"/>
    <xf numFmtId="0" fontId="140" fillId="29" borderId="298" applyNumberFormat="0" applyAlignment="0" applyProtection="0"/>
    <xf numFmtId="0" fontId="139" fillId="28" borderId="298" applyNumberFormat="0" applyAlignment="0" applyProtection="0"/>
    <xf numFmtId="0" fontId="140" fillId="29" borderId="298" applyNumberFormat="0" applyAlignment="0" applyProtection="0"/>
    <xf numFmtId="0" fontId="5" fillId="10" borderId="297" applyNumberFormat="0" applyFont="0" applyAlignment="0" applyProtection="0"/>
    <xf numFmtId="0" fontId="139" fillId="28" borderId="298" applyNumberFormat="0" applyAlignment="0" applyProtection="0"/>
    <xf numFmtId="0" fontId="142" fillId="29" borderId="298" applyNumberFormat="0" applyAlignment="0" applyProtection="0"/>
    <xf numFmtId="0" fontId="139" fillId="28" borderId="298" applyNumberFormat="0" applyAlignment="0" applyProtection="0"/>
    <xf numFmtId="0" fontId="139" fillId="28" borderId="298" applyNumberFormat="0" applyAlignment="0" applyProtection="0"/>
    <xf numFmtId="0" fontId="139" fillId="29" borderId="298" applyNumberFormat="0" applyAlignment="0" applyProtection="0"/>
    <xf numFmtId="0" fontId="139" fillId="28" borderId="298" applyNumberFormat="0" applyAlignment="0" applyProtection="0"/>
    <xf numFmtId="0" fontId="139" fillId="28" borderId="298" applyNumberFormat="0" applyAlignment="0" applyProtection="0"/>
    <xf numFmtId="0" fontId="139" fillId="28" borderId="298" applyNumberFormat="0" applyAlignment="0" applyProtection="0"/>
    <xf numFmtId="4" fontId="36" fillId="43" borderId="306" applyNumberFormat="0" applyProtection="0">
      <alignment horizontal="right" vertical="center"/>
    </xf>
    <xf numFmtId="4" fontId="36" fillId="44" borderId="306" applyNumberFormat="0" applyProtection="0">
      <alignment horizontal="right" vertical="center"/>
    </xf>
    <xf numFmtId="0" fontId="5" fillId="35" borderId="306" applyNumberFormat="0" applyProtection="0">
      <alignment horizontal="left" vertical="center" indent="1"/>
    </xf>
    <xf numFmtId="4" fontId="36" fillId="48" borderId="306" applyNumberFormat="0" applyProtection="0">
      <alignment horizontal="left" vertical="center" indent="1"/>
    </xf>
    <xf numFmtId="0" fontId="5" fillId="48" borderId="306" applyNumberFormat="0" applyProtection="0">
      <alignment horizontal="left" vertical="center" indent="1"/>
    </xf>
    <xf numFmtId="0" fontId="5" fillId="48" borderId="306" applyNumberFormat="0" applyProtection="0">
      <alignment horizontal="left" vertical="center" indent="1"/>
    </xf>
    <xf numFmtId="0" fontId="5" fillId="48" borderId="306" applyNumberFormat="0" applyProtection="0">
      <alignment horizontal="left" vertical="center" indent="1"/>
    </xf>
    <xf numFmtId="0" fontId="5" fillId="48" borderId="306" applyNumberFormat="0" applyProtection="0">
      <alignment horizontal="left" vertical="center" indent="1"/>
    </xf>
    <xf numFmtId="0" fontId="5" fillId="49" borderId="306" applyNumberFormat="0" applyProtection="0">
      <alignment horizontal="left" vertical="center" indent="1"/>
    </xf>
    <xf numFmtId="0" fontId="5" fillId="49" borderId="306" applyNumberFormat="0" applyProtection="0">
      <alignment horizontal="left" vertical="center" indent="1"/>
    </xf>
    <xf numFmtId="0" fontId="5" fillId="31" borderId="306" applyNumberFormat="0" applyProtection="0">
      <alignment horizontal="left" vertical="center" indent="1"/>
    </xf>
    <xf numFmtId="0" fontId="5" fillId="31" borderId="306" applyNumberFormat="0" applyProtection="0">
      <alignment horizontal="left" vertical="center" indent="1"/>
    </xf>
    <xf numFmtId="0" fontId="5" fillId="31" borderId="306" applyNumberFormat="0" applyProtection="0">
      <alignment horizontal="left" vertical="center" indent="1"/>
    </xf>
    <xf numFmtId="0" fontId="5" fillId="31" borderId="306" applyNumberFormat="0" applyProtection="0">
      <alignment horizontal="left" vertical="center" indent="1"/>
    </xf>
    <xf numFmtId="0" fontId="5" fillId="35" borderId="306" applyNumberFormat="0" applyProtection="0">
      <alignment horizontal="left" vertical="center" indent="1"/>
    </xf>
    <xf numFmtId="0" fontId="5" fillId="35" borderId="306" applyNumberFormat="0" applyProtection="0">
      <alignment horizontal="left" vertical="center" indent="1"/>
    </xf>
    <xf numFmtId="0" fontId="5" fillId="35" borderId="306" applyNumberFormat="0" applyProtection="0">
      <alignment horizontal="left" vertical="center" indent="1"/>
    </xf>
    <xf numFmtId="4" fontId="36" fillId="33" borderId="306" applyNumberFormat="0" applyProtection="0">
      <alignment vertical="center"/>
    </xf>
    <xf numFmtId="4" fontId="145" fillId="33" borderId="306" applyNumberFormat="0" applyProtection="0">
      <alignment vertical="center"/>
    </xf>
    <xf numFmtId="4" fontId="36" fillId="33" borderId="306" applyNumberFormat="0" applyProtection="0">
      <alignment horizontal="left" vertical="center" indent="1"/>
    </xf>
    <xf numFmtId="4" fontId="36" fillId="33" borderId="306" applyNumberFormat="0" applyProtection="0">
      <alignment horizontal="left" vertical="center" indent="1"/>
    </xf>
    <xf numFmtId="4" fontId="36" fillId="33" borderId="306" applyNumberFormat="0" applyProtection="0">
      <alignment horizontal="left" vertical="center" indent="1"/>
    </xf>
    <xf numFmtId="4" fontId="36" fillId="33" borderId="306" applyNumberFormat="0" applyProtection="0">
      <alignment horizontal="left" vertical="center" indent="1"/>
    </xf>
    <xf numFmtId="4" fontId="36" fillId="46" borderId="306" applyNumberFormat="0" applyProtection="0">
      <alignment horizontal="right" vertical="center"/>
    </xf>
    <xf numFmtId="4" fontId="145" fillId="46" borderId="306" applyNumberFormat="0" applyProtection="0">
      <alignment horizontal="right" vertical="center"/>
    </xf>
    <xf numFmtId="4" fontId="145" fillId="46" borderId="306" applyNumberFormat="0" applyProtection="0">
      <alignment horizontal="right" vertical="center"/>
    </xf>
    <xf numFmtId="0" fontId="5" fillId="35" borderId="306" applyNumberFormat="0" applyProtection="0">
      <alignment horizontal="left" vertical="center" indent="1"/>
    </xf>
    <xf numFmtId="0" fontId="58" fillId="29" borderId="296" applyNumberFormat="0" applyAlignment="0" applyProtection="0"/>
    <xf numFmtId="0" fontId="57" fillId="28" borderId="296" applyNumberFormat="0" applyAlignment="0" applyProtection="0"/>
    <xf numFmtId="4" fontId="36" fillId="38" borderId="298" applyNumberFormat="0" applyProtection="0">
      <alignment horizontal="right" vertical="center"/>
    </xf>
    <xf numFmtId="0" fontId="161" fillId="0" borderId="299" applyNumberFormat="0" applyFill="0" applyAlignment="0" applyProtection="0"/>
    <xf numFmtId="0" fontId="57" fillId="28" borderId="296" applyNumberFormat="0" applyAlignment="0" applyProtection="0"/>
    <xf numFmtId="0" fontId="161" fillId="0" borderId="308" applyNumberFormat="0" applyFill="0" applyAlignment="0" applyProtection="0"/>
    <xf numFmtId="0" fontId="162" fillId="0" borderId="308" applyNumberFormat="0" applyFill="0" applyAlignment="0" applyProtection="0"/>
    <xf numFmtId="0" fontId="139" fillId="29" borderId="306" applyNumberFormat="0" applyAlignment="0" applyProtection="0"/>
    <xf numFmtId="0" fontId="139" fillId="29" borderId="306" applyNumberFormat="0" applyAlignment="0" applyProtection="0"/>
    <xf numFmtId="0" fontId="139" fillId="29" borderId="306" applyNumberFormat="0" applyAlignment="0" applyProtection="0"/>
    <xf numFmtId="0" fontId="139" fillId="29" borderId="306" applyNumberFormat="0" applyAlignment="0" applyProtection="0"/>
    <xf numFmtId="0" fontId="139" fillId="29" borderId="306" applyNumberFormat="0" applyAlignment="0" applyProtection="0"/>
    <xf numFmtId="0" fontId="139" fillId="29" borderId="306" applyNumberFormat="0" applyAlignment="0" applyProtection="0"/>
    <xf numFmtId="0" fontId="140" fillId="29" borderId="306" applyNumberFormat="0" applyAlignment="0" applyProtection="0"/>
    <xf numFmtId="0" fontId="5" fillId="10" borderId="305" applyNumberFormat="0" applyFont="0" applyAlignment="0" applyProtection="0"/>
    <xf numFmtId="0" fontId="30" fillId="10" borderId="305" applyNumberFormat="0" applyFont="0" applyAlignment="0" applyProtection="0"/>
    <xf numFmtId="0" fontId="5" fillId="10" borderId="305" applyNumberFormat="0" applyFont="0" applyAlignment="0" applyProtection="0"/>
    <xf numFmtId="0" fontId="5" fillId="10" borderId="305" applyNumberFormat="0" applyFont="0" applyAlignment="0" applyProtection="0"/>
    <xf numFmtId="0" fontId="5" fillId="10" borderId="305" applyNumberFormat="0" applyFont="0" applyAlignment="0" applyProtection="0"/>
    <xf numFmtId="0" fontId="5" fillId="10" borderId="305" applyNumberFormat="0" applyFont="0" applyAlignment="0" applyProtection="0"/>
    <xf numFmtId="0" fontId="30" fillId="10" borderId="305" applyNumberFormat="0" applyFont="0" applyAlignment="0" applyProtection="0"/>
    <xf numFmtId="0" fontId="30" fillId="10" borderId="305" applyNumberFormat="0" applyFont="0" applyAlignment="0" applyProtection="0"/>
    <xf numFmtId="0" fontId="182" fillId="10" borderId="305" applyNumberFormat="0" applyFont="0" applyAlignment="0" applyProtection="0"/>
    <xf numFmtId="0" fontId="162" fillId="0" borderId="300" applyNumberFormat="0" applyFill="0" applyAlignment="0" applyProtection="0"/>
    <xf numFmtId="4" fontId="149" fillId="46" borderId="306" applyNumberFormat="0" applyProtection="0">
      <alignment horizontal="right" vertical="center"/>
    </xf>
    <xf numFmtId="0" fontId="111" fillId="15" borderId="296" applyNumberFormat="0" applyAlignment="0" applyProtection="0"/>
    <xf numFmtId="0" fontId="161" fillId="0" borderId="307" applyNumberFormat="0" applyFill="0" applyAlignment="0" applyProtection="0"/>
    <xf numFmtId="0" fontId="161" fillId="0" borderId="307" applyNumberFormat="0" applyFill="0" applyAlignment="0" applyProtection="0"/>
    <xf numFmtId="0" fontId="161" fillId="0" borderId="307" applyNumberFormat="0" applyFill="0" applyAlignment="0" applyProtection="0"/>
    <xf numFmtId="0" fontId="164" fillId="0" borderId="308" applyNumberFormat="0" applyFill="0" applyAlignment="0" applyProtection="0"/>
    <xf numFmtId="0" fontId="161" fillId="0" borderId="307" applyNumberFormat="0" applyFill="0" applyAlignment="0" applyProtection="0"/>
    <xf numFmtId="0" fontId="163" fillId="0" borderId="308" applyNumberFormat="0" applyFill="0" applyAlignment="0" applyProtection="0"/>
    <xf numFmtId="0" fontId="57" fillId="28" borderId="296" applyNumberFormat="0" applyAlignment="0" applyProtection="0"/>
    <xf numFmtId="4" fontId="36" fillId="33" borderId="306" applyNumberFormat="0" applyProtection="0">
      <alignment vertical="center"/>
    </xf>
    <xf numFmtId="0" fontId="5" fillId="35" borderId="306" applyNumberFormat="0" applyProtection="0">
      <alignment horizontal="left" vertical="center" indent="1"/>
    </xf>
    <xf numFmtId="4" fontId="36" fillId="39" borderId="306" applyNumberFormat="0" applyProtection="0">
      <alignment horizontal="right" vertical="center"/>
    </xf>
    <xf numFmtId="0" fontId="31" fillId="10" borderId="297" applyNumberFormat="0" applyFont="0" applyAlignment="0" applyProtection="0"/>
    <xf numFmtId="0" fontId="28" fillId="10" borderId="297" applyNumberFormat="0" applyFont="0" applyAlignment="0" applyProtection="0"/>
    <xf numFmtId="0" fontId="31" fillId="10" borderId="297" applyNumberFormat="0" applyFon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2" fillId="12" borderId="296" applyNumberFormat="0" applyAlignment="0" applyProtection="0"/>
    <xf numFmtId="0" fontId="31" fillId="10" borderId="297" applyNumberFormat="0" applyFont="0" applyAlignment="0" applyProtection="0"/>
    <xf numFmtId="0" fontId="28" fillId="10" borderId="297" applyNumberFormat="0" applyFont="0" applyAlignment="0" applyProtection="0"/>
    <xf numFmtId="0" fontId="31" fillId="10" borderId="297" applyNumberFormat="0" applyFont="0" applyAlignment="0" applyProtection="0"/>
    <xf numFmtId="0" fontId="31" fillId="10" borderId="297" applyNumberFormat="0" applyFont="0" applyAlignment="0" applyProtection="0"/>
    <xf numFmtId="0" fontId="28" fillId="10" borderId="297" applyNumberFormat="0" applyFont="0" applyAlignment="0" applyProtection="0"/>
    <xf numFmtId="0" fontId="31" fillId="10" borderId="297" applyNumberFormat="0" applyFont="0" applyAlignment="0" applyProtection="0"/>
    <xf numFmtId="0" fontId="28" fillId="10" borderId="297" applyNumberFormat="0" applyFont="0" applyAlignment="0" applyProtection="0"/>
    <xf numFmtId="0" fontId="28" fillId="10" borderId="297" applyNumberFormat="0" applyFont="0" applyAlignment="0" applyProtection="0"/>
    <xf numFmtId="0" fontId="5" fillId="10" borderId="297" applyNumberFormat="0" applyFont="0" applyAlignment="0" applyProtection="0"/>
    <xf numFmtId="0" fontId="28" fillId="10" borderId="297" applyNumberFormat="0" applyFont="0" applyAlignment="0" applyProtection="0"/>
    <xf numFmtId="0" fontId="28" fillId="10" borderId="297" applyNumberFormat="0" applyFont="0" applyAlignment="0" applyProtection="0"/>
    <xf numFmtId="0" fontId="139" fillId="28" borderId="298" applyNumberFormat="0" applyAlignment="0" applyProtection="0"/>
    <xf numFmtId="0" fontId="139" fillId="28" borderId="298" applyNumberFormat="0" applyAlignment="0" applyProtection="0"/>
    <xf numFmtId="0" fontId="139" fillId="28" borderId="298" applyNumberFormat="0" applyAlignment="0" applyProtection="0"/>
    <xf numFmtId="0" fontId="140" fillId="29" borderId="298" applyNumberFormat="0" applyAlignment="0" applyProtection="0"/>
    <xf numFmtId="0" fontId="140" fillId="29" borderId="298" applyNumberFormat="0" applyAlignment="0" applyProtection="0"/>
    <xf numFmtId="0" fontId="139" fillId="28" borderId="298" applyNumberFormat="0" applyAlignment="0" applyProtection="0"/>
    <xf numFmtId="0" fontId="141" fillId="29" borderId="298" applyNumberFormat="0" applyAlignment="0" applyProtection="0"/>
    <xf numFmtId="0" fontId="139" fillId="28" borderId="298" applyNumberFormat="0" applyAlignment="0" applyProtection="0"/>
    <xf numFmtId="0" fontId="28" fillId="10" borderId="297" applyNumberFormat="0" applyFont="0" applyAlignment="0" applyProtection="0"/>
    <xf numFmtId="0" fontId="139" fillId="28" borderId="298" applyNumberFormat="0" applyAlignment="0" applyProtection="0"/>
    <xf numFmtId="0" fontId="139" fillId="28" borderId="298" applyNumberFormat="0" applyAlignment="0" applyProtection="0"/>
    <xf numFmtId="0" fontId="139" fillId="29" borderId="298" applyNumberFormat="0" applyAlignment="0" applyProtection="0"/>
    <xf numFmtId="0" fontId="139" fillId="28" borderId="298" applyNumberFormat="0" applyAlignment="0" applyProtection="0"/>
    <xf numFmtId="0" fontId="139" fillId="28" borderId="298" applyNumberFormat="0" applyAlignment="0" applyProtection="0"/>
    <xf numFmtId="0" fontId="139" fillId="28" borderId="298" applyNumberFormat="0" applyAlignment="0" applyProtection="0"/>
    <xf numFmtId="0" fontId="58" fillId="29" borderId="304" applyNumberFormat="0" applyAlignment="0" applyProtection="0"/>
    <xf numFmtId="4" fontId="36" fillId="39" borderId="298" applyNumberFormat="0" applyProtection="0">
      <alignment horizontal="right" vertical="center"/>
    </xf>
    <xf numFmtId="0" fontId="161" fillId="0" borderId="299" applyNumberFormat="0" applyFill="0" applyAlignment="0" applyProtection="0"/>
    <xf numFmtId="0" fontId="111" fillId="15" borderId="296" applyNumberFormat="0" applyAlignment="0" applyProtection="0"/>
    <xf numFmtId="0" fontId="59" fillId="29" borderId="304" applyNumberFormat="0" applyAlignment="0" applyProtection="0"/>
    <xf numFmtId="0" fontId="28" fillId="10" borderId="297" applyNumberFormat="0" applyFont="0" applyAlignment="0" applyProtection="0"/>
    <xf numFmtId="0" fontId="31" fillId="10" borderId="297" applyNumberFormat="0" applyFont="0" applyAlignment="0" applyProtection="0"/>
    <xf numFmtId="0" fontId="31" fillId="10" borderId="297" applyNumberFormat="0" applyFon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2" fillId="12" borderId="296" applyNumberFormat="0" applyAlignment="0" applyProtection="0"/>
    <xf numFmtId="0" fontId="28" fillId="10" borderId="305" applyNumberFormat="0" applyFont="0" applyAlignment="0" applyProtection="0"/>
    <xf numFmtId="0" fontId="31" fillId="10" borderId="305" applyNumberFormat="0" applyFont="0" applyAlignment="0" applyProtection="0"/>
    <xf numFmtId="0" fontId="31" fillId="10" borderId="305" applyNumberFormat="0" applyFont="0" applyAlignment="0" applyProtection="0"/>
    <xf numFmtId="0" fontId="28" fillId="10" borderId="305" applyNumberFormat="0" applyFont="0" applyAlignment="0" applyProtection="0"/>
    <xf numFmtId="0" fontId="31" fillId="10" borderId="305" applyNumberFormat="0" applyFont="0" applyAlignment="0" applyProtection="0"/>
    <xf numFmtId="0" fontId="31" fillId="10" borderId="305" applyNumberFormat="0" applyFont="0" applyAlignment="0" applyProtection="0"/>
    <xf numFmtId="0" fontId="31" fillId="10" borderId="305" applyNumberFormat="0" applyFont="0" applyAlignment="0" applyProtection="0"/>
    <xf numFmtId="0" fontId="5" fillId="10" borderId="305" applyNumberFormat="0" applyFont="0" applyAlignment="0" applyProtection="0"/>
    <xf numFmtId="0" fontId="28" fillId="10" borderId="305" applyNumberFormat="0" applyFont="0" applyAlignment="0" applyProtection="0"/>
    <xf numFmtId="0" fontId="28" fillId="10" borderId="305" applyNumberFormat="0" applyFont="0" applyAlignment="0" applyProtection="0"/>
    <xf numFmtId="0" fontId="139" fillId="28" borderId="306" applyNumberFormat="0" applyAlignment="0" applyProtection="0"/>
    <xf numFmtId="0" fontId="139" fillId="28" borderId="306" applyNumberFormat="0" applyAlignment="0" applyProtection="0"/>
    <xf numFmtId="0" fontId="139" fillId="28" borderId="306" applyNumberFormat="0" applyAlignment="0" applyProtection="0"/>
    <xf numFmtId="0" fontId="140" fillId="29" borderId="306" applyNumberFormat="0" applyAlignment="0" applyProtection="0"/>
    <xf numFmtId="0" fontId="140" fillId="29" borderId="306" applyNumberFormat="0" applyAlignment="0" applyProtection="0"/>
    <xf numFmtId="0" fontId="139" fillId="28" borderId="306" applyNumberFormat="0" applyAlignment="0" applyProtection="0"/>
    <xf numFmtId="0" fontId="140" fillId="29" borderId="306" applyNumberFormat="0" applyAlignment="0" applyProtection="0"/>
    <xf numFmtId="0" fontId="139" fillId="28" borderId="306" applyNumberFormat="0" applyAlignment="0" applyProtection="0"/>
    <xf numFmtId="0" fontId="142" fillId="29" borderId="306" applyNumberFormat="0" applyAlignment="0" applyProtection="0"/>
    <xf numFmtId="0" fontId="28" fillId="10" borderId="305" applyNumberFormat="0" applyFont="0" applyAlignment="0" applyProtection="0"/>
    <xf numFmtId="0" fontId="139" fillId="28" borderId="306" applyNumberFormat="0" applyAlignment="0" applyProtection="0"/>
    <xf numFmtId="0" fontId="139" fillId="29" borderId="306" applyNumberFormat="0" applyAlignment="0" applyProtection="0"/>
    <xf numFmtId="0" fontId="139" fillId="28" borderId="306" applyNumberFormat="0" applyAlignment="0" applyProtection="0"/>
    <xf numFmtId="0" fontId="139" fillId="28" borderId="306" applyNumberFormat="0" applyAlignment="0" applyProtection="0"/>
    <xf numFmtId="0" fontId="139" fillId="28" borderId="306" applyNumberFormat="0" applyAlignment="0" applyProtection="0"/>
    <xf numFmtId="4" fontId="36" fillId="40" borderId="306" applyNumberFormat="0" applyProtection="0">
      <alignment horizontal="right" vertical="center"/>
    </xf>
    <xf numFmtId="0" fontId="161" fillId="0" borderId="307" applyNumberFormat="0" applyFill="0" applyAlignment="0" applyProtection="0"/>
    <xf numFmtId="0" fontId="161" fillId="0" borderId="307" applyNumberFormat="0" applyFill="0" applyAlignment="0" applyProtection="0"/>
    <xf numFmtId="0" fontId="5" fillId="10" borderId="305" applyNumberFormat="0" applyFont="0" applyAlignment="0" applyProtection="0"/>
    <xf numFmtId="0" fontId="111" fillId="15" borderId="304" applyNumberFormat="0" applyAlignment="0" applyProtection="0"/>
    <xf numFmtId="0" fontId="28" fillId="10" borderId="305" applyNumberFormat="0" applyFont="0" applyAlignment="0" applyProtection="0"/>
    <xf numFmtId="0" fontId="28" fillId="10" borderId="305" applyNumberFormat="0" applyFont="0" applyAlignment="0" applyProtection="0"/>
    <xf numFmtId="0" fontId="31" fillId="10" borderId="305" applyNumberFormat="0" applyFon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5" borderId="304" applyNumberFormat="0" applyAlignment="0" applyProtection="0"/>
    <xf numFmtId="0" fontId="111" fillId="12" borderId="304" applyNumberFormat="0" applyAlignment="0" applyProtection="0"/>
    <xf numFmtId="0" fontId="111" fillId="12" borderId="304" applyNumberFormat="0" applyAlignment="0" applyProtection="0"/>
    <xf numFmtId="0" fontId="111" fillId="12" borderId="304" applyNumberFormat="0" applyAlignment="0" applyProtection="0"/>
    <xf numFmtId="0" fontId="111" fillId="12" borderId="304" applyNumberFormat="0" applyAlignment="0" applyProtection="0"/>
    <xf numFmtId="0" fontId="111" fillId="12" borderId="304" applyNumberFormat="0" applyAlignment="0" applyProtection="0"/>
    <xf numFmtId="0" fontId="111" fillId="12" borderId="304" applyNumberFormat="0" applyAlignment="0" applyProtection="0"/>
    <xf numFmtId="0" fontId="111" fillId="12" borderId="304" applyNumberFormat="0" applyAlignment="0" applyProtection="0"/>
    <xf numFmtId="43" fontId="21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6" fillId="0" borderId="0" applyFont="0" applyFill="0" applyBorder="0" applyAlignment="0" applyProtection="0"/>
    <xf numFmtId="0" fontId="26" fillId="0" borderId="0"/>
    <xf numFmtId="43" fontId="5" fillId="0" borderId="0" applyFont="0" applyFill="0" applyBorder="0" applyAlignment="0" applyProtection="0"/>
    <xf numFmtId="0" fontId="26" fillId="0" borderId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" fontId="5" fillId="0" borderId="311" applyNumberFormat="0" applyFill="0" applyAlignment="0" applyProtection="0">
      <alignment horizontal="center" vertical="center"/>
    </xf>
    <xf numFmtId="43" fontId="30" fillId="0" borderId="0" applyFont="0" applyFill="0" applyBorder="0" applyAlignment="0" applyProtection="0"/>
    <xf numFmtId="43" fontId="21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15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6" fillId="0" borderId="0"/>
    <xf numFmtId="43" fontId="215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0" fontId="26" fillId="0" borderId="0"/>
    <xf numFmtId="43" fontId="21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1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5" fillId="0" borderId="0" applyFont="0" applyFill="0" applyBorder="0" applyAlignment="0" applyProtection="0"/>
    <xf numFmtId="9" fontId="2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6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1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43" fontId="222" fillId="0" borderId="0" applyFont="0" applyFill="0" applyBorder="0" applyAlignment="0" applyProtection="0"/>
    <xf numFmtId="43" fontId="216" fillId="0" borderId="0" applyFont="0" applyFill="0" applyBorder="0" applyAlignment="0" applyProtection="0"/>
    <xf numFmtId="1" fontId="5" fillId="0" borderId="311" applyNumberFormat="0" applyFill="0" applyAlignment="0" applyProtection="0">
      <alignment horizontal="center" vertical="center"/>
    </xf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1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14" fillId="0" borderId="0" applyFont="0" applyFill="0" applyBorder="0" applyAlignment="0" applyProtection="0"/>
    <xf numFmtId="43" fontId="214" fillId="0" borderId="0" applyFont="0" applyFill="0" applyBorder="0" applyAlignment="0" applyProtection="0"/>
    <xf numFmtId="43" fontId="26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21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0" fontId="26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0" fillId="0" borderId="0" applyFont="0" applyFill="0" applyBorder="0" applyAlignment="0" applyProtection="0"/>
    <xf numFmtId="5" fontId="53" fillId="0" borderId="31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9" fillId="29" borderId="312" applyNumberFormat="0" applyAlignment="0" applyProtection="0"/>
    <xf numFmtId="0" fontId="57" fillId="28" borderId="312" applyNumberFormat="0" applyAlignment="0" applyProtection="0"/>
    <xf numFmtId="0" fontId="60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227" fontId="7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4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207" fontId="5" fillId="0" borderId="0" applyFont="0" applyFill="0" applyBorder="0" applyAlignment="0" applyProtection="0"/>
    <xf numFmtId="227" fontId="31" fillId="0" borderId="0" applyFont="0" applyFill="0" applyBorder="0" applyAlignment="0" applyProtection="0"/>
    <xf numFmtId="227" fontId="31" fillId="0" borderId="0" applyFont="0" applyFill="0" applyBorder="0" applyAlignment="0" applyProtection="0"/>
    <xf numFmtId="0" fontId="90" fillId="0" borderId="301">
      <alignment horizontal="left" vertical="center"/>
    </xf>
    <xf numFmtId="0" fontId="90" fillId="0" borderId="301">
      <alignment horizontal="left" vertical="center"/>
    </xf>
    <xf numFmtId="207" fontId="74" fillId="33" borderId="0">
      <alignment horizontal="left" vertical="top"/>
    </xf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3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5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41" fillId="29" borderId="314" applyNumberFormat="0" applyAlignment="0" applyProtection="0"/>
    <xf numFmtId="0" fontId="139" fillId="28" borderId="314" applyNumberFormat="0" applyAlignment="0" applyProtection="0"/>
    <xf numFmtId="0" fontId="142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4" fontId="36" fillId="34" borderId="314" applyNumberFormat="0" applyProtection="0">
      <alignment vertical="center"/>
    </xf>
    <xf numFmtId="4" fontId="145" fillId="34" borderId="314" applyNumberFormat="0" applyProtection="0">
      <alignment vertical="center"/>
    </xf>
    <xf numFmtId="4" fontId="145" fillId="34" borderId="314" applyNumberFormat="0" applyProtection="0">
      <alignment vertical="center"/>
    </xf>
    <xf numFmtId="4" fontId="36" fillId="34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6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4" borderId="314" applyNumberFormat="0" applyProtection="0">
      <alignment horizontal="right" vertical="center"/>
    </xf>
    <xf numFmtId="4" fontId="36" fillId="44" borderId="314" applyNumberFormat="0" applyProtection="0">
      <alignment horizontal="right" vertical="center"/>
    </xf>
    <xf numFmtId="4" fontId="146" fillId="45" borderId="314" applyNumberFormat="0" applyProtection="0">
      <alignment horizontal="left" vertical="center" indent="1"/>
    </xf>
    <xf numFmtId="4" fontId="36" fillId="46" borderId="244" applyNumberFormat="0" applyProtection="0">
      <alignment horizontal="left" vertical="center" indent="1"/>
    </xf>
    <xf numFmtId="4" fontId="36" fillId="46" borderId="24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3" borderId="314" applyNumberFormat="0" applyProtection="0">
      <alignment vertical="center"/>
    </xf>
    <xf numFmtId="4" fontId="36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9" fillId="46" borderId="314" applyNumberFormat="0" applyProtection="0">
      <alignment horizontal="right" vertical="center"/>
    </xf>
    <xf numFmtId="4" fontId="149" fillId="46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3" fillId="0" borderId="316" applyNumberFormat="0" applyFill="0" applyAlignment="0" applyProtection="0"/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5" fontId="166" fillId="0" borderId="309">
      <alignment horizontal="left" vertical="top"/>
    </xf>
    <xf numFmtId="5" fontId="167" fillId="0" borderId="311">
      <alignment horizontal="left" vertical="top"/>
    </xf>
    <xf numFmtId="0" fontId="125" fillId="0" borderId="35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1" fontId="30" fillId="0" borderId="0" applyFont="0" applyFill="0" applyBorder="0" applyAlignment="0" applyProtection="0"/>
    <xf numFmtId="41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17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227" fontId="28" fillId="0" borderId="0" applyFont="0" applyFill="0" applyBorder="0" applyAlignment="0" applyProtection="0"/>
    <xf numFmtId="0" fontId="26" fillId="0" borderId="0"/>
    <xf numFmtId="0" fontId="26" fillId="0" borderId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182" fillId="10" borderId="313" applyNumberFormat="0" applyFont="0" applyAlignment="0" applyProtection="0"/>
    <xf numFmtId="43" fontId="31" fillId="0" borderId="0" applyFont="0" applyFill="0" applyBorder="0" applyAlignment="0" applyProtection="0"/>
    <xf numFmtId="0" fontId="61" fillId="29" borderId="312" applyNumberFormat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111" fillId="12" borderId="312" applyNumberFormat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161" fillId="0" borderId="316" applyNumberFormat="0" applyFill="0" applyAlignment="0" applyProtection="0"/>
    <xf numFmtId="41" fontId="3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5" fillId="0" borderId="0" applyFont="0" applyFill="0" applyBorder="0" applyAlignment="0" applyProtection="0"/>
    <xf numFmtId="9" fontId="26" fillId="0" borderId="0" applyFont="0" applyFill="0" applyBorder="0" applyAlignment="0" applyProtection="0"/>
    <xf numFmtId="43" fontId="19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26" fillId="0" borderId="0"/>
    <xf numFmtId="41" fontId="5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242" fontId="2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26" fillId="0" borderId="0"/>
    <xf numFmtId="0" fontId="26" fillId="0" borderId="0"/>
    <xf numFmtId="43" fontId="5" fillId="0" borderId="0" applyFont="0" applyFill="0" applyBorder="0" applyAlignment="0" applyProtection="0"/>
    <xf numFmtId="0" fontId="26" fillId="0" borderId="0"/>
    <xf numFmtId="43" fontId="5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8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90" fillId="0" borderId="301">
      <alignment horizontal="left" vertical="center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1" borderId="314" applyNumberFormat="0" applyProtection="0">
      <alignment horizontal="left" vertical="center" indent="1"/>
    </xf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8" fillId="0" borderId="0" applyFont="0" applyFill="0" applyBorder="0" applyAlignment="0" applyProtection="0"/>
    <xf numFmtId="0" fontId="162" fillId="0" borderId="316" applyNumberFormat="0" applyFill="0" applyAlignment="0" applyProtection="0"/>
    <xf numFmtId="4" fontId="36" fillId="42" borderId="314" applyNumberFormat="0" applyProtection="0">
      <alignment horizontal="right" vertical="center"/>
    </xf>
    <xf numFmtId="43" fontId="28" fillId="0" borderId="0" applyFont="0" applyFill="0" applyBorder="0" applyAlignment="0" applyProtection="0"/>
    <xf numFmtId="4" fontId="146" fillId="45" borderId="314" applyNumberFormat="0" applyProtection="0">
      <alignment horizontal="left" vertical="center" indent="1"/>
    </xf>
    <xf numFmtId="43" fontId="30" fillId="0" borderId="0" applyFont="0" applyFill="0" applyBorder="0" applyAlignment="0" applyProtection="0"/>
    <xf numFmtId="4" fontId="36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0" fontId="61" fillId="29" borderId="312" applyNumberFormat="0" applyAlignment="0" applyProtection="0"/>
    <xf numFmtId="4" fontId="146" fillId="4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4" fontId="145" fillId="34" borderId="314" applyNumberFormat="0" applyProtection="0">
      <alignment vertical="center"/>
    </xf>
    <xf numFmtId="4" fontId="36" fillId="34" borderId="314" applyNumberFormat="0" applyProtection="0">
      <alignment vertical="center"/>
    </xf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5" fontId="53" fillId="0" borderId="31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0" fontId="161" fillId="0" borderId="315" applyNumberFormat="0" applyFill="0" applyAlignment="0" applyProtection="0"/>
    <xf numFmtId="0" fontId="163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9" fillId="29" borderId="312" applyNumberFormat="0" applyAlignment="0" applyProtection="0"/>
    <xf numFmtId="0" fontId="57" fillId="28" borderId="312" applyNumberFormat="0" applyAlignment="0" applyProtection="0"/>
    <xf numFmtId="0" fontId="60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4" fontId="149" fillId="46" borderId="314" applyNumberFormat="0" applyProtection="0">
      <alignment horizontal="right" vertical="center"/>
    </xf>
    <xf numFmtId="4" fontId="149" fillId="46" borderId="314" applyNumberFormat="0" applyProtection="0">
      <alignment horizontal="right" vertical="center"/>
    </xf>
    <xf numFmtId="0" fontId="61" fillId="29" borderId="312" applyNumberFormat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36" fillId="46" borderId="314" applyNumberFormat="0" applyProtection="0">
      <alignment horizontal="right"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145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vertical="center"/>
    </xf>
    <xf numFmtId="4" fontId="36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0" fontId="61" fillId="29" borderId="312" applyNumberFormat="0" applyAlignment="0" applyProtection="0"/>
    <xf numFmtId="4" fontId="146" fillId="45" borderId="314" applyNumberFormat="0" applyProtection="0">
      <alignment horizontal="left" vertical="center" indent="1"/>
    </xf>
    <xf numFmtId="4" fontId="36" fillId="42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2" fillId="29" borderId="314" applyNumberFormat="0" applyAlignment="0" applyProtection="0"/>
    <xf numFmtId="0" fontId="139" fillId="28" borderId="314" applyNumberFormat="0" applyAlignment="0" applyProtection="0"/>
    <xf numFmtId="0" fontId="141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5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4" fontId="36" fillId="38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4" fontId="36" fillId="37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4" fontId="36" fillId="36" borderId="314" applyNumberFormat="0" applyProtection="0">
      <alignment horizontal="right" vertical="center"/>
    </xf>
    <xf numFmtId="4" fontId="36" fillId="34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61" fillId="29" borderId="312" applyNumberForma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5" fontId="166" fillId="0" borderId="309">
      <alignment horizontal="left" vertical="top"/>
    </xf>
    <xf numFmtId="5" fontId="53" fillId="0" borderId="31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60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5" fillId="35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4" fontId="36" fillId="41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0" fontId="140" fillId="29" borderId="314" applyNumberForma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4" fontId="36" fillId="34" borderId="314" applyNumberFormat="0" applyProtection="0">
      <alignment vertical="center"/>
    </xf>
    <xf numFmtId="0" fontId="31" fillId="10" borderId="313" applyNumberFormat="0" applyFont="0" applyAlignment="0" applyProtection="0"/>
    <xf numFmtId="0" fontId="141" fillId="29" borderId="314" applyNumberFormat="0" applyAlignment="0" applyProtection="0"/>
    <xf numFmtId="0" fontId="28" fillId="10" borderId="313" applyNumberFormat="0" applyFont="0" applyAlignment="0" applyProtection="0"/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3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3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3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3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5" fontId="53" fillId="0" borderId="31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3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90" fillId="0" borderId="301">
      <alignment horizontal="left" vertical="center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0" fontId="90" fillId="0" borderId="317">
      <alignment horizontal="left" vertical="center"/>
    </xf>
    <xf numFmtId="227" fontId="7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90" fillId="0" borderId="317">
      <alignment horizontal="left" vertical="center"/>
    </xf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4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207" fontId="5" fillId="0" borderId="0" applyFont="0" applyFill="0" applyBorder="0" applyAlignment="0" applyProtection="0"/>
    <xf numFmtId="227" fontId="31" fillId="0" borderId="0" applyFont="0" applyFill="0" applyBorder="0" applyAlignment="0" applyProtection="0"/>
    <xf numFmtId="227" fontId="31" fillId="0" borderId="0" applyFont="0" applyFill="0" applyBorder="0" applyAlignment="0" applyProtection="0"/>
    <xf numFmtId="0" fontId="90" fillId="0" borderId="317">
      <alignment horizontal="left" vertical="center"/>
    </xf>
    <xf numFmtId="0" fontId="90" fillId="0" borderId="317">
      <alignment horizontal="left" vertical="center"/>
    </xf>
    <xf numFmtId="207" fontId="74" fillId="33" borderId="0">
      <alignment horizontal="left" vertical="top"/>
    </xf>
    <xf numFmtId="0" fontId="28" fillId="10" borderId="313" applyNumberFormat="0" applyFont="0" applyAlignment="0" applyProtection="0"/>
    <xf numFmtId="0" fontId="140" fillId="29" borderId="314" applyNumberFormat="0" applyAlignment="0" applyProtection="0"/>
    <xf numFmtId="0" fontId="28" fillId="10" borderId="313" applyNumberFormat="0" applyFon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4" fontId="36" fillId="34" borderId="314" applyNumberFormat="0" applyProtection="0">
      <alignment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4" fontId="36" fillId="34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7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4" fontId="36" fillId="38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5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4" fontId="36" fillId="40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9" fillId="46" borderId="314" applyNumberFormat="0" applyProtection="0">
      <alignment horizontal="right" vertical="center"/>
    </xf>
    <xf numFmtId="4" fontId="149" fillId="46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0" fillId="29" borderId="312" applyNumberFormat="0" applyAlignment="0" applyProtection="0"/>
    <xf numFmtId="0" fontId="59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5" fontId="53" fillId="0" borderId="310" applyAlignment="0" applyProtection="0"/>
    <xf numFmtId="4" fontId="36" fillId="34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36" fillId="36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0" fontId="61" fillId="29" borderId="312" applyNumberFormat="0" applyAlignment="0" applyProtection="0"/>
    <xf numFmtId="4" fontId="36" fillId="46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26" fillId="0" borderId="0"/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3" borderId="314" applyNumberFormat="0" applyProtection="0">
      <alignment vertical="center"/>
    </xf>
    <xf numFmtId="4" fontId="36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26" fillId="0" borderId="0"/>
    <xf numFmtId="0" fontId="5" fillId="35" borderId="314" applyNumberFormat="0" applyProtection="0">
      <alignment horizontal="left" vertical="center" indent="1"/>
    </xf>
    <xf numFmtId="4" fontId="149" fillId="46" borderId="314" applyNumberFormat="0" applyProtection="0">
      <alignment horizontal="right" vertical="center"/>
    </xf>
    <xf numFmtId="4" fontId="149" fillId="46" borderId="314" applyNumberFormat="0" applyProtection="0">
      <alignment horizontal="right" vertical="center"/>
    </xf>
    <xf numFmtId="0" fontId="61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26" fillId="0" borderId="0"/>
    <xf numFmtId="0" fontId="60" fillId="29" borderId="312" applyNumberFormat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26" fillId="0" borderId="0"/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5" fontId="53" fillId="0" borderId="31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5" fontId="166" fillId="0" borderId="309">
      <alignment horizontal="left" vertical="top"/>
    </xf>
    <xf numFmtId="0" fontId="26" fillId="0" borderId="0"/>
    <xf numFmtId="0" fontId="26" fillId="0" borderId="0"/>
    <xf numFmtId="0" fontId="26" fillId="0" borderId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5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139" fillId="29" borderId="314" applyNumberFormat="0" applyAlignment="0" applyProtection="0"/>
    <xf numFmtId="0" fontId="139" fillId="29" borderId="314" applyNumberFormat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182" fillId="10" borderId="313" applyNumberFormat="0" applyFont="0" applyAlignment="0" applyProtection="0"/>
    <xf numFmtId="43" fontId="5" fillId="0" borderId="0" applyFont="0" applyFill="0" applyBorder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61" fillId="29" borderId="312" applyNumberFormat="0" applyAlignment="0" applyProtection="0"/>
    <xf numFmtId="4" fontId="36" fillId="48" borderId="314" applyNumberFormat="0" applyProtection="0">
      <alignment horizontal="left" vertical="center" indent="1"/>
    </xf>
    <xf numFmtId="4" fontId="36" fillId="43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4" borderId="314" applyNumberFormat="0" applyProtection="0">
      <alignment horizontal="left" vertical="center" indent="1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1" fontId="30" fillId="0" borderId="0" applyFont="0" applyFill="0" applyBorder="0" applyAlignment="0" applyProtection="0"/>
    <xf numFmtId="41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11" fillId="12" borderId="312" applyNumberFormat="0" applyAlignment="0" applyProtection="0"/>
    <xf numFmtId="43" fontId="22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17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61" fillId="0" borderId="316" applyNumberFormat="0" applyFill="0" applyAlignment="0" applyProtection="0"/>
    <xf numFmtId="43" fontId="4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61" fillId="0" borderId="316" applyNumberFormat="0" applyFill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227" fontId="28" fillId="0" borderId="0" applyFont="0" applyFill="0" applyBorder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26" fillId="0" borderId="0"/>
    <xf numFmtId="4" fontId="36" fillId="46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30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182" fillId="10" borderId="313" applyNumberFormat="0" applyFont="0" applyAlignment="0" applyProtection="0"/>
    <xf numFmtId="4" fontId="36" fillId="41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36" fillId="34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0" fontId="5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7" fillId="28" borderId="312" applyNumberFormat="0" applyAlignment="0" applyProtection="0"/>
    <xf numFmtId="0" fontId="142" fillId="29" borderId="314" applyNumberFormat="0" applyAlignment="0" applyProtection="0"/>
    <xf numFmtId="0" fontId="26" fillId="0" borderId="0"/>
    <xf numFmtId="43" fontId="5" fillId="0" borderId="0" applyFont="0" applyFill="0" applyBorder="0" applyAlignment="0" applyProtection="0"/>
    <xf numFmtId="0" fontId="139" fillId="28" borderId="314" applyNumberFormat="0" applyAlignment="0" applyProtection="0"/>
    <xf numFmtId="0" fontId="161" fillId="0" borderId="316" applyNumberFormat="0" applyFill="0" applyAlignment="0" applyProtection="0"/>
    <xf numFmtId="0" fontId="61" fillId="29" borderId="312" applyNumberFormat="0" applyAlignment="0" applyProtection="0"/>
    <xf numFmtId="0" fontId="5" fillId="3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145" fillId="34" borderId="314" applyNumberFormat="0" applyProtection="0">
      <alignment vertical="center"/>
    </xf>
    <xf numFmtId="0" fontId="161" fillId="0" borderId="315" applyNumberFormat="0" applyFill="0" applyAlignment="0" applyProtection="0"/>
    <xf numFmtId="4" fontId="145" fillId="33" borderId="314" applyNumberFormat="0" applyProtection="0">
      <alignment vertical="center"/>
    </xf>
    <xf numFmtId="0" fontId="5" fillId="49" borderId="314" applyNumberFormat="0" applyProtection="0">
      <alignment horizontal="left" vertical="center" indent="1"/>
    </xf>
    <xf numFmtId="0" fontId="111" fillId="12" borderId="312" applyNumberForma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0" fillId="29" borderId="312" applyNumberFormat="0" applyAlignment="0" applyProtection="0"/>
    <xf numFmtId="0" fontId="58" fillId="29" borderId="312" applyNumberFormat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39" fillId="28" borderId="314" applyNumberForma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0" fontId="61" fillId="29" borderId="312" applyNumberFormat="0" applyAlignment="0" applyProtection="0"/>
    <xf numFmtId="4" fontId="36" fillId="44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0" fontId="5" fillId="10" borderId="313" applyNumberFormat="0" applyFont="0" applyAlignment="0" applyProtection="0"/>
    <xf numFmtId="4" fontId="36" fillId="41" borderId="314" applyNumberFormat="0" applyProtection="0">
      <alignment horizontal="right" vertical="center"/>
    </xf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4" fontId="36" fillId="40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4" fontId="36" fillId="34" borderId="314" applyNumberFormat="0" applyProtection="0">
      <alignment vertical="center"/>
    </xf>
    <xf numFmtId="0" fontId="61" fillId="29" borderId="312" applyNumberFormat="0" applyAlignment="0" applyProtection="0"/>
    <xf numFmtId="0" fontId="111" fillId="15" borderId="312" applyNumberFormat="0" applyAlignment="0" applyProtection="0"/>
    <xf numFmtId="0" fontId="30" fillId="10" borderId="313" applyNumberFormat="0" applyFont="0" applyAlignment="0" applyProtection="0"/>
    <xf numFmtId="0" fontId="31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7" fillId="28" borderId="312" applyNumberFormat="0" applyAlignment="0" applyProtection="0"/>
    <xf numFmtId="0" fontId="31" fillId="10" borderId="313" applyNumberFormat="0" applyFont="0" applyAlignment="0" applyProtection="0"/>
    <xf numFmtId="0" fontId="141" fillId="29" borderId="314" applyNumberFormat="0" applyAlignment="0" applyProtection="0"/>
    <xf numFmtId="0" fontId="57" fillId="28" borderId="312" applyNumberFormat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61" fillId="29" borderId="312" applyNumberFormat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111" fillId="12" borderId="312" applyNumberFormat="0" applyAlignment="0" applyProtection="0"/>
    <xf numFmtId="0" fontId="5" fillId="31" borderId="314" applyNumberFormat="0" applyProtection="0">
      <alignment horizontal="left" vertical="center" indent="1"/>
    </xf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59" fillId="29" borderId="312" applyNumberFormat="0" applyAlignment="0" applyProtection="0"/>
    <xf numFmtId="0" fontId="163" fillId="0" borderId="316" applyNumberFormat="0" applyFill="0" applyAlignment="0" applyProtection="0"/>
    <xf numFmtId="0" fontId="57" fillId="28" borderId="312" applyNumberFormat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161" fillId="0" borderId="316" applyNumberFormat="0" applyFill="0" applyAlignment="0" applyProtection="0"/>
    <xf numFmtId="41" fontId="30" fillId="0" borderId="0" applyFont="0" applyFill="0" applyBorder="0" applyAlignment="0" applyProtection="0"/>
    <xf numFmtId="43" fontId="39" fillId="0" borderId="0" applyFont="0" applyFill="0" applyBorder="0" applyAlignment="0" applyProtection="0"/>
    <xf numFmtId="0" fontId="162" fillId="0" borderId="316" applyNumberFormat="0" applyFill="0" applyAlignment="0" applyProtection="0"/>
    <xf numFmtId="43" fontId="39" fillId="0" borderId="0" applyFont="0" applyFill="0" applyBorder="0" applyAlignment="0" applyProtection="0"/>
    <xf numFmtId="0" fontId="31" fillId="10" borderId="313" applyNumberFormat="0" applyFont="0" applyAlignment="0" applyProtection="0"/>
    <xf numFmtId="0" fontId="58" fillId="29" borderId="312" applyNumberFormat="0" applyAlignment="0" applyProtection="0"/>
    <xf numFmtId="43" fontId="22" fillId="0" borderId="0" applyFont="0" applyFill="0" applyBorder="0" applyAlignment="0" applyProtection="0"/>
    <xf numFmtId="4" fontId="36" fillId="36" borderId="314" applyNumberFormat="0" applyProtection="0">
      <alignment horizontal="right" vertical="center"/>
    </xf>
    <xf numFmtId="43" fontId="195" fillId="0" borderId="0" applyFont="0" applyFill="0" applyBorder="0" applyAlignment="0" applyProtection="0"/>
    <xf numFmtId="9" fontId="26" fillId="0" borderId="0" applyFont="0" applyFill="0" applyBorder="0" applyAlignment="0" applyProtection="0"/>
    <xf numFmtId="43" fontId="195" fillId="0" borderId="0" applyFont="0" applyFill="0" applyBorder="0" applyAlignment="0" applyProtection="0"/>
    <xf numFmtId="4" fontId="36" fillId="44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" fontId="36" fillId="43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161" fillId="0" borderId="315" applyNumberFormat="0" applyFill="0" applyAlignment="0" applyProtection="0"/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0" fontId="58" fillId="29" borderId="312" applyNumberFormat="0" applyAlignment="0" applyProtection="0"/>
    <xf numFmtId="0" fontId="161" fillId="0" borderId="315" applyNumberFormat="0" applyFill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26" fillId="0" borderId="0"/>
    <xf numFmtId="41" fontId="5" fillId="0" borderId="0" applyFont="0" applyFill="0" applyBorder="0" applyAlignment="0" applyProtection="0"/>
    <xf numFmtId="0" fontId="30" fillId="10" borderId="313" applyNumberFormat="0" applyFont="0" applyAlignment="0" applyProtection="0"/>
    <xf numFmtId="43" fontId="7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242" fontId="2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61" fillId="0" borderId="316" applyNumberFormat="0" applyFill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" fontId="36" fillId="46" borderId="314" applyNumberFormat="0" applyProtection="0">
      <alignment horizontal="left" vertical="center" indent="1"/>
    </xf>
    <xf numFmtId="0" fontId="26" fillId="0" borderId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26" fillId="0" borderId="0"/>
    <xf numFmtId="0" fontId="27" fillId="10" borderId="313" applyNumberFormat="0" applyFont="0" applyAlignment="0" applyProtection="0"/>
    <xf numFmtId="4" fontId="36" fillId="42" borderId="314" applyNumberFormat="0" applyProtection="0">
      <alignment horizontal="right" vertical="center"/>
    </xf>
    <xf numFmtId="0" fontId="28" fillId="10" borderId="313" applyNumberFormat="0" applyFont="0" applyAlignment="0" applyProtection="0"/>
    <xf numFmtId="43" fontId="5" fillId="0" borderId="0" applyFont="0" applyFill="0" applyBorder="0" applyAlignment="0" applyProtection="0"/>
    <xf numFmtId="0" fontId="26" fillId="0" borderId="0"/>
    <xf numFmtId="43" fontId="5" fillId="0" borderId="0" applyFont="0" applyFill="0" applyBorder="0" applyAlignment="0" applyProtection="0"/>
    <xf numFmtId="43" fontId="26" fillId="0" borderId="0" applyFont="0" applyFill="0" applyBorder="0" applyAlignment="0" applyProtection="0"/>
    <xf numFmtId="4" fontId="146" fillId="45" borderId="314" applyNumberFormat="0" applyProtection="0">
      <alignment horizontal="left" vertical="center" indent="1"/>
    </xf>
    <xf numFmtId="0" fontId="142" fillId="29" borderId="314" applyNumberFormat="0" applyAlignment="0" applyProtection="0"/>
    <xf numFmtId="43" fontId="5" fillId="0" borderId="0" applyFont="0" applyFill="0" applyBorder="0" applyAlignment="0" applyProtection="0"/>
    <xf numFmtId="4" fontId="36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4" fontId="149" fillId="46" borderId="314" applyNumberFormat="0" applyProtection="0">
      <alignment horizontal="right" vertical="center"/>
    </xf>
    <xf numFmtId="4" fontId="149" fillId="46" borderId="314" applyNumberFormat="0" applyProtection="0">
      <alignment horizontal="right" vertical="center"/>
    </xf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3" fillId="0" borderId="316" applyNumberFormat="0" applyFill="0" applyAlignment="0" applyProtection="0"/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5" fontId="166" fillId="0" borderId="309">
      <alignment horizontal="left" vertical="top"/>
    </xf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61" fillId="29" borderId="312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182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7" fillId="28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62" fillId="0" borderId="316" applyNumberFormat="0" applyFill="0" applyAlignment="0" applyProtection="0"/>
    <xf numFmtId="0" fontId="111" fillId="12" borderId="312" applyNumberFormat="0" applyAlignment="0" applyProtection="0"/>
    <xf numFmtId="0" fontId="61" fillId="29" borderId="312" applyNumberFormat="0" applyAlignment="0" applyProtection="0"/>
    <xf numFmtId="4" fontId="36" fillId="46" borderId="314" applyNumberFormat="0" applyProtection="0">
      <alignment horizontal="left" vertical="center" indent="1"/>
    </xf>
    <xf numFmtId="4" fontId="36" fillId="42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4" borderId="314" applyNumberFormat="0" applyProtection="0">
      <alignment horizontal="left" vertical="center" indent="1"/>
    </xf>
    <xf numFmtId="5" fontId="53" fillId="0" borderId="310" applyAlignment="0" applyProtection="0"/>
    <xf numFmtId="0" fontId="111" fillId="12" borderId="312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161" fillId="0" borderId="316" applyNumberFormat="0" applyFill="0" applyAlignment="0" applyProtection="0"/>
    <xf numFmtId="0" fontId="139" fillId="28" borderId="314" applyNumberFormat="0" applyAlignment="0" applyProtection="0"/>
    <xf numFmtId="0" fontId="27" fillId="10" borderId="313" applyNumberFormat="0" applyFont="0" applyAlignment="0" applyProtection="0"/>
    <xf numFmtId="4" fontId="36" fillId="46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6" fillId="4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182" fillId="10" borderId="313" applyNumberFormat="0" applyFont="0" applyAlignment="0" applyProtection="0"/>
    <xf numFmtId="4" fontId="36" fillId="44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4" fontId="145" fillId="34" borderId="314" applyNumberFormat="0" applyProtection="0">
      <alignment vertical="center"/>
    </xf>
    <xf numFmtId="0" fontId="5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7" fillId="28" borderId="312" applyNumberFormat="0" applyAlignment="0" applyProtection="0"/>
    <xf numFmtId="0" fontId="28" fillId="10" borderId="313" applyNumberFormat="0" applyFont="0" applyAlignment="0" applyProtection="0"/>
    <xf numFmtId="0" fontId="141" fillId="29" borderId="314" applyNumberFormat="0" applyAlignment="0" applyProtection="0"/>
    <xf numFmtId="0" fontId="57" fillId="28" borderId="312" applyNumberFormat="0" applyAlignment="0" applyProtection="0"/>
    <xf numFmtId="43" fontId="5" fillId="0" borderId="0" applyFont="0" applyFill="0" applyBorder="0" applyAlignment="0" applyProtection="0"/>
    <xf numFmtId="0" fontId="5" fillId="35" borderId="314" applyNumberFormat="0" applyProtection="0">
      <alignment horizontal="left" vertical="center" indent="1"/>
    </xf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61" fillId="29" borderId="312" applyNumberFormat="0" applyAlignment="0" applyProtection="0"/>
    <xf numFmtId="0" fontId="5" fillId="3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145" fillId="34" borderId="314" applyNumberFormat="0" applyProtection="0">
      <alignment vertical="center"/>
    </xf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4" fontId="145" fillId="33" borderId="314" applyNumberFormat="0" applyProtection="0">
      <alignment vertical="center"/>
    </xf>
    <xf numFmtId="0" fontId="5" fillId="49" borderId="314" applyNumberFormat="0" applyProtection="0">
      <alignment horizontal="left" vertical="center" indent="1"/>
    </xf>
    <xf numFmtId="0" fontId="111" fillId="15" borderId="312" applyNumberFormat="0" applyAlignment="0" applyProtection="0"/>
    <xf numFmtId="0" fontId="111" fillId="12" borderId="312" applyNumberForma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4" fontId="149" fillId="46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59" fillId="29" borderId="312" applyNumberFormat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5" fillId="35" borderId="314" applyNumberFormat="0" applyProtection="0">
      <alignment horizontal="left" vertical="center" indent="1"/>
    </xf>
    <xf numFmtId="0" fontId="161" fillId="0" borderId="316" applyNumberFormat="0" applyFill="0" applyAlignment="0" applyProtection="0"/>
    <xf numFmtId="0" fontId="5" fillId="10" borderId="313" applyNumberFormat="0" applyFont="0" applyAlignment="0" applyProtection="0"/>
    <xf numFmtId="43" fontId="5" fillId="0" borderId="0" applyFont="0" applyFill="0" applyBorder="0" applyAlignment="0" applyProtection="0"/>
    <xf numFmtId="0" fontId="111" fillId="12" borderId="312" applyNumberFormat="0" applyAlignment="0" applyProtection="0"/>
    <xf numFmtId="0" fontId="139" fillId="28" borderId="314" applyNumberFormat="0" applyAlignment="0" applyProtection="0"/>
    <xf numFmtId="0" fontId="5" fillId="10" borderId="313" applyNumberFormat="0" applyFont="0" applyAlignment="0" applyProtection="0"/>
    <xf numFmtId="0" fontId="112" fillId="12" borderId="312" applyNumberFormat="0" applyAlignment="0" applyProtection="0"/>
    <xf numFmtId="0" fontId="30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0" fontId="61" fillId="29" borderId="312" applyNumberFormat="0" applyAlignment="0" applyProtection="0"/>
    <xf numFmtId="4" fontId="36" fillId="44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4" fontId="36" fillId="34" borderId="314" applyNumberFormat="0" applyProtection="0">
      <alignment vertical="center"/>
    </xf>
    <xf numFmtId="0" fontId="61" fillId="29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3" fillId="0" borderId="316" applyNumberFormat="0" applyFill="0" applyAlignment="0" applyProtection="0"/>
    <xf numFmtId="0" fontId="162" fillId="0" borderId="316" applyNumberFormat="0" applyFill="0" applyAlignment="0" applyProtection="0"/>
    <xf numFmtId="0" fontId="57" fillId="28" borderId="312" applyNumberFormat="0" applyAlignment="0" applyProtection="0"/>
    <xf numFmtId="4" fontId="36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4" fontId="36" fillId="39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31" fillId="10" borderId="313" applyNumberFormat="0" applyFont="0" applyAlignment="0" applyProtection="0"/>
    <xf numFmtId="4" fontId="145" fillId="34" borderId="314" applyNumberFormat="0" applyProtection="0">
      <alignment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8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4" fontId="36" fillId="38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5" fillId="10" borderId="313" applyNumberFormat="0" applyFont="0" applyAlignment="0" applyProtection="0"/>
    <xf numFmtId="0" fontId="139" fillId="28" borderId="314" applyNumberFormat="0" applyAlignment="0" applyProtection="0"/>
    <xf numFmtId="0" fontId="142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4" fontId="36" fillId="43" borderId="314" applyNumberFormat="0" applyProtection="0">
      <alignment horizontal="right" vertical="center"/>
    </xf>
    <xf numFmtId="4" fontId="36" fillId="44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8" fillId="29" borderId="312" applyNumberFormat="0" applyAlignment="0" applyProtection="0"/>
    <xf numFmtId="0" fontId="57" fillId="28" borderId="312" applyNumberFormat="0" applyAlignment="0" applyProtection="0"/>
    <xf numFmtId="4" fontId="36" fillId="38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182" fillId="10" borderId="313" applyNumberFormat="0" applyFont="0" applyAlignment="0" applyProtection="0"/>
    <xf numFmtId="0" fontId="162" fillId="0" borderId="316" applyNumberFormat="0" applyFill="0" applyAlignment="0" applyProtection="0"/>
    <xf numFmtId="4" fontId="149" fillId="46" borderId="314" applyNumberFormat="0" applyProtection="0">
      <alignment horizontal="right" vertical="center"/>
    </xf>
    <xf numFmtId="0" fontId="111" fillId="15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0" fontId="161" fillId="0" borderId="315" applyNumberFormat="0" applyFill="0" applyAlignment="0" applyProtection="0"/>
    <xf numFmtId="0" fontId="163" fillId="0" borderId="316" applyNumberFormat="0" applyFill="0" applyAlignment="0" applyProtection="0"/>
    <xf numFmtId="0" fontId="57" fillId="28" borderId="312" applyNumberFormat="0" applyAlignment="0" applyProtection="0"/>
    <xf numFmtId="4" fontId="36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4" fontId="36" fillId="39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5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1" fillId="29" borderId="314" applyNumberFormat="0" applyAlignment="0" applyProtection="0"/>
    <xf numFmtId="0" fontId="139" fillId="28" borderId="314" applyNumberForma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58" fillId="29" borderId="312" applyNumberFormat="0" applyAlignment="0" applyProtection="0"/>
    <xf numFmtId="4" fontId="36" fillId="39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111" fillId="15" borderId="312" applyNumberFormat="0" applyAlignment="0" applyProtection="0"/>
    <xf numFmtId="0" fontId="59" fillId="29" borderId="312" applyNumberForma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5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2" fillId="29" borderId="314" applyNumberForma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4" fontId="36" fillId="40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5" fillId="10" borderId="313" applyNumberFormat="0" applyFont="0" applyAlignment="0" applyProtection="0"/>
    <xf numFmtId="0" fontId="111" fillId="15" borderId="312" applyNumberForma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1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13" fillId="12" borderId="312" applyNumberFormat="0" applyAlignment="0" applyProtection="0"/>
    <xf numFmtId="0" fontId="5" fillId="35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111" fillId="15" borderId="312" applyNumberFormat="0" applyAlignment="0" applyProtection="0"/>
    <xf numFmtId="43" fontId="30" fillId="0" borderId="0" applyFont="0" applyFill="0" applyBorder="0" applyAlignment="0" applyProtection="0"/>
    <xf numFmtId="0" fontId="162" fillId="0" borderId="316" applyNumberFormat="0" applyFill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4" fontId="36" fillId="41" borderId="314" applyNumberFormat="0" applyProtection="0">
      <alignment horizontal="right" vertical="center"/>
    </xf>
    <xf numFmtId="0" fontId="5" fillId="49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0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5" fontId="53" fillId="0" borderId="310" applyAlignment="0" applyProtection="0"/>
    <xf numFmtId="5" fontId="166" fillId="0" borderId="309">
      <alignment horizontal="left" vertical="top"/>
    </xf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61" fillId="29" borderId="312" applyNumberForma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4" fontId="36" fillId="34" borderId="314" applyNumberFormat="0" applyProtection="0">
      <alignment horizontal="left" vertical="center" indent="1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5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41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4" fontId="36" fillId="39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146" fillId="45" borderId="314" applyNumberFormat="0" applyProtection="0">
      <alignment horizontal="left" vertical="center" indent="1"/>
    </xf>
    <xf numFmtId="0" fontId="61" fillId="29" borderId="312" applyNumberFormat="0" applyAlignment="0" applyProtection="0"/>
    <xf numFmtId="4" fontId="36" fillId="46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3" borderId="314" applyNumberFormat="0" applyProtection="0">
      <alignment vertical="center"/>
    </xf>
    <xf numFmtId="4" fontId="36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4" fontId="149" fillId="46" borderId="314" applyNumberFormat="0" applyProtection="0">
      <alignment horizontal="right" vertical="center"/>
    </xf>
    <xf numFmtId="4" fontId="149" fillId="46" borderId="314" applyNumberFormat="0" applyProtection="0">
      <alignment horizontal="right" vertical="center"/>
    </xf>
    <xf numFmtId="0" fontId="58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9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3" fillId="0" borderId="316" applyNumberFormat="0" applyFill="0" applyAlignment="0" applyProtection="0"/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4" fontId="36" fillId="34" borderId="314" applyNumberFormat="0" applyProtection="0">
      <alignment vertical="center"/>
    </xf>
    <xf numFmtId="4" fontId="145" fillId="34" borderId="314" applyNumberFormat="0" applyProtection="0">
      <alignment vertical="center"/>
    </xf>
    <xf numFmtId="4" fontId="36" fillId="34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6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4" borderId="314" applyNumberFormat="0" applyProtection="0">
      <alignment horizontal="right" vertical="center"/>
    </xf>
    <xf numFmtId="4" fontId="146" fillId="45" borderId="314" applyNumberFormat="0" applyProtection="0">
      <alignment horizontal="left" vertical="center" indent="1"/>
    </xf>
    <xf numFmtId="0" fontId="61" fillId="29" borderId="312" applyNumberFormat="0" applyAlignment="0" applyProtection="0"/>
    <xf numFmtId="0" fontId="61" fillId="29" borderId="312" applyNumberFormat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3" borderId="314" applyNumberFormat="0" applyProtection="0">
      <alignment vertical="center"/>
    </xf>
    <xf numFmtId="4" fontId="36" fillId="39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4" fontId="146" fillId="45" borderId="314" applyNumberFormat="0" applyProtection="0">
      <alignment horizontal="left" vertical="center" indent="1"/>
    </xf>
    <xf numFmtId="0" fontId="111" fillId="15" borderId="312" applyNumberFormat="0" applyAlignment="0" applyProtection="0"/>
    <xf numFmtId="4" fontId="36" fillId="42" borderId="314" applyNumberFormat="0" applyProtection="0">
      <alignment horizontal="right" vertical="center"/>
    </xf>
    <xf numFmtId="0" fontId="162" fillId="0" borderId="316" applyNumberFormat="0" applyFill="0" applyAlignment="0" applyProtection="0"/>
    <xf numFmtId="0" fontId="5" fillId="31" borderId="314" applyNumberFormat="0" applyProtection="0">
      <alignment horizontal="left" vertical="center" indent="1"/>
    </xf>
    <xf numFmtId="0" fontId="90" fillId="0" borderId="317">
      <alignment horizontal="left" vertical="center"/>
    </xf>
    <xf numFmtId="4" fontId="145" fillId="46" borderId="314" applyNumberFormat="0" applyProtection="0">
      <alignment horizontal="right" vertical="center"/>
    </xf>
    <xf numFmtId="0" fontId="139" fillId="28" borderId="314" applyNumberFormat="0" applyAlignment="0" applyProtection="0"/>
    <xf numFmtId="0" fontId="5" fillId="10" borderId="313" applyNumberFormat="0" applyFont="0" applyAlignment="0" applyProtection="0"/>
    <xf numFmtId="0" fontId="139" fillId="28" borderId="314" applyNumberFormat="0" applyAlignment="0" applyProtection="0"/>
    <xf numFmtId="0" fontId="28" fillId="10" borderId="313" applyNumberFormat="0" applyFont="0" applyAlignment="0" applyProtection="0"/>
    <xf numFmtId="4" fontId="36" fillId="38" borderId="314" applyNumberFormat="0" applyProtection="0">
      <alignment horizontal="right" vertical="center"/>
    </xf>
    <xf numFmtId="0" fontId="28" fillId="10" borderId="313" applyNumberFormat="0" applyFont="0" applyAlignment="0" applyProtection="0"/>
    <xf numFmtId="0" fontId="90" fillId="0" borderId="317">
      <alignment horizontal="left" vertical="center"/>
    </xf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4" fontId="36" fillId="42" borderId="314" applyNumberFormat="0" applyProtection="0">
      <alignment horizontal="right" vertical="center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39" fillId="28" borderId="314" applyNumberFormat="0" applyAlignment="0" applyProtection="0"/>
    <xf numFmtId="0" fontId="28" fillId="10" borderId="313" applyNumberFormat="0" applyFont="0" applyAlignment="0" applyProtection="0"/>
    <xf numFmtId="0" fontId="61" fillId="29" borderId="312" applyNumberFormat="0" applyAlignment="0" applyProtection="0"/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8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58" fillId="29" borderId="312" applyNumberFormat="0" applyAlignment="0" applyProtection="0"/>
    <xf numFmtId="4" fontId="36" fillId="40" borderId="314" applyNumberFormat="0" applyProtection="0">
      <alignment horizontal="right" vertical="center"/>
    </xf>
    <xf numFmtId="0" fontId="58" fillId="29" borderId="312" applyNumberFormat="0" applyAlignment="0" applyProtection="0"/>
    <xf numFmtId="4" fontId="149" fillId="46" borderId="314" applyNumberFormat="0" applyProtection="0">
      <alignment horizontal="right" vertical="center"/>
    </xf>
    <xf numFmtId="0" fontId="58" fillId="29" borderId="312" applyNumberFormat="0" applyAlignment="0" applyProtection="0"/>
    <xf numFmtId="0" fontId="161" fillId="0" borderId="316" applyNumberFormat="0" applyFill="0" applyAlignment="0" applyProtection="0"/>
    <xf numFmtId="0" fontId="139" fillId="29" borderId="314" applyNumberFormat="0" applyAlignment="0" applyProtection="0"/>
    <xf numFmtId="0" fontId="5" fillId="10" borderId="313" applyNumberFormat="0" applyFont="0" applyAlignment="0" applyProtection="0"/>
    <xf numFmtId="0" fontId="111" fillId="12" borderId="312" applyNumberFormat="0" applyAlignment="0" applyProtection="0"/>
    <xf numFmtId="0" fontId="162" fillId="0" borderId="316" applyNumberFormat="0" applyFill="0" applyAlignment="0" applyProtection="0"/>
    <xf numFmtId="0" fontId="61" fillId="29" borderId="312" applyNumberFormat="0" applyAlignment="0" applyProtection="0"/>
    <xf numFmtId="4" fontId="36" fillId="43" borderId="314" applyNumberFormat="0" applyProtection="0">
      <alignment horizontal="right" vertical="center"/>
    </xf>
    <xf numFmtId="4" fontId="36" fillId="34" borderId="314" applyNumberFormat="0" applyProtection="0">
      <alignment horizontal="left" vertical="center" indent="1"/>
    </xf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4" fontId="36" fillId="33" borderId="314" applyNumberFormat="0" applyProtection="0">
      <alignment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5" fillId="49" borderId="314" applyNumberFormat="0" applyProtection="0">
      <alignment horizontal="left" vertical="center" indent="1"/>
    </xf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4" fontId="145" fillId="34" borderId="314" applyNumberFormat="0" applyProtection="0">
      <alignment vertical="center"/>
    </xf>
    <xf numFmtId="0" fontId="57" fillId="28" borderId="312" applyNumberForma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4" fontId="36" fillId="33" borderId="314" applyNumberFormat="0" applyProtection="0">
      <alignment horizontal="left" vertical="center" indent="1"/>
    </xf>
    <xf numFmtId="43" fontId="5" fillId="0" borderId="0" applyFont="0" applyFill="0" applyBorder="0" applyAlignment="0" applyProtection="0"/>
    <xf numFmtId="4" fontId="145" fillId="33" borderId="314" applyNumberFormat="0" applyProtection="0">
      <alignment vertical="center"/>
    </xf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82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5" fillId="10" borderId="313" applyNumberFormat="0" applyFon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5" fillId="10" borderId="313" applyNumberFormat="0" applyFon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5" fontId="53" fillId="0" borderId="310" applyAlignment="0" applyProtection="0"/>
    <xf numFmtId="5" fontId="166" fillId="0" borderId="309">
      <alignment horizontal="left" vertical="top"/>
    </xf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0" fillId="29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58" fillId="29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4" fontId="149" fillId="46" borderId="314" applyNumberFormat="0" applyProtection="0">
      <alignment horizontal="right" vertical="center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5" borderId="314" applyNumberFormat="0" applyProtection="0">
      <alignment horizontal="left" vertical="center" indent="1"/>
    </xf>
    <xf numFmtId="43" fontId="31" fillId="0" borderId="0" applyFont="0" applyFill="0" applyBorder="0" applyAlignment="0" applyProtection="0"/>
    <xf numFmtId="0" fontId="5" fillId="35" borderId="314" applyNumberFormat="0" applyProtection="0">
      <alignment horizontal="left" vertical="center" indent="1"/>
    </xf>
    <xf numFmtId="4" fontId="36" fillId="46" borderId="314" applyNumberFormat="0" applyProtection="0">
      <alignment horizontal="right"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vertical="center"/>
    </xf>
    <xf numFmtId="43" fontId="30" fillId="0" borderId="0" applyFont="0" applyFill="0" applyBorder="0" applyAlignment="0" applyProtection="0"/>
    <xf numFmtId="4" fontId="36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43" fontId="30" fillId="0" borderId="0" applyFont="0" applyFill="0" applyBorder="0" applyAlignment="0" applyProtection="0"/>
    <xf numFmtId="0" fontId="5" fillId="49" borderId="314" applyNumberFormat="0" applyProtection="0">
      <alignment horizontal="left" vertical="center" indent="1"/>
    </xf>
    <xf numFmtId="43" fontId="30" fillId="0" borderId="0" applyFont="0" applyFill="0" applyBorder="0" applyAlignment="0" applyProtection="0"/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38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0" fontId="59" fillId="29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162" fillId="0" borderId="316" applyNumberFormat="0" applyFill="0" applyAlignment="0" applyProtection="0"/>
    <xf numFmtId="4" fontId="149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145" fillId="33" borderId="314" applyNumberFormat="0" applyProtection="0">
      <alignment vertical="center"/>
    </xf>
    <xf numFmtId="4" fontId="36" fillId="40" borderId="314" applyNumberFormat="0" applyProtection="0">
      <alignment horizontal="right" vertical="center"/>
    </xf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7" fillId="0" borderId="0" applyFont="0" applyFill="0" applyBorder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3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227" fontId="70" fillId="0" borderId="0" applyFont="0" applyFill="0" applyBorder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2" borderId="312" applyNumberFormat="0" applyAlignment="0" applyProtection="0"/>
    <xf numFmtId="0" fontId="113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3" fillId="12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43" fontId="5" fillId="0" borderId="0" applyFont="0" applyFill="0" applyBorder="0" applyAlignment="0" applyProtection="0"/>
    <xf numFmtId="0" fontId="111" fillId="12" borderId="312" applyNumberFormat="0" applyAlignment="0" applyProtection="0"/>
    <xf numFmtId="43" fontId="5" fillId="0" borderId="0" applyFont="0" applyFill="0" applyBorder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90" fillId="0" borderId="317">
      <alignment horizontal="left" vertical="center"/>
    </xf>
    <xf numFmtId="0" fontId="141" fillId="29" borderId="314" applyNumberForma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4" fontId="36" fillId="40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161" fillId="0" borderId="315" applyNumberFormat="0" applyFill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60" fillId="29" borderId="312" applyNumberFormat="0" applyAlignment="0" applyProtection="0"/>
    <xf numFmtId="0" fontId="58" fillId="29" borderId="312" applyNumberFormat="0" applyAlignment="0" applyProtection="0"/>
    <xf numFmtId="0" fontId="161" fillId="0" borderId="315" applyNumberFormat="0" applyFill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43" fontId="5" fillId="0" borderId="0" applyFont="0" applyFill="0" applyBorder="0" applyAlignment="0" applyProtection="0"/>
    <xf numFmtId="4" fontId="36" fillId="36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4" fontId="36" fillId="37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5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4" fontId="36" fillId="46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5" fillId="31" borderId="314" applyNumberFormat="0" applyProtection="0">
      <alignment horizontal="left" vertical="center" indent="1"/>
    </xf>
    <xf numFmtId="4" fontId="145" fillId="33" borderId="314" applyNumberFormat="0" applyProtection="0">
      <alignment vertical="center"/>
    </xf>
    <xf numFmtId="43" fontId="72" fillId="0" borderId="0" applyFont="0" applyFill="0" applyBorder="0" applyAlignment="0" applyProtection="0"/>
    <xf numFmtId="4" fontId="36" fillId="33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8" fillId="29" borderId="312" applyNumberFormat="0" applyAlignment="0" applyProtection="0"/>
    <xf numFmtId="0" fontId="161" fillId="0" borderId="315" applyNumberFormat="0" applyFill="0" applyAlignment="0" applyProtection="0"/>
    <xf numFmtId="43" fontId="72" fillId="0" borderId="0" applyFont="0" applyFill="0" applyBorder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161" fillId="0" borderId="315" applyNumberFormat="0" applyFill="0" applyAlignment="0" applyProtection="0"/>
    <xf numFmtId="5" fontId="53" fillId="0" borderId="310" applyAlignment="0" applyProtection="0"/>
    <xf numFmtId="0" fontId="161" fillId="0" borderId="315" applyNumberFormat="0" applyFill="0" applyAlignment="0" applyProtection="0"/>
    <xf numFmtId="4" fontId="36" fillId="34" borderId="314" applyNumberFormat="0" applyProtection="0">
      <alignment horizontal="left" vertical="center" indent="1"/>
    </xf>
    <xf numFmtId="43" fontId="31" fillId="0" borderId="0" applyFont="0" applyFill="0" applyBorder="0" applyAlignment="0" applyProtection="0"/>
    <xf numFmtId="4" fontId="36" fillId="43" borderId="314" applyNumberFormat="0" applyProtection="0">
      <alignment horizontal="right" vertical="center"/>
    </xf>
    <xf numFmtId="4" fontId="36" fillId="48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3" fontId="73" fillId="0" borderId="0" applyFont="0" applyFill="0" applyBorder="0" applyAlignment="0" applyProtection="0"/>
    <xf numFmtId="0" fontId="5" fillId="35" borderId="314" applyNumberFormat="0" applyProtection="0">
      <alignment horizontal="left" vertical="center" indent="1"/>
    </xf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207" fontId="5" fillId="0" borderId="0" applyFont="0" applyFill="0" applyBorder="0" applyAlignment="0" applyProtection="0"/>
    <xf numFmtId="227" fontId="31" fillId="0" borderId="0" applyFont="0" applyFill="0" applyBorder="0" applyAlignment="0" applyProtection="0"/>
    <xf numFmtId="227" fontId="31" fillId="0" borderId="0" applyFont="0" applyFill="0" applyBorder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4" fontId="149" fillId="46" borderId="314" applyNumberFormat="0" applyProtection="0">
      <alignment horizontal="right" vertical="center"/>
    </xf>
    <xf numFmtId="4" fontId="149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36" fillId="46" borderId="314" applyNumberFormat="0" applyProtection="0">
      <alignment horizontal="right"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6" fillId="4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4" fontId="36" fillId="44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4" fontId="145" fillId="34" borderId="314" applyNumberFormat="0" applyProtection="0">
      <alignment vertical="center"/>
    </xf>
    <xf numFmtId="4" fontId="36" fillId="34" borderId="314" applyNumberFormat="0" applyProtection="0">
      <alignment vertical="center"/>
    </xf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2" fillId="29" borderId="314" applyNumberFormat="0" applyAlignment="0" applyProtection="0"/>
    <xf numFmtId="0" fontId="139" fillId="28" borderId="314" applyNumberFormat="0" applyAlignment="0" applyProtection="0"/>
    <xf numFmtId="0" fontId="141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5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31" fillId="10" borderId="313" applyNumberFormat="0" applyFont="0" applyAlignment="0" applyProtection="0"/>
    <xf numFmtId="4" fontId="36" fillId="43" borderId="314" applyNumberFormat="0" applyProtection="0">
      <alignment horizontal="right" vertical="center"/>
    </xf>
    <xf numFmtId="0" fontId="5" fillId="48" borderId="314" applyNumberFormat="0" applyProtection="0">
      <alignment horizontal="left" vertical="center" indent="1"/>
    </xf>
    <xf numFmtId="0" fontId="111" fillId="12" borderId="312" applyNumberFormat="0" applyAlignment="0" applyProtection="0"/>
    <xf numFmtId="4" fontId="36" fillId="39" borderId="314" applyNumberFormat="0" applyProtection="0">
      <alignment horizontal="right" vertical="center"/>
    </xf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0" fillId="29" borderId="312" applyNumberFormat="0" applyAlignment="0" applyProtection="0"/>
    <xf numFmtId="0" fontId="57" fillId="28" borderId="312" applyNumberFormat="0" applyAlignment="0" applyProtection="0"/>
    <xf numFmtId="0" fontId="59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5" fillId="31" borderId="314" applyNumberFormat="0" applyProtection="0">
      <alignment horizontal="left" vertical="center" indent="1"/>
    </xf>
    <xf numFmtId="4" fontId="149" fillId="46" borderId="314" applyNumberFormat="0" applyProtection="0">
      <alignment horizontal="right" vertical="center"/>
    </xf>
    <xf numFmtId="0" fontId="162" fillId="0" borderId="316" applyNumberFormat="0" applyFill="0" applyAlignment="0" applyProtection="0"/>
    <xf numFmtId="4" fontId="36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1" borderId="314" applyNumberFormat="0" applyProtection="0">
      <alignment horizontal="left" vertical="center" indent="1"/>
    </xf>
    <xf numFmtId="41" fontId="30" fillId="0" borderId="0" applyFont="0" applyFill="0" applyBorder="0" applyAlignment="0" applyProtection="0"/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41" fontId="30" fillId="0" borderId="0" applyFont="0" applyFill="0" applyBorder="0" applyAlignment="0" applyProtection="0"/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3" fontId="5" fillId="0" borderId="0" applyFont="0" applyFill="0" applyBorder="0" applyAlignment="0" applyProtection="0"/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4" fontId="146" fillId="4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" fontId="36" fillId="43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" fontId="36" fillId="37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5" fillId="35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4" fontId="36" fillId="34" borderId="314" applyNumberFormat="0" applyProtection="0">
      <alignment vertical="center"/>
    </xf>
    <xf numFmtId="0" fontId="161" fillId="0" borderId="315" applyNumberFormat="0" applyFill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0" fontId="161" fillId="0" borderId="315" applyNumberFormat="0" applyFill="0" applyAlignment="0" applyProtection="0"/>
    <xf numFmtId="43" fontId="45" fillId="0" borderId="0" applyFont="0" applyFill="0" applyBorder="0" applyAlignment="0" applyProtection="0"/>
    <xf numFmtId="0" fontId="162" fillId="0" borderId="316" applyNumberFormat="0" applyFill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9" fillId="29" borderId="312" applyNumberFormat="0" applyAlignment="0" applyProtection="0"/>
    <xf numFmtId="0" fontId="60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4" fontId="149" fillId="46" borderId="314" applyNumberFormat="0" applyProtection="0">
      <alignment horizontal="right" vertical="center"/>
    </xf>
    <xf numFmtId="4" fontId="149" fillId="46" borderId="314" applyNumberFormat="0" applyProtection="0">
      <alignment horizontal="right" vertical="center"/>
    </xf>
    <xf numFmtId="0" fontId="61" fillId="29" borderId="312" applyNumberFormat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3" fontId="5" fillId="0" borderId="0" applyFont="0" applyFill="0" applyBorder="0" applyAlignment="0" applyProtection="0"/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145" fillId="33" borderId="314" applyNumberFormat="0" applyProtection="0">
      <alignment vertical="center"/>
    </xf>
    <xf numFmtId="43" fontId="5" fillId="0" borderId="0" applyFont="0" applyFill="0" applyBorder="0" applyAlignment="0" applyProtection="0"/>
    <xf numFmtId="4" fontId="145" fillId="33" borderId="314" applyNumberFormat="0" applyProtection="0">
      <alignment vertical="center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43" fontId="5" fillId="0" borderId="0" applyFont="0" applyFill="0" applyBorder="0" applyAlignment="0" applyProtection="0"/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43" fontId="5" fillId="0" borderId="0" applyFont="0" applyFill="0" applyBorder="0" applyAlignment="0" applyProtection="0"/>
    <xf numFmtId="0" fontId="61" fillId="29" borderId="312" applyNumberFormat="0" applyAlignment="0" applyProtection="0"/>
    <xf numFmtId="43" fontId="5" fillId="0" borderId="0" applyFont="0" applyFill="0" applyBorder="0" applyAlignment="0" applyProtection="0"/>
    <xf numFmtId="4" fontId="36" fillId="42" borderId="314" applyNumberFormat="0" applyProtection="0">
      <alignment horizontal="right" vertical="center"/>
    </xf>
    <xf numFmtId="43" fontId="5" fillId="0" borderId="0" applyFont="0" applyFill="0" applyBorder="0" applyAlignment="0" applyProtection="0"/>
    <xf numFmtId="4" fontId="36" fillId="39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31" fillId="10" borderId="313" applyNumberFormat="0" applyFon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2" borderId="312" applyNumberFormat="0" applyAlignment="0" applyProtection="0"/>
    <xf numFmtId="0" fontId="113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26" fillId="0" borderId="0"/>
    <xf numFmtId="0" fontId="113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5" fontId="53" fillId="0" borderId="31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3" fillId="12" borderId="312" applyNumberFormat="0" applyAlignment="0" applyProtection="0"/>
    <xf numFmtId="0" fontId="111" fillId="15" borderId="312" applyNumberFormat="0" applyAlignment="0" applyProtection="0"/>
    <xf numFmtId="0" fontId="161" fillId="0" borderId="316" applyNumberFormat="0" applyFill="0" applyAlignment="0" applyProtection="0"/>
    <xf numFmtId="0" fontId="28" fillId="10" borderId="313" applyNumberFormat="0" applyFont="0" applyAlignment="0" applyProtection="0"/>
    <xf numFmtId="0" fontId="61" fillId="29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4" fontId="36" fillId="33" borderId="314" applyNumberFormat="0" applyProtection="0">
      <alignment vertical="center"/>
    </xf>
    <xf numFmtId="4" fontId="36" fillId="33" borderId="314" applyNumberFormat="0" applyProtection="0">
      <alignment horizontal="left" vertical="center" indent="1"/>
    </xf>
    <xf numFmtId="4" fontId="145" fillId="46" borderId="314" applyNumberFormat="0" applyProtection="0">
      <alignment horizontal="right" vertical="center"/>
    </xf>
    <xf numFmtId="4" fontId="149" fillId="46" borderId="314" applyNumberFormat="0" applyProtection="0">
      <alignment horizontal="right" vertical="center"/>
    </xf>
    <xf numFmtId="0" fontId="57" fillId="28" borderId="312" applyNumberFormat="0" applyAlignment="0" applyProtection="0"/>
    <xf numFmtId="0" fontId="57" fillId="28" borderId="312" applyNumberFormat="0" applyAlignment="0" applyProtection="0"/>
    <xf numFmtId="0" fontId="60" fillId="29" borderId="312" applyNumberFormat="0" applyAlignment="0" applyProtection="0"/>
    <xf numFmtId="0" fontId="57" fillId="28" borderId="312" applyNumberFormat="0" applyAlignment="0" applyProtection="0"/>
    <xf numFmtId="0" fontId="162" fillId="0" borderId="316" applyNumberFormat="0" applyFill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164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4" fontId="145" fillId="34" borderId="314" applyNumberFormat="0" applyProtection="0">
      <alignment vertical="center"/>
    </xf>
    <xf numFmtId="4" fontId="36" fillId="34" borderId="314" applyNumberFormat="0" applyProtection="0">
      <alignment horizontal="left" vertical="center" indent="1"/>
    </xf>
    <xf numFmtId="4" fontId="36" fillId="36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26" fillId="0" borderId="0"/>
    <xf numFmtId="0" fontId="111" fillId="12" borderId="312" applyNumberForma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4" fontId="36" fillId="34" borderId="314" applyNumberFormat="0" applyProtection="0">
      <alignment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4" fontId="36" fillId="37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4" fontId="36" fillId="38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5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4" fontId="36" fillId="40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9" fillId="46" borderId="314" applyNumberFormat="0" applyProtection="0">
      <alignment horizontal="right" vertical="center"/>
    </xf>
    <xf numFmtId="4" fontId="149" fillId="46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0" fillId="29" borderId="312" applyNumberFormat="0" applyAlignment="0" applyProtection="0"/>
    <xf numFmtId="0" fontId="59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5" fontId="53" fillId="0" borderId="310" applyAlignment="0" applyProtection="0"/>
    <xf numFmtId="4" fontId="36" fillId="34" borderId="314" applyNumberFormat="0" applyProtection="0">
      <alignment horizontal="left" vertical="center" indent="1"/>
    </xf>
    <xf numFmtId="4" fontId="36" fillId="39" borderId="314" applyNumberFormat="0" applyProtection="0">
      <alignment horizontal="right" vertical="center"/>
    </xf>
    <xf numFmtId="0" fontId="61" fillId="29" borderId="312" applyNumberFormat="0" applyAlignment="0" applyProtection="0"/>
    <xf numFmtId="0" fontId="28" fillId="10" borderId="313" applyNumberFormat="0" applyFont="0" applyAlignment="0" applyProtection="0"/>
    <xf numFmtId="0" fontId="57" fillId="28" borderId="312" applyNumberFormat="0" applyAlignment="0" applyProtection="0"/>
    <xf numFmtId="0" fontId="112" fillId="12" borderId="312" applyNumberFormat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" fontId="36" fillId="37" borderId="314" applyNumberFormat="0" applyProtection="0">
      <alignment horizontal="right" vertical="center"/>
    </xf>
    <xf numFmtId="0" fontId="142" fillId="29" borderId="314" applyNumberFormat="0" applyAlignment="0" applyProtection="0"/>
    <xf numFmtId="0" fontId="5" fillId="48" borderId="314" applyNumberFormat="0" applyProtection="0">
      <alignment horizontal="left" vertical="center" indent="1"/>
    </xf>
    <xf numFmtId="4" fontId="36" fillId="46" borderId="314" applyNumberFormat="0" applyProtection="0">
      <alignment horizontal="right" vertical="center"/>
    </xf>
    <xf numFmtId="0" fontId="60" fillId="29" borderId="312" applyNumberFormat="0" applyAlignment="0" applyProtection="0"/>
    <xf numFmtId="5" fontId="53" fillId="0" borderId="310" applyAlignment="0" applyProtection="0"/>
    <xf numFmtId="4" fontId="36" fillId="42" borderId="314" applyNumberFormat="0" applyProtection="0">
      <alignment horizontal="right" vertical="center"/>
    </xf>
    <xf numFmtId="0" fontId="30" fillId="10" borderId="313" applyNumberFormat="0" applyFont="0" applyAlignment="0" applyProtection="0"/>
    <xf numFmtId="0" fontId="161" fillId="0" borderId="316" applyNumberFormat="0" applyFill="0" applyAlignment="0" applyProtection="0"/>
    <xf numFmtId="4" fontId="36" fillId="48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0" fontId="57" fillId="28" borderId="312" applyNumberFormat="0" applyAlignment="0" applyProtection="0"/>
    <xf numFmtId="0" fontId="162" fillId="0" borderId="316" applyNumberFormat="0" applyFill="0" applyAlignment="0" applyProtection="0"/>
    <xf numFmtId="0" fontId="5" fillId="48" borderId="314" applyNumberFormat="0" applyProtection="0">
      <alignment horizontal="left" vertical="center" indent="1"/>
    </xf>
    <xf numFmtId="0" fontId="139" fillId="28" borderId="314" applyNumberFormat="0" applyAlignment="0" applyProtection="0"/>
    <xf numFmtId="0" fontId="140" fillId="29" borderId="314" applyNumberFormat="0" applyAlignment="0" applyProtection="0"/>
    <xf numFmtId="0" fontId="5" fillId="35" borderId="314" applyNumberFormat="0" applyProtection="0">
      <alignment horizontal="left" vertical="center" indent="1"/>
    </xf>
    <xf numFmtId="0" fontId="31" fillId="10" borderId="313" applyNumberFormat="0" applyFont="0" applyAlignment="0" applyProtection="0"/>
    <xf numFmtId="43" fontId="31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5" fillId="35" borderId="314" applyNumberFormat="0" applyProtection="0">
      <alignment horizontal="left" vertical="center" indent="1"/>
    </xf>
    <xf numFmtId="43" fontId="30" fillId="0" borderId="0" applyFont="0" applyFill="0" applyBorder="0" applyAlignment="0" applyProtection="0"/>
    <xf numFmtId="4" fontId="36" fillId="33" borderId="314" applyNumberFormat="0" applyProtection="0">
      <alignment vertical="center"/>
    </xf>
    <xf numFmtId="4" fontId="36" fillId="46" borderId="314" applyNumberFormat="0" applyProtection="0">
      <alignment horizontal="left" vertical="center" indent="1"/>
    </xf>
    <xf numFmtId="4" fontId="36" fillId="39" borderId="314" applyNumberFormat="0" applyProtection="0">
      <alignment horizontal="right" vertical="center"/>
    </xf>
    <xf numFmtId="0" fontId="111" fillId="12" borderId="312" applyNumberFormat="0" applyAlignment="0" applyProtection="0"/>
    <xf numFmtId="0" fontId="57" fillId="28" borderId="312" applyNumberFormat="0" applyAlignment="0" applyProtection="0"/>
    <xf numFmtId="41" fontId="30" fillId="0" borderId="0" applyFont="0" applyFill="0" applyBorder="0" applyAlignment="0" applyProtection="0"/>
    <xf numFmtId="0" fontId="5" fillId="49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0" fontId="111" fillId="15" borderId="312" applyNumberFormat="0" applyAlignment="0" applyProtection="0"/>
    <xf numFmtId="0" fontId="5" fillId="48" borderId="314" applyNumberFormat="0" applyProtection="0">
      <alignment horizontal="left" vertical="center" indent="1"/>
    </xf>
    <xf numFmtId="0" fontId="111" fillId="12" borderId="312" applyNumberFormat="0" applyAlignment="0" applyProtection="0"/>
    <xf numFmtId="0" fontId="111" fillId="15" borderId="312" applyNumberFormat="0" applyAlignment="0" applyProtection="0"/>
    <xf numFmtId="4" fontId="36" fillId="42" borderId="314" applyNumberFormat="0" applyProtection="0">
      <alignment horizontal="right" vertical="center"/>
    </xf>
    <xf numFmtId="43" fontId="195" fillId="0" borderId="0" applyFont="0" applyFill="0" applyBorder="0" applyAlignment="0" applyProtection="0"/>
    <xf numFmtId="9" fontId="26" fillId="0" borderId="0" applyFont="0" applyFill="0" applyBorder="0" applyAlignment="0" applyProtection="0"/>
    <xf numFmtId="43" fontId="195" fillId="0" borderId="0" applyFont="0" applyFill="0" applyBorder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4" fontId="36" fillId="46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4" fontId="36" fillId="42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5" fontId="53" fillId="0" borderId="310" applyAlignment="0" applyProtection="0"/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4" fontId="145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43" fontId="2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11" fillId="12" borderId="312" applyNumberFormat="0" applyAlignment="0" applyProtection="0"/>
    <xf numFmtId="0" fontId="113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43" fontId="72" fillId="0" borderId="0" applyFont="0" applyFill="0" applyBorder="0" applyAlignment="0" applyProtection="0"/>
    <xf numFmtId="4" fontId="36" fillId="36" borderId="314" applyNumberFormat="0" applyProtection="0">
      <alignment horizontal="right" vertical="center"/>
    </xf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139" fillId="29" borderId="314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3" fillId="12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26" fillId="0" borderId="0"/>
    <xf numFmtId="41" fontId="5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242" fontId="2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5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2" fillId="29" borderId="314" applyNumberFormat="0" applyAlignment="0" applyProtection="0"/>
    <xf numFmtId="0" fontId="139" fillId="28" borderId="314" applyNumberFormat="0" applyAlignment="0" applyProtection="0"/>
    <xf numFmtId="0" fontId="141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5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4" fontId="36" fillId="38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4" fontId="36" fillId="37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4" fontId="36" fillId="36" borderId="314" applyNumberFormat="0" applyProtection="0">
      <alignment horizontal="right" vertical="center"/>
    </xf>
    <xf numFmtId="4" fontId="36" fillId="34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5" fontId="166" fillId="0" borderId="309">
      <alignment horizontal="left" vertical="top"/>
    </xf>
    <xf numFmtId="5" fontId="53" fillId="0" borderId="31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60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5" fillId="35" borderId="314" applyNumberFormat="0" applyProtection="0">
      <alignment horizontal="left" vertical="center" indent="1"/>
    </xf>
    <xf numFmtId="4" fontId="36" fillId="41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0" fontId="140" fillId="29" borderId="314" applyNumberForma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4" fontId="36" fillId="34" borderId="314" applyNumberFormat="0" applyProtection="0">
      <alignment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111" fillId="12" borderId="312" applyNumberFormat="0" applyAlignment="0" applyProtection="0"/>
    <xf numFmtId="0" fontId="26" fillId="0" borderId="0"/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26" fillId="0" borderId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28" fillId="10" borderId="313" applyNumberFormat="0" applyFont="0" applyAlignment="0" applyProtection="0"/>
    <xf numFmtId="43" fontId="5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0" fontId="31" fillId="10" borderId="313" applyNumberFormat="0" applyFont="0" applyAlignment="0" applyProtection="0"/>
    <xf numFmtId="0" fontId="5" fillId="49" borderId="314" applyNumberFormat="0" applyProtection="0">
      <alignment horizontal="left" vertical="center" indent="1"/>
    </xf>
    <xf numFmtId="43" fontId="21" fillId="0" borderId="0" applyFont="0" applyFill="0" applyBorder="0" applyAlignment="0" applyProtection="0"/>
    <xf numFmtId="43" fontId="28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" fontId="145" fillId="33" borderId="314" applyNumberFormat="0" applyProtection="0">
      <alignment vertical="center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1" borderId="314" applyNumberFormat="0" applyProtection="0">
      <alignment horizontal="left" vertical="center" indent="1"/>
    </xf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8" fillId="0" borderId="0" applyFont="0" applyFill="0" applyBorder="0" applyAlignment="0" applyProtection="0"/>
    <xf numFmtId="0" fontId="162" fillId="0" borderId="316" applyNumberFormat="0" applyFill="0" applyAlignment="0" applyProtection="0"/>
    <xf numFmtId="4" fontId="36" fillId="42" borderId="314" applyNumberFormat="0" applyProtection="0">
      <alignment horizontal="right" vertical="center"/>
    </xf>
    <xf numFmtId="0" fontId="5" fillId="31" borderId="314" applyNumberFormat="0" applyProtection="0">
      <alignment horizontal="left" vertical="center" indent="1"/>
    </xf>
    <xf numFmtId="43" fontId="28" fillId="0" borderId="0" applyFont="0" applyFill="0" applyBorder="0" applyAlignment="0" applyProtection="0"/>
    <xf numFmtId="4" fontId="146" fillId="45" borderId="314" applyNumberFormat="0" applyProtection="0">
      <alignment horizontal="left" vertical="center" indent="1"/>
    </xf>
    <xf numFmtId="43" fontId="30" fillId="0" borderId="0" applyFont="0" applyFill="0" applyBorder="0" applyAlignment="0" applyProtection="0"/>
    <xf numFmtId="0" fontId="161" fillId="0" borderId="315" applyNumberFormat="0" applyFill="0" applyAlignment="0" applyProtection="0"/>
    <xf numFmtId="0" fontId="112" fillId="12" borderId="312" applyNumberFormat="0" applyAlignment="0" applyProtection="0"/>
    <xf numFmtId="0" fontId="31" fillId="10" borderId="313" applyNumberFormat="0" applyFont="0" applyAlignment="0" applyProtection="0"/>
    <xf numFmtId="4" fontId="36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0" fontId="111" fillId="15" borderId="312" applyNumberFormat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0" fontId="61" fillId="29" borderId="312" applyNumberFormat="0" applyAlignment="0" applyProtection="0"/>
    <xf numFmtId="4" fontId="146" fillId="4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34" borderId="314" applyNumberFormat="0" applyProtection="0">
      <alignment horizontal="left" vertical="center" indent="1"/>
    </xf>
    <xf numFmtId="4" fontId="36" fillId="36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4" fontId="145" fillId="34" borderId="314" applyNumberFormat="0" applyProtection="0">
      <alignment vertical="center"/>
    </xf>
    <xf numFmtId="4" fontId="36" fillId="34" borderId="314" applyNumberFormat="0" applyProtection="0">
      <alignment vertical="center"/>
    </xf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5" fontId="53" fillId="0" borderId="31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0" fontId="161" fillId="0" borderId="315" applyNumberFormat="0" applyFill="0" applyAlignment="0" applyProtection="0"/>
    <xf numFmtId="0" fontId="163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9" fillId="29" borderId="312" applyNumberFormat="0" applyAlignment="0" applyProtection="0"/>
    <xf numFmtId="0" fontId="57" fillId="28" borderId="312" applyNumberFormat="0" applyAlignment="0" applyProtection="0"/>
    <xf numFmtId="0" fontId="60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4" fontId="149" fillId="46" borderId="314" applyNumberFormat="0" applyProtection="0">
      <alignment horizontal="right" vertical="center"/>
    </xf>
    <xf numFmtId="4" fontId="149" fillId="46" borderId="314" applyNumberFormat="0" applyProtection="0">
      <alignment horizontal="right" vertical="center"/>
    </xf>
    <xf numFmtId="0" fontId="61" fillId="29" borderId="312" applyNumberFormat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36" fillId="46" borderId="314" applyNumberFormat="0" applyProtection="0">
      <alignment horizontal="right"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145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vertical="center"/>
    </xf>
    <xf numFmtId="4" fontId="36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0" fontId="61" fillId="29" borderId="312" applyNumberFormat="0" applyAlignment="0" applyProtection="0"/>
    <xf numFmtId="4" fontId="146" fillId="45" borderId="314" applyNumberFormat="0" applyProtection="0">
      <alignment horizontal="left" vertical="center" indent="1"/>
    </xf>
    <xf numFmtId="4" fontId="36" fillId="42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2" fillId="29" borderId="314" applyNumberFormat="0" applyAlignment="0" applyProtection="0"/>
    <xf numFmtId="0" fontId="139" fillId="28" borderId="314" applyNumberFormat="0" applyAlignment="0" applyProtection="0"/>
    <xf numFmtId="0" fontId="141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5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4" fontId="36" fillId="38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4" fontId="36" fillId="37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4" fontId="36" fillId="36" borderId="314" applyNumberFormat="0" applyProtection="0">
      <alignment horizontal="right" vertical="center"/>
    </xf>
    <xf numFmtId="4" fontId="36" fillId="34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61" fillId="29" borderId="312" applyNumberForma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5" fontId="166" fillId="0" borderId="309">
      <alignment horizontal="left" vertical="top"/>
    </xf>
    <xf numFmtId="5" fontId="53" fillId="0" borderId="31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60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5" fillId="35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4" fontId="36" fillId="41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0" fontId="140" fillId="29" borderId="314" applyNumberForma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4" fontId="36" fillId="34" borderId="314" applyNumberFormat="0" applyProtection="0">
      <alignment vertical="center"/>
    </xf>
    <xf numFmtId="0" fontId="31" fillId="10" borderId="313" applyNumberFormat="0" applyFont="0" applyAlignment="0" applyProtection="0"/>
    <xf numFmtId="0" fontId="141" fillId="29" borderId="314" applyNumberFormat="0" applyAlignment="0" applyProtection="0"/>
    <xf numFmtId="0" fontId="28" fillId="10" borderId="313" applyNumberFormat="0" applyFont="0" applyAlignment="0" applyProtection="0"/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3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3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3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3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5" fontId="53" fillId="0" borderId="31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3" fillId="12" borderId="312" applyNumberFormat="0" applyAlignment="0" applyProtection="0"/>
    <xf numFmtId="0" fontId="111" fillId="15" borderId="312" applyNumberFormat="0" applyAlignment="0" applyProtection="0"/>
    <xf numFmtId="0" fontId="161" fillId="0" borderId="315" applyNumberFormat="0" applyFill="0" applyAlignment="0" applyProtection="0"/>
    <xf numFmtId="5" fontId="53" fillId="0" borderId="310" applyAlignment="0" applyProtection="0"/>
    <xf numFmtId="0" fontId="162" fillId="0" borderId="316" applyNumberFormat="0" applyFill="0" applyAlignment="0" applyProtection="0"/>
    <xf numFmtId="0" fontId="161" fillId="0" borderId="316" applyNumberFormat="0" applyFill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8" fillId="0" borderId="0" applyFont="0" applyFill="0" applyBorder="0" applyAlignment="0" applyProtection="0"/>
    <xf numFmtId="4" fontId="145" fillId="46" borderId="314" applyNumberFormat="0" applyProtection="0">
      <alignment horizontal="right" vertical="center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" fontId="145" fillId="33" borderId="314" applyNumberFormat="0" applyProtection="0">
      <alignment vertical="center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0" fontId="90" fillId="0" borderId="317">
      <alignment horizontal="left" vertical="center"/>
    </xf>
    <xf numFmtId="227" fontId="7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90" fillId="0" borderId="317">
      <alignment horizontal="left" vertical="center"/>
    </xf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42" fillId="29" borderId="314" applyNumberFormat="0" applyAlignment="0" applyProtection="0"/>
    <xf numFmtId="0" fontId="139" fillId="28" borderId="314" applyNumberFormat="0" applyAlignment="0" applyProtection="0"/>
    <xf numFmtId="4" fontId="146" fillId="45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4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207" fontId="5" fillId="0" borderId="0" applyFont="0" applyFill="0" applyBorder="0" applyAlignment="0" applyProtection="0"/>
    <xf numFmtId="227" fontId="31" fillId="0" borderId="0" applyFont="0" applyFill="0" applyBorder="0" applyAlignment="0" applyProtection="0"/>
    <xf numFmtId="227" fontId="31" fillId="0" borderId="0" applyFont="0" applyFill="0" applyBorder="0" applyAlignment="0" applyProtection="0"/>
    <xf numFmtId="0" fontId="61" fillId="29" borderId="312" applyNumberFormat="0" applyAlignment="0" applyProtection="0"/>
    <xf numFmtId="0" fontId="161" fillId="0" borderId="316" applyNumberFormat="0" applyFill="0" applyAlignment="0" applyProtection="0"/>
    <xf numFmtId="0" fontId="164" fillId="0" borderId="316" applyNumberFormat="0" applyFill="0" applyAlignment="0" applyProtection="0"/>
    <xf numFmtId="0" fontId="163" fillId="0" borderId="316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90" fillId="0" borderId="301">
      <alignment horizontal="left" vertical="center"/>
    </xf>
    <xf numFmtId="0" fontId="90" fillId="0" borderId="301">
      <alignment horizontal="left" vertical="center"/>
    </xf>
    <xf numFmtId="207" fontId="74" fillId="33" borderId="0">
      <alignment horizontal="left" vertical="top"/>
    </xf>
    <xf numFmtId="0" fontId="28" fillId="10" borderId="313" applyNumberFormat="0" applyFont="0" applyAlignment="0" applyProtection="0"/>
    <xf numFmtId="0" fontId="140" fillId="29" borderId="314" applyNumberFormat="0" applyAlignment="0" applyProtection="0"/>
    <xf numFmtId="0" fontId="28" fillId="10" borderId="313" applyNumberFormat="0" applyFon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4" fontId="36" fillId="34" borderId="314" applyNumberFormat="0" applyProtection="0">
      <alignment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4" fontId="36" fillId="34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7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4" fontId="36" fillId="38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5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4" fontId="36" fillId="40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9" fillId="46" borderId="314" applyNumberFormat="0" applyProtection="0">
      <alignment horizontal="right" vertical="center"/>
    </xf>
    <xf numFmtId="4" fontId="149" fillId="46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0" fillId="29" borderId="312" applyNumberFormat="0" applyAlignment="0" applyProtection="0"/>
    <xf numFmtId="0" fontId="59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5" fontId="53" fillId="0" borderId="310" applyAlignment="0" applyProtection="0"/>
    <xf numFmtId="4" fontId="36" fillId="34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36" fillId="36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61" fillId="29" borderId="312" applyNumberFormat="0" applyAlignment="0" applyProtection="0"/>
    <xf numFmtId="4" fontId="36" fillId="46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26" fillId="0" borderId="0"/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3" borderId="314" applyNumberFormat="0" applyProtection="0">
      <alignment vertical="center"/>
    </xf>
    <xf numFmtId="4" fontId="36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26" fillId="0" borderId="0"/>
    <xf numFmtId="0" fontId="5" fillId="35" borderId="314" applyNumberFormat="0" applyProtection="0">
      <alignment horizontal="left" vertical="center" indent="1"/>
    </xf>
    <xf numFmtId="4" fontId="149" fillId="46" borderId="314" applyNumberFormat="0" applyProtection="0">
      <alignment horizontal="right" vertical="center"/>
    </xf>
    <xf numFmtId="4" fontId="149" fillId="46" borderId="314" applyNumberFormat="0" applyProtection="0">
      <alignment horizontal="right" vertical="center"/>
    </xf>
    <xf numFmtId="0" fontId="61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26" fillId="0" borderId="0"/>
    <xf numFmtId="0" fontId="60" fillId="29" borderId="312" applyNumberFormat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26" fillId="0" borderId="0"/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5" fontId="53" fillId="0" borderId="31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5" fontId="166" fillId="0" borderId="309">
      <alignment horizontal="left" vertical="top"/>
    </xf>
    <xf numFmtId="0" fontId="26" fillId="0" borderId="0"/>
    <xf numFmtId="0" fontId="26" fillId="0" borderId="0"/>
    <xf numFmtId="0" fontId="26" fillId="0" borderId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111" fillId="15" borderId="312" applyNumberFormat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5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43" fontId="5" fillId="0" borderId="0" applyFont="0" applyFill="0" applyBorder="0" applyAlignment="0" applyProtection="0"/>
    <xf numFmtId="0" fontId="161" fillId="0" borderId="315" applyNumberFormat="0" applyFill="0" applyAlignment="0" applyProtection="0"/>
    <xf numFmtId="0" fontId="111" fillId="15" borderId="312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139" fillId="29" borderId="314" applyNumberFormat="0" applyAlignment="0" applyProtection="0"/>
    <xf numFmtId="0" fontId="139" fillId="29" borderId="314" applyNumberFormat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182" fillId="10" borderId="313" applyNumberFormat="0" applyFont="0" applyAlignment="0" applyProtection="0"/>
    <xf numFmtId="0" fontId="141" fillId="29" borderId="314" applyNumberFormat="0" applyAlignment="0" applyProtection="0"/>
    <xf numFmtId="4" fontId="36" fillId="40" borderId="314" applyNumberFormat="0" applyProtection="0">
      <alignment horizontal="right" vertical="center"/>
    </xf>
    <xf numFmtId="43" fontId="5" fillId="0" borderId="0" applyFont="0" applyFill="0" applyBorder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61" fillId="29" borderId="312" applyNumberFormat="0" applyAlignment="0" applyProtection="0"/>
    <xf numFmtId="4" fontId="36" fillId="48" borderId="314" applyNumberFormat="0" applyProtection="0">
      <alignment horizontal="left" vertical="center" indent="1"/>
    </xf>
    <xf numFmtId="4" fontId="36" fillId="43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4" borderId="314" applyNumberFormat="0" applyProtection="0">
      <alignment horizontal="left" vertical="center" indent="1"/>
    </xf>
    <xf numFmtId="4" fontId="146" fillId="45" borderId="314" applyNumberFormat="0" applyProtection="0">
      <alignment horizontal="left" vertical="center" indent="1"/>
    </xf>
    <xf numFmtId="4" fontId="36" fillId="42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1" fontId="30" fillId="0" borderId="0" applyFont="0" applyFill="0" applyBorder="0" applyAlignment="0" applyProtection="0"/>
    <xf numFmtId="41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11" fillId="12" borderId="312" applyNumberFormat="0" applyAlignment="0" applyProtection="0"/>
    <xf numFmtId="43" fontId="22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5" fontId="53" fillId="0" borderId="31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17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5" fillId="35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0" fontId="161" fillId="0" borderId="315" applyNumberFormat="0" applyFill="0" applyAlignment="0" applyProtection="0"/>
    <xf numFmtId="43" fontId="28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61" fillId="0" borderId="316" applyNumberFormat="0" applyFill="0" applyAlignment="0" applyProtection="0"/>
    <xf numFmtId="43" fontId="4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" fontId="36" fillId="46" borderId="314" applyNumberFormat="0" applyProtection="0">
      <alignment horizontal="right" vertical="center"/>
    </xf>
    <xf numFmtId="43" fontId="5" fillId="0" borderId="0" applyFont="0" applyFill="0" applyBorder="0" applyAlignment="0" applyProtection="0"/>
    <xf numFmtId="4" fontId="36" fillId="33" borderId="314" applyNumberFormat="0" applyProtection="0">
      <alignment horizontal="left" vertical="center" indent="1"/>
    </xf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" fontId="36" fillId="33" borderId="314" applyNumberFormat="0" applyProtection="0">
      <alignment vertical="center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1" borderId="314" applyNumberFormat="0" applyProtection="0">
      <alignment horizontal="left" vertical="center" indent="1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61" fillId="0" borderId="316" applyNumberFormat="0" applyFill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" fontId="146" fillId="45" borderId="314" applyNumberFormat="0" applyProtection="0">
      <alignment horizontal="left" vertical="center" indent="1"/>
    </xf>
    <xf numFmtId="43" fontId="5" fillId="0" borderId="0" applyFont="0" applyFill="0" applyBorder="0" applyAlignment="0" applyProtection="0"/>
    <xf numFmtId="4" fontId="36" fillId="42" borderId="314" applyNumberFormat="0" applyProtection="0">
      <alignment horizontal="right" vertical="center"/>
    </xf>
    <xf numFmtId="43" fontId="5" fillId="0" borderId="0" applyFont="0" applyFill="0" applyBorder="0" applyAlignment="0" applyProtection="0"/>
    <xf numFmtId="0" fontId="139" fillId="28" borderId="314" applyNumberFormat="0" applyAlignment="0" applyProtection="0"/>
    <xf numFmtId="43" fontId="27" fillId="0" borderId="0" applyFont="0" applyFill="0" applyBorder="0" applyAlignment="0" applyProtection="0"/>
    <xf numFmtId="0" fontId="139" fillId="28" borderId="314" applyNumberFormat="0" applyAlignment="0" applyProtection="0"/>
    <xf numFmtId="0" fontId="141" fillId="29" borderId="314" applyNumberFormat="0" applyAlignment="0" applyProtection="0"/>
    <xf numFmtId="0" fontId="162" fillId="0" borderId="316" applyNumberFormat="0" applyFill="0" applyAlignment="0" applyProtection="0"/>
    <xf numFmtId="0" fontId="139" fillId="28" borderId="314" applyNumberFormat="0" applyAlignment="0" applyProtection="0"/>
    <xf numFmtId="0" fontId="28" fillId="10" borderId="313" applyNumberFormat="0" applyFont="0" applyAlignment="0" applyProtection="0"/>
    <xf numFmtId="0" fontId="161" fillId="0" borderId="315" applyNumberFormat="0" applyFill="0" applyAlignment="0" applyProtection="0"/>
    <xf numFmtId="227" fontId="28" fillId="0" borderId="0" applyFont="0" applyFill="0" applyBorder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26" fillId="0" borderId="0"/>
    <xf numFmtId="4" fontId="36" fillId="46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112" fillId="12" borderId="312" applyNumberFormat="0" applyAlignment="0" applyProtection="0"/>
    <xf numFmtId="0" fontId="111" fillId="15" borderId="312" applyNumberFormat="0" applyAlignment="0" applyProtection="0"/>
    <xf numFmtId="4" fontId="36" fillId="44" borderId="314" applyNumberFormat="0" applyProtection="0">
      <alignment horizontal="right" vertical="center"/>
    </xf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111" fillId="15" borderId="312" applyNumberFormat="0" applyAlignment="0" applyProtection="0"/>
    <xf numFmtId="0" fontId="162" fillId="0" borderId="316" applyNumberFormat="0" applyFill="0" applyAlignment="0" applyProtection="0"/>
    <xf numFmtId="5" fontId="166" fillId="0" borderId="309">
      <alignment horizontal="left" vertical="top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40" fillId="29" borderId="314" applyNumberFormat="0" applyAlignment="0" applyProtection="0"/>
    <xf numFmtId="4" fontId="36" fillId="33" borderId="314" applyNumberFormat="0" applyProtection="0">
      <alignment horizontal="left" vertical="center" indent="1"/>
    </xf>
    <xf numFmtId="4" fontId="36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7" fillId="28" borderId="312" applyNumberFormat="0" applyAlignment="0" applyProtection="0"/>
    <xf numFmtId="0" fontId="139" fillId="28" borderId="314" applyNumberFormat="0" applyAlignment="0" applyProtection="0"/>
    <xf numFmtId="0" fontId="30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182" fillId="10" borderId="313" applyNumberFormat="0" applyFont="0" applyAlignment="0" applyProtection="0"/>
    <xf numFmtId="4" fontId="36" fillId="41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4" fontId="36" fillId="36" borderId="314" applyNumberFormat="0" applyProtection="0">
      <alignment horizontal="right" vertical="center"/>
    </xf>
    <xf numFmtId="4" fontId="36" fillId="46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0" fontId="90" fillId="0" borderId="301">
      <alignment horizontal="left" vertical="center"/>
    </xf>
    <xf numFmtId="0" fontId="31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7" fillId="28" borderId="312" applyNumberFormat="0" applyAlignment="0" applyProtection="0"/>
    <xf numFmtId="0" fontId="142" fillId="29" borderId="314" applyNumberFormat="0" applyAlignment="0" applyProtection="0"/>
    <xf numFmtId="0" fontId="26" fillId="0" borderId="0"/>
    <xf numFmtId="43" fontId="5" fillId="0" borderId="0" applyFont="0" applyFill="0" applyBorder="0" applyAlignment="0" applyProtection="0"/>
    <xf numFmtId="0" fontId="139" fillId="28" borderId="314" applyNumberFormat="0" applyAlignment="0" applyProtection="0"/>
    <xf numFmtId="0" fontId="161" fillId="0" borderId="316" applyNumberFormat="0" applyFill="0" applyAlignment="0" applyProtection="0"/>
    <xf numFmtId="0" fontId="61" fillId="29" borderId="312" applyNumberFormat="0" applyAlignment="0" applyProtection="0"/>
    <xf numFmtId="0" fontId="5" fillId="3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145" fillId="34" borderId="314" applyNumberFormat="0" applyProtection="0">
      <alignment vertical="center"/>
    </xf>
    <xf numFmtId="0" fontId="161" fillId="0" borderId="315" applyNumberFormat="0" applyFill="0" applyAlignment="0" applyProtection="0"/>
    <xf numFmtId="0" fontId="140" fillId="29" borderId="314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4" fontId="145" fillId="33" borderId="314" applyNumberFormat="0" applyProtection="0">
      <alignment vertical="center"/>
    </xf>
    <xf numFmtId="0" fontId="5" fillId="49" borderId="314" applyNumberFormat="0" applyProtection="0">
      <alignment horizontal="left" vertical="center" indent="1"/>
    </xf>
    <xf numFmtId="0" fontId="111" fillId="12" borderId="312" applyNumberForma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0" fillId="29" borderId="312" applyNumberFormat="0" applyAlignment="0" applyProtection="0"/>
    <xf numFmtId="0" fontId="58" fillId="29" borderId="312" applyNumberFormat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39" fillId="28" borderId="314" applyNumberForma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0" fontId="61" fillId="29" borderId="312" applyNumberFormat="0" applyAlignment="0" applyProtection="0"/>
    <xf numFmtId="4" fontId="36" fillId="44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0" fontId="5" fillId="10" borderId="313" applyNumberFormat="0" applyFont="0" applyAlignment="0" applyProtection="0"/>
    <xf numFmtId="4" fontId="36" fillId="41" borderId="314" applyNumberFormat="0" applyProtection="0">
      <alignment horizontal="right" vertical="center"/>
    </xf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4" fontId="36" fillId="40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4" fontId="36" fillId="34" borderId="314" applyNumberFormat="0" applyProtection="0">
      <alignment vertical="center"/>
    </xf>
    <xf numFmtId="0" fontId="61" fillId="29" borderId="312" applyNumberFormat="0" applyAlignment="0" applyProtection="0"/>
    <xf numFmtId="0" fontId="111" fillId="15" borderId="312" applyNumberFormat="0" applyAlignment="0" applyProtection="0"/>
    <xf numFmtId="4" fontId="36" fillId="34" borderId="314" applyNumberFormat="0" applyProtection="0">
      <alignment vertical="center"/>
    </xf>
    <xf numFmtId="0" fontId="111" fillId="15" borderId="312" applyNumberFormat="0" applyAlignment="0" applyProtection="0"/>
    <xf numFmtId="0" fontId="30" fillId="10" borderId="313" applyNumberFormat="0" applyFont="0" applyAlignment="0" applyProtection="0"/>
    <xf numFmtId="0" fontId="31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7" fillId="28" borderId="312" applyNumberFormat="0" applyAlignment="0" applyProtection="0"/>
    <xf numFmtId="0" fontId="31" fillId="10" borderId="313" applyNumberFormat="0" applyFont="0" applyAlignment="0" applyProtection="0"/>
    <xf numFmtId="0" fontId="141" fillId="29" borderId="314" applyNumberFormat="0" applyAlignment="0" applyProtection="0"/>
    <xf numFmtId="0" fontId="57" fillId="28" borderId="312" applyNumberFormat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" fontId="36" fillId="38" borderId="314" applyNumberFormat="0" applyProtection="0">
      <alignment horizontal="right" vertical="center"/>
    </xf>
    <xf numFmtId="0" fontId="139" fillId="28" borderId="314" applyNumberFormat="0" applyAlignment="0" applyProtection="0"/>
    <xf numFmtId="0" fontId="5" fillId="49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7" fillId="28" borderId="312" applyNumberFormat="0" applyAlignment="0" applyProtection="0"/>
    <xf numFmtId="4" fontId="145" fillId="34" borderId="314" applyNumberFormat="0" applyProtection="0">
      <alignment vertical="center"/>
    </xf>
    <xf numFmtId="0" fontId="161" fillId="0" borderId="316" applyNumberFormat="0" applyFill="0" applyAlignment="0" applyProtection="0"/>
    <xf numFmtId="0" fontId="111" fillId="12" borderId="312" applyNumberFormat="0" applyAlignment="0" applyProtection="0"/>
    <xf numFmtId="0" fontId="61" fillId="29" borderId="312" applyNumberFormat="0" applyAlignment="0" applyProtection="0"/>
    <xf numFmtId="0" fontId="5" fillId="49" borderId="314" applyNumberFormat="0" applyProtection="0">
      <alignment horizontal="left" vertical="center" indent="1"/>
    </xf>
    <xf numFmtId="0" fontId="112" fillId="12" borderId="312" applyNumberFormat="0" applyAlignment="0" applyProtection="0"/>
    <xf numFmtId="0" fontId="5" fillId="10" borderId="313" applyNumberFormat="0" applyFont="0" applyAlignment="0" applyProtection="0"/>
    <xf numFmtId="0" fontId="161" fillId="0" borderId="316" applyNumberFormat="0" applyFill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5" fillId="35" borderId="314" applyNumberFormat="0" applyProtection="0">
      <alignment horizontal="left" vertical="center" indent="1"/>
    </xf>
    <xf numFmtId="4" fontId="36" fillId="37" borderId="314" applyNumberFormat="0" applyProtection="0">
      <alignment horizontal="right" vertical="center"/>
    </xf>
    <xf numFmtId="0" fontId="5" fillId="31" borderId="314" applyNumberFormat="0" applyProtection="0">
      <alignment horizontal="left" vertical="center" indent="1"/>
    </xf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59" fillId="29" borderId="312" applyNumberFormat="0" applyAlignment="0" applyProtection="0"/>
    <xf numFmtId="0" fontId="163" fillId="0" borderId="316" applyNumberFormat="0" applyFill="0" applyAlignment="0" applyProtection="0"/>
    <xf numFmtId="0" fontId="57" fillId="28" borderId="312" applyNumberFormat="0" applyAlignment="0" applyProtection="0"/>
    <xf numFmtId="41" fontId="30" fillId="0" borderId="0" applyFont="0" applyFill="0" applyBorder="0" applyAlignment="0" applyProtection="0"/>
    <xf numFmtId="43" fontId="39" fillId="0" borderId="0" applyFont="0" applyFill="0" applyBorder="0" applyAlignment="0" applyProtection="0"/>
    <xf numFmtId="0" fontId="162" fillId="0" borderId="316" applyNumberFormat="0" applyFill="0" applyAlignment="0" applyProtection="0"/>
    <xf numFmtId="43" fontId="39" fillId="0" borderId="0" applyFont="0" applyFill="0" applyBorder="0" applyAlignment="0" applyProtection="0"/>
    <xf numFmtId="0" fontId="31" fillId="10" borderId="313" applyNumberFormat="0" applyFont="0" applyAlignment="0" applyProtection="0"/>
    <xf numFmtId="0" fontId="58" fillId="29" borderId="312" applyNumberFormat="0" applyAlignment="0" applyProtection="0"/>
    <xf numFmtId="43" fontId="22" fillId="0" borderId="0" applyFont="0" applyFill="0" applyBorder="0" applyAlignment="0" applyProtection="0"/>
    <xf numFmtId="0" fontId="111" fillId="15" borderId="312" applyNumberFormat="0" applyAlignment="0" applyProtection="0"/>
    <xf numFmtId="4" fontId="36" fillId="36" borderId="314" applyNumberFormat="0" applyProtection="0">
      <alignment horizontal="right" vertical="center"/>
    </xf>
    <xf numFmtId="43" fontId="195" fillId="0" borderId="0" applyFont="0" applyFill="0" applyBorder="0" applyAlignment="0" applyProtection="0"/>
    <xf numFmtId="9" fontId="26" fillId="0" borderId="0" applyFont="0" applyFill="0" applyBorder="0" applyAlignment="0" applyProtection="0"/>
    <xf numFmtId="43" fontId="195" fillId="0" borderId="0" applyFont="0" applyFill="0" applyBorder="0" applyAlignment="0" applyProtection="0"/>
    <xf numFmtId="4" fontId="36" fillId="44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" fontId="36" fillId="43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161" fillId="0" borderId="315" applyNumberFormat="0" applyFill="0" applyAlignment="0" applyProtection="0"/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0" fontId="58" fillId="29" borderId="312" applyNumberFormat="0" applyAlignment="0" applyProtection="0"/>
    <xf numFmtId="0" fontId="161" fillId="0" borderId="315" applyNumberFormat="0" applyFill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26" fillId="0" borderId="0"/>
    <xf numFmtId="41" fontId="5" fillId="0" borderId="0" applyFont="0" applyFill="0" applyBorder="0" applyAlignment="0" applyProtection="0"/>
    <xf numFmtId="0" fontId="30" fillId="10" borderId="313" applyNumberFormat="0" applyFont="0" applyAlignment="0" applyProtection="0"/>
    <xf numFmtId="43" fontId="7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242" fontId="2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61" fillId="0" borderId="316" applyNumberFormat="0" applyFill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" fontId="36" fillId="46" borderId="314" applyNumberFormat="0" applyProtection="0">
      <alignment horizontal="left" vertical="center" indent="1"/>
    </xf>
    <xf numFmtId="0" fontId="26" fillId="0" borderId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26" fillId="0" borderId="0"/>
    <xf numFmtId="0" fontId="27" fillId="10" borderId="313" applyNumberFormat="0" applyFont="0" applyAlignment="0" applyProtection="0"/>
    <xf numFmtId="4" fontId="36" fillId="42" borderId="314" applyNumberFormat="0" applyProtection="0">
      <alignment horizontal="right" vertical="center"/>
    </xf>
    <xf numFmtId="0" fontId="28" fillId="10" borderId="313" applyNumberFormat="0" applyFont="0" applyAlignment="0" applyProtection="0"/>
    <xf numFmtId="43" fontId="5" fillId="0" borderId="0" applyFont="0" applyFill="0" applyBorder="0" applyAlignment="0" applyProtection="0"/>
    <xf numFmtId="0" fontId="26" fillId="0" borderId="0"/>
    <xf numFmtId="43" fontId="5" fillId="0" borderId="0" applyFont="0" applyFill="0" applyBorder="0" applyAlignment="0" applyProtection="0"/>
    <xf numFmtId="43" fontId="26" fillId="0" borderId="0" applyFont="0" applyFill="0" applyBorder="0" applyAlignment="0" applyProtection="0"/>
    <xf numFmtId="4" fontId="146" fillId="45" borderId="314" applyNumberFormat="0" applyProtection="0">
      <alignment horizontal="left" vertical="center" indent="1"/>
    </xf>
    <xf numFmtId="0" fontId="142" fillId="29" borderId="314" applyNumberFormat="0" applyAlignment="0" applyProtection="0"/>
    <xf numFmtId="43" fontId="5" fillId="0" borderId="0" applyFont="0" applyFill="0" applyBorder="0" applyAlignment="0" applyProtection="0"/>
    <xf numFmtId="4" fontId="36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4" fontId="149" fillId="46" borderId="314" applyNumberFormat="0" applyProtection="0">
      <alignment horizontal="right" vertical="center"/>
    </xf>
    <xf numFmtId="4" fontId="149" fillId="46" borderId="314" applyNumberFormat="0" applyProtection="0">
      <alignment horizontal="right" vertical="center"/>
    </xf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3" fillId="0" borderId="316" applyNumberFormat="0" applyFill="0" applyAlignment="0" applyProtection="0"/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5" fontId="166" fillId="0" borderId="309">
      <alignment horizontal="left" vertical="top"/>
    </xf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61" fillId="29" borderId="312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182" fillId="10" borderId="313" applyNumberFormat="0" applyFont="0" applyAlignment="0" applyProtection="0"/>
    <xf numFmtId="0" fontId="28" fillId="10" borderId="313" applyNumberFormat="0" applyFont="0" applyAlignment="0" applyProtection="0"/>
    <xf numFmtId="0" fontId="140" fillId="29" borderId="314" applyNumberFormat="0" applyAlignment="0" applyProtection="0"/>
    <xf numFmtId="0" fontId="5" fillId="35" borderId="314" applyNumberFormat="0" applyProtection="0">
      <alignment horizontal="left" vertical="center" indent="1"/>
    </xf>
    <xf numFmtId="0" fontId="57" fillId="28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62" fillId="0" borderId="316" applyNumberFormat="0" applyFill="0" applyAlignment="0" applyProtection="0"/>
    <xf numFmtId="0" fontId="111" fillId="12" borderId="312" applyNumberFormat="0" applyAlignment="0" applyProtection="0"/>
    <xf numFmtId="0" fontId="61" fillId="29" borderId="312" applyNumberFormat="0" applyAlignment="0" applyProtection="0"/>
    <xf numFmtId="4" fontId="36" fillId="46" borderId="314" applyNumberFormat="0" applyProtection="0">
      <alignment horizontal="left" vertical="center" indent="1"/>
    </xf>
    <xf numFmtId="4" fontId="36" fillId="42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4" borderId="314" applyNumberFormat="0" applyProtection="0">
      <alignment horizontal="left" vertical="center" indent="1"/>
    </xf>
    <xf numFmtId="5" fontId="53" fillId="0" borderId="310" applyAlignment="0" applyProtection="0"/>
    <xf numFmtId="0" fontId="111" fillId="12" borderId="312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161" fillId="0" borderId="316" applyNumberFormat="0" applyFill="0" applyAlignment="0" applyProtection="0"/>
    <xf numFmtId="0" fontId="139" fillId="28" borderId="314" applyNumberFormat="0" applyAlignment="0" applyProtection="0"/>
    <xf numFmtId="0" fontId="27" fillId="10" borderId="313" applyNumberFormat="0" applyFont="0" applyAlignment="0" applyProtection="0"/>
    <xf numFmtId="4" fontId="36" fillId="46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6" fillId="4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182" fillId="10" borderId="313" applyNumberFormat="0" applyFont="0" applyAlignment="0" applyProtection="0"/>
    <xf numFmtId="4" fontId="36" fillId="44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4" fontId="145" fillId="34" borderId="314" applyNumberFormat="0" applyProtection="0">
      <alignment vertical="center"/>
    </xf>
    <xf numFmtId="0" fontId="90" fillId="0" borderId="301">
      <alignment horizontal="left" vertical="center"/>
    </xf>
    <xf numFmtId="0" fontId="28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7" fillId="28" borderId="312" applyNumberFormat="0" applyAlignment="0" applyProtection="0"/>
    <xf numFmtId="0" fontId="28" fillId="10" borderId="313" applyNumberFormat="0" applyFont="0" applyAlignment="0" applyProtection="0"/>
    <xf numFmtId="0" fontId="141" fillId="29" borderId="314" applyNumberFormat="0" applyAlignment="0" applyProtection="0"/>
    <xf numFmtId="0" fontId="57" fillId="28" borderId="312" applyNumberFormat="0" applyAlignment="0" applyProtection="0"/>
    <xf numFmtId="43" fontId="5" fillId="0" borderId="0" applyFont="0" applyFill="0" applyBorder="0" applyAlignment="0" applyProtection="0"/>
    <xf numFmtId="0" fontId="5" fillId="35" borderId="314" applyNumberFormat="0" applyProtection="0">
      <alignment horizontal="left" vertical="center" indent="1"/>
    </xf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61" fillId="29" borderId="312" applyNumberFormat="0" applyAlignment="0" applyProtection="0"/>
    <xf numFmtId="0" fontId="5" fillId="3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145" fillId="34" borderId="314" applyNumberFormat="0" applyProtection="0">
      <alignment vertical="center"/>
    </xf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4" fontId="145" fillId="33" borderId="314" applyNumberFormat="0" applyProtection="0">
      <alignment vertical="center"/>
    </xf>
    <xf numFmtId="0" fontId="5" fillId="49" borderId="314" applyNumberFormat="0" applyProtection="0">
      <alignment horizontal="left" vertical="center" indent="1"/>
    </xf>
    <xf numFmtId="0" fontId="111" fillId="15" borderId="312" applyNumberFormat="0" applyAlignment="0" applyProtection="0"/>
    <xf numFmtId="0" fontId="111" fillId="12" borderId="312" applyNumberForma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4" fontId="149" fillId="46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59" fillId="29" borderId="312" applyNumberFormat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5" fillId="35" borderId="314" applyNumberFormat="0" applyProtection="0">
      <alignment horizontal="left" vertical="center" indent="1"/>
    </xf>
    <xf numFmtId="0" fontId="161" fillId="0" borderId="316" applyNumberFormat="0" applyFill="0" applyAlignment="0" applyProtection="0"/>
    <xf numFmtId="0" fontId="5" fillId="10" borderId="313" applyNumberFormat="0" applyFont="0" applyAlignment="0" applyProtection="0"/>
    <xf numFmtId="43" fontId="5" fillId="0" borderId="0" applyFont="0" applyFill="0" applyBorder="0" applyAlignment="0" applyProtection="0"/>
    <xf numFmtId="0" fontId="111" fillId="12" borderId="312" applyNumberFormat="0" applyAlignment="0" applyProtection="0"/>
    <xf numFmtId="0" fontId="139" fillId="28" borderId="314" applyNumberFormat="0" applyAlignment="0" applyProtection="0"/>
    <xf numFmtId="0" fontId="5" fillId="10" borderId="313" applyNumberFormat="0" applyFont="0" applyAlignment="0" applyProtection="0"/>
    <xf numFmtId="0" fontId="112" fillId="12" borderId="312" applyNumberFormat="0" applyAlignment="0" applyProtection="0"/>
    <xf numFmtId="0" fontId="30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0" fontId="61" fillId="29" borderId="312" applyNumberFormat="0" applyAlignment="0" applyProtection="0"/>
    <xf numFmtId="4" fontId="36" fillId="44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4" fontId="36" fillId="34" borderId="314" applyNumberFormat="0" applyProtection="0">
      <alignment vertical="center"/>
    </xf>
    <xf numFmtId="0" fontId="61" fillId="29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3" fillId="0" borderId="316" applyNumberFormat="0" applyFill="0" applyAlignment="0" applyProtection="0"/>
    <xf numFmtId="0" fontId="162" fillId="0" borderId="316" applyNumberFormat="0" applyFill="0" applyAlignment="0" applyProtection="0"/>
    <xf numFmtId="0" fontId="57" fillId="28" borderId="312" applyNumberFormat="0" applyAlignment="0" applyProtection="0"/>
    <xf numFmtId="4" fontId="36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4" fontId="36" fillId="39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31" fillId="10" borderId="313" applyNumberFormat="0" applyFont="0" applyAlignment="0" applyProtection="0"/>
    <xf numFmtId="4" fontId="145" fillId="34" borderId="314" applyNumberFormat="0" applyProtection="0">
      <alignment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8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4" fontId="36" fillId="38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5" fillId="10" borderId="313" applyNumberFormat="0" applyFont="0" applyAlignment="0" applyProtection="0"/>
    <xf numFmtId="0" fontId="139" fillId="28" borderId="314" applyNumberFormat="0" applyAlignment="0" applyProtection="0"/>
    <xf numFmtId="0" fontId="142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4" fontId="36" fillId="43" borderId="314" applyNumberFormat="0" applyProtection="0">
      <alignment horizontal="right" vertical="center"/>
    </xf>
    <xf numFmtId="4" fontId="36" fillId="44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8" fillId="29" borderId="312" applyNumberFormat="0" applyAlignment="0" applyProtection="0"/>
    <xf numFmtId="0" fontId="57" fillId="28" borderId="312" applyNumberFormat="0" applyAlignment="0" applyProtection="0"/>
    <xf numFmtId="4" fontId="36" fillId="38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182" fillId="10" borderId="313" applyNumberFormat="0" applyFont="0" applyAlignment="0" applyProtection="0"/>
    <xf numFmtId="0" fontId="162" fillId="0" borderId="316" applyNumberFormat="0" applyFill="0" applyAlignment="0" applyProtection="0"/>
    <xf numFmtId="4" fontId="149" fillId="46" borderId="314" applyNumberFormat="0" applyProtection="0">
      <alignment horizontal="right" vertical="center"/>
    </xf>
    <xf numFmtId="0" fontId="111" fillId="15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0" fontId="161" fillId="0" borderId="315" applyNumberFormat="0" applyFill="0" applyAlignment="0" applyProtection="0"/>
    <xf numFmtId="0" fontId="163" fillId="0" borderId="316" applyNumberFormat="0" applyFill="0" applyAlignment="0" applyProtection="0"/>
    <xf numFmtId="0" fontId="57" fillId="28" borderId="312" applyNumberFormat="0" applyAlignment="0" applyProtection="0"/>
    <xf numFmtId="4" fontId="36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4" fontId="36" fillId="39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5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1" fillId="29" borderId="314" applyNumberFormat="0" applyAlignment="0" applyProtection="0"/>
    <xf numFmtId="0" fontId="139" fillId="28" borderId="314" applyNumberForma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58" fillId="29" borderId="312" applyNumberFormat="0" applyAlignment="0" applyProtection="0"/>
    <xf numFmtId="4" fontId="36" fillId="39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111" fillId="15" borderId="312" applyNumberFormat="0" applyAlignment="0" applyProtection="0"/>
    <xf numFmtId="0" fontId="59" fillId="29" borderId="312" applyNumberForma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5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2" fillId="29" borderId="314" applyNumberForma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4" fontId="36" fillId="40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5" fillId="10" borderId="313" applyNumberFormat="0" applyFont="0" applyAlignment="0" applyProtection="0"/>
    <xf numFmtId="0" fontId="111" fillId="15" borderId="312" applyNumberForma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1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8" fillId="10" borderId="313" applyNumberFormat="0" applyFont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11" fillId="15" borderId="312" applyNumberFormat="0" applyAlignment="0" applyProtection="0"/>
    <xf numFmtId="0" fontId="113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3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3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3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5" fontId="53" fillId="0" borderId="31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3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4" fontId="36" fillId="40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0" fontId="90" fillId="0" borderId="317">
      <alignment horizontal="left" vertical="center"/>
    </xf>
    <xf numFmtId="0" fontId="5" fillId="35" borderId="314" applyNumberFormat="0" applyProtection="0">
      <alignment horizontal="left" vertical="center" indent="1"/>
    </xf>
    <xf numFmtId="4" fontId="146" fillId="45" borderId="314" applyNumberFormat="0" applyProtection="0">
      <alignment horizontal="left" vertical="center" indent="1"/>
    </xf>
    <xf numFmtId="0" fontId="140" fillId="29" borderId="314" applyNumberFormat="0" applyAlignment="0" applyProtection="0"/>
    <xf numFmtId="4" fontId="36" fillId="38" borderId="314" applyNumberFormat="0" applyProtection="0">
      <alignment horizontal="right" vertical="center"/>
    </xf>
    <xf numFmtId="0" fontId="111" fillId="15" borderId="312" applyNumberFormat="0" applyAlignment="0" applyProtection="0"/>
    <xf numFmtId="0" fontId="112" fillId="12" borderId="312" applyNumberFormat="0" applyAlignment="0" applyProtection="0"/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28" fillId="10" borderId="313" applyNumberFormat="0" applyFont="0" applyAlignment="0" applyProtection="0"/>
    <xf numFmtId="0" fontId="140" fillId="29" borderId="314" applyNumberFormat="0" applyAlignment="0" applyProtection="0"/>
    <xf numFmtId="0" fontId="28" fillId="10" borderId="313" applyNumberFormat="0" applyFon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4" fontId="36" fillId="34" borderId="314" applyNumberFormat="0" applyProtection="0">
      <alignment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4" fontId="36" fillId="34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7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4" fontId="36" fillId="38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5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4" fontId="36" fillId="40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9" fillId="46" borderId="314" applyNumberFormat="0" applyProtection="0">
      <alignment horizontal="right" vertical="center"/>
    </xf>
    <xf numFmtId="4" fontId="149" fillId="46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0" fillId="29" borderId="312" applyNumberFormat="0" applyAlignment="0" applyProtection="0"/>
    <xf numFmtId="0" fontId="59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5" fontId="53" fillId="0" borderId="310" applyAlignment="0" applyProtection="0"/>
    <xf numFmtId="4" fontId="36" fillId="34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36" fillId="36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0" fontId="61" fillId="29" borderId="312" applyNumberFormat="0" applyAlignment="0" applyProtection="0"/>
    <xf numFmtId="4" fontId="36" fillId="46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3" borderId="314" applyNumberFormat="0" applyProtection="0">
      <alignment vertical="center"/>
    </xf>
    <xf numFmtId="4" fontId="36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9" fillId="46" borderId="314" applyNumberFormat="0" applyProtection="0">
      <alignment horizontal="right" vertical="center"/>
    </xf>
    <xf numFmtId="4" fontId="149" fillId="46" borderId="314" applyNumberFormat="0" applyProtection="0">
      <alignment horizontal="right" vertical="center"/>
    </xf>
    <xf numFmtId="0" fontId="61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60" fillId="29" borderId="312" applyNumberFormat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5" fontId="53" fillId="0" borderId="31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5" fontId="166" fillId="0" borderId="309">
      <alignment horizontal="left" vertical="top"/>
    </xf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139" fillId="29" borderId="314" applyNumberFormat="0" applyAlignment="0" applyProtection="0"/>
    <xf numFmtId="0" fontId="139" fillId="29" borderId="314" applyNumberFormat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182" fillId="10" borderId="313" applyNumberFormat="0" applyFont="0" applyAlignment="0" applyProtection="0"/>
    <xf numFmtId="4" fontId="36" fillId="42" borderId="314" applyNumberFormat="0" applyProtection="0">
      <alignment horizontal="right" vertical="center"/>
    </xf>
    <xf numFmtId="4" fontId="36" fillId="34" borderId="314" applyNumberFormat="0" applyProtection="0">
      <alignment horizontal="left" vertical="center" indent="1"/>
    </xf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61" fillId="29" borderId="312" applyNumberFormat="0" applyAlignment="0" applyProtection="0"/>
    <xf numFmtId="4" fontId="36" fillId="48" borderId="314" applyNumberFormat="0" applyProtection="0">
      <alignment horizontal="left" vertical="center" indent="1"/>
    </xf>
    <xf numFmtId="4" fontId="36" fillId="43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4" borderId="314" applyNumberFormat="0" applyProtection="0">
      <alignment horizontal="left" vertical="center" indent="1"/>
    </xf>
    <xf numFmtId="0" fontId="111" fillId="12" borderId="312" applyNumberFormat="0" applyAlignment="0" applyProtection="0"/>
    <xf numFmtId="0" fontId="61" fillId="29" borderId="312" applyNumberFormat="0" applyAlignment="0" applyProtection="0"/>
    <xf numFmtId="4" fontId="36" fillId="34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37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0" fontId="58" fillId="29" borderId="312" applyNumberFormat="0" applyAlignment="0" applyProtection="0"/>
    <xf numFmtId="0" fontId="163" fillId="0" borderId="316" applyNumberFormat="0" applyFill="0" applyAlignment="0" applyProtection="0"/>
    <xf numFmtId="0" fontId="162" fillId="0" borderId="316" applyNumberFormat="0" applyFill="0" applyAlignment="0" applyProtection="0"/>
    <xf numFmtId="0" fontId="58" fillId="29" borderId="312" applyNumberFormat="0" applyAlignment="0" applyProtection="0"/>
    <xf numFmtId="0" fontId="59" fillId="29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161" fillId="0" borderId="315" applyNumberFormat="0" applyFill="0" applyAlignment="0" applyProtection="0"/>
    <xf numFmtId="0" fontId="61" fillId="29" borderId="312" applyNumberFormat="0" applyAlignment="0" applyProtection="0"/>
    <xf numFmtId="4" fontId="145" fillId="46" borderId="314" applyNumberFormat="0" applyProtection="0">
      <alignment horizontal="right"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28" fillId="10" borderId="313" applyNumberFormat="0" applyFont="0" applyAlignment="0" applyProtection="0"/>
    <xf numFmtId="0" fontId="161" fillId="0" borderId="316" applyNumberFormat="0" applyFill="0" applyAlignment="0" applyProtection="0"/>
    <xf numFmtId="4" fontId="36" fillId="34" borderId="314" applyNumberFormat="0" applyProtection="0">
      <alignment horizontal="left" vertical="center" indent="1"/>
    </xf>
    <xf numFmtId="0" fontId="28" fillId="10" borderId="313" applyNumberFormat="0" applyFont="0" applyAlignment="0" applyProtection="0"/>
    <xf numFmtId="4" fontId="36" fillId="34" borderId="314" applyNumberFormat="0" applyProtection="0">
      <alignment horizontal="left" vertical="center" indent="1"/>
    </xf>
    <xf numFmtId="0" fontId="162" fillId="0" borderId="316" applyNumberFormat="0" applyFill="0" applyAlignment="0" applyProtection="0"/>
    <xf numFmtId="0" fontId="28" fillId="10" borderId="313" applyNumberFormat="0" applyFont="0" applyAlignment="0" applyProtection="0"/>
    <xf numFmtId="5" fontId="53" fillId="0" borderId="31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162" fillId="0" borderId="316" applyNumberFormat="0" applyFill="0" applyAlignment="0" applyProtection="0"/>
    <xf numFmtId="4" fontId="36" fillId="41" borderId="314" applyNumberFormat="0" applyProtection="0">
      <alignment horizontal="right" vertical="center"/>
    </xf>
    <xf numFmtId="0" fontId="5" fillId="49" borderId="314" applyNumberFormat="0" applyProtection="0">
      <alignment horizontal="left" vertical="center" indent="1"/>
    </xf>
    <xf numFmtId="0" fontId="140" fillId="29" borderId="314" applyNumberFormat="0" applyAlignment="0" applyProtection="0"/>
    <xf numFmtId="0" fontId="31" fillId="10" borderId="313" applyNumberFormat="0" applyFont="0" applyAlignment="0" applyProtection="0"/>
    <xf numFmtId="4" fontId="36" fillId="34" borderId="314" applyNumberFormat="0" applyProtection="0">
      <alignment vertical="center"/>
    </xf>
    <xf numFmtId="0" fontId="28" fillId="10" borderId="313" applyNumberFormat="0" applyFon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5" fontId="53" fillId="0" borderId="310" applyAlignment="0" applyProtection="0"/>
    <xf numFmtId="0" fontId="161" fillId="0" borderId="316" applyNumberFormat="0" applyFill="0" applyAlignment="0" applyProtection="0"/>
    <xf numFmtId="0" fontId="111" fillId="15" borderId="312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4" fontId="36" fillId="46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4" fontId="36" fillId="34" borderId="314" applyNumberFormat="0" applyProtection="0">
      <alignment vertical="center"/>
    </xf>
    <xf numFmtId="0" fontId="28" fillId="10" borderId="313" applyNumberFormat="0" applyFon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140" fillId="29" borderId="314" applyNumberFormat="0" applyAlignment="0" applyProtection="0"/>
    <xf numFmtId="0" fontId="28" fillId="10" borderId="313" applyNumberFormat="0" applyFont="0" applyAlignment="0" applyProtection="0"/>
    <xf numFmtId="4" fontId="36" fillId="34" borderId="314" applyNumberFormat="0" applyProtection="0">
      <alignment horizontal="left" vertical="center" indent="1"/>
    </xf>
    <xf numFmtId="4" fontId="36" fillId="37" borderId="314" applyNumberFormat="0" applyProtection="0">
      <alignment horizontal="right" vertical="center"/>
    </xf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30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182" fillId="10" borderId="313" applyNumberFormat="0" applyFont="0" applyAlignment="0" applyProtection="0"/>
    <xf numFmtId="4" fontId="36" fillId="41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0" fontId="139" fillId="28" borderId="314" applyNumberFormat="0" applyAlignment="0" applyProtection="0"/>
    <xf numFmtId="4" fontId="36" fillId="36" borderId="314" applyNumberFormat="0" applyProtection="0">
      <alignment horizontal="right" vertical="center"/>
    </xf>
    <xf numFmtId="0" fontId="5" fillId="48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3" borderId="314" applyNumberFormat="0" applyProtection="0">
      <alignment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36" fillId="34" borderId="314" applyNumberFormat="0" applyProtection="0">
      <alignment horizontal="left" vertical="center" indent="1"/>
    </xf>
    <xf numFmtId="4" fontId="149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4" fontId="36" fillId="37" borderId="314" applyNumberFormat="0" applyProtection="0">
      <alignment horizontal="right" vertical="center"/>
    </xf>
    <xf numFmtId="0" fontId="60" fillId="29" borderId="312" applyNumberFormat="0" applyAlignment="0" applyProtection="0"/>
    <xf numFmtId="0" fontId="5" fillId="10" borderId="313" applyNumberFormat="0" applyFont="0" applyAlignment="0" applyProtection="0"/>
    <xf numFmtId="0" fontId="57" fillId="28" borderId="312" applyNumberFormat="0" applyAlignment="0" applyProtection="0"/>
    <xf numFmtId="0" fontId="161" fillId="0" borderId="315" applyNumberFormat="0" applyFill="0" applyAlignment="0" applyProtection="0"/>
    <xf numFmtId="4" fontId="36" fillId="34" borderId="314" applyNumberFormat="0" applyProtection="0">
      <alignment horizontal="left" vertical="center" indent="1"/>
    </xf>
    <xf numFmtId="4" fontId="36" fillId="36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0" fontId="61" fillId="29" borderId="312" applyNumberFormat="0" applyAlignment="0" applyProtection="0"/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5" fillId="33" borderId="314" applyNumberFormat="0" applyProtection="0">
      <alignment vertical="center"/>
    </xf>
    <xf numFmtId="0" fontId="57" fillId="28" borderId="312" applyNumberFormat="0" applyAlignment="0" applyProtection="0"/>
    <xf numFmtId="0" fontId="142" fillId="29" borderId="314" applyNumberFormat="0" applyAlignment="0" applyProtection="0"/>
    <xf numFmtId="0" fontId="139" fillId="28" borderId="314" applyNumberFormat="0" applyAlignment="0" applyProtection="0"/>
    <xf numFmtId="0" fontId="161" fillId="0" borderId="316" applyNumberFormat="0" applyFill="0" applyAlignment="0" applyProtection="0"/>
    <xf numFmtId="0" fontId="61" fillId="29" borderId="312" applyNumberFormat="0" applyAlignment="0" applyProtection="0"/>
    <xf numFmtId="0" fontId="5" fillId="3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0" fontId="57" fillId="28" borderId="312" applyNumberFormat="0" applyAlignment="0" applyProtection="0"/>
    <xf numFmtId="0" fontId="57" fillId="28" borderId="312" applyNumberFormat="0" applyAlignment="0" applyProtection="0"/>
    <xf numFmtId="4" fontId="36" fillId="41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145" fillId="34" borderId="314" applyNumberFormat="0" applyProtection="0">
      <alignment vertical="center"/>
    </xf>
    <xf numFmtId="0" fontId="58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4" fontId="145" fillId="33" borderId="314" applyNumberFormat="0" applyProtection="0">
      <alignment vertical="center"/>
    </xf>
    <xf numFmtId="0" fontId="5" fillId="49" borderId="314" applyNumberFormat="0" applyProtection="0">
      <alignment horizontal="left" vertical="center" indent="1"/>
    </xf>
    <xf numFmtId="0" fontId="111" fillId="12" borderId="312" applyNumberForma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0" fillId="29" borderId="312" applyNumberFormat="0" applyAlignment="0" applyProtection="0"/>
    <xf numFmtId="0" fontId="58" fillId="29" borderId="312" applyNumberFormat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39" fillId="28" borderId="314" applyNumberForma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0" fontId="61" fillId="29" borderId="312" applyNumberFormat="0" applyAlignment="0" applyProtection="0"/>
    <xf numFmtId="4" fontId="36" fillId="44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0" fontId="5" fillId="10" borderId="313" applyNumberFormat="0" applyFont="0" applyAlignment="0" applyProtection="0"/>
    <xf numFmtId="4" fontId="36" fillId="41" borderId="314" applyNumberFormat="0" applyProtection="0">
      <alignment horizontal="right" vertical="center"/>
    </xf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4" fontId="36" fillId="40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4" fontId="36" fillId="34" borderId="314" applyNumberFormat="0" applyProtection="0">
      <alignment vertical="center"/>
    </xf>
    <xf numFmtId="0" fontId="61" fillId="29" borderId="312" applyNumberFormat="0" applyAlignment="0" applyProtection="0"/>
    <xf numFmtId="4" fontId="36" fillId="38" borderId="314" applyNumberFormat="0" applyProtection="0">
      <alignment horizontal="right" vertical="center"/>
    </xf>
    <xf numFmtId="0" fontId="111" fillId="15" borderId="312" applyNumberFormat="0" applyAlignment="0" applyProtection="0"/>
    <xf numFmtId="0" fontId="30" fillId="10" borderId="313" applyNumberFormat="0" applyFont="0" applyAlignment="0" applyProtection="0"/>
    <xf numFmtId="0" fontId="31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7" fillId="28" borderId="312" applyNumberFormat="0" applyAlignment="0" applyProtection="0"/>
    <xf numFmtId="0" fontId="31" fillId="10" borderId="313" applyNumberFormat="0" applyFont="0" applyAlignment="0" applyProtection="0"/>
    <xf numFmtId="0" fontId="141" fillId="29" borderId="314" applyNumberFormat="0" applyAlignment="0" applyProtection="0"/>
    <xf numFmtId="0" fontId="57" fillId="28" borderId="312" applyNumberFormat="0" applyAlignment="0" applyProtection="0"/>
    <xf numFmtId="0" fontId="5" fillId="35" borderId="314" applyNumberFormat="0" applyProtection="0">
      <alignment horizontal="left" vertical="center" indent="1"/>
    </xf>
    <xf numFmtId="0" fontId="139" fillId="28" borderId="314" applyNumberFormat="0" applyAlignment="0" applyProtection="0"/>
    <xf numFmtId="4" fontId="36" fillId="34" borderId="314" applyNumberFormat="0" applyProtection="0">
      <alignment horizontal="left" vertical="center" indent="1"/>
    </xf>
    <xf numFmtId="0" fontId="161" fillId="0" borderId="315" applyNumberFormat="0" applyFill="0" applyAlignment="0" applyProtection="0"/>
    <xf numFmtId="0" fontId="111" fillId="12" borderId="312" applyNumberFormat="0" applyAlignment="0" applyProtection="0"/>
    <xf numFmtId="0" fontId="113" fillId="12" borderId="312" applyNumberFormat="0" applyAlignment="0" applyProtection="0"/>
    <xf numFmtId="0" fontId="112" fillId="12" borderId="312" applyNumberFormat="0" applyAlignment="0" applyProtection="0"/>
    <xf numFmtId="0" fontId="162" fillId="0" borderId="316" applyNumberFormat="0" applyFill="0" applyAlignment="0" applyProtection="0"/>
    <xf numFmtId="0" fontId="61" fillId="29" borderId="312" applyNumberFormat="0" applyAlignment="0" applyProtection="0"/>
    <xf numFmtId="0" fontId="28" fillId="10" borderId="313" applyNumberFormat="0" applyFont="0" applyAlignment="0" applyProtection="0"/>
    <xf numFmtId="4" fontId="36" fillId="33" borderId="314" applyNumberFormat="0" applyProtection="0">
      <alignment horizontal="left" vertical="center" indent="1"/>
    </xf>
    <xf numFmtId="0" fontId="57" fillId="28" borderId="312" applyNumberFormat="0" applyAlignment="0" applyProtection="0"/>
    <xf numFmtId="0" fontId="163" fillId="0" borderId="316" applyNumberFormat="0" applyFill="0" applyAlignment="0" applyProtection="0"/>
    <xf numFmtId="4" fontId="36" fillId="36" borderId="314" applyNumberFormat="0" applyProtection="0">
      <alignment horizontal="right" vertical="center"/>
    </xf>
    <xf numFmtId="0" fontId="61" fillId="29" borderId="312" applyNumberFormat="0" applyAlignment="0" applyProtection="0"/>
    <xf numFmtId="0" fontId="5" fillId="31" borderId="314" applyNumberFormat="0" applyProtection="0">
      <alignment horizontal="left" vertical="center" indent="1"/>
    </xf>
    <xf numFmtId="0" fontId="61" fillId="29" borderId="312" applyNumberFormat="0" applyAlignment="0" applyProtection="0"/>
    <xf numFmtId="0" fontId="111" fillId="12" borderId="312" applyNumberFormat="0" applyAlignment="0" applyProtection="0"/>
    <xf numFmtId="0" fontId="5" fillId="31" borderId="314" applyNumberFormat="0" applyProtection="0">
      <alignment horizontal="left" vertical="center" indent="1"/>
    </xf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59" fillId="29" borderId="312" applyNumberFormat="0" applyAlignment="0" applyProtection="0"/>
    <xf numFmtId="0" fontId="163" fillId="0" borderId="316" applyNumberFormat="0" applyFill="0" applyAlignment="0" applyProtection="0"/>
    <xf numFmtId="0" fontId="57" fillId="28" borderId="312" applyNumberFormat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31" fillId="10" borderId="313" applyNumberFormat="0" applyFont="0" applyAlignment="0" applyProtection="0"/>
    <xf numFmtId="0" fontId="58" fillId="29" borderId="312" applyNumberFormat="0" applyAlignment="0" applyProtection="0"/>
    <xf numFmtId="4" fontId="36" fillId="36" borderId="314" applyNumberFormat="0" applyProtection="0">
      <alignment horizontal="right" vertical="center"/>
    </xf>
    <xf numFmtId="0" fontId="161" fillId="0" borderId="316" applyNumberFormat="0" applyFill="0" applyAlignment="0" applyProtection="0"/>
    <xf numFmtId="0" fontId="31" fillId="10" borderId="313" applyNumberFormat="0" applyFont="0" applyAlignment="0" applyProtection="0"/>
    <xf numFmtId="4" fontId="36" fillId="44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0" fontId="5" fillId="49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6" fillId="45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8" fillId="29" borderId="312" applyNumberFormat="0" applyAlignment="0" applyProtection="0"/>
    <xf numFmtId="4" fontId="36" fillId="43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161" fillId="0" borderId="315" applyNumberFormat="0" applyFill="0" applyAlignment="0" applyProtection="0"/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0" fontId="58" fillId="29" borderId="312" applyNumberFormat="0" applyAlignment="0" applyProtection="0"/>
    <xf numFmtId="0" fontId="161" fillId="0" borderId="315" applyNumberFormat="0" applyFill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30" fillId="10" borderId="313" applyNumberFormat="0" applyFont="0" applyAlignment="0" applyProtection="0"/>
    <xf numFmtId="0" fontId="161" fillId="0" borderId="315" applyNumberFormat="0" applyFill="0" applyAlignment="0" applyProtection="0"/>
    <xf numFmtId="0" fontId="5" fillId="35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4" fontId="36" fillId="39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61" fillId="0" borderId="316" applyNumberFormat="0" applyFill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90" fillId="0" borderId="317">
      <alignment horizontal="left" vertical="center"/>
    </xf>
    <xf numFmtId="4" fontId="36" fillId="46" borderId="314" applyNumberFormat="0" applyProtection="0">
      <alignment horizontal="left" vertical="center" indent="1"/>
    </xf>
    <xf numFmtId="0" fontId="140" fillId="29" borderId="314" applyNumberForma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140" fillId="29" borderId="314" applyNumberFormat="0" applyAlignment="0" applyProtection="0"/>
    <xf numFmtId="0" fontId="27" fillId="10" borderId="313" applyNumberFormat="0" applyFont="0" applyAlignment="0" applyProtection="0"/>
    <xf numFmtId="4" fontId="36" fillId="42" borderId="314" applyNumberFormat="0" applyProtection="0">
      <alignment horizontal="right" vertical="center"/>
    </xf>
    <xf numFmtId="0" fontId="28" fillId="10" borderId="313" applyNumberFormat="0" applyFont="0" applyAlignment="0" applyProtection="0"/>
    <xf numFmtId="4" fontId="146" fillId="45" borderId="314" applyNumberFormat="0" applyProtection="0">
      <alignment horizontal="left" vertical="center" indent="1"/>
    </xf>
    <xf numFmtId="0" fontId="142" fillId="29" borderId="314" applyNumberFormat="0" applyAlignment="0" applyProtection="0"/>
    <xf numFmtId="4" fontId="36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4" fontId="149" fillId="46" borderId="314" applyNumberFormat="0" applyProtection="0">
      <alignment horizontal="right" vertical="center"/>
    </xf>
    <xf numFmtId="4" fontId="149" fillId="46" borderId="314" applyNumberFormat="0" applyProtection="0">
      <alignment horizontal="right" vertical="center"/>
    </xf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3" fillId="0" borderId="316" applyNumberFormat="0" applyFill="0" applyAlignment="0" applyProtection="0"/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5" fontId="166" fillId="0" borderId="309">
      <alignment horizontal="left" vertical="top"/>
    </xf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61" fillId="29" borderId="312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182" fillId="10" borderId="313" applyNumberFormat="0" applyFont="0" applyAlignment="0" applyProtection="0"/>
    <xf numFmtId="4" fontId="36" fillId="42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7" fillId="28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62" fillId="0" borderId="316" applyNumberFormat="0" applyFill="0" applyAlignment="0" applyProtection="0"/>
    <xf numFmtId="0" fontId="111" fillId="12" borderId="312" applyNumberFormat="0" applyAlignment="0" applyProtection="0"/>
    <xf numFmtId="0" fontId="61" fillId="29" borderId="312" applyNumberFormat="0" applyAlignment="0" applyProtection="0"/>
    <xf numFmtId="4" fontId="36" fillId="46" borderId="314" applyNumberFormat="0" applyProtection="0">
      <alignment horizontal="left" vertical="center" indent="1"/>
    </xf>
    <xf numFmtId="4" fontId="36" fillId="42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4" borderId="314" applyNumberFormat="0" applyProtection="0">
      <alignment horizontal="left" vertical="center" indent="1"/>
    </xf>
    <xf numFmtId="5" fontId="53" fillId="0" borderId="310" applyAlignment="0" applyProtection="0"/>
    <xf numFmtId="0" fontId="111" fillId="12" borderId="312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161" fillId="0" borderId="316" applyNumberFormat="0" applyFill="0" applyAlignment="0" applyProtection="0"/>
    <xf numFmtId="0" fontId="139" fillId="28" borderId="314" applyNumberFormat="0" applyAlignment="0" applyProtection="0"/>
    <xf numFmtId="0" fontId="27" fillId="10" borderId="313" applyNumberFormat="0" applyFont="0" applyAlignment="0" applyProtection="0"/>
    <xf numFmtId="4" fontId="36" fillId="46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6" fillId="4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182" fillId="10" borderId="313" applyNumberFormat="0" applyFont="0" applyAlignment="0" applyProtection="0"/>
    <xf numFmtId="4" fontId="36" fillId="44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4" fontId="145" fillId="34" borderId="314" applyNumberFormat="0" applyProtection="0">
      <alignment vertical="center"/>
    </xf>
    <xf numFmtId="4" fontId="36" fillId="38" borderId="314" applyNumberFormat="0" applyProtection="0">
      <alignment horizontal="right" vertical="center"/>
    </xf>
    <xf numFmtId="0" fontId="5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7" fillId="28" borderId="312" applyNumberFormat="0" applyAlignment="0" applyProtection="0"/>
    <xf numFmtId="0" fontId="28" fillId="10" borderId="313" applyNumberFormat="0" applyFont="0" applyAlignment="0" applyProtection="0"/>
    <xf numFmtId="0" fontId="141" fillId="29" borderId="314" applyNumberFormat="0" applyAlignment="0" applyProtection="0"/>
    <xf numFmtId="0" fontId="57" fillId="28" borderId="312" applyNumberFormat="0" applyAlignment="0" applyProtection="0"/>
    <xf numFmtId="0" fontId="5" fillId="35" borderId="314" applyNumberFormat="0" applyProtection="0">
      <alignment horizontal="left" vertical="center" indent="1"/>
    </xf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61" fillId="29" borderId="312" applyNumberFormat="0" applyAlignment="0" applyProtection="0"/>
    <xf numFmtId="0" fontId="5" fillId="3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145" fillId="34" borderId="314" applyNumberFormat="0" applyProtection="0">
      <alignment vertical="center"/>
    </xf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4" fontId="145" fillId="33" borderId="314" applyNumberFormat="0" applyProtection="0">
      <alignment vertical="center"/>
    </xf>
    <xf numFmtId="0" fontId="5" fillId="49" borderId="314" applyNumberFormat="0" applyProtection="0">
      <alignment horizontal="left" vertical="center" indent="1"/>
    </xf>
    <xf numFmtId="0" fontId="111" fillId="15" borderId="312" applyNumberFormat="0" applyAlignment="0" applyProtection="0"/>
    <xf numFmtId="0" fontId="111" fillId="12" borderId="312" applyNumberForma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4" fontId="149" fillId="46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59" fillId="29" borderId="312" applyNumberFormat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5" fillId="35" borderId="314" applyNumberFormat="0" applyProtection="0">
      <alignment horizontal="left" vertical="center" indent="1"/>
    </xf>
    <xf numFmtId="0" fontId="161" fillId="0" borderId="316" applyNumberFormat="0" applyFill="0" applyAlignment="0" applyProtection="0"/>
    <xf numFmtId="0" fontId="5" fillId="10" borderId="313" applyNumberFormat="0" applyFont="0" applyAlignment="0" applyProtection="0"/>
    <xf numFmtId="0" fontId="111" fillId="12" borderId="312" applyNumberFormat="0" applyAlignment="0" applyProtection="0"/>
    <xf numFmtId="0" fontId="139" fillId="28" borderId="314" applyNumberFormat="0" applyAlignment="0" applyProtection="0"/>
    <xf numFmtId="0" fontId="5" fillId="10" borderId="313" applyNumberFormat="0" applyFont="0" applyAlignment="0" applyProtection="0"/>
    <xf numFmtId="0" fontId="112" fillId="12" borderId="312" applyNumberFormat="0" applyAlignment="0" applyProtection="0"/>
    <xf numFmtId="0" fontId="30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0" fontId="61" fillId="29" borderId="312" applyNumberFormat="0" applyAlignment="0" applyProtection="0"/>
    <xf numFmtId="4" fontId="36" fillId="44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4" fontId="36" fillId="34" borderId="314" applyNumberFormat="0" applyProtection="0">
      <alignment vertical="center"/>
    </xf>
    <xf numFmtId="0" fontId="61" fillId="29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3" fillId="0" borderId="316" applyNumberFormat="0" applyFill="0" applyAlignment="0" applyProtection="0"/>
    <xf numFmtId="0" fontId="162" fillId="0" borderId="316" applyNumberFormat="0" applyFill="0" applyAlignment="0" applyProtection="0"/>
    <xf numFmtId="0" fontId="57" fillId="28" borderId="312" applyNumberFormat="0" applyAlignment="0" applyProtection="0"/>
    <xf numFmtId="4" fontId="36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4" fontId="36" fillId="39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31" fillId="10" borderId="313" applyNumberFormat="0" applyFont="0" applyAlignment="0" applyProtection="0"/>
    <xf numFmtId="4" fontId="145" fillId="34" borderId="314" applyNumberFormat="0" applyProtection="0">
      <alignment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8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4" fontId="36" fillId="38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5" fillId="10" borderId="313" applyNumberFormat="0" applyFont="0" applyAlignment="0" applyProtection="0"/>
    <xf numFmtId="0" fontId="139" fillId="28" borderId="314" applyNumberFormat="0" applyAlignment="0" applyProtection="0"/>
    <xf numFmtId="0" fontId="142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4" fontId="36" fillId="43" borderId="314" applyNumberFormat="0" applyProtection="0">
      <alignment horizontal="right" vertical="center"/>
    </xf>
    <xf numFmtId="4" fontId="36" fillId="44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8" fillId="29" borderId="312" applyNumberFormat="0" applyAlignment="0" applyProtection="0"/>
    <xf numFmtId="0" fontId="57" fillId="28" borderId="312" applyNumberFormat="0" applyAlignment="0" applyProtection="0"/>
    <xf numFmtId="4" fontId="36" fillId="38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182" fillId="10" borderId="313" applyNumberFormat="0" applyFont="0" applyAlignment="0" applyProtection="0"/>
    <xf numFmtId="0" fontId="162" fillId="0" borderId="316" applyNumberFormat="0" applyFill="0" applyAlignment="0" applyProtection="0"/>
    <xf numFmtId="4" fontId="149" fillId="46" borderId="314" applyNumberFormat="0" applyProtection="0">
      <alignment horizontal="right" vertical="center"/>
    </xf>
    <xf numFmtId="0" fontId="111" fillId="15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0" fontId="161" fillId="0" borderId="315" applyNumberFormat="0" applyFill="0" applyAlignment="0" applyProtection="0"/>
    <xf numFmtId="0" fontId="163" fillId="0" borderId="316" applyNumberFormat="0" applyFill="0" applyAlignment="0" applyProtection="0"/>
    <xf numFmtId="0" fontId="57" fillId="28" borderId="312" applyNumberFormat="0" applyAlignment="0" applyProtection="0"/>
    <xf numFmtId="4" fontId="36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4" fontId="36" fillId="39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5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1" fillId="29" borderId="314" applyNumberFormat="0" applyAlignment="0" applyProtection="0"/>
    <xf numFmtId="0" fontId="139" fillId="28" borderId="314" applyNumberForma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58" fillId="29" borderId="312" applyNumberFormat="0" applyAlignment="0" applyProtection="0"/>
    <xf numFmtId="4" fontId="36" fillId="39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111" fillId="15" borderId="312" applyNumberFormat="0" applyAlignment="0" applyProtection="0"/>
    <xf numFmtId="0" fontId="59" fillId="29" borderId="312" applyNumberForma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5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2" fillId="29" borderId="314" applyNumberForma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4" fontId="36" fillId="40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5" fillId="10" borderId="313" applyNumberFormat="0" applyFont="0" applyAlignment="0" applyProtection="0"/>
    <xf numFmtId="0" fontId="111" fillId="15" borderId="312" applyNumberForma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4" fontId="36" fillId="46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3" borderId="314" applyNumberFormat="0" applyProtection="0">
      <alignment vertical="center"/>
    </xf>
    <xf numFmtId="4" fontId="36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9" fillId="46" borderId="314" applyNumberFormat="0" applyProtection="0">
      <alignment horizontal="right" vertical="center"/>
    </xf>
    <xf numFmtId="4" fontId="149" fillId="46" borderId="314" applyNumberFormat="0" applyProtection="0">
      <alignment horizontal="right" vertical="center"/>
    </xf>
    <xf numFmtId="0" fontId="61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60" fillId="29" borderId="312" applyNumberFormat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5" fontId="53" fillId="0" borderId="31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5" fontId="166" fillId="0" borderId="309">
      <alignment horizontal="left" vertical="top"/>
    </xf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139" fillId="29" borderId="314" applyNumberFormat="0" applyAlignment="0" applyProtection="0"/>
    <xf numFmtId="0" fontId="139" fillId="29" borderId="314" applyNumberFormat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182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61" fillId="29" borderId="312" applyNumberFormat="0" applyAlignment="0" applyProtection="0"/>
    <xf numFmtId="4" fontId="36" fillId="48" borderId="314" applyNumberFormat="0" applyProtection="0">
      <alignment horizontal="left" vertical="center" indent="1"/>
    </xf>
    <xf numFmtId="4" fontId="36" fillId="43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4" borderId="314" applyNumberFormat="0" applyProtection="0">
      <alignment horizontal="left" vertical="center" indent="1"/>
    </xf>
    <xf numFmtId="0" fontId="111" fillId="12" borderId="312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4" fontId="36" fillId="46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30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182" fillId="10" borderId="313" applyNumberFormat="0" applyFont="0" applyAlignment="0" applyProtection="0"/>
    <xf numFmtId="4" fontId="36" fillId="41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36" fillId="34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0" fontId="5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7" fillId="28" borderId="312" applyNumberFormat="0" applyAlignment="0" applyProtection="0"/>
    <xf numFmtId="0" fontId="142" fillId="29" borderId="314" applyNumberFormat="0" applyAlignment="0" applyProtection="0"/>
    <xf numFmtId="0" fontId="139" fillId="28" borderId="314" applyNumberFormat="0" applyAlignment="0" applyProtection="0"/>
    <xf numFmtId="0" fontId="161" fillId="0" borderId="316" applyNumberFormat="0" applyFill="0" applyAlignment="0" applyProtection="0"/>
    <xf numFmtId="0" fontId="61" fillId="29" borderId="312" applyNumberFormat="0" applyAlignment="0" applyProtection="0"/>
    <xf numFmtId="0" fontId="5" fillId="3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145" fillId="34" borderId="314" applyNumberFormat="0" applyProtection="0">
      <alignment vertical="center"/>
    </xf>
    <xf numFmtId="0" fontId="161" fillId="0" borderId="315" applyNumberFormat="0" applyFill="0" applyAlignment="0" applyProtection="0"/>
    <xf numFmtId="4" fontId="145" fillId="33" borderId="314" applyNumberFormat="0" applyProtection="0">
      <alignment vertical="center"/>
    </xf>
    <xf numFmtId="0" fontId="5" fillId="49" borderId="314" applyNumberFormat="0" applyProtection="0">
      <alignment horizontal="left" vertical="center" indent="1"/>
    </xf>
    <xf numFmtId="0" fontId="111" fillId="12" borderId="312" applyNumberForma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0" fillId="29" borderId="312" applyNumberFormat="0" applyAlignment="0" applyProtection="0"/>
    <xf numFmtId="0" fontId="58" fillId="29" borderId="312" applyNumberFormat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39" fillId="28" borderId="314" applyNumberForma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0" fontId="61" fillId="29" borderId="312" applyNumberFormat="0" applyAlignment="0" applyProtection="0"/>
    <xf numFmtId="4" fontId="36" fillId="44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0" fontId="5" fillId="10" borderId="313" applyNumberFormat="0" applyFont="0" applyAlignment="0" applyProtection="0"/>
    <xf numFmtId="4" fontId="36" fillId="41" borderId="314" applyNumberFormat="0" applyProtection="0">
      <alignment horizontal="right" vertical="center"/>
    </xf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4" fontId="36" fillId="40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4" fontId="36" fillId="34" borderId="314" applyNumberFormat="0" applyProtection="0">
      <alignment vertical="center"/>
    </xf>
    <xf numFmtId="0" fontId="61" fillId="29" borderId="312" applyNumberFormat="0" applyAlignment="0" applyProtection="0"/>
    <xf numFmtId="0" fontId="111" fillId="15" borderId="312" applyNumberFormat="0" applyAlignment="0" applyProtection="0"/>
    <xf numFmtId="0" fontId="30" fillId="10" borderId="313" applyNumberFormat="0" applyFont="0" applyAlignment="0" applyProtection="0"/>
    <xf numFmtId="0" fontId="31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7" fillId="28" borderId="312" applyNumberFormat="0" applyAlignment="0" applyProtection="0"/>
    <xf numFmtId="0" fontId="31" fillId="10" borderId="313" applyNumberFormat="0" applyFont="0" applyAlignment="0" applyProtection="0"/>
    <xf numFmtId="0" fontId="141" fillId="29" borderId="314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" fillId="48" borderId="314" applyNumberFormat="0" applyProtection="0">
      <alignment horizontal="left" vertical="center" indent="1"/>
    </xf>
    <xf numFmtId="0" fontId="28" fillId="10" borderId="313" applyNumberFormat="0" applyFont="0" applyAlignment="0" applyProtection="0"/>
    <xf numFmtId="0" fontId="57" fillId="28" borderId="312" applyNumberFormat="0" applyAlignment="0" applyProtection="0"/>
    <xf numFmtId="0" fontId="111" fillId="15" borderId="312" applyNumberFormat="0" applyAlignment="0" applyProtection="0"/>
    <xf numFmtId="0" fontId="113" fillId="12" borderId="312" applyNumberFormat="0" applyAlignment="0" applyProtection="0"/>
    <xf numFmtId="0" fontId="111" fillId="15" borderId="312" applyNumberFormat="0" applyAlignment="0" applyProtection="0"/>
    <xf numFmtId="0" fontId="90" fillId="0" borderId="317">
      <alignment horizontal="left" vertical="center"/>
    </xf>
    <xf numFmtId="0" fontId="31" fillId="10" borderId="313" applyNumberFormat="0" applyFont="0" applyAlignment="0" applyProtection="0"/>
    <xf numFmtId="0" fontId="141" fillId="29" borderId="314" applyNumberFormat="0" applyAlignment="0" applyProtection="0"/>
    <xf numFmtId="4" fontId="36" fillId="38" borderId="314" applyNumberFormat="0" applyProtection="0">
      <alignment horizontal="right" vertical="center"/>
    </xf>
    <xf numFmtId="4" fontId="36" fillId="44" borderId="314" applyNumberFormat="0" applyProtection="0">
      <alignment horizontal="right" vertical="center"/>
    </xf>
    <xf numFmtId="0" fontId="5" fillId="48" borderId="314" applyNumberFormat="0" applyProtection="0">
      <alignment horizontal="left" vertical="center" indent="1"/>
    </xf>
    <xf numFmtId="4" fontId="36" fillId="33" borderId="314" applyNumberFormat="0" applyProtection="0">
      <alignment vertical="center"/>
    </xf>
    <xf numFmtId="0" fontId="5" fillId="31" borderId="314" applyNumberFormat="0" applyProtection="0">
      <alignment horizontal="left" vertical="center" indent="1"/>
    </xf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59" fillId="29" borderId="312" applyNumberFormat="0" applyAlignment="0" applyProtection="0"/>
    <xf numFmtId="0" fontId="163" fillId="0" borderId="316" applyNumberFormat="0" applyFill="0" applyAlignment="0" applyProtection="0"/>
    <xf numFmtId="0" fontId="57" fillId="28" borderId="312" applyNumberFormat="0" applyAlignment="0" applyProtection="0"/>
    <xf numFmtId="0" fontId="162" fillId="0" borderId="316" applyNumberFormat="0" applyFill="0" applyAlignment="0" applyProtection="0"/>
    <xf numFmtId="0" fontId="31" fillId="10" borderId="313" applyNumberFormat="0" applyFont="0" applyAlignment="0" applyProtection="0"/>
    <xf numFmtId="0" fontId="58" fillId="29" borderId="312" applyNumberFormat="0" applyAlignment="0" applyProtection="0"/>
    <xf numFmtId="4" fontId="36" fillId="36" borderId="314" applyNumberFormat="0" applyProtection="0">
      <alignment horizontal="right" vertical="center"/>
    </xf>
    <xf numFmtId="4" fontId="36" fillId="44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0" fontId="61" fillId="29" borderId="312" applyNumberFormat="0" applyAlignment="0" applyProtection="0"/>
    <xf numFmtId="0" fontId="5" fillId="35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4" fontId="36" fillId="42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161" fillId="0" borderId="315" applyNumberFormat="0" applyFill="0" applyAlignment="0" applyProtection="0"/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0" fontId="58" fillId="29" borderId="312" applyNumberFormat="0" applyAlignment="0" applyProtection="0"/>
    <xf numFmtId="0" fontId="161" fillId="0" borderId="315" applyNumberFormat="0" applyFill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30" fillId="10" borderId="313" applyNumberFormat="0" applyFont="0" applyAlignment="0" applyProtection="0"/>
    <xf numFmtId="0" fontId="161" fillId="0" borderId="316" applyNumberFormat="0" applyFill="0" applyAlignment="0" applyProtection="0"/>
    <xf numFmtId="4" fontId="36" fillId="46" borderId="314" applyNumberFormat="0" applyProtection="0">
      <alignment horizontal="left" vertical="center" indent="1"/>
    </xf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27" fillId="10" borderId="313" applyNumberFormat="0" applyFont="0" applyAlignment="0" applyProtection="0"/>
    <xf numFmtId="4" fontId="36" fillId="42" borderId="314" applyNumberFormat="0" applyProtection="0">
      <alignment horizontal="right" vertical="center"/>
    </xf>
    <xf numFmtId="0" fontId="28" fillId="10" borderId="313" applyNumberFormat="0" applyFont="0" applyAlignment="0" applyProtection="0"/>
    <xf numFmtId="4" fontId="146" fillId="45" borderId="314" applyNumberFormat="0" applyProtection="0">
      <alignment horizontal="left" vertical="center" indent="1"/>
    </xf>
    <xf numFmtId="0" fontId="142" fillId="29" borderId="314" applyNumberFormat="0" applyAlignment="0" applyProtection="0"/>
    <xf numFmtId="4" fontId="36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4" fontId="149" fillId="46" borderId="314" applyNumberFormat="0" applyProtection="0">
      <alignment horizontal="right" vertical="center"/>
    </xf>
    <xf numFmtId="4" fontId="149" fillId="46" borderId="314" applyNumberFormat="0" applyProtection="0">
      <alignment horizontal="right" vertical="center"/>
    </xf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3" fillId="0" borderId="316" applyNumberFormat="0" applyFill="0" applyAlignment="0" applyProtection="0"/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5" fontId="166" fillId="0" borderId="309">
      <alignment horizontal="left" vertical="top"/>
    </xf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61" fillId="29" borderId="312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182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7" fillId="28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62" fillId="0" borderId="316" applyNumberFormat="0" applyFill="0" applyAlignment="0" applyProtection="0"/>
    <xf numFmtId="0" fontId="111" fillId="12" borderId="312" applyNumberFormat="0" applyAlignment="0" applyProtection="0"/>
    <xf numFmtId="0" fontId="61" fillId="29" borderId="312" applyNumberFormat="0" applyAlignment="0" applyProtection="0"/>
    <xf numFmtId="4" fontId="36" fillId="46" borderId="314" applyNumberFormat="0" applyProtection="0">
      <alignment horizontal="left" vertical="center" indent="1"/>
    </xf>
    <xf numFmtId="4" fontId="36" fillId="42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4" borderId="314" applyNumberFormat="0" applyProtection="0">
      <alignment horizontal="left" vertical="center" indent="1"/>
    </xf>
    <xf numFmtId="5" fontId="53" fillId="0" borderId="310" applyAlignment="0" applyProtection="0"/>
    <xf numFmtId="0" fontId="111" fillId="12" borderId="312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161" fillId="0" borderId="316" applyNumberFormat="0" applyFill="0" applyAlignment="0" applyProtection="0"/>
    <xf numFmtId="0" fontId="139" fillId="28" borderId="314" applyNumberFormat="0" applyAlignment="0" applyProtection="0"/>
    <xf numFmtId="0" fontId="27" fillId="10" borderId="313" applyNumberFormat="0" applyFont="0" applyAlignment="0" applyProtection="0"/>
    <xf numFmtId="4" fontId="36" fillId="46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6" fillId="4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182" fillId="10" borderId="313" applyNumberFormat="0" applyFont="0" applyAlignment="0" applyProtection="0"/>
    <xf numFmtId="4" fontId="36" fillId="44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4" fontId="145" fillId="34" borderId="314" applyNumberFormat="0" applyProtection="0">
      <alignment vertical="center"/>
    </xf>
    <xf numFmtId="0" fontId="5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7" fillId="28" borderId="312" applyNumberFormat="0" applyAlignment="0" applyProtection="0"/>
    <xf numFmtId="0" fontId="28" fillId="10" borderId="313" applyNumberFormat="0" applyFont="0" applyAlignment="0" applyProtection="0"/>
    <xf numFmtId="0" fontId="141" fillId="29" borderId="314" applyNumberFormat="0" applyAlignment="0" applyProtection="0"/>
    <xf numFmtId="0" fontId="57" fillId="28" borderId="312" applyNumberFormat="0" applyAlignment="0" applyProtection="0"/>
    <xf numFmtId="0" fontId="5" fillId="35" borderId="314" applyNumberFormat="0" applyProtection="0">
      <alignment horizontal="left" vertical="center" indent="1"/>
    </xf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61" fillId="29" borderId="312" applyNumberFormat="0" applyAlignment="0" applyProtection="0"/>
    <xf numFmtId="0" fontId="5" fillId="3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145" fillId="34" borderId="314" applyNumberFormat="0" applyProtection="0">
      <alignment vertical="center"/>
    </xf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4" fontId="145" fillId="33" borderId="314" applyNumberFormat="0" applyProtection="0">
      <alignment vertical="center"/>
    </xf>
    <xf numFmtId="0" fontId="5" fillId="49" borderId="314" applyNumberFormat="0" applyProtection="0">
      <alignment horizontal="left" vertical="center" indent="1"/>
    </xf>
    <xf numFmtId="0" fontId="111" fillId="15" borderId="312" applyNumberFormat="0" applyAlignment="0" applyProtection="0"/>
    <xf numFmtId="0" fontId="111" fillId="12" borderId="312" applyNumberForma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4" fontId="149" fillId="46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59" fillId="29" borderId="312" applyNumberFormat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5" fillId="35" borderId="314" applyNumberFormat="0" applyProtection="0">
      <alignment horizontal="left" vertical="center" indent="1"/>
    </xf>
    <xf numFmtId="0" fontId="161" fillId="0" borderId="316" applyNumberFormat="0" applyFill="0" applyAlignment="0" applyProtection="0"/>
    <xf numFmtId="0" fontId="5" fillId="10" borderId="313" applyNumberFormat="0" applyFont="0" applyAlignment="0" applyProtection="0"/>
    <xf numFmtId="0" fontId="111" fillId="12" borderId="312" applyNumberFormat="0" applyAlignment="0" applyProtection="0"/>
    <xf numFmtId="0" fontId="139" fillId="28" borderId="314" applyNumberFormat="0" applyAlignment="0" applyProtection="0"/>
    <xf numFmtId="0" fontId="5" fillId="10" borderId="313" applyNumberFormat="0" applyFont="0" applyAlignment="0" applyProtection="0"/>
    <xf numFmtId="0" fontId="112" fillId="12" borderId="312" applyNumberFormat="0" applyAlignment="0" applyProtection="0"/>
    <xf numFmtId="0" fontId="30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0" fontId="61" fillId="29" borderId="312" applyNumberFormat="0" applyAlignment="0" applyProtection="0"/>
    <xf numFmtId="4" fontId="36" fillId="44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4" fontId="36" fillId="34" borderId="314" applyNumberFormat="0" applyProtection="0">
      <alignment vertical="center"/>
    </xf>
    <xf numFmtId="0" fontId="61" fillId="29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3" fillId="0" borderId="316" applyNumberFormat="0" applyFill="0" applyAlignment="0" applyProtection="0"/>
    <xf numFmtId="0" fontId="162" fillId="0" borderId="316" applyNumberFormat="0" applyFill="0" applyAlignment="0" applyProtection="0"/>
    <xf numFmtId="0" fontId="57" fillId="28" borderId="312" applyNumberFormat="0" applyAlignment="0" applyProtection="0"/>
    <xf numFmtId="4" fontId="36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4" fontId="36" fillId="39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31" fillId="10" borderId="313" applyNumberFormat="0" applyFont="0" applyAlignment="0" applyProtection="0"/>
    <xf numFmtId="4" fontId="145" fillId="34" borderId="314" applyNumberFormat="0" applyProtection="0">
      <alignment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8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4" fontId="36" fillId="38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5" fillId="10" borderId="313" applyNumberFormat="0" applyFont="0" applyAlignment="0" applyProtection="0"/>
    <xf numFmtId="0" fontId="139" fillId="28" borderId="314" applyNumberFormat="0" applyAlignment="0" applyProtection="0"/>
    <xf numFmtId="0" fontId="142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4" fontId="36" fillId="43" borderId="314" applyNumberFormat="0" applyProtection="0">
      <alignment horizontal="right" vertical="center"/>
    </xf>
    <xf numFmtId="4" fontId="36" fillId="44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8" fillId="29" borderId="312" applyNumberFormat="0" applyAlignment="0" applyProtection="0"/>
    <xf numFmtId="0" fontId="57" fillId="28" borderId="312" applyNumberFormat="0" applyAlignment="0" applyProtection="0"/>
    <xf numFmtId="4" fontId="36" fillId="38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182" fillId="10" borderId="313" applyNumberFormat="0" applyFont="0" applyAlignment="0" applyProtection="0"/>
    <xf numFmtId="0" fontId="162" fillId="0" borderId="316" applyNumberFormat="0" applyFill="0" applyAlignment="0" applyProtection="0"/>
    <xf numFmtId="4" fontId="149" fillId="46" borderId="314" applyNumberFormat="0" applyProtection="0">
      <alignment horizontal="right" vertical="center"/>
    </xf>
    <xf numFmtId="0" fontId="111" fillId="15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0" fontId="161" fillId="0" borderId="315" applyNumberFormat="0" applyFill="0" applyAlignment="0" applyProtection="0"/>
    <xf numFmtId="0" fontId="163" fillId="0" borderId="316" applyNumberFormat="0" applyFill="0" applyAlignment="0" applyProtection="0"/>
    <xf numFmtId="0" fontId="57" fillId="28" borderId="312" applyNumberFormat="0" applyAlignment="0" applyProtection="0"/>
    <xf numFmtId="4" fontId="36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4" fontId="36" fillId="39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5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1" fillId="29" borderId="314" applyNumberFormat="0" applyAlignment="0" applyProtection="0"/>
    <xf numFmtId="0" fontId="139" fillId="28" borderId="314" applyNumberForma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58" fillId="29" borderId="312" applyNumberFormat="0" applyAlignment="0" applyProtection="0"/>
    <xf numFmtId="4" fontId="36" fillId="39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111" fillId="15" borderId="312" applyNumberFormat="0" applyAlignment="0" applyProtection="0"/>
    <xf numFmtId="0" fontId="59" fillId="29" borderId="312" applyNumberForma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5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2" fillId="29" borderId="314" applyNumberForma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4" fontId="36" fillId="40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5" fillId="10" borderId="313" applyNumberFormat="0" applyFont="0" applyAlignment="0" applyProtection="0"/>
    <xf numFmtId="0" fontId="111" fillId="15" borderId="312" applyNumberForma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139" fillId="29" borderId="314" applyNumberFormat="0" applyAlignment="0" applyProtection="0"/>
    <xf numFmtId="0" fontId="139" fillId="29" borderId="314" applyNumberFormat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182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61" fillId="29" borderId="312" applyNumberFormat="0" applyAlignment="0" applyProtection="0"/>
    <xf numFmtId="4" fontId="36" fillId="48" borderId="314" applyNumberFormat="0" applyProtection="0">
      <alignment horizontal="left" vertical="center" indent="1"/>
    </xf>
    <xf numFmtId="4" fontId="36" fillId="43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4" borderId="314" applyNumberFormat="0" applyProtection="0">
      <alignment horizontal="left" vertical="center" indent="1"/>
    </xf>
    <xf numFmtId="0" fontId="111" fillId="12" borderId="312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4" fontId="36" fillId="46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30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182" fillId="10" borderId="313" applyNumberFormat="0" applyFont="0" applyAlignment="0" applyProtection="0"/>
    <xf numFmtId="4" fontId="36" fillId="41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36" fillId="34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0" fontId="5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7" fillId="28" borderId="312" applyNumberFormat="0" applyAlignment="0" applyProtection="0"/>
    <xf numFmtId="0" fontId="142" fillId="29" borderId="314" applyNumberFormat="0" applyAlignment="0" applyProtection="0"/>
    <xf numFmtId="0" fontId="139" fillId="28" borderId="314" applyNumberFormat="0" applyAlignment="0" applyProtection="0"/>
    <xf numFmtId="0" fontId="161" fillId="0" borderId="316" applyNumberFormat="0" applyFill="0" applyAlignment="0" applyProtection="0"/>
    <xf numFmtId="0" fontId="61" fillId="29" borderId="312" applyNumberFormat="0" applyAlignment="0" applyProtection="0"/>
    <xf numFmtId="0" fontId="5" fillId="3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145" fillId="34" borderId="314" applyNumberFormat="0" applyProtection="0">
      <alignment vertical="center"/>
    </xf>
    <xf numFmtId="0" fontId="161" fillId="0" borderId="315" applyNumberFormat="0" applyFill="0" applyAlignment="0" applyProtection="0"/>
    <xf numFmtId="4" fontId="145" fillId="33" borderId="314" applyNumberFormat="0" applyProtection="0">
      <alignment vertical="center"/>
    </xf>
    <xf numFmtId="0" fontId="5" fillId="49" borderId="314" applyNumberFormat="0" applyProtection="0">
      <alignment horizontal="left" vertical="center" indent="1"/>
    </xf>
    <xf numFmtId="0" fontId="111" fillId="12" borderId="312" applyNumberForma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0" fillId="29" borderId="312" applyNumberFormat="0" applyAlignment="0" applyProtection="0"/>
    <xf numFmtId="0" fontId="58" fillId="29" borderId="312" applyNumberFormat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39" fillId="28" borderId="314" applyNumberForma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0" fontId="61" fillId="29" borderId="312" applyNumberFormat="0" applyAlignment="0" applyProtection="0"/>
    <xf numFmtId="4" fontId="36" fillId="44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0" fontId="5" fillId="10" borderId="313" applyNumberFormat="0" applyFont="0" applyAlignment="0" applyProtection="0"/>
    <xf numFmtId="4" fontId="36" fillId="41" borderId="314" applyNumberFormat="0" applyProtection="0">
      <alignment horizontal="right" vertical="center"/>
    </xf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4" fontId="36" fillId="40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4" fontId="36" fillId="34" borderId="314" applyNumberFormat="0" applyProtection="0">
      <alignment vertical="center"/>
    </xf>
    <xf numFmtId="0" fontId="61" fillId="29" borderId="312" applyNumberFormat="0" applyAlignment="0" applyProtection="0"/>
    <xf numFmtId="0" fontId="111" fillId="15" borderId="312" applyNumberFormat="0" applyAlignment="0" applyProtection="0"/>
    <xf numFmtId="0" fontId="30" fillId="10" borderId="313" applyNumberFormat="0" applyFont="0" applyAlignment="0" applyProtection="0"/>
    <xf numFmtId="0" fontId="31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7" fillId="28" borderId="312" applyNumberFormat="0" applyAlignment="0" applyProtection="0"/>
    <xf numFmtId="0" fontId="31" fillId="10" borderId="313" applyNumberFormat="0" applyFont="0" applyAlignment="0" applyProtection="0"/>
    <xf numFmtId="0" fontId="141" fillId="29" borderId="314" applyNumberFormat="0" applyAlignment="0" applyProtection="0"/>
    <xf numFmtId="0" fontId="57" fillId="28" borderId="312" applyNumberFormat="0" applyAlignment="0" applyProtection="0"/>
    <xf numFmtId="0" fontId="5" fillId="31" borderId="314" applyNumberFormat="0" applyProtection="0">
      <alignment horizontal="left" vertical="center" indent="1"/>
    </xf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59" fillId="29" borderId="312" applyNumberFormat="0" applyAlignment="0" applyProtection="0"/>
    <xf numFmtId="0" fontId="163" fillId="0" borderId="316" applyNumberFormat="0" applyFill="0" applyAlignment="0" applyProtection="0"/>
    <xf numFmtId="0" fontId="57" fillId="28" borderId="312" applyNumberFormat="0" applyAlignment="0" applyProtection="0"/>
    <xf numFmtId="0" fontId="162" fillId="0" borderId="316" applyNumberFormat="0" applyFill="0" applyAlignment="0" applyProtection="0"/>
    <xf numFmtId="0" fontId="31" fillId="10" borderId="313" applyNumberFormat="0" applyFont="0" applyAlignment="0" applyProtection="0"/>
    <xf numFmtId="0" fontId="58" fillId="29" borderId="312" applyNumberFormat="0" applyAlignment="0" applyProtection="0"/>
    <xf numFmtId="4" fontId="36" fillId="36" borderId="314" applyNumberFormat="0" applyProtection="0">
      <alignment horizontal="right" vertical="center"/>
    </xf>
    <xf numFmtId="4" fontId="36" fillId="44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161" fillId="0" borderId="315" applyNumberFormat="0" applyFill="0" applyAlignment="0" applyProtection="0"/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0" fontId="58" fillId="29" borderId="312" applyNumberFormat="0" applyAlignment="0" applyProtection="0"/>
    <xf numFmtId="0" fontId="161" fillId="0" borderId="315" applyNumberFormat="0" applyFill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30" fillId="10" borderId="313" applyNumberFormat="0" applyFont="0" applyAlignment="0" applyProtection="0"/>
    <xf numFmtId="0" fontId="161" fillId="0" borderId="316" applyNumberFormat="0" applyFill="0" applyAlignment="0" applyProtection="0"/>
    <xf numFmtId="4" fontId="36" fillId="46" borderId="314" applyNumberFormat="0" applyProtection="0">
      <alignment horizontal="left" vertical="center" indent="1"/>
    </xf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27" fillId="10" borderId="313" applyNumberFormat="0" applyFont="0" applyAlignment="0" applyProtection="0"/>
    <xf numFmtId="4" fontId="36" fillId="42" borderId="314" applyNumberFormat="0" applyProtection="0">
      <alignment horizontal="right" vertical="center"/>
    </xf>
    <xf numFmtId="0" fontId="28" fillId="10" borderId="313" applyNumberFormat="0" applyFont="0" applyAlignment="0" applyProtection="0"/>
    <xf numFmtId="4" fontId="146" fillId="45" borderId="314" applyNumberFormat="0" applyProtection="0">
      <alignment horizontal="left" vertical="center" indent="1"/>
    </xf>
    <xf numFmtId="0" fontId="142" fillId="29" borderId="314" applyNumberFormat="0" applyAlignment="0" applyProtection="0"/>
    <xf numFmtId="4" fontId="36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4" fontId="149" fillId="46" borderId="314" applyNumberFormat="0" applyProtection="0">
      <alignment horizontal="right" vertical="center"/>
    </xf>
    <xf numFmtId="4" fontId="149" fillId="46" borderId="314" applyNumberFormat="0" applyProtection="0">
      <alignment horizontal="right" vertical="center"/>
    </xf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3" fillId="0" borderId="316" applyNumberFormat="0" applyFill="0" applyAlignment="0" applyProtection="0"/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5" fontId="166" fillId="0" borderId="309">
      <alignment horizontal="left" vertical="top"/>
    </xf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61" fillId="29" borderId="312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182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7" fillId="28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62" fillId="0" borderId="316" applyNumberFormat="0" applyFill="0" applyAlignment="0" applyProtection="0"/>
    <xf numFmtId="0" fontId="111" fillId="12" borderId="312" applyNumberFormat="0" applyAlignment="0" applyProtection="0"/>
    <xf numFmtId="0" fontId="61" fillId="29" borderId="312" applyNumberFormat="0" applyAlignment="0" applyProtection="0"/>
    <xf numFmtId="4" fontId="36" fillId="46" borderId="314" applyNumberFormat="0" applyProtection="0">
      <alignment horizontal="left" vertical="center" indent="1"/>
    </xf>
    <xf numFmtId="4" fontId="36" fillId="42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4" borderId="314" applyNumberFormat="0" applyProtection="0">
      <alignment horizontal="left" vertical="center" indent="1"/>
    </xf>
    <xf numFmtId="5" fontId="53" fillId="0" borderId="310" applyAlignment="0" applyProtection="0"/>
    <xf numFmtId="0" fontId="111" fillId="12" borderId="312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161" fillId="0" borderId="316" applyNumberFormat="0" applyFill="0" applyAlignment="0" applyProtection="0"/>
    <xf numFmtId="0" fontId="139" fillId="28" borderId="314" applyNumberFormat="0" applyAlignment="0" applyProtection="0"/>
    <xf numFmtId="0" fontId="27" fillId="10" borderId="313" applyNumberFormat="0" applyFont="0" applyAlignment="0" applyProtection="0"/>
    <xf numFmtId="4" fontId="36" fillId="46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6" fillId="4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182" fillId="10" borderId="313" applyNumberFormat="0" applyFont="0" applyAlignment="0" applyProtection="0"/>
    <xf numFmtId="4" fontId="36" fillId="44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4" fontId="145" fillId="34" borderId="314" applyNumberFormat="0" applyProtection="0">
      <alignment vertical="center"/>
    </xf>
    <xf numFmtId="0" fontId="5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7" fillId="28" borderId="312" applyNumberFormat="0" applyAlignment="0" applyProtection="0"/>
    <xf numFmtId="0" fontId="28" fillId="10" borderId="313" applyNumberFormat="0" applyFont="0" applyAlignment="0" applyProtection="0"/>
    <xf numFmtId="0" fontId="141" fillId="29" borderId="314" applyNumberFormat="0" applyAlignment="0" applyProtection="0"/>
    <xf numFmtId="0" fontId="57" fillId="28" borderId="312" applyNumberFormat="0" applyAlignment="0" applyProtection="0"/>
    <xf numFmtId="0" fontId="5" fillId="35" borderId="314" applyNumberFormat="0" applyProtection="0">
      <alignment horizontal="left" vertical="center" indent="1"/>
    </xf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61" fillId="29" borderId="312" applyNumberFormat="0" applyAlignment="0" applyProtection="0"/>
    <xf numFmtId="0" fontId="5" fillId="3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145" fillId="34" borderId="314" applyNumberFormat="0" applyProtection="0">
      <alignment vertical="center"/>
    </xf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4" fontId="145" fillId="33" borderId="314" applyNumberFormat="0" applyProtection="0">
      <alignment vertical="center"/>
    </xf>
    <xf numFmtId="0" fontId="5" fillId="49" borderId="314" applyNumberFormat="0" applyProtection="0">
      <alignment horizontal="left" vertical="center" indent="1"/>
    </xf>
    <xf numFmtId="0" fontId="111" fillId="15" borderId="312" applyNumberFormat="0" applyAlignment="0" applyProtection="0"/>
    <xf numFmtId="0" fontId="111" fillId="12" borderId="312" applyNumberForma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4" fontId="149" fillId="46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59" fillId="29" borderId="312" applyNumberFormat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5" fillId="35" borderId="314" applyNumberFormat="0" applyProtection="0">
      <alignment horizontal="left" vertical="center" indent="1"/>
    </xf>
    <xf numFmtId="0" fontId="161" fillId="0" borderId="316" applyNumberFormat="0" applyFill="0" applyAlignment="0" applyProtection="0"/>
    <xf numFmtId="0" fontId="5" fillId="10" borderId="313" applyNumberFormat="0" applyFont="0" applyAlignment="0" applyProtection="0"/>
    <xf numFmtId="0" fontId="111" fillId="12" borderId="312" applyNumberFormat="0" applyAlignment="0" applyProtection="0"/>
    <xf numFmtId="0" fontId="139" fillId="28" borderId="314" applyNumberFormat="0" applyAlignment="0" applyProtection="0"/>
    <xf numFmtId="0" fontId="5" fillId="10" borderId="313" applyNumberFormat="0" applyFont="0" applyAlignment="0" applyProtection="0"/>
    <xf numFmtId="0" fontId="112" fillId="12" borderId="312" applyNumberFormat="0" applyAlignment="0" applyProtection="0"/>
    <xf numFmtId="0" fontId="30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0" fontId="61" fillId="29" borderId="312" applyNumberFormat="0" applyAlignment="0" applyProtection="0"/>
    <xf numFmtId="4" fontId="36" fillId="44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4" fontId="36" fillId="34" borderId="314" applyNumberFormat="0" applyProtection="0">
      <alignment vertical="center"/>
    </xf>
    <xf numFmtId="0" fontId="61" fillId="29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3" fillId="0" borderId="316" applyNumberFormat="0" applyFill="0" applyAlignment="0" applyProtection="0"/>
    <xf numFmtId="0" fontId="162" fillId="0" borderId="316" applyNumberFormat="0" applyFill="0" applyAlignment="0" applyProtection="0"/>
    <xf numFmtId="0" fontId="57" fillId="28" borderId="312" applyNumberFormat="0" applyAlignment="0" applyProtection="0"/>
    <xf numFmtId="4" fontId="36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4" fontId="36" fillId="39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31" fillId="10" borderId="313" applyNumberFormat="0" applyFont="0" applyAlignment="0" applyProtection="0"/>
    <xf numFmtId="4" fontId="145" fillId="34" borderId="314" applyNumberFormat="0" applyProtection="0">
      <alignment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8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4" fontId="36" fillId="38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5" fillId="10" borderId="313" applyNumberFormat="0" applyFont="0" applyAlignment="0" applyProtection="0"/>
    <xf numFmtId="0" fontId="139" fillId="28" borderId="314" applyNumberFormat="0" applyAlignment="0" applyProtection="0"/>
    <xf numFmtId="0" fontId="142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4" fontId="36" fillId="43" borderId="314" applyNumberFormat="0" applyProtection="0">
      <alignment horizontal="right" vertical="center"/>
    </xf>
    <xf numFmtId="4" fontId="36" fillId="44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8" fillId="29" borderId="312" applyNumberFormat="0" applyAlignment="0" applyProtection="0"/>
    <xf numFmtId="0" fontId="57" fillId="28" borderId="312" applyNumberFormat="0" applyAlignment="0" applyProtection="0"/>
    <xf numFmtId="4" fontId="36" fillId="38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182" fillId="10" borderId="313" applyNumberFormat="0" applyFont="0" applyAlignment="0" applyProtection="0"/>
    <xf numFmtId="0" fontId="162" fillId="0" borderId="316" applyNumberFormat="0" applyFill="0" applyAlignment="0" applyProtection="0"/>
    <xf numFmtId="4" fontId="149" fillId="46" borderId="314" applyNumberFormat="0" applyProtection="0">
      <alignment horizontal="right" vertical="center"/>
    </xf>
    <xf numFmtId="0" fontId="111" fillId="15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0" fontId="161" fillId="0" borderId="315" applyNumberFormat="0" applyFill="0" applyAlignment="0" applyProtection="0"/>
    <xf numFmtId="0" fontId="163" fillId="0" borderId="316" applyNumberFormat="0" applyFill="0" applyAlignment="0" applyProtection="0"/>
    <xf numFmtId="0" fontId="57" fillId="28" borderId="312" applyNumberFormat="0" applyAlignment="0" applyProtection="0"/>
    <xf numFmtId="4" fontId="36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4" fontId="36" fillId="39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5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1" fillId="29" borderId="314" applyNumberFormat="0" applyAlignment="0" applyProtection="0"/>
    <xf numFmtId="0" fontId="139" fillId="28" borderId="314" applyNumberForma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58" fillId="29" borderId="312" applyNumberFormat="0" applyAlignment="0" applyProtection="0"/>
    <xf numFmtId="4" fontId="36" fillId="39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111" fillId="15" borderId="312" applyNumberFormat="0" applyAlignment="0" applyProtection="0"/>
    <xf numFmtId="0" fontId="59" fillId="29" borderId="312" applyNumberForma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5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2" fillId="29" borderId="314" applyNumberForma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4" fontId="36" fillId="40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5" fillId="10" borderId="313" applyNumberFormat="0" applyFont="0" applyAlignment="0" applyProtection="0"/>
    <xf numFmtId="0" fontId="111" fillId="15" borderId="312" applyNumberForma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43" fontId="5" fillId="0" borderId="0" applyFont="0" applyFill="0" applyBorder="0" applyAlignment="0" applyProtection="0"/>
    <xf numFmtId="4" fontId="36" fillId="38" borderId="331" applyNumberFormat="0" applyProtection="0">
      <alignment horizontal="right" vertical="center"/>
    </xf>
    <xf numFmtId="0" fontId="140" fillId="29" borderId="331" applyNumberFormat="0" applyAlignment="0" applyProtection="0"/>
    <xf numFmtId="0" fontId="5" fillId="10" borderId="338" applyNumberFormat="0" applyFont="0" applyAlignment="0" applyProtection="0"/>
    <xf numFmtId="0" fontId="5" fillId="31" borderId="331" applyNumberFormat="0" applyProtection="0">
      <alignment horizontal="left" vertical="center" indent="1"/>
    </xf>
    <xf numFmtId="4" fontId="36" fillId="40" borderId="331" applyNumberFormat="0" applyProtection="0">
      <alignment horizontal="right" vertical="center"/>
    </xf>
    <xf numFmtId="0" fontId="61" fillId="29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30" fillId="10" borderId="330" applyNumberFormat="0" applyFont="0" applyAlignment="0" applyProtection="0"/>
    <xf numFmtId="0" fontId="112" fillId="12" borderId="329" applyNumberFormat="0" applyAlignment="0" applyProtection="0"/>
    <xf numFmtId="0" fontId="5" fillId="10" borderId="330" applyNumberFormat="0" applyFont="0" applyAlignment="0" applyProtection="0"/>
    <xf numFmtId="0" fontId="139" fillId="28" borderId="331" applyNumberFormat="0" applyAlignment="0" applyProtection="0"/>
    <xf numFmtId="0" fontId="57" fillId="28" borderId="329" applyNumberFormat="0" applyAlignment="0" applyProtection="0"/>
    <xf numFmtId="0" fontId="164" fillId="0" borderId="333" applyNumberFormat="0" applyFill="0" applyAlignment="0" applyProtection="0"/>
    <xf numFmtId="0" fontId="161" fillId="0" borderId="332" applyNumberFormat="0" applyFill="0" applyAlignment="0" applyProtection="0"/>
    <xf numFmtId="4" fontId="145" fillId="34" borderId="331" applyNumberFormat="0" applyProtection="0">
      <alignment vertical="center"/>
    </xf>
    <xf numFmtId="4" fontId="36" fillId="36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44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61" fillId="29" borderId="321" applyNumberFormat="0" applyAlignment="0" applyProtection="0"/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5" fillId="35" borderId="331" applyNumberFormat="0" applyProtection="0">
      <alignment horizontal="left" vertical="center" indent="1"/>
    </xf>
    <xf numFmtId="0" fontId="57" fillId="28" borderId="329" applyNumberFormat="0" applyAlignment="0" applyProtection="0"/>
    <xf numFmtId="0" fontId="141" fillId="29" borderId="331" applyNumberFormat="0" applyAlignment="0" applyProtection="0"/>
    <xf numFmtId="0" fontId="28" fillId="10" borderId="330" applyNumberFormat="0" applyFont="0" applyAlignment="0" applyProtection="0"/>
    <xf numFmtId="0" fontId="57" fillId="28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5" fillId="10" borderId="330" applyNumberFormat="0" applyFont="0" applyAlignment="0" applyProtection="0"/>
    <xf numFmtId="4" fontId="145" fillId="34" borderId="331" applyNumberFormat="0" applyProtection="0">
      <alignment vertical="center"/>
    </xf>
    <xf numFmtId="4" fontId="145" fillId="34" borderId="331" applyNumberFormat="0" applyProtection="0">
      <alignment vertical="center"/>
    </xf>
    <xf numFmtId="4" fontId="36" fillId="34" borderId="331" applyNumberFormat="0" applyProtection="0">
      <alignment horizontal="left" vertical="center" indent="1"/>
    </xf>
    <xf numFmtId="4" fontId="36" fillId="36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44" borderId="331" applyNumberFormat="0" applyProtection="0">
      <alignment horizontal="right" vertical="center"/>
    </xf>
    <xf numFmtId="0" fontId="182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5" fillId="10" borderId="322" applyNumberFormat="0" applyFon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4" fontId="36" fillId="44" borderId="331" applyNumberFormat="0" applyProtection="0">
      <alignment horizontal="right" vertical="center"/>
    </xf>
    <xf numFmtId="4" fontId="146" fillId="4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46" borderId="331" applyNumberFormat="0" applyProtection="0">
      <alignment horizontal="left" vertical="center" indent="1"/>
    </xf>
    <xf numFmtId="0" fontId="27" fillId="10" borderId="330" applyNumberFormat="0" applyFont="0" applyAlignment="0" applyProtection="0"/>
    <xf numFmtId="0" fontId="161" fillId="0" borderId="333" applyNumberFormat="0" applyFill="0" applyAlignment="0" applyProtection="0"/>
    <xf numFmtId="0" fontId="139" fillId="29" borderId="331" applyNumberFormat="0" applyAlignment="0" applyProtection="0"/>
    <xf numFmtId="0" fontId="5" fillId="10" borderId="330" applyNumberFormat="0" applyFon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11" fillId="12" borderId="329" applyNumberFormat="0" applyAlignment="0" applyProtection="0"/>
    <xf numFmtId="4" fontId="36" fillId="34" borderId="331" applyNumberFormat="0" applyProtection="0">
      <alignment horizontal="left" vertical="center" indent="1"/>
    </xf>
    <xf numFmtId="4" fontId="36" fillId="37" borderId="331" applyNumberFormat="0" applyProtection="0">
      <alignment horizontal="right" vertical="center"/>
    </xf>
    <xf numFmtId="4" fontId="36" fillId="38" borderId="331" applyNumberFormat="0" applyProtection="0">
      <alignment horizontal="right" vertical="center"/>
    </xf>
    <xf numFmtId="4" fontId="36" fillId="46" borderId="331" applyNumberFormat="0" applyProtection="0">
      <alignment horizontal="left" vertical="center" indent="1"/>
    </xf>
    <xf numFmtId="0" fontId="61" fillId="29" borderId="329" applyNumberFormat="0" applyAlignment="0" applyProtection="0"/>
    <xf numFmtId="0" fontId="111" fillId="12" borderId="329" applyNumberFormat="0" applyAlignment="0" applyProtection="0"/>
    <xf numFmtId="0" fontId="162" fillId="0" borderId="333" applyNumberFormat="0" applyFill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57" fillId="28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182" fillId="10" borderId="330" applyNumberFormat="0" applyFon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62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61" fillId="29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62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57" fillId="28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5" fontId="166" fillId="0" borderId="309">
      <alignment horizontal="left" vertical="top"/>
    </xf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4" fillId="0" borderId="325" applyNumberFormat="0" applyFill="0" applyAlignment="0" applyProtection="0"/>
    <xf numFmtId="0" fontId="161" fillId="0" borderId="324" applyNumberFormat="0" applyFill="0" applyAlignment="0" applyProtection="0"/>
    <xf numFmtId="0" fontId="163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4" fontId="149" fillId="46" borderId="323" applyNumberFormat="0" applyProtection="0">
      <alignment horizontal="right" vertical="center"/>
    </xf>
    <xf numFmtId="4" fontId="149" fillId="46" borderId="323" applyNumberFormat="0" applyProtection="0">
      <alignment horizontal="right" vertical="center"/>
    </xf>
    <xf numFmtId="0" fontId="61" fillId="29" borderId="329" applyNumberFormat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145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4" fontId="36" fillId="46" borderId="323" applyNumberFormat="0" applyProtection="0">
      <alignment horizontal="right" vertical="center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145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36" fillId="33" borderId="323" applyNumberFormat="0" applyProtection="0">
      <alignment vertical="center"/>
    </xf>
    <xf numFmtId="0" fontId="142" fillId="29" borderId="331" applyNumberFormat="0" applyAlignment="0" applyProtection="0"/>
    <xf numFmtId="4" fontId="146" fillId="45" borderId="331" applyNumberFormat="0" applyProtection="0">
      <alignment horizontal="left" vertical="center" indent="1"/>
    </xf>
    <xf numFmtId="0" fontId="28" fillId="10" borderId="330" applyNumberFormat="0" applyFont="0" applyAlignment="0" applyProtection="0"/>
    <xf numFmtId="4" fontId="36" fillId="42" borderId="331" applyNumberFormat="0" applyProtection="0">
      <alignment horizontal="right" vertical="center"/>
    </xf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4" fontId="36" fillId="46" borderId="331" applyNumberFormat="0" applyProtection="0">
      <alignment horizontal="left" vertical="center" indent="1"/>
    </xf>
    <xf numFmtId="3" fontId="55" fillId="0" borderId="334"/>
    <xf numFmtId="0" fontId="30" fillId="10" borderId="330" applyNumberFormat="0" applyFon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161" fillId="0" borderId="332" applyNumberFormat="0" applyFill="0" applyAlignment="0" applyProtection="0"/>
    <xf numFmtId="0" fontId="61" fillId="29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161" fillId="0" borderId="332" applyNumberFormat="0" applyFill="0" applyAlignment="0" applyProtection="0"/>
    <xf numFmtId="0" fontId="5" fillId="48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4" fontId="36" fillId="43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0" fontId="111" fillId="12" borderId="337" applyNumberFormat="0" applyAlignment="0" applyProtection="0"/>
    <xf numFmtId="0" fontId="111" fillId="15" borderId="337" applyNumberFormat="0" applyAlignment="0" applyProtection="0"/>
    <xf numFmtId="0" fontId="61" fillId="29" borderId="337" applyNumberFormat="0" applyAlignment="0" applyProtection="0"/>
    <xf numFmtId="0" fontId="57" fillId="28" borderId="337" applyNumberForma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4" fontId="36" fillId="38" borderId="339" applyNumberFormat="0" applyProtection="0">
      <alignment horizontal="right" vertical="center"/>
    </xf>
    <xf numFmtId="0" fontId="28" fillId="10" borderId="338" applyNumberFormat="0" applyFont="0" applyAlignment="0" applyProtection="0"/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61" fillId="29" borderId="337" applyNumberFormat="0" applyAlignment="0" applyProtection="0"/>
    <xf numFmtId="0" fontId="60" fillId="29" borderId="337" applyNumberFormat="0" applyAlignment="0" applyProtection="0"/>
    <xf numFmtId="0" fontId="58" fillId="29" borderId="337" applyNumberFormat="0" applyAlignment="0" applyProtection="0"/>
    <xf numFmtId="4" fontId="36" fillId="42" borderId="323" applyNumberFormat="0" applyProtection="0">
      <alignment horizontal="right" vertical="center"/>
    </xf>
    <xf numFmtId="4" fontId="36" fillId="44" borderId="323" applyNumberFormat="0" applyProtection="0">
      <alignment horizontal="right" vertical="center"/>
    </xf>
    <xf numFmtId="0" fontId="140" fillId="29" borderId="331" applyNumberFormat="0" applyAlignment="0" applyProtection="0"/>
    <xf numFmtId="4" fontId="36" fillId="36" borderId="331" applyNumberFormat="0" applyProtection="0">
      <alignment horizontal="right" vertical="center"/>
    </xf>
    <xf numFmtId="0" fontId="58" fillId="29" borderId="329" applyNumberFormat="0" applyAlignment="0" applyProtection="0"/>
    <xf numFmtId="0" fontId="31" fillId="10" borderId="330" applyNumberFormat="0" applyFont="0" applyAlignment="0" applyProtection="0"/>
    <xf numFmtId="0" fontId="162" fillId="0" borderId="333" applyNumberFormat="0" applyFill="0" applyAlignment="0" applyProtection="0"/>
    <xf numFmtId="0" fontId="57" fillId="28" borderId="329" applyNumberFormat="0" applyAlignment="0" applyProtection="0"/>
    <xf numFmtId="0" fontId="163" fillId="0" borderId="333" applyNumberFormat="0" applyFill="0" applyAlignment="0" applyProtection="0"/>
    <xf numFmtId="0" fontId="59" fillId="29" borderId="321" applyNumberFormat="0" applyAlignment="0" applyProtection="0"/>
    <xf numFmtId="0" fontId="57" fillId="28" borderId="321" applyNumberFormat="0" applyAlignment="0" applyProtection="0"/>
    <xf numFmtId="0" fontId="161" fillId="0" borderId="332" applyNumberFormat="0" applyFill="0" applyAlignment="0" applyProtection="0"/>
    <xf numFmtId="0" fontId="5" fillId="31" borderId="331" applyNumberFormat="0" applyProtection="0">
      <alignment horizontal="left" vertical="center" indent="1"/>
    </xf>
    <xf numFmtId="43" fontId="214" fillId="0" borderId="0" applyFont="0" applyFill="0" applyBorder="0" applyAlignment="0" applyProtection="0"/>
    <xf numFmtId="0" fontId="140" fillId="29" borderId="339" applyNumberFormat="0" applyAlignment="0" applyProtection="0"/>
    <xf numFmtId="0" fontId="111" fillId="15" borderId="337" applyNumberForma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4" fontId="36" fillId="33" borderId="339" applyNumberFormat="0" applyProtection="0">
      <alignment vertical="center"/>
    </xf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57" fillId="28" borderId="329" applyNumberFormat="0" applyAlignment="0" applyProtection="0"/>
    <xf numFmtId="0" fontId="112" fillId="12" borderId="337" applyNumberFormat="0" applyAlignment="0" applyProtection="0"/>
    <xf numFmtId="0" fontId="5" fillId="31" borderId="331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0" fontId="111" fillId="12" borderId="337" applyNumberFormat="0" applyAlignment="0" applyProtection="0"/>
    <xf numFmtId="4" fontId="36" fillId="34" borderId="339" applyNumberFormat="0" applyProtection="0">
      <alignment horizontal="left" vertical="center" indent="1"/>
    </xf>
    <xf numFmtId="0" fontId="57" fillId="28" borderId="337" applyNumberFormat="0" applyAlignment="0" applyProtection="0"/>
    <xf numFmtId="0" fontId="31" fillId="10" borderId="338" applyNumberFormat="0" applyFont="0" applyAlignment="0" applyProtection="0"/>
    <xf numFmtId="0" fontId="141" fillId="29" borderId="331" applyNumberFormat="0" applyAlignment="0" applyProtection="0"/>
    <xf numFmtId="0" fontId="31" fillId="10" borderId="330" applyNumberFormat="0" applyFont="0" applyAlignment="0" applyProtection="0"/>
    <xf numFmtId="0" fontId="57" fillId="28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31" fillId="10" borderId="330" applyNumberFormat="0" applyFont="0" applyAlignment="0" applyProtection="0"/>
    <xf numFmtId="0" fontId="30" fillId="10" borderId="330" applyNumberFormat="0" applyFont="0" applyAlignment="0" applyProtection="0"/>
    <xf numFmtId="0" fontId="111" fillId="15" borderId="329" applyNumberFormat="0" applyAlignment="0" applyProtection="0"/>
    <xf numFmtId="0" fontId="61" fillId="29" borderId="329" applyNumberFormat="0" applyAlignment="0" applyProtection="0"/>
    <xf numFmtId="4" fontId="36" fillId="34" borderId="331" applyNumberFormat="0" applyProtection="0">
      <alignment vertical="center"/>
    </xf>
    <xf numFmtId="4" fontId="145" fillId="34" borderId="331" applyNumberFormat="0" applyProtection="0">
      <alignment vertical="center"/>
    </xf>
    <xf numFmtId="4" fontId="36" fillId="34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40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4" fontId="36" fillId="41" borderId="331" applyNumberFormat="0" applyProtection="0">
      <alignment horizontal="right" vertical="center"/>
    </xf>
    <xf numFmtId="0" fontId="5" fillId="10" borderId="322" applyNumberFormat="0" applyFont="0" applyAlignment="0" applyProtection="0"/>
    <xf numFmtId="4" fontId="36" fillId="43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4" borderId="331" applyNumberFormat="0" applyProtection="0">
      <alignment horizontal="right" vertical="center"/>
    </xf>
    <xf numFmtId="0" fontId="61" fillId="29" borderId="329" applyNumberFormat="0" applyAlignment="0" applyProtection="0"/>
    <xf numFmtId="0" fontId="61" fillId="29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139" fillId="28" borderId="331" applyNumberFormat="0" applyAlignment="0" applyProtection="0"/>
    <xf numFmtId="0" fontId="161" fillId="0" borderId="333" applyNumberFormat="0" applyFill="0" applyAlignment="0" applyProtection="0"/>
    <xf numFmtId="0" fontId="139" fillId="29" borderId="331" applyNumberFormat="0" applyAlignment="0" applyProtection="0"/>
    <xf numFmtId="0" fontId="58" fillId="29" borderId="329" applyNumberFormat="0" applyAlignment="0" applyProtection="0"/>
    <xf numFmtId="0" fontId="60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111" fillId="12" borderId="329" applyNumberFormat="0" applyAlignment="0" applyProtection="0"/>
    <xf numFmtId="0" fontId="5" fillId="49" borderId="331" applyNumberFormat="0" applyProtection="0">
      <alignment horizontal="left" vertical="center" indent="1"/>
    </xf>
    <xf numFmtId="4" fontId="145" fillId="33" borderId="331" applyNumberFormat="0" applyProtection="0">
      <alignment vertical="center"/>
    </xf>
    <xf numFmtId="4" fontId="145" fillId="34" borderId="331" applyNumberFormat="0" applyProtection="0">
      <alignment vertical="center"/>
    </xf>
    <xf numFmtId="4" fontId="36" fillId="36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44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61" fillId="29" borderId="329" applyNumberFormat="0" applyAlignment="0" applyProtection="0"/>
    <xf numFmtId="0" fontId="161" fillId="0" borderId="333" applyNumberFormat="0" applyFill="0" applyAlignment="0" applyProtection="0"/>
    <xf numFmtId="0" fontId="139" fillId="28" borderId="331" applyNumberFormat="0" applyAlignment="0" applyProtection="0"/>
    <xf numFmtId="0" fontId="142" fillId="29" borderId="331" applyNumberFormat="0" applyAlignment="0" applyProtection="0"/>
    <xf numFmtId="0" fontId="57" fillId="28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5" fillId="10" borderId="330" applyNumberFormat="0" applyFont="0" applyAlignment="0" applyProtection="0"/>
    <xf numFmtId="4" fontId="145" fillId="34" borderId="331" applyNumberFormat="0" applyProtection="0">
      <alignment vertical="center"/>
    </xf>
    <xf numFmtId="4" fontId="36" fillId="34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36" fillId="36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0" fontId="182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4" fontId="36" fillId="44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4" fontId="36" fillId="46" borderId="331" applyNumberFormat="0" applyProtection="0">
      <alignment horizontal="left" vertical="center" indent="1"/>
    </xf>
    <xf numFmtId="0" fontId="139" fillId="28" borderId="331" applyNumberFormat="0" applyAlignment="0" applyProtection="0"/>
    <xf numFmtId="0" fontId="139" fillId="29" borderId="331" applyNumberFormat="0" applyAlignment="0" applyProtection="0"/>
    <xf numFmtId="0" fontId="5" fillId="10" borderId="330" applyNumberFormat="0" applyFont="0" applyAlignment="0" applyProtection="0"/>
    <xf numFmtId="0" fontId="162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11" fillId="12" borderId="329" applyNumberFormat="0" applyAlignment="0" applyProtection="0"/>
    <xf numFmtId="3" fontId="55" fillId="0" borderId="318"/>
    <xf numFmtId="4" fontId="36" fillId="34" borderId="331" applyNumberFormat="0" applyProtection="0">
      <alignment horizontal="left" vertical="center" indent="1"/>
    </xf>
    <xf numFmtId="4" fontId="36" fillId="37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8" borderId="331" applyNumberFormat="0" applyProtection="0">
      <alignment horizontal="left" vertical="center" indent="1"/>
    </xf>
    <xf numFmtId="0" fontId="61" fillId="29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82" fillId="10" borderId="330" applyNumberFormat="0" applyFont="0" applyAlignment="0" applyProtection="0"/>
    <xf numFmtId="3" fontId="5" fillId="0" borderId="326" applyNumberFormat="0" applyFont="0" applyFill="0" applyAlignment="0" applyProtection="0">
      <alignment vertical="center"/>
    </xf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140" fillId="29" borderId="331" applyNumberFormat="0" applyAlignment="0" applyProtection="0"/>
    <xf numFmtId="0" fontId="139" fillId="29" borderId="331" applyNumberFormat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4" fontId="149" fillId="46" borderId="331" applyNumberFormat="0" applyProtection="0">
      <alignment horizontal="right" vertical="center"/>
    </xf>
    <xf numFmtId="4" fontId="36" fillId="46" borderId="331" applyNumberFormat="0" applyProtection="0">
      <alignment horizontal="right" vertical="center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4" fontId="36" fillId="42" borderId="331" applyNumberFormat="0" applyProtection="0">
      <alignment horizontal="right" vertical="center"/>
    </xf>
    <xf numFmtId="4" fontId="36" fillId="38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162" fillId="0" borderId="333" applyNumberFormat="0" applyFill="0" applyAlignment="0" applyProtection="0"/>
    <xf numFmtId="4" fontId="149" fillId="46" borderId="331" applyNumberFormat="0" applyProtection="0">
      <alignment horizontal="right" vertical="center"/>
    </xf>
    <xf numFmtId="4" fontId="149" fillId="46" borderId="331" applyNumberFormat="0" applyProtection="0">
      <alignment horizontal="right"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4" fontId="36" fillId="40" borderId="331" applyNumberFormat="0" applyProtection="0">
      <alignment horizontal="right" vertical="center"/>
    </xf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4" fontId="36" fillId="38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4" fontId="36" fillId="34" borderId="331" applyNumberFormat="0" applyProtection="0">
      <alignment vertical="center"/>
    </xf>
    <xf numFmtId="0" fontId="28" fillId="10" borderId="330" applyNumberFormat="0" applyFon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140" fillId="29" borderId="331" applyNumberFormat="0" applyAlignment="0" applyProtection="0"/>
    <xf numFmtId="0" fontId="28" fillId="10" borderId="330" applyNumberFormat="0" applyFont="0" applyAlignment="0" applyProtection="0"/>
    <xf numFmtId="0" fontId="5" fillId="31" borderId="331" applyNumberFormat="0" applyProtection="0">
      <alignment horizontal="left" vertical="center" indent="1"/>
    </xf>
    <xf numFmtId="4" fontId="36" fillId="43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0" fontId="161" fillId="0" borderId="341" applyNumberFormat="0" applyFill="0" applyAlignment="0" applyProtection="0"/>
    <xf numFmtId="0" fontId="57" fillId="28" borderId="337" applyNumberFormat="0" applyAlignment="0" applyProtection="0"/>
    <xf numFmtId="0" fontId="161" fillId="0" borderId="340" applyNumberFormat="0" applyFill="0" applyAlignment="0" applyProtection="0"/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0" fontId="142" fillId="29" borderId="331" applyNumberFormat="0" applyAlignment="0" applyProtection="0"/>
    <xf numFmtId="0" fontId="139" fillId="28" borderId="331" applyNumberFormat="0" applyAlignment="0" applyProtection="0"/>
    <xf numFmtId="4" fontId="36" fillId="37" borderId="339" applyNumberFormat="0" applyProtection="0">
      <alignment horizontal="right" vertical="center"/>
    </xf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90" fillId="0" borderId="317">
      <alignment horizontal="left" vertical="center"/>
    </xf>
    <xf numFmtId="0" fontId="31" fillId="10" borderId="338" applyNumberFormat="0" applyFont="0" applyAlignment="0" applyProtection="0"/>
    <xf numFmtId="0" fontId="5" fillId="48" borderId="339" applyNumberFormat="0" applyProtection="0">
      <alignment horizontal="left" vertical="center" indent="1"/>
    </xf>
    <xf numFmtId="0" fontId="162" fillId="0" borderId="341" applyNumberFormat="0" applyFill="0" applyAlignment="0" applyProtection="0"/>
    <xf numFmtId="4" fontId="36" fillId="37" borderId="339" applyNumberFormat="0" applyProtection="0">
      <alignment horizontal="right" vertical="center"/>
    </xf>
    <xf numFmtId="0" fontId="5" fillId="48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0" fontId="161" fillId="0" borderId="340" applyNumberFormat="0" applyFill="0" applyAlignment="0" applyProtection="0"/>
    <xf numFmtId="0" fontId="57" fillId="28" borderId="329" applyNumberFormat="0" applyAlignment="0" applyProtection="0"/>
    <xf numFmtId="0" fontId="112" fillId="12" borderId="329" applyNumberFormat="0" applyAlignment="0" applyProtection="0"/>
    <xf numFmtId="0" fontId="111" fillId="12" borderId="329" applyNumberFormat="0" applyAlignment="0" applyProtection="0"/>
    <xf numFmtId="0" fontId="161" fillId="0" borderId="340" applyNumberFormat="0" applyFill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3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90" fillId="0" borderId="317">
      <alignment horizontal="left" vertical="center"/>
    </xf>
    <xf numFmtId="0" fontId="31" fillId="10" borderId="330" applyNumberFormat="0" applyFont="0" applyAlignment="0" applyProtection="0"/>
    <xf numFmtId="0" fontId="140" fillId="29" borderId="331" applyNumberFormat="0" applyAlignment="0" applyProtection="0"/>
    <xf numFmtId="0" fontId="5" fillId="35" borderId="331" applyNumberFormat="0" applyProtection="0">
      <alignment horizontal="left" vertical="center" indent="1"/>
    </xf>
    <xf numFmtId="5" fontId="166" fillId="0" borderId="309">
      <alignment horizontal="left" vertical="top"/>
    </xf>
    <xf numFmtId="0" fontId="31" fillId="10" borderId="322" applyNumberFormat="0" applyFont="0" applyAlignment="0" applyProtection="0"/>
    <xf numFmtId="0" fontId="61" fillId="29" borderId="329" applyNumberFormat="0" applyAlignment="0" applyProtection="0"/>
    <xf numFmtId="0" fontId="31" fillId="10" borderId="322" applyNumberFormat="0" applyFont="0" applyAlignment="0" applyProtection="0"/>
    <xf numFmtId="4" fontId="36" fillId="34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41" fillId="29" borderId="323" applyNumberFormat="0" applyAlignment="0" applyProtection="0"/>
    <xf numFmtId="0" fontId="139" fillId="28" borderId="323" applyNumberFormat="0" applyAlignment="0" applyProtection="0"/>
    <xf numFmtId="4" fontId="36" fillId="39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4" fontId="36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0" fontId="61" fillId="29" borderId="329" applyNumberFormat="0" applyAlignment="0" applyProtection="0"/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9" fillId="29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4" fillId="0" borderId="333" applyNumberFormat="0" applyFill="0" applyAlignment="0" applyProtection="0"/>
    <xf numFmtId="0" fontId="161" fillId="0" borderId="332" applyNumberFormat="0" applyFill="0" applyAlignment="0" applyProtection="0"/>
    <xf numFmtId="5" fontId="53" fillId="0" borderId="310" applyAlignment="0" applyProtection="0"/>
    <xf numFmtId="4" fontId="36" fillId="34" borderId="323" applyNumberFormat="0" applyProtection="0">
      <alignment vertical="center"/>
    </xf>
    <xf numFmtId="4" fontId="145" fillId="34" borderId="323" applyNumberFormat="0" applyProtection="0">
      <alignment vertical="center"/>
    </xf>
    <xf numFmtId="4" fontId="36" fillId="36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4" fontId="36" fillId="38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0" fontId="61" fillId="29" borderId="329" applyNumberFormat="0" applyAlignment="0" applyProtection="0"/>
    <xf numFmtId="0" fontId="5" fillId="35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3" borderId="323" applyNumberFormat="0" applyProtection="0">
      <alignment vertical="center"/>
    </xf>
    <xf numFmtId="4" fontId="146" fillId="45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4" fontId="36" fillId="46" borderId="336" applyNumberFormat="0" applyProtection="0">
      <alignment horizontal="left" vertical="center" indent="1"/>
    </xf>
    <xf numFmtId="4" fontId="36" fillId="46" borderId="336" applyNumberFormat="0" applyProtection="0">
      <alignment horizontal="left" vertical="center" indent="1"/>
    </xf>
    <xf numFmtId="0" fontId="61" fillId="29" borderId="337" applyNumberFormat="0" applyAlignment="0" applyProtection="0"/>
    <xf numFmtId="209" fontId="37" fillId="0" borderId="319">
      <alignment horizontal="left"/>
    </xf>
    <xf numFmtId="0" fontId="57" fillId="28" borderId="337" applyNumberFormat="0" applyAlignment="0" applyProtection="0"/>
    <xf numFmtId="0" fontId="89" fillId="1" borderId="319">
      <alignment horizontal="left"/>
    </xf>
    <xf numFmtId="0" fontId="57" fillId="28" borderId="337" applyNumberFormat="0" applyAlignment="0" applyProtection="0"/>
    <xf numFmtId="0" fontId="57" fillId="28" borderId="337" applyNumberFormat="0" applyAlignment="0" applyProtection="0"/>
    <xf numFmtId="0" fontId="113" fillId="12" borderId="337" applyNumberFormat="0" applyAlignment="0" applyProtection="0"/>
    <xf numFmtId="10" fontId="8" fillId="33" borderId="318" applyNumberFormat="0" applyBorder="0" applyAlignment="0" applyProtection="0"/>
    <xf numFmtId="10" fontId="8" fillId="33" borderId="318" applyNumberFormat="0" applyBorder="0" applyAlignment="0" applyProtection="0"/>
    <xf numFmtId="10" fontId="8" fillId="33" borderId="318" applyNumberFormat="0" applyBorder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4" fontId="149" fillId="46" borderId="339" applyNumberFormat="0" applyProtection="0">
      <alignment horizontal="right" vertical="center"/>
    </xf>
    <xf numFmtId="0" fontId="59" fillId="29" borderId="337" applyNumberFormat="0" applyAlignment="0" applyProtection="0"/>
    <xf numFmtId="0" fontId="139" fillId="28" borderId="331" applyNumberFormat="0" applyAlignment="0" applyProtection="0"/>
    <xf numFmtId="0" fontId="111" fillId="12" borderId="321" applyNumberFormat="0" applyAlignment="0" applyProtection="0"/>
    <xf numFmtId="0" fontId="31" fillId="10" borderId="338" applyNumberFormat="0" applyFont="0" applyAlignment="0" applyProtection="0"/>
    <xf numFmtId="0" fontId="111" fillId="15" borderId="337" applyNumberFormat="0" applyAlignment="0" applyProtection="0"/>
    <xf numFmtId="0" fontId="31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5" fillId="10" borderId="330" applyNumberFormat="0" applyFont="0" applyAlignment="0" applyProtection="0"/>
    <xf numFmtId="0" fontId="161" fillId="0" borderId="340" applyNumberFormat="0" applyFill="0" applyAlignment="0" applyProtection="0"/>
    <xf numFmtId="0" fontId="5" fillId="35" borderId="331" applyNumberFormat="0" applyProtection="0">
      <alignment horizontal="left" vertical="center" indent="1"/>
    </xf>
    <xf numFmtId="0" fontId="139" fillId="28" borderId="339" applyNumberFormat="0" applyAlignment="0" applyProtection="0"/>
    <xf numFmtId="4" fontId="36" fillId="37" borderId="339" applyNumberFormat="0" applyProtection="0">
      <alignment horizontal="right" vertical="center"/>
    </xf>
    <xf numFmtId="0" fontId="57" fillId="28" borderId="337" applyNumberFormat="0" applyAlignment="0" applyProtection="0"/>
    <xf numFmtId="0" fontId="61" fillId="29" borderId="337" applyNumberFormat="0" applyAlignment="0" applyProtection="0"/>
    <xf numFmtId="43" fontId="5" fillId="0" borderId="0" applyFont="0" applyFill="0" applyBorder="0" applyAlignment="0" applyProtection="0"/>
    <xf numFmtId="209" fontId="37" fillId="0" borderId="335">
      <alignment horizontal="left"/>
    </xf>
    <xf numFmtId="0" fontId="89" fillId="1" borderId="335">
      <alignment horizontal="left"/>
    </xf>
    <xf numFmtId="10" fontId="8" fillId="33" borderId="334" applyNumberFormat="0" applyBorder="0" applyAlignment="0" applyProtection="0"/>
    <xf numFmtId="10" fontId="8" fillId="33" borderId="334" applyNumberFormat="0" applyBorder="0" applyAlignment="0" applyProtection="0"/>
    <xf numFmtId="3" fontId="5" fillId="0" borderId="326" applyNumberFormat="0" applyFont="0" applyFill="0" applyAlignment="0" applyProtection="0">
      <alignment vertical="center"/>
    </xf>
    <xf numFmtId="43" fontId="1" fillId="0" borderId="0" applyFont="0" applyFill="0" applyBorder="0" applyAlignment="0" applyProtection="0"/>
    <xf numFmtId="43" fontId="214" fillId="0" borderId="0" applyFont="0" applyFill="0" applyBorder="0" applyAlignment="0" applyProtection="0"/>
    <xf numFmtId="0" fontId="143" fillId="0" borderId="319" applyNumberFormat="0" applyFont="0" applyFill="0" applyBorder="0" applyAlignment="0">
      <alignment horizontal="centerContinuous"/>
    </xf>
    <xf numFmtId="3" fontId="5" fillId="0" borderId="334" applyNumberFormat="0" applyFont="0" applyFill="0" applyAlignment="0" applyProtection="0">
      <alignment vertical="center"/>
    </xf>
    <xf numFmtId="4" fontId="36" fillId="46" borderId="320" applyNumberFormat="0" applyProtection="0">
      <alignment horizontal="left" vertical="center" indent="1"/>
    </xf>
    <xf numFmtId="4" fontId="36" fillId="46" borderId="320" applyNumberFormat="0" applyProtection="0">
      <alignment horizontal="left" vertical="center" indent="1"/>
    </xf>
    <xf numFmtId="3" fontId="5" fillId="0" borderId="318" applyNumberFormat="0" applyFont="0" applyFill="0" applyAlignment="0" applyProtection="0">
      <alignment vertical="center"/>
    </xf>
    <xf numFmtId="10" fontId="8" fillId="33" borderId="326" applyNumberFormat="0" applyBorder="0" applyAlignment="0" applyProtection="0"/>
    <xf numFmtId="10" fontId="8" fillId="33" borderId="326" applyNumberFormat="0" applyBorder="0" applyAlignment="0" applyProtection="0"/>
    <xf numFmtId="209" fontId="37" fillId="0" borderId="327">
      <alignment horizontal="left"/>
    </xf>
    <xf numFmtId="43" fontId="21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14" fillId="0" borderId="0" applyFont="0" applyFill="0" applyBorder="0" applyAlignment="0" applyProtection="0"/>
    <xf numFmtId="0" fontId="5" fillId="35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4" fontId="36" fillId="46" borderId="331" applyNumberFormat="0" applyProtection="0">
      <alignment horizontal="left" vertical="center" indent="1"/>
    </xf>
    <xf numFmtId="4" fontId="36" fillId="3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60" fillId="29" borderId="337" applyNumberFormat="0" applyAlignment="0" applyProtection="0"/>
    <xf numFmtId="4" fontId="36" fillId="33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4" fontId="36" fillId="42" borderId="339" applyNumberFormat="0" applyProtection="0">
      <alignment horizontal="right" vertical="center"/>
    </xf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161" fillId="0" borderId="341" applyNumberFormat="0" applyFill="0" applyAlignment="0" applyProtection="0"/>
    <xf numFmtId="0" fontId="57" fillId="28" borderId="337" applyNumberFormat="0" applyAlignment="0" applyProtection="0"/>
    <xf numFmtId="0" fontId="162" fillId="0" borderId="341" applyNumberFormat="0" applyFill="0" applyAlignment="0" applyProtection="0"/>
    <xf numFmtId="0" fontId="141" fillId="29" borderId="339" applyNumberFormat="0" applyAlignment="0" applyProtection="0"/>
    <xf numFmtId="0" fontId="28" fillId="10" borderId="338" applyNumberFormat="0" applyFon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90" fillId="0" borderId="317">
      <alignment horizontal="left" vertical="center"/>
    </xf>
    <xf numFmtId="0" fontId="31" fillId="10" borderId="338" applyNumberFormat="0" applyFont="0" applyAlignment="0" applyProtection="0"/>
    <xf numFmtId="0" fontId="139" fillId="28" borderId="339" applyNumberFormat="0" applyAlignment="0" applyProtection="0"/>
    <xf numFmtId="4" fontId="36" fillId="33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4" fontId="145" fillId="33" borderId="339" applyNumberFormat="0" applyProtection="0">
      <alignment vertical="center"/>
    </xf>
    <xf numFmtId="4" fontId="145" fillId="46" borderId="339" applyNumberFormat="0" applyProtection="0">
      <alignment horizontal="right" vertical="center"/>
    </xf>
    <xf numFmtId="0" fontId="57" fillId="28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3" fontId="55" fillId="0" borderId="326"/>
    <xf numFmtId="0" fontId="61" fillId="29" borderId="337" applyNumberFormat="0" applyAlignment="0" applyProtection="0"/>
    <xf numFmtId="0" fontId="61" fillId="29" borderId="337" applyNumberFormat="0" applyAlignment="0" applyProtection="0"/>
    <xf numFmtId="0" fontId="27" fillId="10" borderId="338" applyNumberFormat="0" applyFont="0" applyAlignment="0" applyProtection="0"/>
    <xf numFmtId="3" fontId="5" fillId="0" borderId="334" applyNumberFormat="0" applyFont="0" applyFill="0" applyAlignment="0" applyProtection="0">
      <alignment vertical="center"/>
    </xf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61" fillId="29" borderId="337" applyNumberFormat="0" applyAlignment="0" applyProtection="0"/>
    <xf numFmtId="4" fontId="36" fillId="48" borderId="339" applyNumberFormat="0" applyProtection="0">
      <alignment horizontal="left" vertical="center" indent="1"/>
    </xf>
    <xf numFmtId="4" fontId="36" fillId="43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0" applyNumberFormat="0" applyFill="0" applyAlignment="0" applyProtection="0"/>
    <xf numFmtId="0" fontId="5" fillId="10" borderId="338" applyNumberFormat="0" applyFont="0" applyAlignment="0" applyProtection="0"/>
    <xf numFmtId="0" fontId="139" fillId="28" borderId="339" applyNumberFormat="0" applyAlignment="0" applyProtection="0"/>
    <xf numFmtId="4" fontId="36" fillId="46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44" borderId="339" applyNumberFormat="0" applyProtection="0">
      <alignment horizontal="right" vertical="center"/>
    </xf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30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182" fillId="10" borderId="338" applyNumberFormat="0" applyFont="0" applyAlignment="0" applyProtection="0"/>
    <xf numFmtId="4" fontId="36" fillId="37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4" fontId="36" fillId="34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142" fillId="29" borderId="339" applyNumberFormat="0" applyAlignment="0" applyProtection="0"/>
    <xf numFmtId="0" fontId="61" fillId="29" borderId="337" applyNumberFormat="0" applyAlignment="0" applyProtection="0"/>
    <xf numFmtId="4" fontId="36" fillId="44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4" fontId="145" fillId="34" borderId="339" applyNumberFormat="0" applyProtection="0">
      <alignment vertical="center"/>
    </xf>
    <xf numFmtId="0" fontId="161" fillId="0" borderId="340" applyNumberFormat="0" applyFill="0" applyAlignment="0" applyProtection="0"/>
    <xf numFmtId="0" fontId="5" fillId="49" borderId="339" applyNumberFormat="0" applyProtection="0">
      <alignment horizontal="left" vertical="center" indent="1"/>
    </xf>
    <xf numFmtId="0" fontId="111" fillId="12" borderId="337" applyNumberFormat="0" applyAlignment="0" applyProtection="0"/>
    <xf numFmtId="0" fontId="31" fillId="10" borderId="338" applyNumberFormat="0" applyFon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0" fillId="29" borderId="337" applyNumberFormat="0" applyAlignment="0" applyProtection="0"/>
    <xf numFmtId="0" fontId="58" fillId="29" borderId="337" applyNumberFormat="0" applyAlignment="0" applyProtection="0"/>
    <xf numFmtId="0" fontId="5" fillId="10" borderId="338" applyNumberFormat="0" applyFont="0" applyAlignment="0" applyProtection="0"/>
    <xf numFmtId="0" fontId="139" fillId="29" borderId="339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39" fillId="28" borderId="339" applyNumberFormat="0" applyAlignment="0" applyProtection="0"/>
    <xf numFmtId="0" fontId="30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61" fillId="29" borderId="337" applyNumberFormat="0" applyAlignment="0" applyProtection="0"/>
    <xf numFmtId="4" fontId="36" fillId="43" borderId="339" applyNumberFormat="0" applyProtection="0">
      <alignment horizontal="right" vertical="center"/>
    </xf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4" fontId="36" fillId="40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145" fillId="34" borderId="339" applyNumberFormat="0" applyProtection="0">
      <alignment vertical="center"/>
    </xf>
    <xf numFmtId="0" fontId="61" fillId="29" borderId="337" applyNumberFormat="0" applyAlignment="0" applyProtection="0"/>
    <xf numFmtId="0" fontId="30" fillId="10" borderId="338" applyNumberFormat="0" applyFont="0" applyAlignment="0" applyProtection="0"/>
    <xf numFmtId="0" fontId="31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7" fillId="28" borderId="337" applyNumberFormat="0" applyAlignment="0" applyProtection="0"/>
    <xf numFmtId="0" fontId="141" fillId="29" borderId="339" applyNumberFormat="0" applyAlignment="0" applyProtection="0"/>
    <xf numFmtId="0" fontId="5" fillId="31" borderId="339" applyNumberFormat="0" applyProtection="0">
      <alignment horizontal="left" vertical="center" indent="1"/>
    </xf>
    <xf numFmtId="0" fontId="161" fillId="0" borderId="340" applyNumberFormat="0" applyFill="0" applyAlignment="0" applyProtection="0"/>
    <xf numFmtId="0" fontId="57" fillId="28" borderId="329" applyNumberFormat="0" applyAlignment="0" applyProtection="0"/>
    <xf numFmtId="0" fontId="163" fillId="0" borderId="341" applyNumberFormat="0" applyFill="0" applyAlignment="0" applyProtection="0"/>
    <xf numFmtId="0" fontId="57" fillId="28" borderId="337" applyNumberFormat="0" applyAlignment="0" applyProtection="0"/>
    <xf numFmtId="0" fontId="162" fillId="0" borderId="341" applyNumberFormat="0" applyFill="0" applyAlignment="0" applyProtection="0"/>
    <xf numFmtId="0" fontId="31" fillId="10" borderId="338" applyNumberFormat="0" applyFont="0" applyAlignment="0" applyProtection="0"/>
    <xf numFmtId="0" fontId="58" fillId="29" borderId="337" applyNumberFormat="0" applyAlignment="0" applyProtection="0"/>
    <xf numFmtId="4" fontId="36" fillId="36" borderId="339" applyNumberFormat="0" applyProtection="0">
      <alignment horizontal="right" vertical="center"/>
    </xf>
    <xf numFmtId="4" fontId="36" fillId="44" borderId="331" applyNumberFormat="0" applyProtection="0">
      <alignment horizontal="right" vertical="center"/>
    </xf>
    <xf numFmtId="4" fontId="36" fillId="42" borderId="331" applyNumberFormat="0" applyProtection="0">
      <alignment horizontal="right" vertical="center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61" fillId="29" borderId="337" applyNumberFormat="0" applyAlignment="0" applyProtection="0"/>
    <xf numFmtId="43" fontId="5" fillId="0" borderId="0" applyFont="0" applyFill="0" applyBorder="0" applyAlignment="0" applyProtection="0"/>
    <xf numFmtId="0" fontId="5" fillId="35" borderId="323" applyNumberFormat="0" applyProtection="0">
      <alignment horizontal="left" vertical="center" indent="1"/>
    </xf>
    <xf numFmtId="0" fontId="30" fillId="10" borderId="322" applyNumberFormat="0" applyFont="0" applyAlignment="0" applyProtection="0"/>
    <xf numFmtId="0" fontId="5" fillId="35" borderId="331" applyNumberFormat="0" applyProtection="0">
      <alignment horizontal="left" vertical="center" indent="1"/>
    </xf>
    <xf numFmtId="5" fontId="53" fillId="0" borderId="310" applyAlignment="0" applyProtection="0"/>
    <xf numFmtId="0" fontId="161" fillId="0" borderId="332" applyNumberFormat="0" applyFill="0" applyAlignment="0" applyProtection="0"/>
    <xf numFmtId="0" fontId="161" fillId="0" borderId="333" applyNumberFormat="0" applyFill="0" applyAlignment="0" applyProtection="0"/>
    <xf numFmtId="0" fontId="27" fillId="10" borderId="330" applyNumberFormat="0" applyFont="0" applyAlignment="0" applyProtection="0"/>
    <xf numFmtId="0" fontId="58" fillId="29" borderId="329" applyNumberFormat="0" applyAlignment="0" applyProtection="0"/>
    <xf numFmtId="0" fontId="161" fillId="0" borderId="341" applyNumberFormat="0" applyFill="0" applyAlignment="0" applyProtection="0"/>
    <xf numFmtId="0" fontId="161" fillId="0" borderId="340" applyNumberFormat="0" applyFill="0" applyAlignment="0" applyProtection="0"/>
    <xf numFmtId="0" fontId="5" fillId="35" borderId="331" applyNumberFormat="0" applyProtection="0">
      <alignment horizontal="left" vertical="center" indent="1"/>
    </xf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5" fillId="10" borderId="330" applyNumberFormat="0" applyFont="0" applyAlignment="0" applyProtection="0"/>
    <xf numFmtId="0" fontId="139" fillId="29" borderId="331" applyNumberFormat="0" applyAlignment="0" applyProtection="0"/>
    <xf numFmtId="0" fontId="161" fillId="0" borderId="332" applyNumberFormat="0" applyFill="0" applyAlignment="0" applyProtection="0"/>
    <xf numFmtId="0" fontId="161" fillId="0" borderId="333" applyNumberFormat="0" applyFill="0" applyAlignment="0" applyProtection="0"/>
    <xf numFmtId="0" fontId="111" fillId="12" borderId="329" applyNumberFormat="0" applyAlignment="0" applyProtection="0"/>
    <xf numFmtId="0" fontId="61" fillId="29" borderId="329" applyNumberFormat="0" applyAlignment="0" applyProtection="0"/>
    <xf numFmtId="0" fontId="161" fillId="0" borderId="332" applyNumberFormat="0" applyFill="0" applyAlignment="0" applyProtection="0"/>
    <xf numFmtId="0" fontId="57" fillId="28" borderId="321" applyNumberFormat="0" applyAlignment="0" applyProtection="0"/>
    <xf numFmtId="4" fontId="36" fillId="33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162" fillId="0" borderId="333" applyNumberFormat="0" applyFill="0" applyAlignment="0" applyProtection="0"/>
    <xf numFmtId="4" fontId="36" fillId="40" borderId="323" applyNumberFormat="0" applyProtection="0">
      <alignment horizontal="right" vertical="center"/>
    </xf>
    <xf numFmtId="0" fontId="111" fillId="12" borderId="312" applyNumberFormat="0" applyAlignment="0" applyProtection="0"/>
    <xf numFmtId="0" fontId="139" fillId="29" borderId="339" applyNumberFormat="0" applyAlignment="0" applyProtection="0"/>
    <xf numFmtId="0" fontId="5" fillId="35" borderId="339" applyNumberFormat="0" applyProtection="0">
      <alignment horizontal="left" vertical="center" indent="1"/>
    </xf>
    <xf numFmtId="0" fontId="31" fillId="10" borderId="338" applyNumberFormat="0" applyFont="0" applyAlignment="0" applyProtection="0"/>
    <xf numFmtId="4" fontId="36" fillId="41" borderId="339" applyNumberFormat="0" applyProtection="0">
      <alignment horizontal="right" vertical="center"/>
    </xf>
    <xf numFmtId="0" fontId="30" fillId="10" borderId="338" applyNumberFormat="0" applyFont="0" applyAlignment="0" applyProtection="0"/>
    <xf numFmtId="0" fontId="111" fillId="15" borderId="337" applyNumberFormat="0" applyAlignment="0" applyProtection="0"/>
    <xf numFmtId="0" fontId="139" fillId="29" borderId="339" applyNumberFormat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27" fillId="10" borderId="322" applyNumberFormat="0" applyFont="0" applyAlignment="0" applyProtection="0"/>
    <xf numFmtId="0" fontId="161" fillId="0" borderId="332" applyNumberFormat="0" applyFill="0" applyAlignment="0" applyProtection="0"/>
    <xf numFmtId="0" fontId="164" fillId="0" borderId="333" applyNumberFormat="0" applyFill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58" fillId="29" borderId="329" applyNumberFormat="0" applyAlignment="0" applyProtection="0"/>
    <xf numFmtId="4" fontId="145" fillId="33" borderId="331" applyNumberFormat="0" applyProtection="0">
      <alignment vertical="center"/>
    </xf>
    <xf numFmtId="4" fontId="36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4" fontId="36" fillId="36" borderId="331" applyNumberFormat="0" applyProtection="0">
      <alignment horizontal="right" vertical="center"/>
    </xf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4" fontId="36" fillId="33" borderId="331" applyNumberFormat="0" applyProtection="0">
      <alignment vertical="center"/>
    </xf>
    <xf numFmtId="4" fontId="36" fillId="39" borderId="331" applyNumberFormat="0" applyProtection="0">
      <alignment horizontal="right" vertical="center"/>
    </xf>
    <xf numFmtId="4" fontId="36" fillId="48" borderId="339" applyNumberFormat="0" applyProtection="0">
      <alignment horizontal="left" vertical="center" indent="1"/>
    </xf>
    <xf numFmtId="0" fontId="28" fillId="10" borderId="322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58" fillId="29" borderId="329" applyNumberFormat="0" applyAlignment="0" applyProtection="0"/>
    <xf numFmtId="0" fontId="57" fillId="28" borderId="329" applyNumberFormat="0" applyAlignment="0" applyProtection="0"/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42" borderId="331" applyNumberFormat="0" applyProtection="0">
      <alignment horizontal="right" vertical="center"/>
    </xf>
    <xf numFmtId="0" fontId="143" fillId="0" borderId="335" applyNumberFormat="0" applyFont="0" applyFill="0" applyBorder="0" applyAlignment="0">
      <alignment horizontal="centerContinuous"/>
    </xf>
    <xf numFmtId="0" fontId="5" fillId="31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7" fillId="28" borderId="337" applyNumberFormat="0" applyAlignment="0" applyProtection="0"/>
    <xf numFmtId="4" fontId="36" fillId="46" borderId="328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4" fontId="36" fillId="46" borderId="339" applyNumberFormat="0" applyProtection="0">
      <alignment horizontal="left" vertical="center" indent="1"/>
    </xf>
    <xf numFmtId="0" fontId="61" fillId="29" borderId="337" applyNumberFormat="0" applyAlignment="0" applyProtection="0"/>
    <xf numFmtId="0" fontId="161" fillId="0" borderId="340" applyNumberFormat="0" applyFill="0" applyAlignment="0" applyProtection="0"/>
    <xf numFmtId="0" fontId="164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58" fillId="29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5" fillId="35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139" fillId="29" borderId="339" applyNumberFormat="0" applyAlignment="0" applyProtection="0"/>
    <xf numFmtId="0" fontId="5" fillId="35" borderId="331" applyNumberFormat="0" applyProtection="0">
      <alignment horizontal="left" vertical="center" indent="1"/>
    </xf>
    <xf numFmtId="0" fontId="139" fillId="29" borderId="339" applyNumberFormat="0" applyAlignment="0" applyProtection="0"/>
    <xf numFmtId="0" fontId="140" fillId="29" borderId="339" applyNumberFormat="0" applyAlignment="0" applyProtection="0"/>
    <xf numFmtId="0" fontId="5" fillId="10" borderId="338" applyNumberFormat="0" applyFont="0" applyAlignment="0" applyProtection="0"/>
    <xf numFmtId="0" fontId="59" fillId="29" borderId="329" applyNumberFormat="0" applyAlignment="0" applyProtection="0"/>
    <xf numFmtId="0" fontId="58" fillId="29" borderId="329" applyNumberFormat="0" applyAlignment="0" applyProtection="0"/>
    <xf numFmtId="0" fontId="28" fillId="10" borderId="330" applyNumberFormat="0" applyFont="0" applyAlignment="0" applyProtection="0"/>
    <xf numFmtId="0" fontId="57" fillId="28" borderId="329" applyNumberFormat="0" applyAlignment="0" applyProtection="0"/>
    <xf numFmtId="0" fontId="111" fillId="12" borderId="329" applyNumberFormat="0" applyAlignment="0" applyProtection="0"/>
    <xf numFmtId="0" fontId="139" fillId="28" borderId="323" applyNumberFormat="0" applyAlignment="0" applyProtection="0"/>
    <xf numFmtId="0" fontId="112" fillId="12" borderId="321" applyNumberFormat="0" applyAlignment="0" applyProtection="0"/>
    <xf numFmtId="0" fontId="161" fillId="0" borderId="333" applyNumberFormat="0" applyFill="0" applyAlignment="0" applyProtection="0"/>
    <xf numFmtId="4" fontId="36" fillId="39" borderId="331" applyNumberFormat="0" applyProtection="0">
      <alignment horizontal="right" vertical="center"/>
    </xf>
    <xf numFmtId="4" fontId="36" fillId="42" borderId="331" applyNumberFormat="0" applyProtection="0">
      <alignment horizontal="right" vertical="center"/>
    </xf>
    <xf numFmtId="0" fontId="140" fillId="29" borderId="339" applyNumberFormat="0" applyAlignment="0" applyProtection="0"/>
    <xf numFmtId="0" fontId="111" fillId="15" borderId="321" applyNumberFormat="0" applyAlignment="0" applyProtection="0"/>
    <xf numFmtId="0" fontId="5" fillId="31" borderId="314" applyNumberFormat="0" applyProtection="0">
      <alignment horizontal="left" vertical="center" indent="1"/>
    </xf>
    <xf numFmtId="0" fontId="28" fillId="10" borderId="322" applyNumberFormat="0" applyFont="0" applyAlignment="0" applyProtection="0"/>
    <xf numFmtId="0" fontId="139" fillId="29" borderId="323" applyNumberFormat="0" applyAlignment="0" applyProtection="0"/>
    <xf numFmtId="0" fontId="5" fillId="49" borderId="323" applyNumberFormat="0" applyProtection="0">
      <alignment horizontal="left" vertical="center" indent="1"/>
    </xf>
    <xf numFmtId="0" fontId="162" fillId="0" borderId="316" applyNumberFormat="0" applyFill="0" applyAlignment="0" applyProtection="0"/>
    <xf numFmtId="4" fontId="36" fillId="42" borderId="323" applyNumberFormat="0" applyProtection="0">
      <alignment horizontal="right" vertical="center"/>
    </xf>
    <xf numFmtId="4" fontId="146" fillId="45" borderId="323" applyNumberFormat="0" applyProtection="0">
      <alignment horizontal="left" vertical="center" indent="1"/>
    </xf>
    <xf numFmtId="0" fontId="58" fillId="29" borderId="329" applyNumberFormat="0" applyAlignment="0" applyProtection="0"/>
    <xf numFmtId="4" fontId="36" fillId="37" borderId="331" applyNumberFormat="0" applyProtection="0">
      <alignment horizontal="right" vertical="center"/>
    </xf>
    <xf numFmtId="0" fontId="61" fillId="29" borderId="329" applyNumberFormat="0" applyAlignment="0" applyProtection="0"/>
    <xf numFmtId="4" fontId="149" fillId="46" borderId="331" applyNumberFormat="0" applyProtection="0">
      <alignment horizontal="right" vertical="center"/>
    </xf>
    <xf numFmtId="0" fontId="5" fillId="10" borderId="330" applyNumberFormat="0" applyFon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4" fontId="36" fillId="41" borderId="331" applyNumberFormat="0" applyProtection="0">
      <alignment horizontal="right" vertical="center"/>
    </xf>
    <xf numFmtId="4" fontId="36" fillId="42" borderId="331" applyNumberFormat="0" applyProtection="0">
      <alignment horizontal="right" vertical="center"/>
    </xf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5" fontId="53" fillId="0" borderId="31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0" fontId="161" fillId="0" borderId="315" applyNumberFormat="0" applyFill="0" applyAlignment="0" applyProtection="0"/>
    <xf numFmtId="0" fontId="163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9" fillId="29" borderId="312" applyNumberFormat="0" applyAlignment="0" applyProtection="0"/>
    <xf numFmtId="0" fontId="57" fillId="28" borderId="312" applyNumberFormat="0" applyAlignment="0" applyProtection="0"/>
    <xf numFmtId="0" fontId="60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57" fillId="28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4" fontId="149" fillId="46" borderId="314" applyNumberFormat="0" applyProtection="0">
      <alignment horizontal="right" vertical="center"/>
    </xf>
    <xf numFmtId="4" fontId="149" fillId="46" borderId="314" applyNumberFormat="0" applyProtection="0">
      <alignment horizontal="right" vertical="center"/>
    </xf>
    <xf numFmtId="0" fontId="61" fillId="29" borderId="321" applyNumberFormat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36" fillId="46" borderId="314" applyNumberFormat="0" applyProtection="0">
      <alignment horizontal="right"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145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vertical="center"/>
    </xf>
    <xf numFmtId="4" fontId="36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0" fontId="61" fillId="29" borderId="321" applyNumberFormat="0" applyAlignment="0" applyProtection="0"/>
    <xf numFmtId="4" fontId="146" fillId="45" borderId="314" applyNumberFormat="0" applyProtection="0">
      <alignment horizontal="left" vertical="center" indent="1"/>
    </xf>
    <xf numFmtId="4" fontId="36" fillId="42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36" fillId="34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0" fontId="61" fillId="29" borderId="321" applyNumberFormat="0" applyAlignment="0" applyProtection="0"/>
    <xf numFmtId="5" fontId="166" fillId="0" borderId="309">
      <alignment horizontal="left" vertical="top"/>
    </xf>
    <xf numFmtId="5" fontId="53" fillId="0" borderId="310" applyAlignment="0" applyProtection="0"/>
    <xf numFmtId="0" fontId="161" fillId="0" borderId="325" applyNumberFormat="0" applyFill="0" applyAlignment="0" applyProtection="0"/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60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5" fillId="35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4" fontId="36" fillId="41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0" fontId="140" fillId="29" borderId="314" applyNumberForma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4" fontId="36" fillId="34" borderId="323" applyNumberFormat="0" applyProtection="0">
      <alignment vertical="center"/>
    </xf>
    <xf numFmtId="0" fontId="31" fillId="10" borderId="322" applyNumberFormat="0" applyFont="0" applyAlignment="0" applyProtection="0"/>
    <xf numFmtId="0" fontId="141" fillId="29" borderId="323" applyNumberFormat="0" applyAlignment="0" applyProtection="0"/>
    <xf numFmtId="0" fontId="28" fillId="10" borderId="322" applyNumberFormat="0" applyFont="0" applyAlignment="0" applyProtection="0"/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3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3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21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58" fillId="29" borderId="337" applyNumberFormat="0" applyAlignment="0" applyProtection="0"/>
    <xf numFmtId="0" fontId="5" fillId="49" borderId="339" applyNumberFormat="0" applyProtection="0">
      <alignment horizontal="left" vertical="center" indent="1"/>
    </xf>
    <xf numFmtId="0" fontId="31" fillId="10" borderId="338" applyNumberFormat="0" applyFont="0" applyAlignment="0" applyProtection="0"/>
    <xf numFmtId="0" fontId="5" fillId="31" borderId="339" applyNumberFormat="0" applyProtection="0">
      <alignment horizontal="left" vertical="center" indent="1"/>
    </xf>
    <xf numFmtId="0" fontId="90" fillId="0" borderId="317">
      <alignment horizontal="left" vertical="center"/>
    </xf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3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5" fontId="53" fillId="0" borderId="31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3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39" fillId="28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162" fillId="0" borderId="333" applyNumberFormat="0" applyFill="0" applyAlignment="0" applyProtection="0"/>
    <xf numFmtId="0" fontId="5" fillId="48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111" fillId="12" borderId="329" applyNumberFormat="0" applyAlignment="0" applyProtection="0"/>
    <xf numFmtId="0" fontId="162" fillId="0" borderId="333" applyNumberFormat="0" applyFill="0" applyAlignment="0" applyProtection="0"/>
    <xf numFmtId="0" fontId="61" fillId="29" borderId="329" applyNumberFormat="0" applyAlignment="0" applyProtection="0"/>
    <xf numFmtId="5" fontId="53" fillId="0" borderId="310" applyAlignment="0" applyProtection="0"/>
    <xf numFmtId="0" fontId="5" fillId="49" borderId="331" applyNumberFormat="0" applyProtection="0">
      <alignment horizontal="left" vertical="center" indent="1"/>
    </xf>
    <xf numFmtId="4" fontId="36" fillId="46" borderId="331" applyNumberFormat="0" applyProtection="0">
      <alignment horizontal="left" vertical="center" indent="1"/>
    </xf>
    <xf numFmtId="4" fontId="36" fillId="39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58" fillId="29" borderId="329" applyNumberFormat="0" applyAlignment="0" applyProtection="0"/>
    <xf numFmtId="0" fontId="59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5" fillId="35" borderId="331" applyNumberFormat="0" applyProtection="0">
      <alignment horizontal="left" vertical="center" indent="1"/>
    </xf>
    <xf numFmtId="4" fontId="145" fillId="46" borderId="331" applyNumberFormat="0" applyProtection="0">
      <alignment horizontal="right" vertical="center"/>
    </xf>
    <xf numFmtId="4" fontId="145" fillId="33" borderId="331" applyNumberFormat="0" applyProtection="0">
      <alignment vertical="center"/>
    </xf>
    <xf numFmtId="4" fontId="36" fillId="33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4" fontId="36" fillId="40" borderId="331" applyNumberFormat="0" applyProtection="0">
      <alignment horizontal="right" vertical="center"/>
    </xf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9" borderId="331" applyNumberFormat="0" applyAlignment="0" applyProtection="0"/>
    <xf numFmtId="0" fontId="5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" fillId="35" borderId="331" applyNumberFormat="0" applyProtection="0">
      <alignment horizontal="left" vertical="center" indent="1"/>
    </xf>
    <xf numFmtId="4" fontId="36" fillId="43" borderId="331" applyNumberFormat="0" applyProtection="0">
      <alignment horizontal="right" vertical="center"/>
    </xf>
    <xf numFmtId="4" fontId="36" fillId="34" borderId="331" applyNumberFormat="0" applyProtection="0">
      <alignment vertical="center"/>
    </xf>
    <xf numFmtId="0" fontId="161" fillId="0" borderId="340" applyNumberFormat="0" applyFill="0" applyAlignment="0" applyProtection="0"/>
    <xf numFmtId="0" fontId="59" fillId="29" borderId="337" applyNumberFormat="0" applyAlignment="0" applyProtection="0"/>
    <xf numFmtId="0" fontId="58" fillId="29" borderId="337" applyNumberFormat="0" applyAlignment="0" applyProtection="0"/>
    <xf numFmtId="4" fontId="36" fillId="46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140" fillId="29" borderId="331" applyNumberFormat="0" applyAlignment="0" applyProtection="0"/>
    <xf numFmtId="0" fontId="111" fillId="15" borderId="337" applyNumberFormat="0" applyAlignment="0" applyProtection="0"/>
    <xf numFmtId="4" fontId="36" fillId="34" borderId="339" applyNumberFormat="0" applyProtection="0">
      <alignment horizontal="left" vertical="center" indent="1"/>
    </xf>
    <xf numFmtId="0" fontId="28" fillId="10" borderId="330" applyNumberFormat="0" applyFont="0" applyAlignment="0" applyProtection="0"/>
    <xf numFmtId="0" fontId="58" fillId="29" borderId="337" applyNumberFormat="0" applyAlignment="0" applyProtection="0"/>
    <xf numFmtId="0" fontId="31" fillId="10" borderId="338" applyNumberFormat="0" applyFont="0" applyAlignment="0" applyProtection="0"/>
    <xf numFmtId="0" fontId="111" fillId="15" borderId="337" applyNumberFormat="0" applyAlignment="0" applyProtection="0"/>
    <xf numFmtId="0" fontId="90" fillId="0" borderId="317">
      <alignment horizontal="left" vertical="center"/>
    </xf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2" fillId="12" borderId="329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5" fillId="35" borderId="339" applyNumberFormat="0" applyProtection="0">
      <alignment horizontal="left" vertical="center" indent="1"/>
    </xf>
    <xf numFmtId="0" fontId="90" fillId="0" borderId="317">
      <alignment horizontal="left" vertical="center"/>
    </xf>
    <xf numFmtId="0" fontId="57" fillId="28" borderId="337" applyNumberFormat="0" applyAlignment="0" applyProtection="0"/>
    <xf numFmtId="4" fontId="145" fillId="46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4" fontId="36" fillId="33" borderId="339" applyNumberFormat="0" applyProtection="0">
      <alignment vertical="center"/>
    </xf>
    <xf numFmtId="0" fontId="5" fillId="31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0" fontId="58" fillId="29" borderId="337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3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3" fillId="12" borderId="329" applyNumberFormat="0" applyAlignment="0" applyProtection="0"/>
    <xf numFmtId="0" fontId="111" fillId="15" borderId="329" applyNumberFormat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1" fillId="15" borderId="329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90" fillId="0" borderId="317">
      <alignment horizontal="left" vertical="center"/>
    </xf>
    <xf numFmtId="4" fontId="36" fillId="34" borderId="331" applyNumberFormat="0" applyProtection="0">
      <alignment vertical="center"/>
    </xf>
    <xf numFmtId="4" fontId="36" fillId="40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139" fillId="28" borderId="323" applyNumberForma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4" fontId="36" fillId="36" borderId="331" applyNumberFormat="0" applyProtection="0">
      <alignment horizontal="right" vertical="center"/>
    </xf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140" fillId="29" borderId="323" applyNumberFormat="0" applyAlignment="0" applyProtection="0"/>
    <xf numFmtId="0" fontId="142" fillId="29" borderId="323" applyNumberFormat="0" applyAlignment="0" applyProtection="0"/>
    <xf numFmtId="0" fontId="5" fillId="35" borderId="331" applyNumberFormat="0" applyProtection="0">
      <alignment horizontal="left" vertical="center" indent="1"/>
    </xf>
    <xf numFmtId="4" fontId="145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4" fontId="36" fillId="46" borderId="331" applyNumberFormat="0" applyProtection="0">
      <alignment horizontal="right" vertical="center"/>
    </xf>
    <xf numFmtId="4" fontId="149" fillId="46" borderId="331" applyNumberFormat="0" applyProtection="0">
      <alignment horizontal="right" vertical="center"/>
    </xf>
    <xf numFmtId="0" fontId="57" fillId="28" borderId="329" applyNumberFormat="0" applyAlignment="0" applyProtection="0"/>
    <xf numFmtId="0" fontId="57" fillId="28" borderId="329" applyNumberFormat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4" fontId="36" fillId="34" borderId="323" applyNumberFormat="0" applyProtection="0">
      <alignment horizontal="left" vertical="center" indent="1"/>
    </xf>
    <xf numFmtId="0" fontId="161" fillId="0" borderId="332" applyNumberFormat="0" applyFill="0" applyAlignment="0" applyProtection="0"/>
    <xf numFmtId="4" fontId="145" fillId="34" borderId="323" applyNumberFormat="0" applyProtection="0">
      <alignment vertical="center"/>
    </xf>
    <xf numFmtId="4" fontId="36" fillId="43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4" fontId="36" fillId="44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162" fillId="0" borderId="333" applyNumberFormat="0" applyFill="0" applyAlignment="0" applyProtection="0"/>
    <xf numFmtId="0" fontId="5" fillId="35" borderId="339" applyNumberFormat="0" applyProtection="0">
      <alignment horizontal="left" vertical="center" indent="1"/>
    </xf>
    <xf numFmtId="0" fontId="28" fillId="10" borderId="313" applyNumberFormat="0" applyFont="0" applyAlignment="0" applyProtection="0"/>
    <xf numFmtId="0" fontId="140" fillId="29" borderId="314" applyNumberFormat="0" applyAlignment="0" applyProtection="0"/>
    <xf numFmtId="0" fontId="28" fillId="10" borderId="313" applyNumberFormat="0" applyFon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1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4" fontId="36" fillId="34" borderId="314" applyNumberFormat="0" applyProtection="0">
      <alignment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4" fontId="36" fillId="34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7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4" fontId="36" fillId="38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5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4" fontId="36" fillId="40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9" fillId="46" borderId="314" applyNumberFormat="0" applyProtection="0">
      <alignment horizontal="right" vertical="center"/>
    </xf>
    <xf numFmtId="4" fontId="149" fillId="46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0" fillId="29" borderId="312" applyNumberFormat="0" applyAlignment="0" applyProtection="0"/>
    <xf numFmtId="0" fontId="59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5" fontId="53" fillId="0" borderId="310" applyAlignment="0" applyProtection="0"/>
    <xf numFmtId="4" fontId="36" fillId="34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36" fillId="36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0" fontId="61" fillId="29" borderId="312" applyNumberFormat="0" applyAlignment="0" applyProtection="0"/>
    <xf numFmtId="4" fontId="36" fillId="46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3" borderId="314" applyNumberFormat="0" applyProtection="0">
      <alignment vertical="center"/>
    </xf>
    <xf numFmtId="4" fontId="36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9" fillId="46" borderId="314" applyNumberFormat="0" applyProtection="0">
      <alignment horizontal="right" vertical="center"/>
    </xf>
    <xf numFmtId="4" fontId="149" fillId="46" borderId="314" applyNumberFormat="0" applyProtection="0">
      <alignment horizontal="right" vertical="center"/>
    </xf>
    <xf numFmtId="0" fontId="61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5" fontId="166" fillId="0" borderId="309">
      <alignment horizontal="left" vertical="top"/>
    </xf>
    <xf numFmtId="43" fontId="1" fillId="0" borderId="0" applyFont="0" applyFill="0" applyBorder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10" fontId="8" fillId="33" borderId="334" applyNumberFormat="0" applyBorder="0" applyAlignment="0" applyProtection="0"/>
    <xf numFmtId="0" fontId="143" fillId="0" borderId="327" applyNumberFormat="0" applyFont="0" applyFill="0" applyBorder="0" applyAlignment="0">
      <alignment horizontal="centerContinuous"/>
    </xf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43" fontId="214" fillId="0" borderId="0" applyFont="0" applyFill="0" applyBorder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3" fontId="5" fillId="0" borderId="318" applyNumberFormat="0" applyFont="0" applyFill="0" applyAlignment="0" applyProtection="0">
      <alignment vertical="center"/>
    </xf>
    <xf numFmtId="0" fontId="182" fillId="10" borderId="313" applyNumberFormat="0" applyFont="0" applyAlignment="0" applyProtection="0"/>
    <xf numFmtId="0" fontId="59" fillId="29" borderId="329" applyNumberFormat="0" applyAlignment="0" applyProtection="0"/>
    <xf numFmtId="0" fontId="111" fillId="15" borderId="329" applyNumberFormat="0" applyAlignment="0" applyProtection="0"/>
    <xf numFmtId="0" fontId="5" fillId="48" borderId="331" applyNumberFormat="0" applyProtection="0">
      <alignment horizontal="left" vertical="center" indent="1"/>
    </xf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1" fillId="12" borderId="321" applyNumberFormat="0" applyAlignment="0" applyProtection="0"/>
    <xf numFmtId="0" fontId="61" fillId="29" borderId="312" applyNumberFormat="0" applyAlignment="0" applyProtection="0"/>
    <xf numFmtId="4" fontId="36" fillId="48" borderId="323" applyNumberFormat="0" applyProtection="0">
      <alignment horizontal="left" vertical="center" indent="1"/>
    </xf>
    <xf numFmtId="4" fontId="36" fillId="43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4" borderId="323" applyNumberFormat="0" applyProtection="0">
      <alignment horizontal="left" vertical="center" indent="1"/>
    </xf>
    <xf numFmtId="10" fontId="8" fillId="33" borderId="326" applyNumberFormat="0" applyBorder="0" applyAlignment="0" applyProtection="0"/>
    <xf numFmtId="0" fontId="89" fillId="1" borderId="327">
      <alignment horizontal="left"/>
    </xf>
    <xf numFmtId="0" fontId="111" fillId="12" borderId="312" applyNumberFormat="0" applyAlignment="0" applyProtection="0"/>
    <xf numFmtId="0" fontId="26" fillId="0" borderId="0"/>
    <xf numFmtId="43" fontId="1" fillId="0" borderId="0" applyFont="0" applyFill="0" applyBorder="0" applyAlignment="0" applyProtection="0"/>
    <xf numFmtId="43" fontId="214" fillId="0" borderId="0" applyFont="0" applyFill="0" applyBorder="0" applyAlignment="0" applyProtection="0"/>
    <xf numFmtId="0" fontId="111" fillId="12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161" fillId="0" borderId="316" applyNumberFormat="0" applyFill="0" applyAlignment="0" applyProtection="0"/>
    <xf numFmtId="0" fontId="163" fillId="0" borderId="341" applyNumberFormat="0" applyFill="0" applyAlignment="0" applyProtection="0"/>
    <xf numFmtId="4" fontId="36" fillId="34" borderId="331" applyNumberFormat="0" applyProtection="0">
      <alignment horizontal="left" vertical="center" indent="1"/>
    </xf>
    <xf numFmtId="0" fontId="161" fillId="0" borderId="340" applyNumberFormat="0" applyFill="0" applyAlignment="0" applyProtection="0"/>
    <xf numFmtId="0" fontId="31" fillId="10" borderId="330" applyNumberFormat="0" applyFont="0" applyAlignment="0" applyProtection="0"/>
    <xf numFmtId="0" fontId="161" fillId="0" borderId="340" applyNumberFormat="0" applyFill="0" applyAlignment="0" applyProtection="0"/>
    <xf numFmtId="4" fontId="145" fillId="33" borderId="339" applyNumberFormat="0" applyProtection="0">
      <alignment vertical="center"/>
    </xf>
    <xf numFmtId="0" fontId="5" fillId="49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0" fontId="139" fillId="29" borderId="331" applyNumberForma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57" fillId="28" borderId="337" applyNumberFormat="0" applyAlignment="0" applyProtection="0"/>
    <xf numFmtId="0" fontId="60" fillId="29" borderId="337" applyNumberFormat="0" applyAlignment="0" applyProtection="0"/>
    <xf numFmtId="0" fontId="162" fillId="0" borderId="341" applyNumberFormat="0" applyFill="0" applyAlignment="0" applyProtection="0"/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3" fillId="12" borderId="329" applyNumberFormat="0" applyAlignment="0" applyProtection="0"/>
    <xf numFmtId="0" fontId="113" fillId="12" borderId="337" applyNumberFormat="0" applyAlignment="0" applyProtection="0"/>
    <xf numFmtId="0" fontId="111" fillId="12" borderId="337" applyNumberFormat="0" applyAlignment="0" applyProtection="0"/>
    <xf numFmtId="0" fontId="90" fillId="0" borderId="317">
      <alignment horizontal="left" vertical="center"/>
    </xf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62" fillId="0" borderId="341" applyNumberFormat="0" applyFill="0" applyAlignment="0" applyProtection="0"/>
    <xf numFmtId="4" fontId="36" fillId="38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161" fillId="0" borderId="316" applyNumberFormat="0" applyFill="0" applyAlignment="0" applyProtection="0"/>
    <xf numFmtId="0" fontId="57" fillId="28" borderId="329" applyNumberFormat="0" applyAlignment="0" applyProtection="0"/>
    <xf numFmtId="4" fontId="145" fillId="46" borderId="339" applyNumberFormat="0" applyProtection="0">
      <alignment horizontal="right" vertical="center"/>
    </xf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60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139" fillId="29" borderId="339" applyNumberFormat="0" applyAlignment="0" applyProtection="0"/>
    <xf numFmtId="0" fontId="162" fillId="0" borderId="316" applyNumberFormat="0" applyFill="0" applyAlignment="0" applyProtection="0"/>
    <xf numFmtId="0" fontId="61" fillId="29" borderId="337" applyNumberFormat="0" applyAlignment="0" applyProtection="0"/>
    <xf numFmtId="0" fontId="161" fillId="0" borderId="315" applyNumberFormat="0" applyFill="0" applyAlignment="0" applyProtection="0"/>
    <xf numFmtId="0" fontId="182" fillId="10" borderId="338" applyNumberFormat="0" applyFont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139" fillId="28" borderId="323" applyNumberFormat="0" applyAlignment="0" applyProtection="0"/>
    <xf numFmtId="4" fontId="36" fillId="46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44" borderId="323" applyNumberFormat="0" applyProtection="0">
      <alignment horizontal="right" vertical="center"/>
    </xf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161" fillId="0" borderId="341" applyNumberFormat="0" applyFill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30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182" fillId="10" borderId="313" applyNumberFormat="0" applyFont="0" applyAlignment="0" applyProtection="0"/>
    <xf numFmtId="4" fontId="36" fillId="41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4" fontId="36" fillId="34" borderId="323" applyNumberFormat="0" applyProtection="0">
      <alignment horizontal="left" vertical="center" indent="1"/>
    </xf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4" fontId="36" fillId="34" borderId="323" applyNumberFormat="0" applyProtection="0">
      <alignment horizontal="left" vertical="center" indent="1"/>
    </xf>
    <xf numFmtId="0" fontId="139" fillId="29" borderId="339" applyNumberFormat="0" applyAlignment="0" applyProtection="0"/>
    <xf numFmtId="4" fontId="145" fillId="34" borderId="323" applyNumberFormat="0" applyProtection="0">
      <alignment vertical="center"/>
    </xf>
    <xf numFmtId="0" fontId="139" fillId="29" borderId="323" applyNumberFormat="0" applyAlignment="0" applyProtection="0"/>
    <xf numFmtId="0" fontId="28" fillId="10" borderId="330" applyNumberFormat="0" applyFont="0" applyAlignment="0" applyProtection="0"/>
    <xf numFmtId="0" fontId="139" fillId="29" borderId="339" applyNumberFormat="0" applyAlignment="0" applyProtection="0"/>
    <xf numFmtId="0" fontId="5" fillId="10" borderId="322" applyNumberFormat="0" applyFont="0" applyAlignment="0" applyProtection="0"/>
    <xf numFmtId="0" fontId="139" fillId="29" borderId="339" applyNumberFormat="0" applyAlignment="0" applyProtection="0"/>
    <xf numFmtId="0" fontId="140" fillId="29" borderId="339" applyNumberForma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4" fontId="36" fillId="41" borderId="339" applyNumberFormat="0" applyProtection="0">
      <alignment horizontal="right" vertical="center"/>
    </xf>
    <xf numFmtId="4" fontId="145" fillId="34" borderId="339" applyNumberFormat="0" applyProtection="0">
      <alignment vertical="center"/>
    </xf>
    <xf numFmtId="0" fontId="5" fillId="10" borderId="338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7" fillId="28" borderId="312" applyNumberFormat="0" applyAlignment="0" applyProtection="0"/>
    <xf numFmtId="0" fontId="142" fillId="29" borderId="314" applyNumberFormat="0" applyAlignment="0" applyProtection="0"/>
    <xf numFmtId="4" fontId="36" fillId="48" borderId="331" applyNumberFormat="0" applyProtection="0">
      <alignment horizontal="left" vertical="center" indent="1"/>
    </xf>
    <xf numFmtId="0" fontId="139" fillId="28" borderId="323" applyNumberFormat="0" applyAlignment="0" applyProtection="0"/>
    <xf numFmtId="0" fontId="161" fillId="0" borderId="316" applyNumberFormat="0" applyFill="0" applyAlignment="0" applyProtection="0"/>
    <xf numFmtId="0" fontId="61" fillId="29" borderId="312" applyNumberFormat="0" applyAlignment="0" applyProtection="0"/>
    <xf numFmtId="0" fontId="5" fillId="3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0" fontId="5" fillId="10" borderId="330" applyNumberFormat="0" applyFont="0" applyAlignment="0" applyProtection="0"/>
    <xf numFmtId="0" fontId="30" fillId="10" borderId="338" applyNumberFormat="0" applyFont="0" applyAlignment="0" applyProtection="0"/>
    <xf numFmtId="0" fontId="61" fillId="29" borderId="337" applyNumberFormat="0" applyAlignment="0" applyProtection="0"/>
    <xf numFmtId="4" fontId="36" fillId="44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0" fontId="5" fillId="10" borderId="330" applyNumberFormat="0" applyFont="0" applyAlignment="0" applyProtection="0"/>
    <xf numFmtId="4" fontId="36" fillId="41" borderId="314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36" fillId="34" borderId="339" applyNumberFormat="0" applyProtection="0">
      <alignment vertical="center"/>
    </xf>
    <xf numFmtId="0" fontId="111" fillId="15" borderId="337" applyNumberFormat="0" applyAlignment="0" applyProtection="0"/>
    <xf numFmtId="4" fontId="36" fillId="37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145" fillId="34" borderId="314" applyNumberFormat="0" applyProtection="0">
      <alignment vertical="center"/>
    </xf>
    <xf numFmtId="0" fontId="57" fillId="28" borderId="337" applyNumberFormat="0" applyAlignment="0" applyProtection="0"/>
    <xf numFmtId="0" fontId="161" fillId="0" borderId="324" applyNumberFormat="0" applyFill="0" applyAlignment="0" applyProtection="0"/>
    <xf numFmtId="4" fontId="145" fillId="33" borderId="323" applyNumberFormat="0" applyProtection="0">
      <alignment vertical="center"/>
    </xf>
    <xf numFmtId="0" fontId="5" fillId="49" borderId="323" applyNumberFormat="0" applyProtection="0">
      <alignment horizontal="left" vertical="center" indent="1"/>
    </xf>
    <xf numFmtId="0" fontId="111" fillId="12" borderId="312" applyNumberForma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0" fillId="29" borderId="321" applyNumberFormat="0" applyAlignment="0" applyProtection="0"/>
    <xf numFmtId="0" fontId="58" fillId="29" borderId="321" applyNumberFormat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161" fillId="0" borderId="316" applyNumberFormat="0" applyFill="0" applyAlignment="0" applyProtection="0"/>
    <xf numFmtId="0" fontId="161" fillId="0" borderId="325" applyNumberFormat="0" applyFill="0" applyAlignment="0" applyProtection="0"/>
    <xf numFmtId="0" fontId="139" fillId="28" borderId="314" applyNumberFormat="0" applyAlignment="0" applyProtection="0"/>
    <xf numFmtId="0" fontId="30" fillId="10" borderId="313" applyNumberFormat="0" applyFont="0" applyAlignment="0" applyProtection="0"/>
    <xf numFmtId="0" fontId="30" fillId="10" borderId="322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61" fillId="29" borderId="321" applyNumberFormat="0" applyAlignment="0" applyProtection="0"/>
    <xf numFmtId="0" fontId="61" fillId="29" borderId="321" applyNumberFormat="0" applyAlignment="0" applyProtection="0"/>
    <xf numFmtId="4" fontId="36" fillId="44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8" borderId="339" applyNumberFormat="0" applyProtection="0">
      <alignment horizontal="left" vertical="center" indent="1"/>
    </xf>
    <xf numFmtId="4" fontId="36" fillId="41" borderId="314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5" fillId="31" borderId="339" applyNumberFormat="0" applyProtection="0">
      <alignment horizontal="left" vertical="center" indent="1"/>
    </xf>
    <xf numFmtId="0" fontId="30" fillId="10" borderId="338" applyNumberFormat="0" applyFont="0" applyAlignment="0" applyProtection="0"/>
    <xf numFmtId="4" fontId="36" fillId="40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4" fontId="36" fillId="34" borderId="314" applyNumberFormat="0" applyProtection="0">
      <alignment vertical="center"/>
    </xf>
    <xf numFmtId="0" fontId="61" fillId="29" borderId="321" applyNumberFormat="0" applyAlignment="0" applyProtection="0"/>
    <xf numFmtId="0" fontId="161" fillId="0" borderId="325" applyNumberFormat="0" applyFill="0" applyAlignment="0" applyProtection="0"/>
    <xf numFmtId="0" fontId="5" fillId="35" borderId="331" applyNumberFormat="0" applyProtection="0">
      <alignment horizontal="left" vertical="center" indent="1"/>
    </xf>
    <xf numFmtId="0" fontId="111" fillId="15" borderId="321" applyNumberFormat="0" applyAlignment="0" applyProtection="0"/>
    <xf numFmtId="0" fontId="30" fillId="10" borderId="313" applyNumberFormat="0" applyFont="0" applyAlignment="0" applyProtection="0"/>
    <xf numFmtId="0" fontId="31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7" fillId="28" borderId="312" applyNumberFormat="0" applyAlignment="0" applyProtection="0"/>
    <xf numFmtId="0" fontId="31" fillId="10" borderId="313" applyNumberFormat="0" applyFont="0" applyAlignment="0" applyProtection="0"/>
    <xf numFmtId="0" fontId="141" fillId="29" borderId="314" applyNumberFormat="0" applyAlignment="0" applyProtection="0"/>
    <xf numFmtId="0" fontId="57" fillId="28" borderId="312" applyNumberFormat="0" applyAlignment="0" applyProtection="0"/>
    <xf numFmtId="0" fontId="61" fillId="29" borderId="329" applyNumberFormat="0" applyAlignment="0" applyProtection="0"/>
    <xf numFmtId="4" fontId="36" fillId="48" borderId="323" applyNumberFormat="0" applyProtection="0">
      <alignment horizontal="left" vertical="center" indent="1"/>
    </xf>
    <xf numFmtId="0" fontId="5" fillId="10" borderId="322" applyNumberFormat="0" applyFont="0" applyAlignment="0" applyProtection="0"/>
    <xf numFmtId="0" fontId="139" fillId="28" borderId="331" applyNumberFormat="0" applyAlignment="0" applyProtection="0"/>
    <xf numFmtId="4" fontId="36" fillId="42" borderId="331" applyNumberFormat="0" applyProtection="0">
      <alignment horizontal="right" vertical="center"/>
    </xf>
    <xf numFmtId="0" fontId="30" fillId="10" borderId="330" applyNumberFormat="0" applyFont="0" applyAlignment="0" applyProtection="0"/>
    <xf numFmtId="0" fontId="161" fillId="0" borderId="333" applyNumberFormat="0" applyFill="0" applyAlignment="0" applyProtection="0"/>
    <xf numFmtId="0" fontId="112" fillId="12" borderId="329" applyNumberFormat="0" applyAlignment="0" applyProtection="0"/>
    <xf numFmtId="0" fontId="161" fillId="0" borderId="333" applyNumberFormat="0" applyFill="0" applyAlignment="0" applyProtection="0"/>
    <xf numFmtId="0" fontId="5" fillId="49" borderId="331" applyNumberFormat="0" applyProtection="0">
      <alignment horizontal="left" vertical="center" indent="1"/>
    </xf>
    <xf numFmtId="0" fontId="57" fillId="28" borderId="329" applyNumberFormat="0" applyAlignment="0" applyProtection="0"/>
    <xf numFmtId="0" fontId="5" fillId="10" borderId="322" applyNumberFormat="0" applyFont="0" applyAlignment="0" applyProtection="0"/>
    <xf numFmtId="0" fontId="5" fillId="10" borderId="330" applyNumberFormat="0" applyFont="0" applyAlignment="0" applyProtection="0"/>
    <xf numFmtId="0" fontId="111" fillId="12" borderId="329" applyNumberFormat="0" applyAlignment="0" applyProtection="0"/>
    <xf numFmtId="0" fontId="5" fillId="10" borderId="322" applyNumberFormat="0" applyFont="0" applyAlignment="0" applyProtection="0"/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5" fillId="35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90" fillId="0" borderId="317">
      <alignment horizontal="left" vertical="center"/>
    </xf>
    <xf numFmtId="0" fontId="161" fillId="0" borderId="332" applyNumberFormat="0" applyFill="0" applyAlignment="0" applyProtection="0"/>
    <xf numFmtId="4" fontId="36" fillId="41" borderId="323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145" fillId="33" borderId="339" applyNumberFormat="0" applyProtection="0">
      <alignment vertical="center"/>
    </xf>
    <xf numFmtId="0" fontId="5" fillId="31" borderId="314" applyNumberFormat="0" applyProtection="0">
      <alignment horizontal="left" vertical="center" indent="1"/>
    </xf>
    <xf numFmtId="0" fontId="161" fillId="0" borderId="315" applyNumberFormat="0" applyFill="0" applyAlignment="0" applyProtection="0"/>
    <xf numFmtId="0" fontId="163" fillId="0" borderId="316" applyNumberFormat="0" applyFill="0" applyAlignment="0" applyProtection="0"/>
    <xf numFmtId="0" fontId="57" fillId="28" borderId="312" applyNumberFormat="0" applyAlignment="0" applyProtection="0"/>
    <xf numFmtId="0" fontId="162" fillId="0" borderId="316" applyNumberFormat="0" applyFill="0" applyAlignment="0" applyProtection="0"/>
    <xf numFmtId="0" fontId="31" fillId="10" borderId="322" applyNumberFormat="0" applyFont="0" applyAlignment="0" applyProtection="0"/>
    <xf numFmtId="0" fontId="58" fillId="29" borderId="321" applyNumberFormat="0" applyAlignment="0" applyProtection="0"/>
    <xf numFmtId="4" fontId="36" fillId="36" borderId="323" applyNumberFormat="0" applyProtection="0">
      <alignment horizontal="right" vertical="center"/>
    </xf>
    <xf numFmtId="4" fontId="146" fillId="45" borderId="331" applyNumberFormat="0" applyProtection="0">
      <alignment horizontal="left" vertical="center" indent="1"/>
    </xf>
    <xf numFmtId="5" fontId="166" fillId="0" borderId="309">
      <alignment horizontal="left" vertical="top"/>
    </xf>
    <xf numFmtId="0" fontId="161" fillId="0" borderId="332" applyNumberFormat="0" applyFill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61" fillId="29" borderId="321" applyNumberFormat="0" applyAlignment="0" applyProtection="0"/>
    <xf numFmtId="0" fontId="57" fillId="28" borderId="321" applyNumberFormat="0" applyAlignment="0" applyProtection="0"/>
    <xf numFmtId="4" fontId="145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0" fontId="140" fillId="29" borderId="331" applyNumberFormat="0" applyAlignment="0" applyProtection="0"/>
    <xf numFmtId="0" fontId="28" fillId="10" borderId="330" applyNumberFormat="0" applyFont="0" applyAlignment="0" applyProtection="0"/>
    <xf numFmtId="0" fontId="5" fillId="48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31" fillId="10" borderId="322" applyNumberFormat="0" applyFont="0" applyAlignment="0" applyProtection="0"/>
    <xf numFmtId="0" fontId="57" fillId="28" borderId="329" applyNumberFormat="0" applyAlignment="0" applyProtection="0"/>
    <xf numFmtId="0" fontId="58" fillId="29" borderId="329" applyNumberFormat="0" applyAlignment="0" applyProtection="0"/>
    <xf numFmtId="4" fontId="36" fillId="43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161" fillId="0" borderId="315" applyNumberFormat="0" applyFill="0" applyAlignment="0" applyProtection="0"/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0" fontId="58" fillId="29" borderId="312" applyNumberFormat="0" applyAlignment="0" applyProtection="0"/>
    <xf numFmtId="0" fontId="161" fillId="0" borderId="315" applyNumberFormat="0" applyFill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4" fontId="36" fillId="46" borderId="328" applyNumberFormat="0" applyProtection="0">
      <alignment horizontal="left" vertical="center" indent="1"/>
    </xf>
    <xf numFmtId="0" fontId="30" fillId="10" borderId="313" applyNumberFormat="0" applyFont="0" applyAlignment="0" applyProtection="0"/>
    <xf numFmtId="0" fontId="161" fillId="0" borderId="316" applyNumberFormat="0" applyFill="0" applyAlignment="0" applyProtection="0"/>
    <xf numFmtId="0" fontId="57" fillId="28" borderId="337" applyNumberFormat="0" applyAlignment="0" applyProtection="0"/>
    <xf numFmtId="0" fontId="57" fillId="28" borderId="329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5" fontId="166" fillId="0" borderId="309">
      <alignment horizontal="left" vertical="top"/>
    </xf>
    <xf numFmtId="0" fontId="58" fillId="29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5" fillId="35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139" fillId="29" borderId="339" applyNumberFormat="0" applyAlignment="0" applyProtection="0"/>
    <xf numFmtId="0" fontId="139" fillId="28" borderId="339" applyNumberFormat="0" applyAlignment="0" applyProtection="0"/>
    <xf numFmtId="0" fontId="5" fillId="10" borderId="338" applyNumberFormat="0" applyFont="0" applyAlignment="0" applyProtection="0"/>
    <xf numFmtId="4" fontId="36" fillId="46" borderId="323" applyNumberFormat="0" applyProtection="0">
      <alignment horizontal="left" vertical="center" indent="1"/>
    </xf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27" fillId="10" borderId="313" applyNumberFormat="0" applyFont="0" applyAlignment="0" applyProtection="0"/>
    <xf numFmtId="4" fontId="36" fillId="42" borderId="323" applyNumberFormat="0" applyProtection="0">
      <alignment horizontal="right" vertical="center"/>
    </xf>
    <xf numFmtId="0" fontId="28" fillId="10" borderId="313" applyNumberFormat="0" applyFont="0" applyAlignment="0" applyProtection="0"/>
    <xf numFmtId="0" fontId="57" fillId="28" borderId="329" applyNumberFormat="0" applyAlignment="0" applyProtection="0"/>
    <xf numFmtId="0" fontId="28" fillId="10" borderId="330" applyNumberFormat="0" applyFont="0" applyAlignment="0" applyProtection="0"/>
    <xf numFmtId="0" fontId="57" fillId="28" borderId="329" applyNumberFormat="0" applyAlignment="0" applyProtection="0"/>
    <xf numFmtId="4" fontId="146" fillId="45" borderId="314" applyNumberFormat="0" applyProtection="0">
      <alignment horizontal="left" vertical="center" indent="1"/>
    </xf>
    <xf numFmtId="0" fontId="142" fillId="29" borderId="314" applyNumberFormat="0" applyAlignment="0" applyProtection="0"/>
    <xf numFmtId="0" fontId="111" fillId="15" borderId="329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61" fillId="29" borderId="321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139" fillId="29" borderId="323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182" fillId="10" borderId="313" applyNumberFormat="0" applyFont="0" applyAlignment="0" applyProtection="0"/>
    <xf numFmtId="0" fontId="5" fillId="10" borderId="322" applyNumberFormat="0" applyFont="0" applyAlignment="0" applyProtection="0"/>
    <xf numFmtId="0" fontId="111" fillId="12" borderId="321" applyNumberFormat="0" applyAlignment="0" applyProtection="0"/>
    <xf numFmtId="0" fontId="5" fillId="35" borderId="323" applyNumberFormat="0" applyProtection="0">
      <alignment horizontal="left" vertical="center" indent="1"/>
    </xf>
    <xf numFmtId="0" fontId="57" fillId="28" borderId="321" applyNumberFormat="0" applyAlignment="0" applyProtection="0"/>
    <xf numFmtId="4" fontId="145" fillId="33" borderId="339" applyNumberFormat="0" applyProtection="0">
      <alignment vertical="center"/>
    </xf>
    <xf numFmtId="0" fontId="162" fillId="0" borderId="316" applyNumberFormat="0" applyFill="0" applyAlignment="0" applyProtection="0"/>
    <xf numFmtId="0" fontId="111" fillId="12" borderId="312" applyNumberFormat="0" applyAlignment="0" applyProtection="0"/>
    <xf numFmtId="0" fontId="61" fillId="29" borderId="312" applyNumberFormat="0" applyAlignment="0" applyProtection="0"/>
    <xf numFmtId="4" fontId="36" fillId="46" borderId="314" applyNumberFormat="0" applyProtection="0">
      <alignment horizontal="left" vertical="center" indent="1"/>
    </xf>
    <xf numFmtId="4" fontId="36" fillId="42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4" borderId="314" applyNumberFormat="0" applyProtection="0">
      <alignment horizontal="left" vertical="center" indent="1"/>
    </xf>
    <xf numFmtId="5" fontId="53" fillId="0" borderId="310" applyAlignment="0" applyProtection="0"/>
    <xf numFmtId="0" fontId="111" fillId="12" borderId="312" applyNumberForma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161" fillId="0" borderId="316" applyNumberFormat="0" applyFill="0" applyAlignment="0" applyProtection="0"/>
    <xf numFmtId="0" fontId="139" fillId="28" borderId="314" applyNumberFormat="0" applyAlignment="0" applyProtection="0"/>
    <xf numFmtId="0" fontId="27" fillId="10" borderId="322" applyNumberFormat="0" applyFont="0" applyAlignment="0" applyProtection="0"/>
    <xf numFmtId="4" fontId="36" fillId="46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6" fillId="4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4" fontId="36" fillId="48" borderId="339" applyNumberFormat="0" applyProtection="0">
      <alignment horizontal="left" vertical="center" indent="1"/>
    </xf>
    <xf numFmtId="4" fontId="36" fillId="43" borderId="339" applyNumberFormat="0" applyProtection="0">
      <alignment horizontal="right" vertical="center"/>
    </xf>
    <xf numFmtId="0" fontId="61" fillId="29" borderId="337" applyNumberFormat="0" applyAlignment="0" applyProtection="0"/>
    <xf numFmtId="0" fontId="5" fillId="35" borderId="339" applyNumberFormat="0" applyProtection="0">
      <alignment horizontal="left" vertical="center" indent="1"/>
    </xf>
    <xf numFmtId="0" fontId="161" fillId="0" borderId="341" applyNumberFormat="0" applyFill="0" applyAlignment="0" applyProtection="0"/>
    <xf numFmtId="4" fontId="36" fillId="44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4" fontId="145" fillId="34" borderId="314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0" fontId="28" fillId="10" borderId="330" applyNumberFormat="0" applyFont="0" applyAlignment="0" applyProtection="0"/>
    <xf numFmtId="0" fontId="5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7" fillId="28" borderId="312" applyNumberFormat="0" applyAlignment="0" applyProtection="0"/>
    <xf numFmtId="0" fontId="28" fillId="10" borderId="322" applyNumberFormat="0" applyFont="0" applyAlignment="0" applyProtection="0"/>
    <xf numFmtId="0" fontId="141" fillId="29" borderId="314" applyNumberFormat="0" applyAlignment="0" applyProtection="0"/>
    <xf numFmtId="0" fontId="57" fillId="28" borderId="312" applyNumberFormat="0" applyAlignment="0" applyProtection="0"/>
    <xf numFmtId="4" fontId="36" fillId="46" borderId="331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161" fillId="0" borderId="325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24" applyNumberFormat="0" applyFill="0" applyAlignment="0" applyProtection="0"/>
    <xf numFmtId="0" fontId="161" fillId="0" borderId="316" applyNumberFormat="0" applyFill="0" applyAlignment="0" applyProtection="0"/>
    <xf numFmtId="0" fontId="5" fillId="3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145" fillId="34" borderId="314" applyNumberFormat="0" applyProtection="0">
      <alignment vertical="center"/>
    </xf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4" fontId="145" fillId="33" borderId="314" applyNumberFormat="0" applyProtection="0">
      <alignment vertical="center"/>
    </xf>
    <xf numFmtId="0" fontId="5" fillId="49" borderId="314" applyNumberFormat="0" applyProtection="0">
      <alignment horizontal="left" vertical="center" indent="1"/>
    </xf>
    <xf numFmtId="0" fontId="111" fillId="15" borderId="321" applyNumberForma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5" fillId="35" borderId="323" applyNumberFormat="0" applyProtection="0">
      <alignment horizontal="left" vertical="center" indent="1"/>
    </xf>
    <xf numFmtId="4" fontId="149" fillId="46" borderId="323" applyNumberFormat="0" applyProtection="0">
      <alignment horizontal="right" vertical="center"/>
    </xf>
    <xf numFmtId="0" fontId="161" fillId="0" borderId="324" applyNumberFormat="0" applyFill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59" fillId="29" borderId="312" applyNumberFormat="0" applyAlignment="0" applyProtection="0"/>
    <xf numFmtId="0" fontId="5" fillId="35" borderId="314" applyNumberFormat="0" applyProtection="0">
      <alignment horizontal="left" vertical="center" indent="1"/>
    </xf>
    <xf numFmtId="0" fontId="5" fillId="10" borderId="313" applyNumberFormat="0" applyFont="0" applyAlignment="0" applyProtection="0"/>
    <xf numFmtId="0" fontId="5" fillId="48" borderId="331" applyNumberFormat="0" applyProtection="0">
      <alignment horizontal="left" vertical="center" indent="1"/>
    </xf>
    <xf numFmtId="0" fontId="111" fillId="12" borderId="321" applyNumberFormat="0" applyAlignment="0" applyProtection="0"/>
    <xf numFmtId="0" fontId="139" fillId="28" borderId="314" applyNumberFormat="0" applyAlignment="0" applyProtection="0"/>
    <xf numFmtId="0" fontId="5" fillId="10" borderId="313" applyNumberFormat="0" applyFont="0" applyAlignment="0" applyProtection="0"/>
    <xf numFmtId="0" fontId="112" fillId="12" borderId="321" applyNumberFormat="0" applyAlignment="0" applyProtection="0"/>
    <xf numFmtId="0" fontId="30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0" fontId="61" fillId="29" borderId="312" applyNumberFormat="0" applyAlignment="0" applyProtection="0"/>
    <xf numFmtId="4" fontId="36" fillId="44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4" fontId="36" fillId="34" borderId="314" applyNumberFormat="0" applyProtection="0">
      <alignment vertical="center"/>
    </xf>
    <xf numFmtId="0" fontId="61" fillId="29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3" fillId="0" borderId="316" applyNumberFormat="0" applyFill="0" applyAlignment="0" applyProtection="0"/>
    <xf numFmtId="0" fontId="162" fillId="0" borderId="316" applyNumberFormat="0" applyFill="0" applyAlignment="0" applyProtection="0"/>
    <xf numFmtId="0" fontId="57" fillId="28" borderId="312" applyNumberFormat="0" applyAlignment="0" applyProtection="0"/>
    <xf numFmtId="4" fontId="36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4" fontId="36" fillId="39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57" fillId="28" borderId="337" applyNumberFormat="0" applyAlignment="0" applyProtection="0"/>
    <xf numFmtId="0" fontId="112" fillId="12" borderId="312" applyNumberFormat="0" applyAlignment="0" applyProtection="0"/>
    <xf numFmtId="0" fontId="31" fillId="10" borderId="313" applyNumberFormat="0" applyFont="0" applyAlignment="0" applyProtection="0"/>
    <xf numFmtId="4" fontId="145" fillId="34" borderId="323" applyNumberFormat="0" applyProtection="0">
      <alignment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8" borderId="323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4" fontId="36" fillId="38" borderId="323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5" fillId="10" borderId="313" applyNumberFormat="0" applyFont="0" applyAlignment="0" applyProtection="0"/>
    <xf numFmtId="0" fontId="139" fillId="28" borderId="314" applyNumberFormat="0" applyAlignment="0" applyProtection="0"/>
    <xf numFmtId="0" fontId="142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4" fontId="36" fillId="43" borderId="323" applyNumberFormat="0" applyProtection="0">
      <alignment horizontal="right" vertical="center"/>
    </xf>
    <xf numFmtId="4" fontId="36" fillId="44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8" fillId="29" borderId="312" applyNumberFormat="0" applyAlignment="0" applyProtection="0"/>
    <xf numFmtId="0" fontId="57" fillId="28" borderId="312" applyNumberFormat="0" applyAlignment="0" applyProtection="0"/>
    <xf numFmtId="4" fontId="36" fillId="38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40" fillId="29" borderId="323" applyNumberForma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182" fillId="10" borderId="322" applyNumberFormat="0" applyFont="0" applyAlignment="0" applyProtection="0"/>
    <xf numFmtId="0" fontId="162" fillId="0" borderId="316" applyNumberFormat="0" applyFill="0" applyAlignment="0" applyProtection="0"/>
    <xf numFmtId="4" fontId="149" fillId="46" borderId="323" applyNumberFormat="0" applyProtection="0">
      <alignment horizontal="right" vertical="center"/>
    </xf>
    <xf numFmtId="0" fontId="111" fillId="15" borderId="312" applyNumberFormat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4" fillId="0" borderId="325" applyNumberFormat="0" applyFill="0" applyAlignment="0" applyProtection="0"/>
    <xf numFmtId="0" fontId="161" fillId="0" borderId="324" applyNumberFormat="0" applyFill="0" applyAlignment="0" applyProtection="0"/>
    <xf numFmtId="0" fontId="163" fillId="0" borderId="325" applyNumberFormat="0" applyFill="0" applyAlignment="0" applyProtection="0"/>
    <xf numFmtId="0" fontId="57" fillId="28" borderId="312" applyNumberFormat="0" applyAlignment="0" applyProtection="0"/>
    <xf numFmtId="4" fontId="36" fillId="33" borderId="323" applyNumberFormat="0" applyProtection="0">
      <alignment vertical="center"/>
    </xf>
    <xf numFmtId="0" fontId="5" fillId="35" borderId="323" applyNumberFormat="0" applyProtection="0">
      <alignment horizontal="left" vertical="center" indent="1"/>
    </xf>
    <xf numFmtId="4" fontId="36" fillId="39" borderId="323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5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1" fillId="29" borderId="314" applyNumberFormat="0" applyAlignment="0" applyProtection="0"/>
    <xf numFmtId="0" fontId="139" fillId="28" borderId="314" applyNumberForma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58" fillId="29" borderId="321" applyNumberFormat="0" applyAlignment="0" applyProtection="0"/>
    <xf numFmtId="4" fontId="36" fillId="39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111" fillId="15" borderId="312" applyNumberFormat="0" applyAlignment="0" applyProtection="0"/>
    <xf numFmtId="0" fontId="59" fillId="29" borderId="321" applyNumberForma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5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42" fillId="29" borderId="323" applyNumberForma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4" fontId="36" fillId="40" borderId="323" applyNumberFormat="0" applyProtection="0">
      <alignment horizontal="right" vertical="center"/>
    </xf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5" fillId="10" borderId="322" applyNumberFormat="0" applyFont="0" applyAlignment="0" applyProtection="0"/>
    <xf numFmtId="0" fontId="111" fillId="15" borderId="321" applyNumberForma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5" fillId="49" borderId="331" applyNumberFormat="0" applyProtection="0">
      <alignment horizontal="left" vertical="center" indent="1"/>
    </xf>
    <xf numFmtId="4" fontId="146" fillId="45" borderId="339" applyNumberFormat="0" applyProtection="0">
      <alignment horizontal="left" vertical="center" indent="1"/>
    </xf>
    <xf numFmtId="4" fontId="36" fillId="40" borderId="339" applyNumberFormat="0" applyProtection="0">
      <alignment horizontal="right" vertical="center"/>
    </xf>
    <xf numFmtId="0" fontId="28" fillId="10" borderId="322" applyNumberFormat="0" applyFont="0" applyAlignment="0" applyProtection="0"/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113" fillId="12" borderId="321" applyNumberFormat="0" applyAlignment="0" applyProtection="0"/>
    <xf numFmtId="0" fontId="5" fillId="35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111" fillId="15" borderId="321" applyNumberFormat="0" applyAlignment="0" applyProtection="0"/>
    <xf numFmtId="0" fontId="57" fillId="28" borderId="329" applyNumberFormat="0" applyAlignment="0" applyProtection="0"/>
    <xf numFmtId="0" fontId="162" fillId="0" borderId="325" applyNumberFormat="0" applyFill="0" applyAlignment="0" applyProtection="0"/>
    <xf numFmtId="0" fontId="111" fillId="12" borderId="321" applyNumberFormat="0" applyAlignment="0" applyProtection="0"/>
    <xf numFmtId="0" fontId="5" fillId="49" borderId="331" applyNumberFormat="0" applyProtection="0">
      <alignment horizontal="left" vertical="center" indent="1"/>
    </xf>
    <xf numFmtId="0" fontId="111" fillId="15" borderId="321" applyNumberFormat="0" applyAlignment="0" applyProtection="0"/>
    <xf numFmtId="0" fontId="112" fillId="12" borderId="321" applyNumberFormat="0" applyAlignment="0" applyProtection="0"/>
    <xf numFmtId="0" fontId="57" fillId="28" borderId="329" applyNumberFormat="0" applyAlignment="0" applyProtection="0"/>
    <xf numFmtId="0" fontId="111" fillId="15" borderId="321" applyNumberFormat="0" applyAlignment="0" applyProtection="0"/>
    <xf numFmtId="4" fontId="36" fillId="41" borderId="323" applyNumberFormat="0" applyProtection="0">
      <alignment horizontal="right" vertical="center"/>
    </xf>
    <xf numFmtId="0" fontId="5" fillId="49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0" fillId="29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5" applyNumberFormat="0" applyFill="0" applyAlignment="0" applyProtection="0"/>
    <xf numFmtId="5" fontId="53" fillId="0" borderId="310" applyAlignment="0" applyProtection="0"/>
    <xf numFmtId="5" fontId="166" fillId="0" borderId="309">
      <alignment horizontal="left" vertical="top"/>
    </xf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61" fillId="29" borderId="321" applyNumberForma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4" fontId="36" fillId="34" borderId="323" applyNumberFormat="0" applyProtection="0">
      <alignment horizontal="left" vertical="center" indent="1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5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41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4" fontId="36" fillId="39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4" fontId="36" fillId="42" borderId="323" applyNumberFormat="0" applyProtection="0">
      <alignment horizontal="right" vertical="center"/>
    </xf>
    <xf numFmtId="4" fontId="36" fillId="42" borderId="323" applyNumberFormat="0" applyProtection="0">
      <alignment horizontal="right" vertical="center"/>
    </xf>
    <xf numFmtId="4" fontId="146" fillId="45" borderId="323" applyNumberFormat="0" applyProtection="0">
      <alignment horizontal="left" vertical="center" indent="1"/>
    </xf>
    <xf numFmtId="0" fontId="61" fillId="29" borderId="321" applyNumberFormat="0" applyAlignment="0" applyProtection="0"/>
    <xf numFmtId="4" fontId="36" fillId="46" borderId="323" applyNumberFormat="0" applyProtection="0">
      <alignment horizontal="left" vertical="center" indent="1"/>
    </xf>
    <xf numFmtId="4" fontId="36" fillId="46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3" borderId="323" applyNumberFormat="0" applyProtection="0">
      <alignment vertical="center"/>
    </xf>
    <xf numFmtId="4" fontId="36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145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61" fillId="29" borderId="321" applyNumberFormat="0" applyAlignment="0" applyProtection="0"/>
    <xf numFmtId="4" fontId="149" fillId="46" borderId="323" applyNumberFormat="0" applyProtection="0">
      <alignment horizontal="right" vertical="center"/>
    </xf>
    <xf numFmtId="4" fontId="149" fillId="46" borderId="323" applyNumberFormat="0" applyProtection="0">
      <alignment horizontal="right" vertical="center"/>
    </xf>
    <xf numFmtId="0" fontId="58" fillId="29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1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9" fillId="29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162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163" fillId="0" borderId="325" applyNumberFormat="0" applyFill="0" applyAlignment="0" applyProtection="0"/>
    <xf numFmtId="0" fontId="161" fillId="0" borderId="324" applyNumberFormat="0" applyFill="0" applyAlignment="0" applyProtection="0"/>
    <xf numFmtId="0" fontId="164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4" fontId="36" fillId="34" borderId="323" applyNumberFormat="0" applyProtection="0">
      <alignment vertical="center"/>
    </xf>
    <xf numFmtId="4" fontId="145" fillId="34" borderId="323" applyNumberFormat="0" applyProtection="0">
      <alignment vertical="center"/>
    </xf>
    <xf numFmtId="4" fontId="36" fillId="34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6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8" borderId="323" applyNumberFormat="0" applyProtection="0">
      <alignment horizontal="right" vertical="center"/>
    </xf>
    <xf numFmtId="4" fontId="36" fillId="38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42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4" fontId="36" fillId="44" borderId="323" applyNumberFormat="0" applyProtection="0">
      <alignment horizontal="right" vertical="center"/>
    </xf>
    <xf numFmtId="4" fontId="146" fillId="45" borderId="323" applyNumberFormat="0" applyProtection="0">
      <alignment horizontal="left" vertical="center" indent="1"/>
    </xf>
    <xf numFmtId="0" fontId="61" fillId="29" borderId="321" applyNumberFormat="0" applyAlignment="0" applyProtection="0"/>
    <xf numFmtId="0" fontId="61" fillId="29" borderId="321" applyNumberFormat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46" borderId="323" applyNumberFormat="0" applyProtection="0">
      <alignment horizontal="left" vertical="center" indent="1"/>
    </xf>
    <xf numFmtId="4" fontId="36" fillId="46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3" borderId="323" applyNumberFormat="0" applyProtection="0">
      <alignment vertical="center"/>
    </xf>
    <xf numFmtId="4" fontId="36" fillId="39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4" fontId="146" fillId="45" borderId="323" applyNumberFormat="0" applyProtection="0">
      <alignment horizontal="left" vertical="center" indent="1"/>
    </xf>
    <xf numFmtId="0" fontId="111" fillId="15" borderId="321" applyNumberFormat="0" applyAlignment="0" applyProtection="0"/>
    <xf numFmtId="4" fontId="36" fillId="42" borderId="323" applyNumberFormat="0" applyProtection="0">
      <alignment horizontal="right" vertical="center"/>
    </xf>
    <xf numFmtId="0" fontId="162" fillId="0" borderId="325" applyNumberFormat="0" applyFill="0" applyAlignment="0" applyProtection="0"/>
    <xf numFmtId="0" fontId="5" fillId="31" borderId="323" applyNumberFormat="0" applyProtection="0">
      <alignment horizontal="left" vertical="center" indent="1"/>
    </xf>
    <xf numFmtId="0" fontId="90" fillId="0" borderId="317">
      <alignment horizontal="left" vertical="center"/>
    </xf>
    <xf numFmtId="4" fontId="145" fillId="46" borderId="323" applyNumberFormat="0" applyProtection="0">
      <alignment horizontal="right" vertical="center"/>
    </xf>
    <xf numFmtId="0" fontId="139" fillId="28" borderId="323" applyNumberFormat="0" applyAlignment="0" applyProtection="0"/>
    <xf numFmtId="0" fontId="5" fillId="10" borderId="322" applyNumberFormat="0" applyFont="0" applyAlignment="0" applyProtection="0"/>
    <xf numFmtId="0" fontId="139" fillId="28" borderId="323" applyNumberFormat="0" applyAlignment="0" applyProtection="0"/>
    <xf numFmtId="0" fontId="28" fillId="10" borderId="322" applyNumberFormat="0" applyFont="0" applyAlignment="0" applyProtection="0"/>
    <xf numFmtId="4" fontId="36" fillId="38" borderId="323" applyNumberFormat="0" applyProtection="0">
      <alignment horizontal="right" vertical="center"/>
    </xf>
    <xf numFmtId="0" fontId="28" fillId="10" borderId="322" applyNumberFormat="0" applyFont="0" applyAlignment="0" applyProtection="0"/>
    <xf numFmtId="0" fontId="90" fillId="0" borderId="317">
      <alignment horizontal="left" vertical="center"/>
    </xf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4" fontId="36" fillId="42" borderId="323" applyNumberFormat="0" applyProtection="0">
      <alignment horizontal="right" vertical="center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39" fillId="28" borderId="323" applyNumberFormat="0" applyAlignment="0" applyProtection="0"/>
    <xf numFmtId="0" fontId="28" fillId="10" borderId="322" applyNumberFormat="0" applyFont="0" applyAlignment="0" applyProtection="0"/>
    <xf numFmtId="0" fontId="61" fillId="29" borderId="321" applyNumberFormat="0" applyAlignment="0" applyProtection="0"/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8" borderId="323" applyNumberFormat="0" applyProtection="0">
      <alignment horizontal="right" vertical="center"/>
    </xf>
    <xf numFmtId="0" fontId="161" fillId="0" borderId="324" applyNumberFormat="0" applyFill="0" applyAlignment="0" applyProtection="0"/>
    <xf numFmtId="0" fontId="58" fillId="29" borderId="321" applyNumberFormat="0" applyAlignment="0" applyProtection="0"/>
    <xf numFmtId="4" fontId="36" fillId="40" borderId="323" applyNumberFormat="0" applyProtection="0">
      <alignment horizontal="right" vertical="center"/>
    </xf>
    <xf numFmtId="0" fontId="58" fillId="29" borderId="321" applyNumberFormat="0" applyAlignment="0" applyProtection="0"/>
    <xf numFmtId="4" fontId="149" fillId="46" borderId="323" applyNumberFormat="0" applyProtection="0">
      <alignment horizontal="right" vertical="center"/>
    </xf>
    <xf numFmtId="0" fontId="58" fillId="29" borderId="321" applyNumberFormat="0" applyAlignment="0" applyProtection="0"/>
    <xf numFmtId="0" fontId="161" fillId="0" borderId="325" applyNumberFormat="0" applyFill="0" applyAlignment="0" applyProtection="0"/>
    <xf numFmtId="0" fontId="139" fillId="29" borderId="323" applyNumberFormat="0" applyAlignment="0" applyProtection="0"/>
    <xf numFmtId="0" fontId="5" fillId="10" borderId="322" applyNumberFormat="0" applyFont="0" applyAlignment="0" applyProtection="0"/>
    <xf numFmtId="0" fontId="111" fillId="12" borderId="321" applyNumberFormat="0" applyAlignment="0" applyProtection="0"/>
    <xf numFmtId="0" fontId="162" fillId="0" borderId="325" applyNumberFormat="0" applyFill="0" applyAlignment="0" applyProtection="0"/>
    <xf numFmtId="0" fontId="61" fillId="29" borderId="321" applyNumberFormat="0" applyAlignment="0" applyProtection="0"/>
    <xf numFmtId="4" fontId="36" fillId="43" borderId="323" applyNumberFormat="0" applyProtection="0">
      <alignment horizontal="right" vertical="center"/>
    </xf>
    <xf numFmtId="4" fontId="36" fillId="34" borderId="323" applyNumberFormat="0" applyProtection="0">
      <alignment horizontal="left" vertical="center" indent="1"/>
    </xf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4" fontId="36" fillId="33" borderId="323" applyNumberFormat="0" applyProtection="0">
      <alignment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5" fillId="49" borderId="323" applyNumberFormat="0" applyProtection="0">
      <alignment horizontal="left" vertical="center" indent="1"/>
    </xf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4" fontId="145" fillId="34" borderId="323" applyNumberFormat="0" applyProtection="0">
      <alignment vertical="center"/>
    </xf>
    <xf numFmtId="0" fontId="57" fillId="28" borderId="321" applyNumberForma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4" fontId="36" fillId="33" borderId="323" applyNumberFormat="0" applyProtection="0">
      <alignment horizontal="left" vertical="center" indent="1"/>
    </xf>
    <xf numFmtId="0" fontId="161" fillId="0" borderId="332" applyNumberFormat="0" applyFill="0" applyAlignment="0" applyProtection="0"/>
    <xf numFmtId="4" fontId="145" fillId="33" borderId="323" applyNumberFormat="0" applyProtection="0">
      <alignment vertical="center"/>
    </xf>
    <xf numFmtId="0" fontId="57" fillId="28" borderId="329" applyNumberFormat="0" applyAlignment="0" applyProtection="0"/>
    <xf numFmtId="0" fontId="111" fillId="12" borderId="329" applyNumberFormat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82" fillId="10" borderId="322" applyNumberFormat="0" applyFont="0" applyAlignment="0" applyProtection="0"/>
    <xf numFmtId="0" fontId="27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5" fillId="10" borderId="322" applyNumberFormat="0" applyFon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5" fillId="10" borderId="322" applyNumberFormat="0" applyFon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5" fontId="53" fillId="0" borderId="310" applyAlignment="0" applyProtection="0"/>
    <xf numFmtId="5" fontId="166" fillId="0" borderId="309">
      <alignment horizontal="left" vertical="top"/>
    </xf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4" applyNumberFormat="0" applyFill="0" applyAlignment="0" applyProtection="0"/>
    <xf numFmtId="0" fontId="164" fillId="0" borderId="325" applyNumberFormat="0" applyFill="0" applyAlignment="0" applyProtection="0"/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57" fillId="28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0" fillId="29" borderId="321" applyNumberFormat="0" applyAlignment="0" applyProtection="0"/>
    <xf numFmtId="0" fontId="61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58" fillId="29" borderId="321" applyNumberFormat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4" fontId="149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139" fillId="29" borderId="331" applyNumberFormat="0" applyAlignment="0" applyProtection="0"/>
    <xf numFmtId="0" fontId="5" fillId="35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46" borderId="323" applyNumberFormat="0" applyProtection="0">
      <alignment horizontal="right" vertical="center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145" fillId="33" borderId="323" applyNumberFormat="0" applyProtection="0">
      <alignment vertical="center"/>
    </xf>
    <xf numFmtId="4" fontId="36" fillId="33" borderId="323" applyNumberFormat="0" applyProtection="0">
      <alignment vertical="center"/>
    </xf>
    <xf numFmtId="4" fontId="36" fillId="33" borderId="323" applyNumberFormat="0" applyProtection="0">
      <alignment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4" fontId="36" fillId="38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0" fontId="59" fillId="29" borderId="321" applyNumberFormat="0" applyAlignment="0" applyProtection="0"/>
    <xf numFmtId="0" fontId="57" fillId="28" borderId="321" applyNumberFormat="0" applyAlignment="0" applyProtection="0"/>
    <xf numFmtId="0" fontId="61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162" fillId="0" borderId="325" applyNumberFormat="0" applyFill="0" applyAlignment="0" applyProtection="0"/>
    <xf numFmtId="4" fontId="149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145" fillId="33" borderId="323" applyNumberFormat="0" applyProtection="0">
      <alignment vertical="center"/>
    </xf>
    <xf numFmtId="4" fontId="36" fillId="40" borderId="323" applyNumberFormat="0" applyProtection="0">
      <alignment horizontal="right" vertical="center"/>
    </xf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61" fillId="29" borderId="321" applyNumberFormat="0" applyAlignment="0" applyProtection="0"/>
    <xf numFmtId="0" fontId="57" fillId="28" borderId="321" applyNumberFormat="0" applyAlignment="0" applyProtection="0"/>
    <xf numFmtId="0" fontId="5" fillId="48" borderId="331" applyNumberFormat="0" applyProtection="0">
      <alignment horizontal="left" vertical="center" indent="1"/>
    </xf>
    <xf numFmtId="0" fontId="28" fillId="10" borderId="330" applyNumberFormat="0" applyFont="0" applyAlignment="0" applyProtection="0"/>
    <xf numFmtId="0" fontId="61" fillId="29" borderId="329" applyNumberFormat="0" applyAlignment="0" applyProtection="0"/>
    <xf numFmtId="0" fontId="90" fillId="0" borderId="317">
      <alignment horizontal="left" vertical="center"/>
    </xf>
    <xf numFmtId="4" fontId="36" fillId="39" borderId="339" applyNumberFormat="0" applyProtection="0">
      <alignment horizontal="right" vertical="center"/>
    </xf>
    <xf numFmtId="0" fontId="5" fillId="49" borderId="339" applyNumberFormat="0" applyProtection="0">
      <alignment horizontal="left" vertical="center" indent="1"/>
    </xf>
    <xf numFmtId="0" fontId="31" fillId="10" borderId="330" applyNumberFormat="0" applyFon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3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9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1" fillId="12" borderId="321" applyNumberFormat="0" applyAlignment="0" applyProtection="0"/>
    <xf numFmtId="0" fontId="113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3" fillId="12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57" fillId="28" borderId="337" applyNumberFormat="0" applyAlignment="0" applyProtection="0"/>
    <xf numFmtId="0" fontId="111" fillId="12" borderId="321" applyNumberFormat="0" applyAlignment="0" applyProtection="0"/>
    <xf numFmtId="4" fontId="36" fillId="46" borderId="339" applyNumberFormat="0" applyProtection="0">
      <alignment horizontal="right" vertical="center"/>
    </xf>
    <xf numFmtId="0" fontId="111" fillId="15" borderId="321" applyNumberFormat="0" applyAlignment="0" applyProtection="0"/>
    <xf numFmtId="0" fontId="111" fillId="15" borderId="321" applyNumberFormat="0" applyAlignment="0" applyProtection="0"/>
    <xf numFmtId="0" fontId="90" fillId="0" borderId="317">
      <alignment horizontal="left" vertical="center"/>
    </xf>
    <xf numFmtId="0" fontId="141" fillId="29" borderId="323" applyNumberForma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4" fontId="36" fillId="40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161" fillId="0" borderId="324" applyNumberFormat="0" applyFill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61" fillId="0" borderId="324" applyNumberFormat="0" applyFill="0" applyAlignment="0" applyProtection="0"/>
    <xf numFmtId="0" fontId="57" fillId="28" borderId="321" applyNumberFormat="0" applyAlignment="0" applyProtection="0"/>
    <xf numFmtId="0" fontId="60" fillId="29" borderId="321" applyNumberFormat="0" applyAlignment="0" applyProtection="0"/>
    <xf numFmtId="0" fontId="58" fillId="29" borderId="321" applyNumberFormat="0" applyAlignment="0" applyProtection="0"/>
    <xf numFmtId="0" fontId="161" fillId="0" borderId="324" applyNumberFormat="0" applyFill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111" fillId="15" borderId="329" applyNumberFormat="0" applyAlignment="0" applyProtection="0"/>
    <xf numFmtId="4" fontId="36" fillId="36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4" fontId="36" fillId="37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5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4" fontId="36" fillId="46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111" fillId="15" borderId="329" applyNumberFormat="0" applyAlignment="0" applyProtection="0"/>
    <xf numFmtId="0" fontId="141" fillId="29" borderId="331" applyNumberFormat="0" applyAlignment="0" applyProtection="0"/>
    <xf numFmtId="0" fontId="31" fillId="10" borderId="330" applyNumberFormat="0" applyFont="0" applyAlignment="0" applyProtection="0"/>
    <xf numFmtId="0" fontId="5" fillId="49" borderId="331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4" fontId="145" fillId="33" borderId="323" applyNumberFormat="0" applyProtection="0">
      <alignment vertical="center"/>
    </xf>
    <xf numFmtId="4" fontId="36" fillId="37" borderId="331" applyNumberFormat="0" applyProtection="0">
      <alignment horizontal="right" vertical="center"/>
    </xf>
    <xf numFmtId="4" fontId="36" fillId="33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8" fillId="29" borderId="321" applyNumberFormat="0" applyAlignment="0" applyProtection="0"/>
    <xf numFmtId="0" fontId="161" fillId="0" borderId="324" applyNumberFormat="0" applyFill="0" applyAlignment="0" applyProtection="0"/>
    <xf numFmtId="0" fontId="5" fillId="10" borderId="322" applyNumberFormat="0" applyFon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161" fillId="0" borderId="324" applyNumberFormat="0" applyFill="0" applyAlignment="0" applyProtection="0"/>
    <xf numFmtId="5" fontId="53" fillId="0" borderId="310" applyAlignment="0" applyProtection="0"/>
    <xf numFmtId="0" fontId="161" fillId="0" borderId="324" applyNumberFormat="0" applyFill="0" applyAlignment="0" applyProtection="0"/>
    <xf numFmtId="4" fontId="36" fillId="34" borderId="323" applyNumberFormat="0" applyProtection="0">
      <alignment horizontal="left" vertical="center" indent="1"/>
    </xf>
    <xf numFmtId="4" fontId="36" fillId="33" borderId="331" applyNumberFormat="0" applyProtection="0">
      <alignment vertical="center"/>
    </xf>
    <xf numFmtId="4" fontId="36" fillId="43" borderId="323" applyNumberFormat="0" applyProtection="0">
      <alignment horizontal="right" vertical="center"/>
    </xf>
    <xf numFmtId="4" fontId="36" fillId="48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145" fillId="46" borderId="331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60" fillId="29" borderId="329" applyNumberFormat="0" applyAlignment="0" applyProtection="0"/>
    <xf numFmtId="0" fontId="61" fillId="29" borderId="329" applyNumberFormat="0" applyAlignment="0" applyProtection="0"/>
    <xf numFmtId="0" fontId="5" fillId="35" borderId="323" applyNumberFormat="0" applyProtection="0">
      <alignment horizontal="left" vertical="center" indent="1"/>
    </xf>
    <xf numFmtId="4" fontId="36" fillId="38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0" fontId="61" fillId="29" borderId="329" applyNumberFormat="0" applyAlignment="0" applyProtection="0"/>
    <xf numFmtId="4" fontId="36" fillId="46" borderId="323" applyNumberFormat="0" applyProtection="0">
      <alignment horizontal="left" vertical="center" indent="1"/>
    </xf>
    <xf numFmtId="0" fontId="57" fillId="28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4" fontId="149" fillId="46" borderId="323" applyNumberFormat="0" applyProtection="0">
      <alignment horizontal="right" vertical="center"/>
    </xf>
    <xf numFmtId="4" fontId="149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145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4" fontId="36" fillId="46" borderId="323" applyNumberFormat="0" applyProtection="0">
      <alignment horizontal="right" vertical="center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4" fontId="36" fillId="46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146" fillId="45" borderId="323" applyNumberFormat="0" applyProtection="0">
      <alignment horizontal="left" vertical="center" indent="1"/>
    </xf>
    <xf numFmtId="4" fontId="36" fillId="44" borderId="323" applyNumberFormat="0" applyProtection="0">
      <alignment horizontal="right" vertical="center"/>
    </xf>
    <xf numFmtId="4" fontId="36" fillId="44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4" fontId="36" fillId="42" borderId="323" applyNumberFormat="0" applyProtection="0">
      <alignment horizontal="right" vertical="center"/>
    </xf>
    <xf numFmtId="4" fontId="36" fillId="42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4" fontId="36" fillId="38" borderId="323" applyNumberFormat="0" applyProtection="0">
      <alignment horizontal="right" vertical="center"/>
    </xf>
    <xf numFmtId="4" fontId="36" fillId="38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145" fillId="34" borderId="323" applyNumberFormat="0" applyProtection="0">
      <alignment vertical="center"/>
    </xf>
    <xf numFmtId="4" fontId="145" fillId="34" borderId="323" applyNumberFormat="0" applyProtection="0">
      <alignment vertical="center"/>
    </xf>
    <xf numFmtId="4" fontId="36" fillId="34" borderId="323" applyNumberFormat="0" applyProtection="0">
      <alignment vertical="center"/>
    </xf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42" fillId="29" borderId="323" applyNumberFormat="0" applyAlignment="0" applyProtection="0"/>
    <xf numFmtId="0" fontId="139" fillId="28" borderId="323" applyNumberFormat="0" applyAlignment="0" applyProtection="0"/>
    <xf numFmtId="0" fontId="141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5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61" fillId="0" borderId="332" applyNumberFormat="0" applyFill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31" fillId="10" borderId="322" applyNumberFormat="0" applyFont="0" applyAlignment="0" applyProtection="0"/>
    <xf numFmtId="4" fontId="36" fillId="43" borderId="323" applyNumberFormat="0" applyProtection="0">
      <alignment horizontal="right" vertical="center"/>
    </xf>
    <xf numFmtId="0" fontId="5" fillId="48" borderId="323" applyNumberFormat="0" applyProtection="0">
      <alignment horizontal="left" vertical="center" indent="1"/>
    </xf>
    <xf numFmtId="0" fontId="111" fillId="12" borderId="321" applyNumberFormat="0" applyAlignment="0" applyProtection="0"/>
    <xf numFmtId="4" fontId="36" fillId="39" borderId="323" applyNumberFormat="0" applyProtection="0">
      <alignment horizontal="right" vertical="center"/>
    </xf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1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0" fillId="29" borderId="321" applyNumberFormat="0" applyAlignment="0" applyProtection="0"/>
    <xf numFmtId="0" fontId="57" fillId="28" borderId="321" applyNumberFormat="0" applyAlignment="0" applyProtection="0"/>
    <xf numFmtId="0" fontId="59" fillId="29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5" fillId="31" borderId="323" applyNumberFormat="0" applyProtection="0">
      <alignment horizontal="left" vertical="center" indent="1"/>
    </xf>
    <xf numFmtId="4" fontId="149" fillId="46" borderId="323" applyNumberFormat="0" applyProtection="0">
      <alignment horizontal="right" vertical="center"/>
    </xf>
    <xf numFmtId="0" fontId="162" fillId="0" borderId="325" applyNumberFormat="0" applyFill="0" applyAlignment="0" applyProtection="0"/>
    <xf numFmtId="4" fontId="36" fillId="33" borderId="323" applyNumberFormat="0" applyProtection="0">
      <alignment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4" fontId="36" fillId="46" borderId="323" applyNumberFormat="0" applyProtection="0">
      <alignment horizontal="left" vertical="center" indent="1"/>
    </xf>
    <xf numFmtId="4" fontId="36" fillId="46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61" fillId="29" borderId="321" applyNumberFormat="0" applyAlignment="0" applyProtection="0"/>
    <xf numFmtId="4" fontId="146" fillId="45" borderId="323" applyNumberFormat="0" applyProtection="0">
      <alignment horizontal="left" vertical="center" indent="1"/>
    </xf>
    <xf numFmtId="4" fontId="36" fillId="44" borderId="323" applyNumberFormat="0" applyProtection="0">
      <alignment horizontal="right" vertical="center"/>
    </xf>
    <xf numFmtId="0" fontId="26" fillId="0" borderId="0"/>
    <xf numFmtId="43" fontId="26" fillId="0" borderId="0" applyFont="0" applyFill="0" applyBorder="0" applyAlignment="0" applyProtection="0"/>
    <xf numFmtId="4" fontId="36" fillId="43" borderId="323" applyNumberFormat="0" applyProtection="0">
      <alignment horizontal="right" vertical="center"/>
    </xf>
    <xf numFmtId="4" fontId="36" fillId="42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4" fontId="36" fillId="38" borderId="323" applyNumberFormat="0" applyProtection="0">
      <alignment horizontal="right" vertical="center"/>
    </xf>
    <xf numFmtId="4" fontId="36" fillId="38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145" fillId="34" borderId="323" applyNumberFormat="0" applyProtection="0">
      <alignment vertical="center"/>
    </xf>
    <xf numFmtId="4" fontId="36" fillId="34" borderId="323" applyNumberFormat="0" applyProtection="0">
      <alignment vertical="center"/>
    </xf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5" applyNumberFormat="0" applyFill="0" applyAlignment="0" applyProtection="0"/>
    <xf numFmtId="0" fontId="161" fillId="0" borderId="324" applyNumberFormat="0" applyFill="0" applyAlignment="0" applyProtection="0"/>
    <xf numFmtId="0" fontId="164" fillId="0" borderId="325" applyNumberFormat="0" applyFill="0" applyAlignment="0" applyProtection="0"/>
    <xf numFmtId="0" fontId="161" fillId="0" borderId="324" applyNumberFormat="0" applyFill="0" applyAlignment="0" applyProtection="0"/>
    <xf numFmtId="0" fontId="57" fillId="28" borderId="337" applyNumberFormat="0" applyAlignment="0" applyProtection="0"/>
    <xf numFmtId="0" fontId="162" fillId="0" borderId="325" applyNumberFormat="0" applyFill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4" fontId="149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4" fontId="36" fillId="42" borderId="339" applyNumberFormat="0" applyProtection="0">
      <alignment horizontal="right" vertical="center"/>
    </xf>
    <xf numFmtId="0" fontId="139" fillId="28" borderId="331" applyNumberForma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59" fillId="29" borderId="321" applyNumberFormat="0" applyAlignment="0" applyProtection="0"/>
    <xf numFmtId="0" fontId="60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57" fillId="28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4" fontId="149" fillId="46" borderId="323" applyNumberFormat="0" applyProtection="0">
      <alignment horizontal="right" vertical="center"/>
    </xf>
    <xf numFmtId="4" fontId="149" fillId="46" borderId="323" applyNumberFormat="0" applyProtection="0">
      <alignment horizontal="right" vertical="center"/>
    </xf>
    <xf numFmtId="0" fontId="61" fillId="29" borderId="321" applyNumberFormat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145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145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4" fontId="36" fillId="33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4" fontId="36" fillId="46" borderId="323" applyNumberFormat="0" applyProtection="0">
      <alignment horizontal="left" vertical="center" indent="1"/>
    </xf>
    <xf numFmtId="0" fontId="61" fillId="29" borderId="321" applyNumberFormat="0" applyAlignment="0" applyProtection="0"/>
    <xf numFmtId="0" fontId="58" fillId="29" borderId="329" applyNumberFormat="0" applyAlignment="0" applyProtection="0"/>
    <xf numFmtId="4" fontId="36" fillId="42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31" fillId="10" borderId="322" applyNumberFormat="0" applyFon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1" fillId="12" borderId="321" applyNumberFormat="0" applyAlignment="0" applyProtection="0"/>
    <xf numFmtId="0" fontId="113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3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5" fontId="53" fillId="0" borderId="31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3" fillId="12" borderId="321" applyNumberFormat="0" applyAlignment="0" applyProtection="0"/>
    <xf numFmtId="0" fontId="111" fillId="15" borderId="321" applyNumberFormat="0" applyAlignment="0" applyProtection="0"/>
    <xf numFmtId="0" fontId="161" fillId="0" borderId="325" applyNumberFormat="0" applyFill="0" applyAlignment="0" applyProtection="0"/>
    <xf numFmtId="0" fontId="28" fillId="10" borderId="322" applyNumberFormat="0" applyFont="0" applyAlignment="0" applyProtection="0"/>
    <xf numFmtId="0" fontId="61" fillId="29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4" fontId="36" fillId="33" borderId="323" applyNumberFormat="0" applyProtection="0">
      <alignment vertical="center"/>
    </xf>
    <xf numFmtId="4" fontId="36" fillId="33" borderId="323" applyNumberFormat="0" applyProtection="0">
      <alignment horizontal="left" vertical="center" indent="1"/>
    </xf>
    <xf numFmtId="4" fontId="145" fillId="46" borderId="323" applyNumberFormat="0" applyProtection="0">
      <alignment horizontal="right" vertical="center"/>
    </xf>
    <xf numFmtId="4" fontId="149" fillId="46" borderId="323" applyNumberFormat="0" applyProtection="0">
      <alignment horizontal="right" vertical="center"/>
    </xf>
    <xf numFmtId="0" fontId="57" fillId="28" borderId="321" applyNumberFormat="0" applyAlignment="0" applyProtection="0"/>
    <xf numFmtId="0" fontId="57" fillId="28" borderId="321" applyNumberFormat="0" applyAlignment="0" applyProtection="0"/>
    <xf numFmtId="0" fontId="60" fillId="29" borderId="321" applyNumberFormat="0" applyAlignment="0" applyProtection="0"/>
    <xf numFmtId="0" fontId="57" fillId="28" borderId="321" applyNumberFormat="0" applyAlignment="0" applyProtection="0"/>
    <xf numFmtId="0" fontId="162" fillId="0" borderId="325" applyNumberFormat="0" applyFill="0" applyAlignment="0" applyProtection="0"/>
    <xf numFmtId="0" fontId="57" fillId="28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164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4" fontId="145" fillId="34" borderId="323" applyNumberFormat="0" applyProtection="0">
      <alignment vertical="center"/>
    </xf>
    <xf numFmtId="4" fontId="36" fillId="34" borderId="323" applyNumberFormat="0" applyProtection="0">
      <alignment horizontal="left" vertical="center" indent="1"/>
    </xf>
    <xf numFmtId="4" fontId="36" fillId="36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161" fillId="0" borderId="341" applyNumberFormat="0" applyFill="0" applyAlignment="0" applyProtection="0"/>
    <xf numFmtId="0" fontId="111" fillId="12" borderId="321" applyNumberForma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61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4" fontId="36" fillId="34" borderId="323" applyNumberFormat="0" applyProtection="0">
      <alignment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4" fontId="36" fillId="37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4" fontId="36" fillId="38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5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4" fontId="36" fillId="40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149" fillId="46" borderId="323" applyNumberFormat="0" applyProtection="0">
      <alignment horizontal="right" vertical="center"/>
    </xf>
    <xf numFmtId="4" fontId="149" fillId="46" borderId="323" applyNumberFormat="0" applyProtection="0">
      <alignment horizontal="right" vertical="center"/>
    </xf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162" fillId="0" borderId="325" applyNumberFormat="0" applyFill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1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0" fillId="29" borderId="321" applyNumberFormat="0" applyAlignment="0" applyProtection="0"/>
    <xf numFmtId="0" fontId="59" fillId="29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5" fontId="53" fillId="0" borderId="310" applyAlignment="0" applyProtection="0"/>
    <xf numFmtId="4" fontId="36" fillId="34" borderId="323" applyNumberFormat="0" applyProtection="0">
      <alignment horizontal="left" vertical="center" indent="1"/>
    </xf>
    <xf numFmtId="4" fontId="36" fillId="39" borderId="323" applyNumberFormat="0" applyProtection="0">
      <alignment horizontal="right" vertical="center"/>
    </xf>
    <xf numFmtId="0" fontId="61" fillId="29" borderId="329" applyNumberFormat="0" applyAlignment="0" applyProtection="0"/>
    <xf numFmtId="4" fontId="145" fillId="33" borderId="331" applyNumberFormat="0" applyProtection="0">
      <alignment vertical="center"/>
    </xf>
    <xf numFmtId="0" fontId="61" fillId="29" borderId="321" applyNumberFormat="0" applyAlignment="0" applyProtection="0"/>
    <xf numFmtId="0" fontId="28" fillId="10" borderId="322" applyNumberFormat="0" applyFont="0" applyAlignment="0" applyProtection="0"/>
    <xf numFmtId="0" fontId="57" fillId="28" borderId="321" applyNumberFormat="0" applyAlignment="0" applyProtection="0"/>
    <xf numFmtId="0" fontId="112" fillId="12" borderId="321" applyNumberFormat="0" applyAlignment="0" applyProtection="0"/>
    <xf numFmtId="0" fontId="5" fillId="31" borderId="331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4" fontId="36" fillId="37" borderId="323" applyNumberFormat="0" applyProtection="0">
      <alignment horizontal="right" vertical="center"/>
    </xf>
    <xf numFmtId="0" fontId="142" fillId="29" borderId="323" applyNumberFormat="0" applyAlignment="0" applyProtection="0"/>
    <xf numFmtId="0" fontId="5" fillId="48" borderId="323" applyNumberFormat="0" applyProtection="0">
      <alignment horizontal="left" vertical="center" indent="1"/>
    </xf>
    <xf numFmtId="4" fontId="36" fillId="46" borderId="323" applyNumberFormat="0" applyProtection="0">
      <alignment horizontal="right" vertical="center"/>
    </xf>
    <xf numFmtId="0" fontId="60" fillId="29" borderId="321" applyNumberFormat="0" applyAlignment="0" applyProtection="0"/>
    <xf numFmtId="5" fontId="53" fillId="0" borderId="310" applyAlignment="0" applyProtection="0"/>
    <xf numFmtId="4" fontId="36" fillId="42" borderId="323" applyNumberFormat="0" applyProtection="0">
      <alignment horizontal="right" vertical="center"/>
    </xf>
    <xf numFmtId="0" fontId="30" fillId="10" borderId="322" applyNumberFormat="0" applyFont="0" applyAlignment="0" applyProtection="0"/>
    <xf numFmtId="0" fontId="161" fillId="0" borderId="325" applyNumberFormat="0" applyFill="0" applyAlignment="0" applyProtection="0"/>
    <xf numFmtId="4" fontId="36" fillId="48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0" fontId="57" fillId="28" borderId="321" applyNumberFormat="0" applyAlignment="0" applyProtection="0"/>
    <xf numFmtId="0" fontId="162" fillId="0" borderId="325" applyNumberFormat="0" applyFill="0" applyAlignment="0" applyProtection="0"/>
    <xf numFmtId="0" fontId="5" fillId="48" borderId="323" applyNumberFormat="0" applyProtection="0">
      <alignment horizontal="left" vertical="center" indent="1"/>
    </xf>
    <xf numFmtId="0" fontId="139" fillId="28" borderId="323" applyNumberFormat="0" applyAlignment="0" applyProtection="0"/>
    <xf numFmtId="0" fontId="140" fillId="29" borderId="323" applyNumberFormat="0" applyAlignment="0" applyProtection="0"/>
    <xf numFmtId="0" fontId="5" fillId="35" borderId="323" applyNumberFormat="0" applyProtection="0">
      <alignment horizontal="left" vertical="center" indent="1"/>
    </xf>
    <xf numFmtId="0" fontId="31" fillId="10" borderId="322" applyNumberFormat="0" applyFont="0" applyAlignment="0" applyProtection="0"/>
    <xf numFmtId="0" fontId="162" fillId="0" borderId="341" applyNumberFormat="0" applyFill="0" applyAlignment="0" applyProtection="0"/>
    <xf numFmtId="4" fontId="146" fillId="45" borderId="339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42" borderId="323" applyNumberFormat="0" applyProtection="0">
      <alignment horizontal="right" vertical="center"/>
    </xf>
    <xf numFmtId="4" fontId="36" fillId="33" borderId="323" applyNumberFormat="0" applyProtection="0">
      <alignment vertical="center"/>
    </xf>
    <xf numFmtId="4" fontId="36" fillId="46" borderId="323" applyNumberFormat="0" applyProtection="0">
      <alignment horizontal="left" vertical="center" indent="1"/>
    </xf>
    <xf numFmtId="4" fontId="36" fillId="39" borderId="323" applyNumberFormat="0" applyProtection="0">
      <alignment horizontal="right" vertical="center"/>
    </xf>
    <xf numFmtId="0" fontId="111" fillId="12" borderId="321" applyNumberFormat="0" applyAlignment="0" applyProtection="0"/>
    <xf numFmtId="0" fontId="57" fillId="28" borderId="321" applyNumberFormat="0" applyAlignment="0" applyProtection="0"/>
    <xf numFmtId="0" fontId="5" fillId="49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4" fontId="36" fillId="46" borderId="323" applyNumberFormat="0" applyProtection="0">
      <alignment horizontal="left" vertical="center" indent="1"/>
    </xf>
    <xf numFmtId="0" fontId="111" fillId="15" borderId="321" applyNumberFormat="0" applyAlignment="0" applyProtection="0"/>
    <xf numFmtId="0" fontId="5" fillId="48" borderId="323" applyNumberFormat="0" applyProtection="0">
      <alignment horizontal="left" vertical="center" indent="1"/>
    </xf>
    <xf numFmtId="0" fontId="111" fillId="12" borderId="321" applyNumberFormat="0" applyAlignment="0" applyProtection="0"/>
    <xf numFmtId="0" fontId="111" fillId="15" borderId="321" applyNumberFormat="0" applyAlignment="0" applyProtection="0"/>
    <xf numFmtId="4" fontId="36" fillId="42" borderId="323" applyNumberFormat="0" applyProtection="0">
      <alignment horizontal="right" vertical="center"/>
    </xf>
    <xf numFmtId="4" fontId="36" fillId="42" borderId="331" applyNumberFormat="0" applyProtection="0">
      <alignment horizontal="right" vertical="center"/>
    </xf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4" fontId="36" fillId="46" borderId="323" applyNumberFormat="0" applyProtection="0">
      <alignment horizontal="left" vertical="center" indent="1"/>
    </xf>
    <xf numFmtId="4" fontId="36" fillId="46" borderId="323" applyNumberFormat="0" applyProtection="0">
      <alignment horizontal="left" vertical="center" indent="1"/>
    </xf>
    <xf numFmtId="4" fontId="36" fillId="42" borderId="323" applyNumberFormat="0" applyProtection="0">
      <alignment horizontal="right" vertical="center"/>
    </xf>
    <xf numFmtId="4" fontId="36" fillId="42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5" fontId="53" fillId="0" borderId="310" applyAlignment="0" applyProtection="0"/>
    <xf numFmtId="0" fontId="161" fillId="0" borderId="324" applyNumberFormat="0" applyFill="0" applyAlignment="0" applyProtection="0"/>
    <xf numFmtId="0" fontId="57" fillId="28" borderId="321" applyNumberFormat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4" fontId="145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139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5" fontId="53" fillId="0" borderId="310" applyAlignment="0" applyProtection="0"/>
    <xf numFmtId="0" fontId="139" fillId="28" borderId="331" applyNumberFormat="0" applyAlignment="0" applyProtection="0"/>
    <xf numFmtId="0" fontId="28" fillId="10" borderId="330" applyNumberFormat="0" applyFont="0" applyAlignment="0" applyProtection="0"/>
    <xf numFmtId="0" fontId="111" fillId="12" borderId="321" applyNumberFormat="0" applyAlignment="0" applyProtection="0"/>
    <xf numFmtId="0" fontId="113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31" fillId="10" borderId="322" applyNumberFormat="0" applyFont="0" applyAlignment="0" applyProtection="0"/>
    <xf numFmtId="4" fontId="36" fillId="36" borderId="323" applyNumberFormat="0" applyProtection="0">
      <alignment horizontal="right" vertical="center"/>
    </xf>
    <xf numFmtId="0" fontId="162" fillId="0" borderId="333" applyNumberFormat="0" applyFill="0" applyAlignment="0" applyProtection="0"/>
    <xf numFmtId="0" fontId="57" fillId="28" borderId="329" applyNumberFormat="0" applyAlignment="0" applyProtection="0"/>
    <xf numFmtId="0" fontId="139" fillId="29" borderId="323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3" fillId="12" borderId="321" applyNumberFormat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4" fontId="36" fillId="42" borderId="339" applyNumberFormat="0" applyProtection="0">
      <alignment horizontal="right" vertical="center"/>
    </xf>
    <xf numFmtId="0" fontId="90" fillId="0" borderId="317">
      <alignment horizontal="left" vertical="center"/>
    </xf>
    <xf numFmtId="0" fontId="5" fillId="35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139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42" fillId="29" borderId="323" applyNumberFormat="0" applyAlignment="0" applyProtection="0"/>
    <xf numFmtId="0" fontId="139" fillId="28" borderId="323" applyNumberFormat="0" applyAlignment="0" applyProtection="0"/>
    <xf numFmtId="0" fontId="141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5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4" fontId="36" fillId="38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4" fontId="36" fillId="37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4" fontId="36" fillId="36" borderId="323" applyNumberFormat="0" applyProtection="0">
      <alignment horizontal="right" vertical="center"/>
    </xf>
    <xf numFmtId="4" fontId="36" fillId="34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5" fontId="166" fillId="0" borderId="309">
      <alignment horizontal="left" vertical="top"/>
    </xf>
    <xf numFmtId="5" fontId="53" fillId="0" borderId="310" applyAlignment="0" applyProtection="0"/>
    <xf numFmtId="0" fontId="161" fillId="0" borderId="325" applyNumberFormat="0" applyFill="0" applyAlignment="0" applyProtection="0"/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57" fillId="28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60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5" fillId="35" borderId="323" applyNumberFormat="0" applyProtection="0">
      <alignment horizontal="left" vertical="center" indent="1"/>
    </xf>
    <xf numFmtId="4" fontId="36" fillId="41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0" fontId="140" fillId="29" borderId="323" applyNumberForma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4" fontId="36" fillId="34" borderId="323" applyNumberFormat="0" applyProtection="0">
      <alignment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111" fillId="12" borderId="321" applyNumberFormat="0" applyAlignment="0" applyProtection="0"/>
    <xf numFmtId="0" fontId="161" fillId="0" borderId="324" applyNumberFormat="0" applyFill="0" applyAlignment="0" applyProtection="0"/>
    <xf numFmtId="0" fontId="57" fillId="28" borderId="321" applyNumberFormat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28" fillId="10" borderId="322" applyNumberFormat="0" applyFont="0" applyAlignment="0" applyProtection="0"/>
    <xf numFmtId="0" fontId="161" fillId="0" borderId="332" applyNumberFormat="0" applyFill="0" applyAlignment="0" applyProtection="0"/>
    <xf numFmtId="0" fontId="58" fillId="29" borderId="329" applyNumberFormat="0" applyAlignment="0" applyProtection="0"/>
    <xf numFmtId="0" fontId="31" fillId="10" borderId="322" applyNumberFormat="0" applyFont="0" applyAlignment="0" applyProtection="0"/>
    <xf numFmtId="0" fontId="5" fillId="49" borderId="323" applyNumberFormat="0" applyProtection="0">
      <alignment horizontal="left" vertical="center" indent="1"/>
    </xf>
    <xf numFmtId="0" fontId="139" fillId="28" borderId="323" applyNumberFormat="0" applyAlignment="0" applyProtection="0"/>
    <xf numFmtId="0" fontId="111" fillId="12" borderId="321" applyNumberFormat="0" applyAlignment="0" applyProtection="0"/>
    <xf numFmtId="5" fontId="53" fillId="0" borderId="310" applyAlignment="0" applyProtection="0"/>
    <xf numFmtId="4" fontId="36" fillId="42" borderId="331" applyNumberFormat="0" applyProtection="0">
      <alignment horizontal="right" vertical="center"/>
    </xf>
    <xf numFmtId="4" fontId="146" fillId="45" borderId="331" applyNumberFormat="0" applyProtection="0">
      <alignment horizontal="left" vertical="center" indent="1"/>
    </xf>
    <xf numFmtId="4" fontId="145" fillId="33" borderId="323" applyNumberFormat="0" applyProtection="0">
      <alignment vertical="center"/>
    </xf>
    <xf numFmtId="0" fontId="140" fillId="29" borderId="339" applyNumberFormat="0" applyAlignment="0" applyProtection="0"/>
    <xf numFmtId="0" fontId="113" fillId="12" borderId="321" applyNumberFormat="0" applyAlignment="0" applyProtection="0"/>
    <xf numFmtId="0" fontId="5" fillId="31" borderId="323" applyNumberFormat="0" applyProtection="0">
      <alignment horizontal="left" vertical="center" indent="1"/>
    </xf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5" fillId="49" borderId="323" applyNumberFormat="0" applyProtection="0">
      <alignment horizontal="left" vertical="center" indent="1"/>
    </xf>
    <xf numFmtId="0" fontId="162" fillId="0" borderId="325" applyNumberFormat="0" applyFill="0" applyAlignment="0" applyProtection="0"/>
    <xf numFmtId="4" fontId="36" fillId="42" borderId="323" applyNumberFormat="0" applyProtection="0">
      <alignment horizontal="right" vertical="center"/>
    </xf>
    <xf numFmtId="0" fontId="5" fillId="31" borderId="323" applyNumberFormat="0" applyProtection="0">
      <alignment horizontal="left" vertical="center" indent="1"/>
    </xf>
    <xf numFmtId="4" fontId="146" fillId="45" borderId="323" applyNumberFormat="0" applyProtection="0">
      <alignment horizontal="left" vertical="center" indent="1"/>
    </xf>
    <xf numFmtId="0" fontId="58" fillId="29" borderId="329" applyNumberFormat="0" applyAlignment="0" applyProtection="0"/>
    <xf numFmtId="0" fontId="161" fillId="0" borderId="324" applyNumberFormat="0" applyFill="0" applyAlignment="0" applyProtection="0"/>
    <xf numFmtId="0" fontId="112" fillId="12" borderId="321" applyNumberFormat="0" applyAlignment="0" applyProtection="0"/>
    <xf numFmtId="0" fontId="31" fillId="10" borderId="322" applyNumberFormat="0" applyFont="0" applyAlignment="0" applyProtection="0"/>
    <xf numFmtId="4" fontId="36" fillId="33" borderId="323" applyNumberFormat="0" applyProtection="0">
      <alignment vertical="center"/>
    </xf>
    <xf numFmtId="0" fontId="5" fillId="35" borderId="323" applyNumberFormat="0" applyProtection="0">
      <alignment horizontal="left" vertical="center" indent="1"/>
    </xf>
    <xf numFmtId="0" fontId="111" fillId="15" borderId="321" applyNumberFormat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4" fontId="36" fillId="46" borderId="323" applyNumberFormat="0" applyProtection="0">
      <alignment horizontal="left" vertical="center" indent="1"/>
    </xf>
    <xf numFmtId="4" fontId="36" fillId="46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61" fillId="29" borderId="321" applyNumberFormat="0" applyAlignment="0" applyProtection="0"/>
    <xf numFmtId="0" fontId="61" fillId="29" borderId="321" applyNumberFormat="0" applyAlignment="0" applyProtection="0"/>
    <xf numFmtId="4" fontId="146" fillId="45" borderId="323" applyNumberFormat="0" applyProtection="0">
      <alignment horizontal="left" vertical="center" indent="1"/>
    </xf>
    <xf numFmtId="4" fontId="36" fillId="44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4" fontId="36" fillId="34" borderId="323" applyNumberFormat="0" applyProtection="0">
      <alignment horizontal="left" vertical="center" indent="1"/>
    </xf>
    <xf numFmtId="4" fontId="36" fillId="36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4" fontId="36" fillId="42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4" fontId="36" fillId="38" borderId="323" applyNumberFormat="0" applyProtection="0">
      <alignment horizontal="right" vertical="center"/>
    </xf>
    <xf numFmtId="4" fontId="36" fillId="38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145" fillId="34" borderId="323" applyNumberFormat="0" applyProtection="0">
      <alignment vertical="center"/>
    </xf>
    <xf numFmtId="4" fontId="145" fillId="34" borderId="323" applyNumberFormat="0" applyProtection="0">
      <alignment vertical="center"/>
    </xf>
    <xf numFmtId="4" fontId="36" fillId="34" borderId="323" applyNumberFormat="0" applyProtection="0">
      <alignment vertical="center"/>
    </xf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5" fontId="53" fillId="0" borderId="31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5" applyNumberFormat="0" applyFill="0" applyAlignment="0" applyProtection="0"/>
    <xf numFmtId="0" fontId="161" fillId="0" borderId="324" applyNumberFormat="0" applyFill="0" applyAlignment="0" applyProtection="0"/>
    <xf numFmtId="0" fontId="164" fillId="0" borderId="325" applyNumberFormat="0" applyFill="0" applyAlignment="0" applyProtection="0"/>
    <xf numFmtId="0" fontId="161" fillId="0" borderId="324" applyNumberFormat="0" applyFill="0" applyAlignment="0" applyProtection="0"/>
    <xf numFmtId="0" fontId="163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162" fillId="0" borderId="325" applyNumberFormat="0" applyFill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58" fillId="29" borderId="321" applyNumberFormat="0" applyAlignment="0" applyProtection="0"/>
    <xf numFmtId="0" fontId="59" fillId="29" borderId="321" applyNumberFormat="0" applyAlignment="0" applyProtection="0"/>
    <xf numFmtId="0" fontId="57" fillId="28" borderId="321" applyNumberFormat="0" applyAlignment="0" applyProtection="0"/>
    <xf numFmtId="0" fontId="60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1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57" fillId="28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4" fontId="149" fillId="46" borderId="323" applyNumberFormat="0" applyProtection="0">
      <alignment horizontal="right" vertical="center"/>
    </xf>
    <xf numFmtId="4" fontId="149" fillId="46" borderId="323" applyNumberFormat="0" applyProtection="0">
      <alignment horizontal="right" vertical="center"/>
    </xf>
    <xf numFmtId="0" fontId="61" fillId="29" borderId="321" applyNumberFormat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145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4" fontId="36" fillId="46" borderId="323" applyNumberFormat="0" applyProtection="0">
      <alignment horizontal="right" vertical="center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145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36" fillId="33" borderId="323" applyNumberFormat="0" applyProtection="0">
      <alignment vertical="center"/>
    </xf>
    <xf numFmtId="4" fontId="36" fillId="33" borderId="323" applyNumberFormat="0" applyProtection="0">
      <alignment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4" fontId="36" fillId="46" borderId="323" applyNumberFormat="0" applyProtection="0">
      <alignment horizontal="left" vertical="center" indent="1"/>
    </xf>
    <xf numFmtId="4" fontId="36" fillId="46" borderId="323" applyNumberFormat="0" applyProtection="0">
      <alignment horizontal="left" vertical="center" indent="1"/>
    </xf>
    <xf numFmtId="0" fontId="61" fillId="29" borderId="321" applyNumberFormat="0" applyAlignment="0" applyProtection="0"/>
    <xf numFmtId="4" fontId="146" fillId="45" borderId="323" applyNumberFormat="0" applyProtection="0">
      <alignment horizontal="left" vertical="center" indent="1"/>
    </xf>
    <xf numFmtId="4" fontId="36" fillId="42" borderId="323" applyNumberFormat="0" applyProtection="0">
      <alignment horizontal="right" vertical="center"/>
    </xf>
    <xf numFmtId="4" fontId="36" fillId="42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42" fillId="29" borderId="323" applyNumberFormat="0" applyAlignment="0" applyProtection="0"/>
    <xf numFmtId="0" fontId="139" fillId="28" borderId="323" applyNumberFormat="0" applyAlignment="0" applyProtection="0"/>
    <xf numFmtId="0" fontId="141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5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4" fontId="36" fillId="38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4" fontId="36" fillId="37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4" fontId="36" fillId="36" borderId="323" applyNumberFormat="0" applyProtection="0">
      <alignment horizontal="right" vertical="center"/>
    </xf>
    <xf numFmtId="4" fontId="36" fillId="34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61" fillId="29" borderId="321" applyNumberForma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5" fontId="166" fillId="0" borderId="309">
      <alignment horizontal="left" vertical="top"/>
    </xf>
    <xf numFmtId="5" fontId="53" fillId="0" borderId="310" applyAlignment="0" applyProtection="0"/>
    <xf numFmtId="0" fontId="161" fillId="0" borderId="325" applyNumberFormat="0" applyFill="0" applyAlignment="0" applyProtection="0"/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57" fillId="28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60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5" fillId="35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4" fontId="36" fillId="41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0" fontId="140" fillId="29" borderId="323" applyNumberForma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4" fontId="36" fillId="34" borderId="323" applyNumberFormat="0" applyProtection="0">
      <alignment vertical="center"/>
    </xf>
    <xf numFmtId="0" fontId="31" fillId="10" borderId="322" applyNumberFormat="0" applyFont="0" applyAlignment="0" applyProtection="0"/>
    <xf numFmtId="0" fontId="141" fillId="29" borderId="323" applyNumberFormat="0" applyAlignment="0" applyProtection="0"/>
    <xf numFmtId="0" fontId="28" fillId="10" borderId="322" applyNumberFormat="0" applyFont="0" applyAlignment="0" applyProtection="0"/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3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3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3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3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5" fontId="53" fillId="0" borderId="31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3" fillId="12" borderId="321" applyNumberFormat="0" applyAlignment="0" applyProtection="0"/>
    <xf numFmtId="0" fontId="111" fillId="15" borderId="321" applyNumberFormat="0" applyAlignment="0" applyProtection="0"/>
    <xf numFmtId="0" fontId="161" fillId="0" borderId="324" applyNumberFormat="0" applyFill="0" applyAlignment="0" applyProtection="0"/>
    <xf numFmtId="5" fontId="53" fillId="0" borderId="310" applyAlignment="0" applyProtection="0"/>
    <xf numFmtId="0" fontId="162" fillId="0" borderId="325" applyNumberFormat="0" applyFill="0" applyAlignment="0" applyProtection="0"/>
    <xf numFmtId="0" fontId="161" fillId="0" borderId="325" applyNumberFormat="0" applyFill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5" fillId="35" borderId="323" applyNumberFormat="0" applyProtection="0">
      <alignment horizontal="left" vertical="center" indent="1"/>
    </xf>
    <xf numFmtId="0" fontId="139" fillId="29" borderId="331" applyNumberFormat="0" applyAlignment="0" applyProtection="0"/>
    <xf numFmtId="0" fontId="139" fillId="29" borderId="331" applyNumberFormat="0" applyAlignment="0" applyProtection="0"/>
    <xf numFmtId="0" fontId="5" fillId="35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161" fillId="0" borderId="333" applyNumberFormat="0" applyFill="0" applyAlignment="0" applyProtection="0"/>
    <xf numFmtId="4" fontId="145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161" fillId="0" borderId="332" applyNumberFormat="0" applyFill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62" fillId="0" borderId="333" applyNumberFormat="0" applyFill="0" applyAlignment="0" applyProtection="0"/>
    <xf numFmtId="0" fontId="61" fillId="29" borderId="329" applyNumberFormat="0" applyAlignment="0" applyProtection="0"/>
    <xf numFmtId="0" fontId="161" fillId="0" borderId="332" applyNumberFormat="0" applyFill="0" applyAlignment="0" applyProtection="0"/>
    <xf numFmtId="4" fontId="149" fillId="46" borderId="331" applyNumberFormat="0" applyProtection="0">
      <alignment horizontal="right" vertical="center"/>
    </xf>
    <xf numFmtId="0" fontId="57" fillId="28" borderId="321" applyNumberFormat="0" applyAlignment="0" applyProtection="0"/>
    <xf numFmtId="4" fontId="145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46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61" fillId="29" borderId="329" applyNumberFormat="0" applyAlignment="0" applyProtection="0"/>
    <xf numFmtId="4" fontId="36" fillId="42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0" fontId="57" fillId="28" borderId="329" applyNumberFormat="0" applyAlignment="0" applyProtection="0"/>
    <xf numFmtId="4" fontId="145" fillId="33" borderId="323" applyNumberFormat="0" applyProtection="0">
      <alignment vertical="center"/>
    </xf>
    <xf numFmtId="0" fontId="58" fillId="29" borderId="329" applyNumberFormat="0" applyAlignment="0" applyProtection="0"/>
    <xf numFmtId="0" fontId="60" fillId="29" borderId="329" applyNumberFormat="0" applyAlignment="0" applyProtection="0"/>
    <xf numFmtId="0" fontId="61" fillId="29" borderId="329" applyNumberFormat="0" applyAlignment="0" applyProtection="0"/>
    <xf numFmtId="0" fontId="57" fillId="28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5" fillId="35" borderId="331" applyNumberFormat="0" applyProtection="0">
      <alignment horizontal="left" vertical="center" indent="1"/>
    </xf>
    <xf numFmtId="4" fontId="36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4" fontId="36" fillId="33" borderId="331" applyNumberFormat="0" applyProtection="0">
      <alignment vertical="center"/>
    </xf>
    <xf numFmtId="4" fontId="36" fillId="33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139" fillId="28" borderId="331" applyNumberFormat="0" applyAlignment="0" applyProtection="0"/>
    <xf numFmtId="0" fontId="140" fillId="29" borderId="331" applyNumberFormat="0" applyAlignment="0" applyProtection="0"/>
    <xf numFmtId="4" fontId="36" fillId="34" borderId="331" applyNumberFormat="0" applyProtection="0">
      <alignment horizontal="left" vertical="center" indent="1"/>
    </xf>
    <xf numFmtId="4" fontId="36" fillId="37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61" fillId="29" borderId="337" applyNumberFormat="0" applyAlignment="0" applyProtection="0"/>
    <xf numFmtId="4" fontId="36" fillId="41" borderId="331" applyNumberFormat="0" applyProtection="0">
      <alignment horizontal="right" vertical="center"/>
    </xf>
    <xf numFmtId="5" fontId="53" fillId="0" borderId="310" applyAlignment="0" applyProtection="0"/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139" fillId="28" borderId="331" applyNumberFormat="0" applyAlignment="0" applyProtection="0"/>
    <xf numFmtId="0" fontId="5" fillId="31" borderId="339" applyNumberFormat="0" applyProtection="0">
      <alignment horizontal="left" vertical="center" indent="1"/>
    </xf>
    <xf numFmtId="0" fontId="5" fillId="10" borderId="330" applyNumberFormat="0" applyFont="0" applyAlignment="0" applyProtection="0"/>
    <xf numFmtId="0" fontId="112" fillId="12" borderId="337" applyNumberFormat="0" applyAlignment="0" applyProtection="0"/>
    <xf numFmtId="0" fontId="90" fillId="0" borderId="317">
      <alignment horizontal="left" vertical="center"/>
    </xf>
    <xf numFmtId="5" fontId="53" fillId="0" borderId="310" applyAlignment="0" applyProtection="0"/>
    <xf numFmtId="0" fontId="28" fillId="10" borderId="330" applyNumberFormat="0" applyFont="0" applyAlignment="0" applyProtection="0"/>
    <xf numFmtId="0" fontId="5" fillId="49" borderId="339" applyNumberFormat="0" applyProtection="0">
      <alignment horizontal="left" vertical="center" indent="1"/>
    </xf>
    <xf numFmtId="0" fontId="111" fillId="15" borderId="337" applyNumberFormat="0" applyAlignment="0" applyProtection="0"/>
    <xf numFmtId="0" fontId="90" fillId="0" borderId="317">
      <alignment horizontal="left" vertical="center"/>
    </xf>
    <xf numFmtId="0" fontId="111" fillId="15" borderId="329" applyNumberFormat="0" applyAlignment="0" applyProtection="0"/>
    <xf numFmtId="0" fontId="111" fillId="15" borderId="337" applyNumberFormat="0" applyAlignment="0" applyProtection="0"/>
    <xf numFmtId="0" fontId="111" fillId="15" borderId="329" applyNumberFormat="0" applyAlignment="0" applyProtection="0"/>
    <xf numFmtId="0" fontId="111" fillId="15" borderId="337" applyNumberFormat="0" applyAlignment="0" applyProtection="0"/>
    <xf numFmtId="0" fontId="139" fillId="29" borderId="339" applyNumberFormat="0" applyAlignment="0" applyProtection="0"/>
    <xf numFmtId="0" fontId="90" fillId="0" borderId="317">
      <alignment horizontal="left" vertical="center"/>
    </xf>
    <xf numFmtId="0" fontId="139" fillId="28" borderId="339" applyNumberFormat="0" applyAlignment="0" applyProtection="0"/>
    <xf numFmtId="5" fontId="53" fillId="0" borderId="310" applyAlignment="0" applyProtection="0"/>
    <xf numFmtId="4" fontId="36" fillId="42" borderId="339" applyNumberFormat="0" applyProtection="0">
      <alignment horizontal="right" vertical="center"/>
    </xf>
    <xf numFmtId="0" fontId="5" fillId="49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111" fillId="15" borderId="329" applyNumberFormat="0" applyAlignment="0" applyProtection="0"/>
    <xf numFmtId="0" fontId="112" fillId="12" borderId="329" applyNumberFormat="0" applyAlignment="0" applyProtection="0"/>
    <xf numFmtId="5" fontId="53" fillId="0" borderId="31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1" fillId="15" borderId="329" applyNumberFormat="0" applyAlignment="0" applyProtection="0"/>
    <xf numFmtId="0" fontId="111" fillId="12" borderId="321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42" fillId="29" borderId="323" applyNumberFormat="0" applyAlignment="0" applyProtection="0"/>
    <xf numFmtId="0" fontId="139" fillId="28" borderId="323" applyNumberFormat="0" applyAlignment="0" applyProtection="0"/>
    <xf numFmtId="4" fontId="146" fillId="45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111" fillId="15" borderId="329" applyNumberFormat="0" applyAlignment="0" applyProtection="0"/>
    <xf numFmtId="0" fontId="111" fillId="15" borderId="329" applyNumberForma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4" fontId="36" fillId="41" borderId="331" applyNumberFormat="0" applyProtection="0">
      <alignment horizontal="right" vertical="center"/>
    </xf>
    <xf numFmtId="0" fontId="162" fillId="0" borderId="333" applyNumberFormat="0" applyFill="0" applyAlignment="0" applyProtection="0"/>
    <xf numFmtId="0" fontId="139" fillId="28" borderId="323" applyNumberForma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5" fillId="35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145" fillId="46" borderId="331" applyNumberFormat="0" applyProtection="0">
      <alignment horizontal="right" vertical="center"/>
    </xf>
    <xf numFmtId="4" fontId="149" fillId="46" borderId="331" applyNumberFormat="0" applyProtection="0">
      <alignment horizontal="right" vertical="center"/>
    </xf>
    <xf numFmtId="0" fontId="57" fillId="28" borderId="329" applyNumberFormat="0" applyAlignment="0" applyProtection="0"/>
    <xf numFmtId="0" fontId="57" fillId="28" borderId="329" applyNumberFormat="0" applyAlignment="0" applyProtection="0"/>
    <xf numFmtId="0" fontId="163" fillId="0" borderId="333" applyNumberFormat="0" applyFill="0" applyAlignment="0" applyProtection="0"/>
    <xf numFmtId="0" fontId="161" fillId="0" borderId="333" applyNumberFormat="0" applyFill="0" applyAlignment="0" applyProtection="0"/>
    <xf numFmtId="4" fontId="36" fillId="34" borderId="323" applyNumberFormat="0" applyProtection="0">
      <alignment horizontal="left" vertical="center" indent="1"/>
    </xf>
    <xf numFmtId="0" fontId="161" fillId="0" borderId="332" applyNumberFormat="0" applyFill="0" applyAlignment="0" applyProtection="0"/>
    <xf numFmtId="4" fontId="36" fillId="34" borderId="323" applyNumberFormat="0" applyProtection="0">
      <alignment horizontal="left" vertical="center" indent="1"/>
    </xf>
    <xf numFmtId="0" fontId="61" fillId="29" borderId="337" applyNumberFormat="0" applyAlignment="0" applyProtection="0"/>
    <xf numFmtId="4" fontId="36" fillId="37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4" fontId="146" fillId="45" borderId="323" applyNumberFormat="0" applyProtection="0">
      <alignment horizontal="left" vertical="center" indent="1"/>
    </xf>
    <xf numFmtId="4" fontId="36" fillId="46" borderId="323" applyNumberFormat="0" applyProtection="0">
      <alignment horizontal="left" vertical="center" indent="1"/>
    </xf>
    <xf numFmtId="0" fontId="90" fillId="0" borderId="317">
      <alignment horizontal="left" vertical="center"/>
    </xf>
    <xf numFmtId="0" fontId="61" fillId="29" borderId="321" applyNumberFormat="0" applyAlignment="0" applyProtection="0"/>
    <xf numFmtId="0" fontId="161" fillId="0" borderId="325" applyNumberFormat="0" applyFill="0" applyAlignment="0" applyProtection="0"/>
    <xf numFmtId="0" fontId="164" fillId="0" borderId="325" applyNumberFormat="0" applyFill="0" applyAlignment="0" applyProtection="0"/>
    <xf numFmtId="0" fontId="163" fillId="0" borderId="325" applyNumberFormat="0" applyFill="0" applyAlignment="0" applyProtection="0"/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28" fillId="10" borderId="322" applyNumberFormat="0" applyFont="0" applyAlignment="0" applyProtection="0"/>
    <xf numFmtId="0" fontId="140" fillId="29" borderId="323" applyNumberFormat="0" applyAlignment="0" applyProtection="0"/>
    <xf numFmtId="0" fontId="28" fillId="10" borderId="322" applyNumberFormat="0" applyFon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1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4" fontId="36" fillId="34" borderId="323" applyNumberFormat="0" applyProtection="0">
      <alignment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4" fontId="36" fillId="34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7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4" fontId="36" fillId="38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5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4" fontId="36" fillId="40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149" fillId="46" borderId="323" applyNumberFormat="0" applyProtection="0">
      <alignment horizontal="right" vertical="center"/>
    </xf>
    <xf numFmtId="4" fontId="149" fillId="46" borderId="323" applyNumberFormat="0" applyProtection="0">
      <alignment horizontal="right" vertical="center"/>
    </xf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162" fillId="0" borderId="325" applyNumberFormat="0" applyFill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1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0" fillId="29" borderId="321" applyNumberFormat="0" applyAlignment="0" applyProtection="0"/>
    <xf numFmtId="0" fontId="59" fillId="29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5" fontId="53" fillId="0" borderId="310" applyAlignment="0" applyProtection="0"/>
    <xf numFmtId="4" fontId="36" fillId="34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36" fillId="36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8" borderId="323" applyNumberFormat="0" applyProtection="0">
      <alignment horizontal="right" vertical="center"/>
    </xf>
    <xf numFmtId="4" fontId="36" fillId="38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4" fontId="36" fillId="42" borderId="323" applyNumberFormat="0" applyProtection="0">
      <alignment horizontal="right" vertical="center"/>
    </xf>
    <xf numFmtId="4" fontId="36" fillId="42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61" fillId="29" borderId="321" applyNumberFormat="0" applyAlignment="0" applyProtection="0"/>
    <xf numFmtId="4" fontId="36" fillId="46" borderId="323" applyNumberFormat="0" applyProtection="0">
      <alignment horizontal="left" vertical="center" indent="1"/>
    </xf>
    <xf numFmtId="4" fontId="36" fillId="46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3" borderId="323" applyNumberFormat="0" applyProtection="0">
      <alignment vertical="center"/>
    </xf>
    <xf numFmtId="4" fontId="36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149" fillId="46" borderId="323" applyNumberFormat="0" applyProtection="0">
      <alignment horizontal="right" vertical="center"/>
    </xf>
    <xf numFmtId="4" fontId="149" fillId="46" borderId="323" applyNumberFormat="0" applyProtection="0">
      <alignment horizontal="right" vertical="center"/>
    </xf>
    <xf numFmtId="0" fontId="61" fillId="29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1" fillId="29" borderId="321" applyNumberFormat="0" applyAlignment="0" applyProtection="0"/>
    <xf numFmtId="0" fontId="57" fillId="28" borderId="321" applyNumberFormat="0" applyAlignment="0" applyProtection="0"/>
    <xf numFmtId="0" fontId="60" fillId="29" borderId="321" applyNumberFormat="0" applyAlignment="0" applyProtection="0"/>
    <xf numFmtId="0" fontId="57" fillId="28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162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164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5" fontId="53" fillId="0" borderId="31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5" fontId="166" fillId="0" borderId="309">
      <alignment horizontal="left" vertical="top"/>
    </xf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111" fillId="15" borderId="321" applyNumberFormat="0" applyAlignment="0" applyProtection="0"/>
    <xf numFmtId="0" fontId="5" fillId="10" borderId="322" applyNumberFormat="0" applyFon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61" fillId="0" borderId="332" applyNumberFormat="0" applyFill="0" applyAlignment="0" applyProtection="0"/>
    <xf numFmtId="0" fontId="161" fillId="0" borderId="324" applyNumberFormat="0" applyFill="0" applyAlignment="0" applyProtection="0"/>
    <xf numFmtId="0" fontId="111" fillId="15" borderId="321" applyNumberFormat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139" fillId="29" borderId="323" applyNumberFormat="0" applyAlignment="0" applyProtection="0"/>
    <xf numFmtId="0" fontId="139" fillId="29" borderId="323" applyNumberFormat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182" fillId="10" borderId="322" applyNumberFormat="0" applyFont="0" applyAlignment="0" applyProtection="0"/>
    <xf numFmtId="0" fontId="141" fillId="29" borderId="323" applyNumberFormat="0" applyAlignment="0" applyProtection="0"/>
    <xf numFmtId="4" fontId="36" fillId="40" borderId="323" applyNumberFormat="0" applyProtection="0">
      <alignment horizontal="right" vertical="center"/>
    </xf>
    <xf numFmtId="0" fontId="5" fillId="49" borderId="331" applyNumberFormat="0" applyProtection="0">
      <alignment horizontal="left" vertical="center" indent="1"/>
    </xf>
    <xf numFmtId="0" fontId="58" fillId="29" borderId="321" applyNumberFormat="0" applyAlignment="0" applyProtection="0"/>
    <xf numFmtId="0" fontId="57" fillId="28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61" fillId="29" borderId="321" applyNumberFormat="0" applyAlignment="0" applyProtection="0"/>
    <xf numFmtId="4" fontId="36" fillId="48" borderId="323" applyNumberFormat="0" applyProtection="0">
      <alignment horizontal="left" vertical="center" indent="1"/>
    </xf>
    <xf numFmtId="4" fontId="36" fillId="43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4" borderId="323" applyNumberFormat="0" applyProtection="0">
      <alignment horizontal="left" vertical="center" indent="1"/>
    </xf>
    <xf numFmtId="4" fontId="146" fillId="45" borderId="323" applyNumberFormat="0" applyProtection="0">
      <alignment horizontal="left" vertical="center" indent="1"/>
    </xf>
    <xf numFmtId="4" fontId="36" fillId="42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43" fontId="214" fillId="0" borderId="0" applyFont="0" applyFill="0" applyBorder="0" applyAlignment="0" applyProtection="0"/>
    <xf numFmtId="0" fontId="111" fillId="12" borderId="321" applyNumberFormat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5" fontId="53" fillId="0" borderId="310" applyAlignment="0" applyProtection="0"/>
    <xf numFmtId="0" fontId="5" fillId="35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145" fillId="34" borderId="323" applyNumberFormat="0" applyProtection="0">
      <alignment vertical="center"/>
    </xf>
    <xf numFmtId="0" fontId="161" fillId="0" borderId="324" applyNumberFormat="0" applyFill="0" applyAlignment="0" applyProtection="0"/>
    <xf numFmtId="0" fontId="5" fillId="31" borderId="331" applyNumberFormat="0" applyProtection="0">
      <alignment horizontal="left" vertical="center" indent="1"/>
    </xf>
    <xf numFmtId="0" fontId="161" fillId="0" borderId="325" applyNumberFormat="0" applyFill="0" applyAlignment="0" applyProtection="0"/>
    <xf numFmtId="0" fontId="162" fillId="0" borderId="341" applyNumberFormat="0" applyFill="0" applyAlignment="0" applyProtection="0"/>
    <xf numFmtId="4" fontId="145" fillId="34" borderId="331" applyNumberFormat="0" applyProtection="0">
      <alignment vertical="center"/>
    </xf>
    <xf numFmtId="0" fontId="161" fillId="0" borderId="340" applyNumberFormat="0" applyFill="0" applyAlignment="0" applyProtection="0"/>
    <xf numFmtId="0" fontId="28" fillId="10" borderId="330" applyNumberFormat="0" applyFont="0" applyAlignment="0" applyProtection="0"/>
    <xf numFmtId="0" fontId="58" fillId="29" borderId="337" applyNumberFormat="0" applyAlignment="0" applyProtection="0"/>
    <xf numFmtId="4" fontId="36" fillId="33" borderId="339" applyNumberFormat="0" applyProtection="0">
      <alignment vertical="center"/>
    </xf>
    <xf numFmtId="0" fontId="5" fillId="49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0" fontId="139" fillId="28" borderId="331" applyNumberFormat="0" applyAlignment="0" applyProtection="0"/>
    <xf numFmtId="0" fontId="28" fillId="10" borderId="330" applyNumberFormat="0" applyFont="0" applyAlignment="0" applyProtection="0"/>
    <xf numFmtId="4" fontId="36" fillId="34" borderId="339" applyNumberFormat="0" applyProtection="0">
      <alignment horizontal="left" vertical="center" indent="1"/>
    </xf>
    <xf numFmtId="0" fontId="58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1" fillId="29" borderId="321" applyNumberFormat="0" applyAlignment="0" applyProtection="0"/>
    <xf numFmtId="0" fontId="57" fillId="28" borderId="321" applyNumberFormat="0" applyAlignment="0" applyProtection="0"/>
    <xf numFmtId="0" fontId="113" fillId="12" borderId="337" applyNumberFormat="0" applyAlignment="0" applyProtection="0"/>
    <xf numFmtId="0" fontId="111" fillId="15" borderId="337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4" fontId="36" fillId="46" borderId="323" applyNumberFormat="0" applyProtection="0">
      <alignment horizontal="right" vertical="center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vertical="center"/>
    </xf>
    <xf numFmtId="0" fontId="140" fillId="29" borderId="339" applyNumberFormat="0" applyAlignment="0" applyProtection="0"/>
    <xf numFmtId="0" fontId="5" fillId="48" borderId="339" applyNumberFormat="0" applyProtection="0">
      <alignment horizontal="left" vertical="center" indent="1"/>
    </xf>
    <xf numFmtId="0" fontId="57" fillId="28" borderId="337" applyNumberFormat="0" applyAlignment="0" applyProtection="0"/>
    <xf numFmtId="4" fontId="36" fillId="39" borderId="339" applyNumberFormat="0" applyProtection="0">
      <alignment horizontal="right" vertical="center"/>
    </xf>
    <xf numFmtId="4" fontId="145" fillId="33" borderId="339" applyNumberFormat="0" applyProtection="0">
      <alignment vertical="center"/>
    </xf>
    <xf numFmtId="0" fontId="5" fillId="31" borderId="323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161" fillId="0" borderId="325" applyNumberFormat="0" applyFill="0" applyAlignment="0" applyProtection="0"/>
    <xf numFmtId="4" fontId="149" fillId="46" borderId="339" applyNumberFormat="0" applyProtection="0">
      <alignment horizontal="right" vertical="center"/>
    </xf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4" fontId="146" fillId="45" borderId="323" applyNumberFormat="0" applyProtection="0">
      <alignment horizontal="left" vertical="center" indent="1"/>
    </xf>
    <xf numFmtId="0" fontId="57" fillId="28" borderId="329" applyNumberFormat="0" applyAlignment="0" applyProtection="0"/>
    <xf numFmtId="4" fontId="36" fillId="42" borderId="323" applyNumberFormat="0" applyProtection="0">
      <alignment horizontal="right" vertical="center"/>
    </xf>
    <xf numFmtId="0" fontId="139" fillId="28" borderId="323" applyNumberFormat="0" applyAlignment="0" applyProtection="0"/>
    <xf numFmtId="0" fontId="162" fillId="0" borderId="341" applyNumberFormat="0" applyFill="0" applyAlignment="0" applyProtection="0"/>
    <xf numFmtId="0" fontId="139" fillId="28" borderId="323" applyNumberFormat="0" applyAlignment="0" applyProtection="0"/>
    <xf numFmtId="0" fontId="141" fillId="29" borderId="323" applyNumberFormat="0" applyAlignment="0" applyProtection="0"/>
    <xf numFmtId="0" fontId="162" fillId="0" borderId="325" applyNumberFormat="0" applyFill="0" applyAlignment="0" applyProtection="0"/>
    <xf numFmtId="0" fontId="139" fillId="28" borderId="323" applyNumberFormat="0" applyAlignment="0" applyProtection="0"/>
    <xf numFmtId="0" fontId="28" fillId="10" borderId="322" applyNumberFormat="0" applyFont="0" applyAlignment="0" applyProtection="0"/>
    <xf numFmtId="0" fontId="161" fillId="0" borderId="324" applyNumberFormat="0" applyFill="0" applyAlignment="0" applyProtection="0"/>
    <xf numFmtId="0" fontId="5" fillId="10" borderId="322" applyNumberFormat="0" applyFont="0" applyAlignment="0" applyProtection="0"/>
    <xf numFmtId="0" fontId="139" fillId="29" borderId="323" applyNumberFormat="0" applyAlignment="0" applyProtection="0"/>
    <xf numFmtId="0" fontId="139" fillId="28" borderId="323" applyNumberFormat="0" applyAlignment="0" applyProtection="0"/>
    <xf numFmtId="4" fontId="36" fillId="46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112" fillId="12" borderId="321" applyNumberFormat="0" applyAlignment="0" applyProtection="0"/>
    <xf numFmtId="0" fontId="111" fillId="15" borderId="321" applyNumberFormat="0" applyAlignment="0" applyProtection="0"/>
    <xf numFmtId="4" fontId="36" fillId="44" borderId="323" applyNumberFormat="0" applyProtection="0">
      <alignment horizontal="right" vertical="center"/>
    </xf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40" fillId="29" borderId="323" applyNumberFormat="0" applyAlignment="0" applyProtection="0"/>
    <xf numFmtId="0" fontId="111" fillId="15" borderId="321" applyNumberFormat="0" applyAlignment="0" applyProtection="0"/>
    <xf numFmtId="0" fontId="162" fillId="0" borderId="325" applyNumberFormat="0" applyFill="0" applyAlignment="0" applyProtection="0"/>
    <xf numFmtId="5" fontId="166" fillId="0" borderId="309">
      <alignment horizontal="left" vertical="top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40" fillId="29" borderId="323" applyNumberFormat="0" applyAlignment="0" applyProtection="0"/>
    <xf numFmtId="4" fontId="36" fillId="33" borderId="323" applyNumberFormat="0" applyProtection="0">
      <alignment horizontal="left" vertical="center" indent="1"/>
    </xf>
    <xf numFmtId="4" fontId="36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7" fillId="28" borderId="321" applyNumberFormat="0" applyAlignment="0" applyProtection="0"/>
    <xf numFmtId="0" fontId="139" fillId="28" borderId="323" applyNumberFormat="0" applyAlignment="0" applyProtection="0"/>
    <xf numFmtId="0" fontId="30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182" fillId="10" borderId="322" applyNumberFormat="0" applyFont="0" applyAlignment="0" applyProtection="0"/>
    <xf numFmtId="4" fontId="36" fillId="41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4" fontId="36" fillId="36" borderId="323" applyNumberFormat="0" applyProtection="0">
      <alignment horizontal="right" vertical="center"/>
    </xf>
    <xf numFmtId="4" fontId="36" fillId="46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145" fillId="34" borderId="323" applyNumberFormat="0" applyProtection="0">
      <alignment vertical="center"/>
    </xf>
    <xf numFmtId="0" fontId="31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57" fillId="28" borderId="321" applyNumberFormat="0" applyAlignment="0" applyProtection="0"/>
    <xf numFmtId="0" fontId="142" fillId="29" borderId="323" applyNumberFormat="0" applyAlignment="0" applyProtection="0"/>
    <xf numFmtId="0" fontId="5" fillId="48" borderId="331" applyNumberFormat="0" applyProtection="0">
      <alignment horizontal="left" vertical="center" indent="1"/>
    </xf>
    <xf numFmtId="0" fontId="139" fillId="28" borderId="323" applyNumberFormat="0" applyAlignment="0" applyProtection="0"/>
    <xf numFmtId="0" fontId="161" fillId="0" borderId="325" applyNumberFormat="0" applyFill="0" applyAlignment="0" applyProtection="0"/>
    <xf numFmtId="0" fontId="61" fillId="29" borderId="321" applyNumberFormat="0" applyAlignment="0" applyProtection="0"/>
    <xf numFmtId="0" fontId="5" fillId="35" borderId="323" applyNumberFormat="0" applyProtection="0">
      <alignment horizontal="left" vertical="center" indent="1"/>
    </xf>
    <xf numFmtId="4" fontId="36" fillId="44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4" fontId="145" fillId="34" borderId="323" applyNumberFormat="0" applyProtection="0">
      <alignment vertical="center"/>
    </xf>
    <xf numFmtId="0" fontId="161" fillId="0" borderId="324" applyNumberFormat="0" applyFill="0" applyAlignment="0" applyProtection="0"/>
    <xf numFmtId="0" fontId="140" fillId="29" borderId="323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4" fontId="145" fillId="33" borderId="323" applyNumberFormat="0" applyProtection="0">
      <alignment vertical="center"/>
    </xf>
    <xf numFmtId="0" fontId="5" fillId="49" borderId="323" applyNumberFormat="0" applyProtection="0">
      <alignment horizontal="left" vertical="center" indent="1"/>
    </xf>
    <xf numFmtId="0" fontId="111" fillId="12" borderId="321" applyNumberForma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0" fillId="29" borderId="321" applyNumberFormat="0" applyAlignment="0" applyProtection="0"/>
    <xf numFmtId="0" fontId="58" fillId="29" borderId="321" applyNumberFormat="0" applyAlignment="0" applyProtection="0"/>
    <xf numFmtId="0" fontId="5" fillId="10" borderId="322" applyNumberFormat="0" applyFont="0" applyAlignment="0" applyProtection="0"/>
    <xf numFmtId="0" fontId="139" fillId="29" borderId="323" applyNumberFormat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39" fillId="28" borderId="323" applyNumberForma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61" fillId="29" borderId="321" applyNumberFormat="0" applyAlignment="0" applyProtection="0"/>
    <xf numFmtId="0" fontId="61" fillId="29" borderId="321" applyNumberFormat="0" applyAlignment="0" applyProtection="0"/>
    <xf numFmtId="4" fontId="36" fillId="44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0" fontId="5" fillId="10" borderId="322" applyNumberFormat="0" applyFont="0" applyAlignment="0" applyProtection="0"/>
    <xf numFmtId="4" fontId="36" fillId="41" borderId="323" applyNumberFormat="0" applyProtection="0">
      <alignment horizontal="right" vertical="center"/>
    </xf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4" fontId="36" fillId="40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145" fillId="34" borderId="323" applyNumberFormat="0" applyProtection="0">
      <alignment vertical="center"/>
    </xf>
    <xf numFmtId="4" fontId="36" fillId="34" borderId="323" applyNumberFormat="0" applyProtection="0">
      <alignment vertical="center"/>
    </xf>
    <xf numFmtId="0" fontId="61" fillId="29" borderId="321" applyNumberFormat="0" applyAlignment="0" applyProtection="0"/>
    <xf numFmtId="0" fontId="111" fillId="15" borderId="321" applyNumberFormat="0" applyAlignment="0" applyProtection="0"/>
    <xf numFmtId="4" fontId="36" fillId="34" borderId="323" applyNumberFormat="0" applyProtection="0">
      <alignment vertical="center"/>
    </xf>
    <xf numFmtId="0" fontId="111" fillId="15" borderId="321" applyNumberFormat="0" applyAlignment="0" applyProtection="0"/>
    <xf numFmtId="0" fontId="30" fillId="10" borderId="322" applyNumberFormat="0" applyFont="0" applyAlignment="0" applyProtection="0"/>
    <xf numFmtId="0" fontId="31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57" fillId="28" borderId="321" applyNumberFormat="0" applyAlignment="0" applyProtection="0"/>
    <xf numFmtId="0" fontId="31" fillId="10" borderId="322" applyNumberFormat="0" applyFont="0" applyAlignment="0" applyProtection="0"/>
    <xf numFmtId="0" fontId="141" fillId="29" borderId="323" applyNumberFormat="0" applyAlignment="0" applyProtection="0"/>
    <xf numFmtId="0" fontId="57" fillId="28" borderId="321" applyNumberFormat="0" applyAlignment="0" applyProtection="0"/>
    <xf numFmtId="4" fontId="36" fillId="46" borderId="331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4" fontId="36" fillId="38" borderId="323" applyNumberFormat="0" applyProtection="0">
      <alignment horizontal="right" vertical="center"/>
    </xf>
    <xf numFmtId="0" fontId="139" fillId="28" borderId="323" applyNumberFormat="0" applyAlignment="0" applyProtection="0"/>
    <xf numFmtId="0" fontId="5" fillId="49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7" fillId="28" borderId="321" applyNumberFormat="0" applyAlignment="0" applyProtection="0"/>
    <xf numFmtId="4" fontId="145" fillId="34" borderId="323" applyNumberFormat="0" applyProtection="0">
      <alignment vertical="center"/>
    </xf>
    <xf numFmtId="0" fontId="161" fillId="0" borderId="325" applyNumberFormat="0" applyFill="0" applyAlignment="0" applyProtection="0"/>
    <xf numFmtId="0" fontId="111" fillId="12" borderId="321" applyNumberFormat="0" applyAlignment="0" applyProtection="0"/>
    <xf numFmtId="0" fontId="61" fillId="29" borderId="321" applyNumberFormat="0" applyAlignment="0" applyProtection="0"/>
    <xf numFmtId="0" fontId="5" fillId="49" borderId="323" applyNumberFormat="0" applyProtection="0">
      <alignment horizontal="left" vertical="center" indent="1"/>
    </xf>
    <xf numFmtId="0" fontId="112" fillId="12" borderId="321" applyNumberFormat="0" applyAlignment="0" applyProtection="0"/>
    <xf numFmtId="0" fontId="5" fillId="10" borderId="322" applyNumberFormat="0" applyFont="0" applyAlignment="0" applyProtection="0"/>
    <xf numFmtId="0" fontId="161" fillId="0" borderId="325" applyNumberFormat="0" applyFill="0" applyAlignment="0" applyProtection="0"/>
    <xf numFmtId="0" fontId="111" fillId="12" borderId="329" applyNumberFormat="0" applyAlignment="0" applyProtection="0"/>
    <xf numFmtId="0" fontId="161" fillId="0" borderId="332" applyNumberFormat="0" applyFill="0" applyAlignment="0" applyProtection="0"/>
    <xf numFmtId="4" fontId="145" fillId="46" borderId="331" applyNumberFormat="0" applyProtection="0">
      <alignment horizontal="right" vertical="center"/>
    </xf>
    <xf numFmtId="4" fontId="36" fillId="33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4" fontId="145" fillId="46" borderId="339" applyNumberFormat="0" applyProtection="0">
      <alignment horizontal="right" vertical="center"/>
    </xf>
    <xf numFmtId="0" fontId="57" fillId="28" borderId="329" applyNumberFormat="0" applyAlignment="0" applyProtection="0"/>
    <xf numFmtId="4" fontId="36" fillId="41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4" fontId="36" fillId="37" borderId="323" applyNumberFormat="0" applyProtection="0">
      <alignment horizontal="right" vertical="center"/>
    </xf>
    <xf numFmtId="0" fontId="5" fillId="31" borderId="323" applyNumberFormat="0" applyProtection="0">
      <alignment horizontal="left" vertical="center" indent="1"/>
    </xf>
    <xf numFmtId="0" fontId="161" fillId="0" borderId="324" applyNumberFormat="0" applyFill="0" applyAlignment="0" applyProtection="0"/>
    <xf numFmtId="0" fontId="57" fillId="28" borderId="321" applyNumberFormat="0" applyAlignment="0" applyProtection="0"/>
    <xf numFmtId="0" fontId="59" fillId="29" borderId="321" applyNumberFormat="0" applyAlignment="0" applyProtection="0"/>
    <xf numFmtId="0" fontId="163" fillId="0" borderId="325" applyNumberFormat="0" applyFill="0" applyAlignment="0" applyProtection="0"/>
    <xf numFmtId="0" fontId="57" fillId="28" borderId="321" applyNumberFormat="0" applyAlignment="0" applyProtection="0"/>
    <xf numFmtId="0" fontId="162" fillId="0" borderId="325" applyNumberFormat="0" applyFill="0" applyAlignment="0" applyProtection="0"/>
    <xf numFmtId="0" fontId="31" fillId="10" borderId="322" applyNumberFormat="0" applyFont="0" applyAlignment="0" applyProtection="0"/>
    <xf numFmtId="0" fontId="58" fillId="29" borderId="321" applyNumberFormat="0" applyAlignment="0" applyProtection="0"/>
    <xf numFmtId="0" fontId="111" fillId="15" borderId="321" applyNumberFormat="0" applyAlignment="0" applyProtection="0"/>
    <xf numFmtId="4" fontId="36" fillId="36" borderId="323" applyNumberFormat="0" applyProtection="0">
      <alignment horizontal="right" vertical="center"/>
    </xf>
    <xf numFmtId="4" fontId="36" fillId="44" borderId="323" applyNumberFormat="0" applyProtection="0">
      <alignment horizontal="right" vertical="center"/>
    </xf>
    <xf numFmtId="4" fontId="36" fillId="42" borderId="323" applyNumberFormat="0" applyProtection="0">
      <alignment horizontal="right" vertical="center"/>
    </xf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57" fillId="28" borderId="321" applyNumberFormat="0" applyAlignment="0" applyProtection="0"/>
    <xf numFmtId="0" fontId="60" fillId="29" borderId="321" applyNumberFormat="0" applyAlignment="0" applyProtection="0"/>
    <xf numFmtId="0" fontId="57" fillId="28" borderId="321" applyNumberFormat="0" applyAlignment="0" applyProtection="0"/>
    <xf numFmtId="0" fontId="57" fillId="28" borderId="329" applyNumberFormat="0" applyAlignment="0" applyProtection="0"/>
    <xf numFmtId="0" fontId="61" fillId="29" borderId="329" applyNumberFormat="0" applyAlignment="0" applyProtection="0"/>
    <xf numFmtId="4" fontId="36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0" fontId="139" fillId="28" borderId="331" applyNumberFormat="0" applyAlignment="0" applyProtection="0"/>
    <xf numFmtId="0" fontId="28" fillId="10" borderId="330" applyNumberFormat="0" applyFont="0" applyAlignment="0" applyProtection="0"/>
    <xf numFmtId="4" fontId="36" fillId="48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36" fillId="38" borderId="331" applyNumberFormat="0" applyProtection="0">
      <alignment horizontal="right" vertical="center"/>
    </xf>
    <xf numFmtId="0" fontId="162" fillId="0" borderId="333" applyNumberFormat="0" applyFill="0" applyAlignment="0" applyProtection="0"/>
    <xf numFmtId="0" fontId="58" fillId="29" borderId="329" applyNumberFormat="0" applyAlignment="0" applyProtection="0"/>
    <xf numFmtId="4" fontId="36" fillId="43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4" fontId="36" fillId="48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161" fillId="0" borderId="324" applyNumberFormat="0" applyFill="0" applyAlignment="0" applyProtection="0"/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61" fillId="29" borderId="321" applyNumberFormat="0" applyAlignment="0" applyProtection="0"/>
    <xf numFmtId="0" fontId="58" fillId="29" borderId="321" applyNumberFormat="0" applyAlignment="0" applyProtection="0"/>
    <xf numFmtId="0" fontId="161" fillId="0" borderId="324" applyNumberFormat="0" applyFill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30" fillId="10" borderId="322" applyNumberFormat="0" applyFont="0" applyAlignment="0" applyProtection="0"/>
    <xf numFmtId="0" fontId="161" fillId="0" borderId="325" applyNumberFormat="0" applyFill="0" applyAlignment="0" applyProtection="0"/>
    <xf numFmtId="0" fontId="61" fillId="29" borderId="329" applyNumberFormat="0" applyAlignment="0" applyProtection="0"/>
    <xf numFmtId="0" fontId="161" fillId="0" borderId="341" applyNumberFormat="0" applyFill="0" applyAlignment="0" applyProtection="0"/>
    <xf numFmtId="5" fontId="53" fillId="0" borderId="31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61" fillId="0" borderId="341" applyNumberFormat="0" applyFill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139" fillId="29" borderId="339" applyNumberFormat="0" applyAlignment="0" applyProtection="0"/>
    <xf numFmtId="0" fontId="5" fillId="35" borderId="331" applyNumberFormat="0" applyProtection="0">
      <alignment horizontal="left" vertical="center" indent="1"/>
    </xf>
    <xf numFmtId="0" fontId="139" fillId="29" borderId="339" applyNumberFormat="0" applyAlignment="0" applyProtection="0"/>
    <xf numFmtId="0" fontId="140" fillId="29" borderId="339" applyNumberForma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4" fontId="36" fillId="46" borderId="323" applyNumberFormat="0" applyProtection="0">
      <alignment horizontal="left" vertical="center" indent="1"/>
    </xf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27" fillId="10" borderId="322" applyNumberFormat="0" applyFont="0" applyAlignment="0" applyProtection="0"/>
    <xf numFmtId="4" fontId="36" fillId="42" borderId="323" applyNumberFormat="0" applyProtection="0">
      <alignment horizontal="right" vertical="center"/>
    </xf>
    <xf numFmtId="0" fontId="28" fillId="10" borderId="322" applyNumberFormat="0" applyFont="0" applyAlignment="0" applyProtection="0"/>
    <xf numFmtId="0" fontId="162" fillId="0" borderId="333" applyNumberFormat="0" applyFill="0" applyAlignment="0" applyProtection="0"/>
    <xf numFmtId="0" fontId="31" fillId="10" borderId="330" applyNumberFormat="0" applyFont="0" applyAlignment="0" applyProtection="0"/>
    <xf numFmtId="0" fontId="60" fillId="29" borderId="329" applyNumberFormat="0" applyAlignment="0" applyProtection="0"/>
    <xf numFmtId="4" fontId="146" fillId="45" borderId="323" applyNumberFormat="0" applyProtection="0">
      <alignment horizontal="left" vertical="center" indent="1"/>
    </xf>
    <xf numFmtId="0" fontId="142" fillId="29" borderId="323" applyNumberFormat="0" applyAlignment="0" applyProtection="0"/>
    <xf numFmtId="0" fontId="113" fillId="12" borderId="329" applyNumberFormat="0" applyAlignment="0" applyProtection="0"/>
    <xf numFmtId="4" fontId="36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61" fillId="29" borderId="321" applyNumberFormat="0" applyAlignment="0" applyProtection="0"/>
    <xf numFmtId="4" fontId="149" fillId="46" borderId="323" applyNumberFormat="0" applyProtection="0">
      <alignment horizontal="right" vertical="center"/>
    </xf>
    <xf numFmtId="4" fontId="149" fillId="46" borderId="323" applyNumberFormat="0" applyProtection="0">
      <alignment horizontal="right" vertical="center"/>
    </xf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163" fillId="0" borderId="325" applyNumberFormat="0" applyFill="0" applyAlignment="0" applyProtection="0"/>
    <xf numFmtId="0" fontId="161" fillId="0" borderId="324" applyNumberFormat="0" applyFill="0" applyAlignment="0" applyProtection="0"/>
    <xf numFmtId="0" fontId="164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5" fontId="166" fillId="0" borderId="309">
      <alignment horizontal="left" vertical="top"/>
    </xf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61" fillId="29" borderId="321" applyNumberFormat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182" fillId="10" borderId="322" applyNumberFormat="0" applyFont="0" applyAlignment="0" applyProtection="0"/>
    <xf numFmtId="0" fontId="28" fillId="10" borderId="322" applyNumberFormat="0" applyFont="0" applyAlignment="0" applyProtection="0"/>
    <xf numFmtId="0" fontId="140" fillId="29" borderId="323" applyNumberFormat="0" applyAlignment="0" applyProtection="0"/>
    <xf numFmtId="0" fontId="5" fillId="35" borderId="323" applyNumberFormat="0" applyProtection="0">
      <alignment horizontal="left" vertical="center" indent="1"/>
    </xf>
    <xf numFmtId="0" fontId="57" fillId="28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62" fillId="0" borderId="325" applyNumberFormat="0" applyFill="0" applyAlignment="0" applyProtection="0"/>
    <xf numFmtId="0" fontId="111" fillId="12" borderId="321" applyNumberFormat="0" applyAlignment="0" applyProtection="0"/>
    <xf numFmtId="0" fontId="61" fillId="29" borderId="321" applyNumberFormat="0" applyAlignment="0" applyProtection="0"/>
    <xf numFmtId="4" fontId="36" fillId="46" borderId="323" applyNumberFormat="0" applyProtection="0">
      <alignment horizontal="left" vertical="center" indent="1"/>
    </xf>
    <xf numFmtId="4" fontId="36" fillId="42" borderId="323" applyNumberFormat="0" applyProtection="0">
      <alignment horizontal="right" vertical="center"/>
    </xf>
    <xf numFmtId="4" fontId="36" fillId="38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4" borderId="323" applyNumberFormat="0" applyProtection="0">
      <alignment horizontal="left" vertical="center" indent="1"/>
    </xf>
    <xf numFmtId="5" fontId="53" fillId="0" borderId="310" applyAlignment="0" applyProtection="0"/>
    <xf numFmtId="0" fontId="111" fillId="12" borderId="321" applyNumberFormat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5" fillId="10" borderId="322" applyNumberFormat="0" applyFont="0" applyAlignment="0" applyProtection="0"/>
    <xf numFmtId="0" fontId="139" fillId="29" borderId="323" applyNumberFormat="0" applyAlignment="0" applyProtection="0"/>
    <xf numFmtId="0" fontId="161" fillId="0" borderId="325" applyNumberFormat="0" applyFill="0" applyAlignment="0" applyProtection="0"/>
    <xf numFmtId="0" fontId="139" fillId="28" borderId="323" applyNumberFormat="0" applyAlignment="0" applyProtection="0"/>
    <xf numFmtId="0" fontId="27" fillId="10" borderId="322" applyNumberFormat="0" applyFont="0" applyAlignment="0" applyProtection="0"/>
    <xf numFmtId="4" fontId="36" fillId="46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146" fillId="45" borderId="323" applyNumberFormat="0" applyProtection="0">
      <alignment horizontal="left" vertical="center" indent="1"/>
    </xf>
    <xf numFmtId="4" fontId="36" fillId="44" borderId="323" applyNumberFormat="0" applyProtection="0">
      <alignment horizontal="right" vertical="center"/>
    </xf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182" fillId="10" borderId="322" applyNumberFormat="0" applyFont="0" applyAlignment="0" applyProtection="0"/>
    <xf numFmtId="4" fontId="36" fillId="44" borderId="323" applyNumberFormat="0" applyProtection="0">
      <alignment horizontal="right" vertical="center"/>
    </xf>
    <xf numFmtId="4" fontId="36" fillId="42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145" fillId="34" borderId="323" applyNumberFormat="0" applyProtection="0">
      <alignment vertical="center"/>
    </xf>
    <xf numFmtId="4" fontId="145" fillId="34" borderId="323" applyNumberFormat="0" applyProtection="0">
      <alignment vertical="center"/>
    </xf>
    <xf numFmtId="0" fontId="28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57" fillId="28" borderId="321" applyNumberFormat="0" applyAlignment="0" applyProtection="0"/>
    <xf numFmtId="0" fontId="28" fillId="10" borderId="322" applyNumberFormat="0" applyFont="0" applyAlignment="0" applyProtection="0"/>
    <xf numFmtId="0" fontId="141" fillId="29" borderId="323" applyNumberFormat="0" applyAlignment="0" applyProtection="0"/>
    <xf numFmtId="0" fontId="57" fillId="28" borderId="321" applyNumberFormat="0" applyAlignment="0" applyProtection="0"/>
    <xf numFmtId="4" fontId="36" fillId="48" borderId="331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5" applyNumberFormat="0" applyFill="0" applyAlignment="0" applyProtection="0"/>
    <xf numFmtId="0" fontId="61" fillId="29" borderId="321" applyNumberFormat="0" applyAlignment="0" applyProtection="0"/>
    <xf numFmtId="0" fontId="5" fillId="35" borderId="323" applyNumberFormat="0" applyProtection="0">
      <alignment horizontal="left" vertical="center" indent="1"/>
    </xf>
    <xf numFmtId="4" fontId="36" fillId="44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4" fontId="145" fillId="34" borderId="323" applyNumberFormat="0" applyProtection="0">
      <alignment vertical="center"/>
    </xf>
    <xf numFmtId="0" fontId="161" fillId="0" borderId="324" applyNumberFormat="0" applyFill="0" applyAlignment="0" applyProtection="0"/>
    <xf numFmtId="0" fontId="164" fillId="0" borderId="325" applyNumberFormat="0" applyFill="0" applyAlignment="0" applyProtection="0"/>
    <xf numFmtId="4" fontId="145" fillId="33" borderId="323" applyNumberFormat="0" applyProtection="0">
      <alignment vertical="center"/>
    </xf>
    <xf numFmtId="0" fontId="5" fillId="49" borderId="323" applyNumberFormat="0" applyProtection="0">
      <alignment horizontal="left" vertical="center" indent="1"/>
    </xf>
    <xf numFmtId="0" fontId="111" fillId="15" borderId="321" applyNumberFormat="0" applyAlignment="0" applyProtection="0"/>
    <xf numFmtId="0" fontId="111" fillId="12" borderId="321" applyNumberForma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4" fontId="149" fillId="46" borderId="323" applyNumberFormat="0" applyProtection="0">
      <alignment horizontal="right" vertical="center"/>
    </xf>
    <xf numFmtId="0" fontId="161" fillId="0" borderId="324" applyNumberFormat="0" applyFill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1" fillId="29" borderId="321" applyNumberFormat="0" applyAlignment="0" applyProtection="0"/>
    <xf numFmtId="0" fontId="57" fillId="28" borderId="321" applyNumberFormat="0" applyAlignment="0" applyProtection="0"/>
    <xf numFmtId="0" fontId="59" fillId="29" borderId="321" applyNumberFormat="0" applyAlignment="0" applyProtection="0"/>
    <xf numFmtId="0" fontId="5" fillId="10" borderId="322" applyNumberFormat="0" applyFont="0" applyAlignment="0" applyProtection="0"/>
    <xf numFmtId="0" fontId="139" fillId="29" borderId="323" applyNumberFormat="0" applyAlignment="0" applyProtection="0"/>
    <xf numFmtId="0" fontId="5" fillId="35" borderId="323" applyNumberFormat="0" applyProtection="0">
      <alignment horizontal="left" vertical="center" indent="1"/>
    </xf>
    <xf numFmtId="0" fontId="161" fillId="0" borderId="325" applyNumberFormat="0" applyFill="0" applyAlignment="0" applyProtection="0"/>
    <xf numFmtId="0" fontId="5" fillId="10" borderId="322" applyNumberFormat="0" applyFont="0" applyAlignment="0" applyProtection="0"/>
    <xf numFmtId="0" fontId="5" fillId="48" borderId="331" applyNumberFormat="0" applyProtection="0">
      <alignment horizontal="left" vertical="center" indent="1"/>
    </xf>
    <xf numFmtId="0" fontId="111" fillId="12" borderId="321" applyNumberFormat="0" applyAlignment="0" applyProtection="0"/>
    <xf numFmtId="0" fontId="139" fillId="28" borderId="323" applyNumberFormat="0" applyAlignment="0" applyProtection="0"/>
    <xf numFmtId="0" fontId="5" fillId="10" borderId="322" applyNumberFormat="0" applyFont="0" applyAlignment="0" applyProtection="0"/>
    <xf numFmtId="0" fontId="112" fillId="12" borderId="321" applyNumberFormat="0" applyAlignment="0" applyProtection="0"/>
    <xf numFmtId="0" fontId="30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61" fillId="29" borderId="321" applyNumberFormat="0" applyAlignment="0" applyProtection="0"/>
    <xf numFmtId="0" fontId="61" fillId="29" borderId="321" applyNumberFormat="0" applyAlignment="0" applyProtection="0"/>
    <xf numFmtId="4" fontId="36" fillId="44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145" fillId="34" borderId="323" applyNumberFormat="0" applyProtection="0">
      <alignment vertical="center"/>
    </xf>
    <xf numFmtId="4" fontId="36" fillId="34" borderId="323" applyNumberFormat="0" applyProtection="0">
      <alignment vertical="center"/>
    </xf>
    <xf numFmtId="0" fontId="61" fillId="29" borderId="321" applyNumberFormat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5" applyNumberFormat="0" applyFill="0" applyAlignment="0" applyProtection="0"/>
    <xf numFmtId="0" fontId="161" fillId="0" borderId="324" applyNumberFormat="0" applyFill="0" applyAlignment="0" applyProtection="0"/>
    <xf numFmtId="0" fontId="163" fillId="0" borderId="325" applyNumberFormat="0" applyFill="0" applyAlignment="0" applyProtection="0"/>
    <xf numFmtId="0" fontId="162" fillId="0" borderId="325" applyNumberFormat="0" applyFill="0" applyAlignment="0" applyProtection="0"/>
    <xf numFmtId="0" fontId="57" fillId="28" borderId="321" applyNumberFormat="0" applyAlignment="0" applyProtection="0"/>
    <xf numFmtId="4" fontId="36" fillId="33" borderId="323" applyNumberFormat="0" applyProtection="0">
      <alignment vertical="center"/>
    </xf>
    <xf numFmtId="0" fontId="5" fillId="35" borderId="323" applyNumberFormat="0" applyProtection="0">
      <alignment horizontal="left" vertical="center" indent="1"/>
    </xf>
    <xf numFmtId="4" fontId="36" fillId="39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31" fillId="10" borderId="322" applyNumberFormat="0" applyFont="0" applyAlignment="0" applyProtection="0"/>
    <xf numFmtId="4" fontId="145" fillId="34" borderId="323" applyNumberFormat="0" applyProtection="0">
      <alignment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8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4" fontId="36" fillId="38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5" fillId="10" borderId="322" applyNumberFormat="0" applyFont="0" applyAlignment="0" applyProtection="0"/>
    <xf numFmtId="0" fontId="139" fillId="28" borderId="323" applyNumberFormat="0" applyAlignment="0" applyProtection="0"/>
    <xf numFmtId="0" fontId="142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4" fontId="36" fillId="43" borderId="323" applyNumberFormat="0" applyProtection="0">
      <alignment horizontal="right" vertical="center"/>
    </xf>
    <xf numFmtId="4" fontId="36" fillId="44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8" fillId="29" borderId="321" applyNumberFormat="0" applyAlignment="0" applyProtection="0"/>
    <xf numFmtId="0" fontId="57" fillId="28" borderId="321" applyNumberFormat="0" applyAlignment="0" applyProtection="0"/>
    <xf numFmtId="4" fontId="36" fillId="38" borderId="323" applyNumberFormat="0" applyProtection="0">
      <alignment horizontal="right" vertical="center"/>
    </xf>
    <xf numFmtId="0" fontId="161" fillId="0" borderId="324" applyNumberFormat="0" applyFill="0" applyAlignment="0" applyProtection="0"/>
    <xf numFmtId="0" fontId="57" fillId="28" borderId="321" applyNumberFormat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40" fillId="29" borderId="323" applyNumberForma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182" fillId="10" borderId="322" applyNumberFormat="0" applyFont="0" applyAlignment="0" applyProtection="0"/>
    <xf numFmtId="0" fontId="162" fillId="0" borderId="325" applyNumberFormat="0" applyFill="0" applyAlignment="0" applyProtection="0"/>
    <xf numFmtId="4" fontId="149" fillId="46" borderId="323" applyNumberFormat="0" applyProtection="0">
      <alignment horizontal="right" vertical="center"/>
    </xf>
    <xf numFmtId="0" fontId="111" fillId="15" borderId="321" applyNumberFormat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4" fillId="0" borderId="325" applyNumberFormat="0" applyFill="0" applyAlignment="0" applyProtection="0"/>
    <xf numFmtId="0" fontId="161" fillId="0" borderId="324" applyNumberFormat="0" applyFill="0" applyAlignment="0" applyProtection="0"/>
    <xf numFmtId="0" fontId="163" fillId="0" borderId="325" applyNumberFormat="0" applyFill="0" applyAlignment="0" applyProtection="0"/>
    <xf numFmtId="0" fontId="57" fillId="28" borderId="321" applyNumberFormat="0" applyAlignment="0" applyProtection="0"/>
    <xf numFmtId="4" fontId="36" fillId="33" borderId="323" applyNumberFormat="0" applyProtection="0">
      <alignment vertical="center"/>
    </xf>
    <xf numFmtId="0" fontId="5" fillId="35" borderId="323" applyNumberFormat="0" applyProtection="0">
      <alignment horizontal="left" vertical="center" indent="1"/>
    </xf>
    <xf numFmtId="4" fontId="36" fillId="39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5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41" fillId="29" borderId="323" applyNumberFormat="0" applyAlignment="0" applyProtection="0"/>
    <xf numFmtId="0" fontId="139" fillId="28" borderId="323" applyNumberForma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58" fillId="29" borderId="321" applyNumberFormat="0" applyAlignment="0" applyProtection="0"/>
    <xf numFmtId="4" fontId="36" fillId="39" borderId="323" applyNumberFormat="0" applyProtection="0">
      <alignment horizontal="right" vertical="center"/>
    </xf>
    <xf numFmtId="0" fontId="161" fillId="0" borderId="324" applyNumberFormat="0" applyFill="0" applyAlignment="0" applyProtection="0"/>
    <xf numFmtId="0" fontId="111" fillId="15" borderId="321" applyNumberFormat="0" applyAlignment="0" applyProtection="0"/>
    <xf numFmtId="0" fontId="59" fillId="29" borderId="321" applyNumberForma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5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42" fillId="29" borderId="323" applyNumberForma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4" fontId="36" fillId="40" borderId="323" applyNumberFormat="0" applyProtection="0">
      <alignment horizontal="right" vertical="center"/>
    </xf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5" fillId="10" borderId="322" applyNumberFormat="0" applyFont="0" applyAlignment="0" applyProtection="0"/>
    <xf numFmtId="0" fontId="111" fillId="15" borderId="321" applyNumberForma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5" fillId="31" borderId="331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5" fillId="49" borderId="331" applyNumberFormat="0" applyProtection="0">
      <alignment horizontal="left" vertical="center" indent="1"/>
    </xf>
    <xf numFmtId="0" fontId="111" fillId="15" borderId="321" applyNumberFormat="0" applyAlignment="0" applyProtection="0"/>
    <xf numFmtId="0" fontId="113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3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3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3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5" fontId="53" fillId="0" borderId="31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3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4" fontId="36" fillId="40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0" fontId="90" fillId="0" borderId="317">
      <alignment horizontal="left" vertical="center"/>
    </xf>
    <xf numFmtId="0" fontId="5" fillId="35" borderId="323" applyNumberFormat="0" applyProtection="0">
      <alignment horizontal="left" vertical="center" indent="1"/>
    </xf>
    <xf numFmtId="4" fontId="146" fillId="45" borderId="323" applyNumberFormat="0" applyProtection="0">
      <alignment horizontal="left" vertical="center" indent="1"/>
    </xf>
    <xf numFmtId="0" fontId="140" fillId="29" borderId="323" applyNumberFormat="0" applyAlignment="0" applyProtection="0"/>
    <xf numFmtId="4" fontId="36" fillId="38" borderId="323" applyNumberFormat="0" applyProtection="0">
      <alignment horizontal="right" vertical="center"/>
    </xf>
    <xf numFmtId="0" fontId="111" fillId="15" borderId="321" applyNumberFormat="0" applyAlignment="0" applyProtection="0"/>
    <xf numFmtId="0" fontId="112" fillId="12" borderId="321" applyNumberFormat="0" applyAlignment="0" applyProtection="0"/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28" fillId="10" borderId="322" applyNumberFormat="0" applyFont="0" applyAlignment="0" applyProtection="0"/>
    <xf numFmtId="0" fontId="140" fillId="29" borderId="323" applyNumberFormat="0" applyAlignment="0" applyProtection="0"/>
    <xf numFmtId="0" fontId="28" fillId="10" borderId="322" applyNumberFormat="0" applyFon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1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4" fontId="36" fillId="34" borderId="323" applyNumberFormat="0" applyProtection="0">
      <alignment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4" fontId="36" fillId="34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7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4" fontId="36" fillId="38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5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4" fontId="36" fillId="40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149" fillId="46" borderId="323" applyNumberFormat="0" applyProtection="0">
      <alignment horizontal="right" vertical="center"/>
    </xf>
    <xf numFmtId="4" fontId="149" fillId="46" borderId="323" applyNumberFormat="0" applyProtection="0">
      <alignment horizontal="right" vertical="center"/>
    </xf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162" fillId="0" borderId="325" applyNumberFormat="0" applyFill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1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0" fillId="29" borderId="321" applyNumberFormat="0" applyAlignment="0" applyProtection="0"/>
    <xf numFmtId="0" fontId="59" fillId="29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5" fontId="53" fillId="0" borderId="310" applyAlignment="0" applyProtection="0"/>
    <xf numFmtId="4" fontId="36" fillId="34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36" fillId="36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8" borderId="323" applyNumberFormat="0" applyProtection="0">
      <alignment horizontal="right" vertical="center"/>
    </xf>
    <xf numFmtId="4" fontId="36" fillId="38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4" fontId="36" fillId="42" borderId="323" applyNumberFormat="0" applyProtection="0">
      <alignment horizontal="right" vertical="center"/>
    </xf>
    <xf numFmtId="4" fontId="36" fillId="42" borderId="323" applyNumberFormat="0" applyProtection="0">
      <alignment horizontal="right" vertical="center"/>
    </xf>
    <xf numFmtId="0" fontId="61" fillId="29" borderId="321" applyNumberFormat="0" applyAlignment="0" applyProtection="0"/>
    <xf numFmtId="4" fontId="36" fillId="46" borderId="323" applyNumberFormat="0" applyProtection="0">
      <alignment horizontal="left" vertical="center" indent="1"/>
    </xf>
    <xf numFmtId="4" fontId="36" fillId="46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3" borderId="323" applyNumberFormat="0" applyProtection="0">
      <alignment vertical="center"/>
    </xf>
    <xf numFmtId="4" fontId="36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149" fillId="46" borderId="323" applyNumberFormat="0" applyProtection="0">
      <alignment horizontal="right" vertical="center"/>
    </xf>
    <xf numFmtId="4" fontId="149" fillId="46" borderId="323" applyNumberFormat="0" applyProtection="0">
      <alignment horizontal="right" vertical="center"/>
    </xf>
    <xf numFmtId="0" fontId="61" fillId="29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1" fillId="29" borderId="321" applyNumberFormat="0" applyAlignment="0" applyProtection="0"/>
    <xf numFmtId="0" fontId="57" fillId="28" borderId="321" applyNumberFormat="0" applyAlignment="0" applyProtection="0"/>
    <xf numFmtId="0" fontId="60" fillId="29" borderId="321" applyNumberFormat="0" applyAlignment="0" applyProtection="0"/>
    <xf numFmtId="0" fontId="57" fillId="28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162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164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5" fontId="53" fillId="0" borderId="31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5" fontId="166" fillId="0" borderId="309">
      <alignment horizontal="left" vertical="top"/>
    </xf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5" fillId="10" borderId="322" applyNumberFormat="0" applyFon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139" fillId="29" borderId="323" applyNumberFormat="0" applyAlignment="0" applyProtection="0"/>
    <xf numFmtId="0" fontId="139" fillId="29" borderId="323" applyNumberFormat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182" fillId="10" borderId="322" applyNumberFormat="0" applyFont="0" applyAlignment="0" applyProtection="0"/>
    <xf numFmtId="4" fontId="36" fillId="42" borderId="323" applyNumberFormat="0" applyProtection="0">
      <alignment horizontal="right" vertical="center"/>
    </xf>
    <xf numFmtId="4" fontId="36" fillId="34" borderId="323" applyNumberFormat="0" applyProtection="0">
      <alignment horizontal="left" vertical="center" indent="1"/>
    </xf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61" fillId="29" borderId="321" applyNumberFormat="0" applyAlignment="0" applyProtection="0"/>
    <xf numFmtId="4" fontId="36" fillId="48" borderId="323" applyNumberFormat="0" applyProtection="0">
      <alignment horizontal="left" vertical="center" indent="1"/>
    </xf>
    <xf numFmtId="4" fontId="36" fillId="43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4" borderId="323" applyNumberFormat="0" applyProtection="0">
      <alignment horizontal="left" vertical="center" indent="1"/>
    </xf>
    <xf numFmtId="0" fontId="111" fillId="12" borderId="321" applyNumberFormat="0" applyAlignment="0" applyProtection="0"/>
    <xf numFmtId="0" fontId="61" fillId="29" borderId="321" applyNumberFormat="0" applyAlignment="0" applyProtection="0"/>
    <xf numFmtId="4" fontId="36" fillId="34" borderId="323" applyNumberFormat="0" applyProtection="0">
      <alignment vertical="center"/>
    </xf>
    <xf numFmtId="0" fontId="5" fillId="35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4" fontId="36" fillId="37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0" fontId="58" fillId="29" borderId="321" applyNumberFormat="0" applyAlignment="0" applyProtection="0"/>
    <xf numFmtId="0" fontId="163" fillId="0" borderId="325" applyNumberFormat="0" applyFill="0" applyAlignment="0" applyProtection="0"/>
    <xf numFmtId="0" fontId="162" fillId="0" borderId="325" applyNumberFormat="0" applyFill="0" applyAlignment="0" applyProtection="0"/>
    <xf numFmtId="0" fontId="58" fillId="29" borderId="321" applyNumberFormat="0" applyAlignment="0" applyProtection="0"/>
    <xf numFmtId="0" fontId="59" fillId="29" borderId="321" applyNumberFormat="0" applyAlignment="0" applyProtection="0"/>
    <xf numFmtId="0" fontId="61" fillId="29" borderId="321" applyNumberFormat="0" applyAlignment="0" applyProtection="0"/>
    <xf numFmtId="0" fontId="57" fillId="28" borderId="321" applyNumberFormat="0" applyAlignment="0" applyProtection="0"/>
    <xf numFmtId="0" fontId="161" fillId="0" borderId="324" applyNumberFormat="0" applyFill="0" applyAlignment="0" applyProtection="0"/>
    <xf numFmtId="0" fontId="61" fillId="29" borderId="321" applyNumberFormat="0" applyAlignment="0" applyProtection="0"/>
    <xf numFmtId="4" fontId="145" fillId="46" borderId="323" applyNumberFormat="0" applyProtection="0">
      <alignment horizontal="right" vertical="center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vertical="center"/>
    </xf>
    <xf numFmtId="0" fontId="5" fillId="35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4" fontId="36" fillId="46" borderId="323" applyNumberFormat="0" applyProtection="0">
      <alignment horizontal="left" vertical="center" indent="1"/>
    </xf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28" fillId="10" borderId="322" applyNumberFormat="0" applyFont="0" applyAlignment="0" applyProtection="0"/>
    <xf numFmtId="0" fontId="161" fillId="0" borderId="325" applyNumberFormat="0" applyFill="0" applyAlignment="0" applyProtection="0"/>
    <xf numFmtId="4" fontId="36" fillId="34" borderId="323" applyNumberFormat="0" applyProtection="0">
      <alignment horizontal="left" vertical="center" indent="1"/>
    </xf>
    <xf numFmtId="0" fontId="28" fillId="10" borderId="322" applyNumberFormat="0" applyFont="0" applyAlignment="0" applyProtection="0"/>
    <xf numFmtId="4" fontId="36" fillId="34" borderId="323" applyNumberFormat="0" applyProtection="0">
      <alignment horizontal="left" vertical="center" indent="1"/>
    </xf>
    <xf numFmtId="0" fontId="162" fillId="0" borderId="325" applyNumberFormat="0" applyFill="0" applyAlignment="0" applyProtection="0"/>
    <xf numFmtId="0" fontId="28" fillId="10" borderId="322" applyNumberFormat="0" applyFont="0" applyAlignment="0" applyProtection="0"/>
    <xf numFmtId="5" fontId="53" fillId="0" borderId="310" applyAlignment="0" applyProtection="0"/>
    <xf numFmtId="0" fontId="57" fillId="28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162" fillId="0" borderId="325" applyNumberFormat="0" applyFill="0" applyAlignment="0" applyProtection="0"/>
    <xf numFmtId="4" fontId="36" fillId="41" borderId="323" applyNumberFormat="0" applyProtection="0">
      <alignment horizontal="right" vertical="center"/>
    </xf>
    <xf numFmtId="0" fontId="5" fillId="49" borderId="323" applyNumberFormat="0" applyProtection="0">
      <alignment horizontal="left" vertical="center" indent="1"/>
    </xf>
    <xf numFmtId="0" fontId="140" fillId="29" borderId="323" applyNumberFormat="0" applyAlignment="0" applyProtection="0"/>
    <xf numFmtId="0" fontId="31" fillId="10" borderId="322" applyNumberFormat="0" applyFont="0" applyAlignment="0" applyProtection="0"/>
    <xf numFmtId="4" fontId="36" fillId="34" borderId="323" applyNumberFormat="0" applyProtection="0">
      <alignment vertical="center"/>
    </xf>
    <xf numFmtId="0" fontId="28" fillId="10" borderId="322" applyNumberFormat="0" applyFon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5" fontId="53" fillId="0" borderId="310" applyAlignment="0" applyProtection="0"/>
    <xf numFmtId="0" fontId="161" fillId="0" borderId="325" applyNumberFormat="0" applyFill="0" applyAlignment="0" applyProtection="0"/>
    <xf numFmtId="0" fontId="111" fillId="15" borderId="321" applyNumberFormat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5" fillId="10" borderId="322" applyNumberFormat="0" applyFont="0" applyAlignment="0" applyProtection="0"/>
    <xf numFmtId="0" fontId="139" fillId="29" borderId="323" applyNumberFormat="0" applyAlignment="0" applyProtection="0"/>
    <xf numFmtId="0" fontId="139" fillId="28" borderId="323" applyNumberFormat="0" applyAlignment="0" applyProtection="0"/>
    <xf numFmtId="4" fontId="36" fillId="46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44" borderId="323" applyNumberFormat="0" applyProtection="0">
      <alignment horizontal="right" vertical="center"/>
    </xf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40" fillId="29" borderId="323" applyNumberFormat="0" applyAlignment="0" applyProtection="0"/>
    <xf numFmtId="4" fontId="36" fillId="34" borderId="323" applyNumberFormat="0" applyProtection="0">
      <alignment vertical="center"/>
    </xf>
    <xf numFmtId="0" fontId="28" fillId="10" borderId="322" applyNumberFormat="0" applyFon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140" fillId="29" borderId="323" applyNumberFormat="0" applyAlignment="0" applyProtection="0"/>
    <xf numFmtId="0" fontId="28" fillId="10" borderId="322" applyNumberFormat="0" applyFont="0" applyAlignment="0" applyProtection="0"/>
    <xf numFmtId="4" fontId="36" fillId="34" borderId="323" applyNumberFormat="0" applyProtection="0">
      <alignment horizontal="left" vertical="center" indent="1"/>
    </xf>
    <xf numFmtId="4" fontId="36" fillId="37" borderId="323" applyNumberFormat="0" applyProtection="0">
      <alignment horizontal="right" vertical="center"/>
    </xf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30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182" fillId="10" borderId="322" applyNumberFormat="0" applyFont="0" applyAlignment="0" applyProtection="0"/>
    <xf numFmtId="4" fontId="36" fillId="41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0" fontId="139" fillId="28" borderId="323" applyNumberFormat="0" applyAlignment="0" applyProtection="0"/>
    <xf numFmtId="4" fontId="36" fillId="36" borderId="323" applyNumberFormat="0" applyProtection="0">
      <alignment horizontal="right" vertical="center"/>
    </xf>
    <xf numFmtId="0" fontId="5" fillId="48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3" borderId="323" applyNumberFormat="0" applyProtection="0">
      <alignment vertical="center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4" fontId="36" fillId="34" borderId="323" applyNumberFormat="0" applyProtection="0">
      <alignment horizontal="left" vertical="center" indent="1"/>
    </xf>
    <xf numFmtId="4" fontId="149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4" fontId="145" fillId="34" borderId="323" applyNumberFormat="0" applyProtection="0">
      <alignment vertical="center"/>
    </xf>
    <xf numFmtId="4" fontId="36" fillId="37" borderId="323" applyNumberFormat="0" applyProtection="0">
      <alignment horizontal="right" vertical="center"/>
    </xf>
    <xf numFmtId="0" fontId="60" fillId="29" borderId="321" applyNumberFormat="0" applyAlignment="0" applyProtection="0"/>
    <xf numFmtId="0" fontId="5" fillId="10" borderId="322" applyNumberFormat="0" applyFont="0" applyAlignment="0" applyProtection="0"/>
    <xf numFmtId="0" fontId="57" fillId="28" borderId="321" applyNumberFormat="0" applyAlignment="0" applyProtection="0"/>
    <xf numFmtId="0" fontId="161" fillId="0" borderId="324" applyNumberFormat="0" applyFill="0" applyAlignment="0" applyProtection="0"/>
    <xf numFmtId="4" fontId="36" fillId="34" borderId="323" applyNumberFormat="0" applyProtection="0">
      <alignment horizontal="left" vertical="center" indent="1"/>
    </xf>
    <xf numFmtId="4" fontId="36" fillId="36" borderId="323" applyNumberFormat="0" applyProtection="0">
      <alignment horizontal="right" vertical="center"/>
    </xf>
    <xf numFmtId="4" fontId="36" fillId="38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0" fontId="61" fillId="29" borderId="321" applyNumberFormat="0" applyAlignment="0" applyProtection="0"/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145" fillId="33" borderId="323" applyNumberFormat="0" applyProtection="0">
      <alignment vertical="center"/>
    </xf>
    <xf numFmtId="0" fontId="57" fillId="28" borderId="321" applyNumberFormat="0" applyAlignment="0" applyProtection="0"/>
    <xf numFmtId="0" fontId="142" fillId="29" borderId="323" applyNumberFormat="0" applyAlignment="0" applyProtection="0"/>
    <xf numFmtId="0" fontId="139" fillId="28" borderId="323" applyNumberFormat="0" applyAlignment="0" applyProtection="0"/>
    <xf numFmtId="0" fontId="161" fillId="0" borderId="325" applyNumberFormat="0" applyFill="0" applyAlignment="0" applyProtection="0"/>
    <xf numFmtId="0" fontId="61" fillId="29" borderId="321" applyNumberFormat="0" applyAlignment="0" applyProtection="0"/>
    <xf numFmtId="0" fontId="5" fillId="35" borderId="323" applyNumberFormat="0" applyProtection="0">
      <alignment horizontal="left" vertical="center" indent="1"/>
    </xf>
    <xf numFmtId="4" fontId="36" fillId="44" borderId="323" applyNumberFormat="0" applyProtection="0">
      <alignment horizontal="right" vertical="center"/>
    </xf>
    <xf numFmtId="0" fontId="57" fillId="28" borderId="321" applyNumberFormat="0" applyAlignment="0" applyProtection="0"/>
    <xf numFmtId="0" fontId="57" fillId="28" borderId="321" applyNumberFormat="0" applyAlignment="0" applyProtection="0"/>
    <xf numFmtId="4" fontId="36" fillId="41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4" fontId="145" fillId="34" borderId="323" applyNumberFormat="0" applyProtection="0">
      <alignment vertical="center"/>
    </xf>
    <xf numFmtId="0" fontId="58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4" fontId="145" fillId="33" borderId="323" applyNumberFormat="0" applyProtection="0">
      <alignment vertical="center"/>
    </xf>
    <xf numFmtId="0" fontId="5" fillId="49" borderId="323" applyNumberFormat="0" applyProtection="0">
      <alignment horizontal="left" vertical="center" indent="1"/>
    </xf>
    <xf numFmtId="0" fontId="111" fillId="12" borderId="321" applyNumberForma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0" fillId="29" borderId="321" applyNumberFormat="0" applyAlignment="0" applyProtection="0"/>
    <xf numFmtId="0" fontId="58" fillId="29" borderId="321" applyNumberFormat="0" applyAlignment="0" applyProtection="0"/>
    <xf numFmtId="0" fontId="5" fillId="10" borderId="322" applyNumberFormat="0" applyFont="0" applyAlignment="0" applyProtection="0"/>
    <xf numFmtId="0" fontId="139" fillId="29" borderId="323" applyNumberFormat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39" fillId="28" borderId="323" applyNumberForma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61" fillId="29" borderId="321" applyNumberFormat="0" applyAlignment="0" applyProtection="0"/>
    <xf numFmtId="0" fontId="61" fillId="29" borderId="321" applyNumberFormat="0" applyAlignment="0" applyProtection="0"/>
    <xf numFmtId="4" fontId="36" fillId="44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0" fontId="5" fillId="10" borderId="322" applyNumberFormat="0" applyFont="0" applyAlignment="0" applyProtection="0"/>
    <xf numFmtId="4" fontId="36" fillId="41" borderId="323" applyNumberFormat="0" applyProtection="0">
      <alignment horizontal="right" vertical="center"/>
    </xf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4" fontId="36" fillId="40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145" fillId="34" borderId="323" applyNumberFormat="0" applyProtection="0">
      <alignment vertical="center"/>
    </xf>
    <xf numFmtId="4" fontId="36" fillId="34" borderId="323" applyNumberFormat="0" applyProtection="0">
      <alignment vertical="center"/>
    </xf>
    <xf numFmtId="0" fontId="61" fillId="29" borderId="321" applyNumberFormat="0" applyAlignment="0" applyProtection="0"/>
    <xf numFmtId="4" fontId="36" fillId="38" borderId="323" applyNumberFormat="0" applyProtection="0">
      <alignment horizontal="right" vertical="center"/>
    </xf>
    <xf numFmtId="0" fontId="111" fillId="15" borderId="321" applyNumberFormat="0" applyAlignment="0" applyProtection="0"/>
    <xf numFmtId="0" fontId="30" fillId="10" borderId="322" applyNumberFormat="0" applyFont="0" applyAlignment="0" applyProtection="0"/>
    <xf numFmtId="0" fontId="31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57" fillId="28" borderId="321" applyNumberFormat="0" applyAlignment="0" applyProtection="0"/>
    <xf numFmtId="0" fontId="31" fillId="10" borderId="322" applyNumberFormat="0" applyFont="0" applyAlignment="0" applyProtection="0"/>
    <xf numFmtId="0" fontId="141" fillId="29" borderId="323" applyNumberFormat="0" applyAlignment="0" applyProtection="0"/>
    <xf numFmtId="0" fontId="57" fillId="28" borderId="321" applyNumberFormat="0" applyAlignment="0" applyProtection="0"/>
    <xf numFmtId="0" fontId="5" fillId="35" borderId="323" applyNumberFormat="0" applyProtection="0">
      <alignment horizontal="left" vertical="center" indent="1"/>
    </xf>
    <xf numFmtId="0" fontId="139" fillId="28" borderId="323" applyNumberFormat="0" applyAlignment="0" applyProtection="0"/>
    <xf numFmtId="4" fontId="36" fillId="34" borderId="323" applyNumberFormat="0" applyProtection="0">
      <alignment horizontal="left" vertical="center" indent="1"/>
    </xf>
    <xf numFmtId="0" fontId="161" fillId="0" borderId="324" applyNumberFormat="0" applyFill="0" applyAlignment="0" applyProtection="0"/>
    <xf numFmtId="0" fontId="111" fillId="12" borderId="321" applyNumberFormat="0" applyAlignment="0" applyProtection="0"/>
    <xf numFmtId="0" fontId="113" fillId="12" borderId="321" applyNumberFormat="0" applyAlignment="0" applyProtection="0"/>
    <xf numFmtId="0" fontId="112" fillId="12" borderId="321" applyNumberFormat="0" applyAlignment="0" applyProtection="0"/>
    <xf numFmtId="0" fontId="162" fillId="0" borderId="325" applyNumberFormat="0" applyFill="0" applyAlignment="0" applyProtection="0"/>
    <xf numFmtId="0" fontId="61" fillId="29" borderId="321" applyNumberFormat="0" applyAlignment="0" applyProtection="0"/>
    <xf numFmtId="0" fontId="28" fillId="10" borderId="322" applyNumberFormat="0" applyFont="0" applyAlignment="0" applyProtection="0"/>
    <xf numFmtId="4" fontId="36" fillId="33" borderId="323" applyNumberFormat="0" applyProtection="0">
      <alignment horizontal="left" vertical="center" indent="1"/>
    </xf>
    <xf numFmtId="0" fontId="57" fillId="28" borderId="321" applyNumberFormat="0" applyAlignment="0" applyProtection="0"/>
    <xf numFmtId="0" fontId="163" fillId="0" borderId="325" applyNumberFormat="0" applyFill="0" applyAlignment="0" applyProtection="0"/>
    <xf numFmtId="4" fontId="36" fillId="36" borderId="323" applyNumberFormat="0" applyProtection="0">
      <alignment horizontal="right" vertical="center"/>
    </xf>
    <xf numFmtId="0" fontId="61" fillId="29" borderId="321" applyNumberFormat="0" applyAlignment="0" applyProtection="0"/>
    <xf numFmtId="0" fontId="5" fillId="31" borderId="323" applyNumberFormat="0" applyProtection="0">
      <alignment horizontal="left" vertical="center" indent="1"/>
    </xf>
    <xf numFmtId="0" fontId="61" fillId="29" borderId="321" applyNumberFormat="0" applyAlignment="0" applyProtection="0"/>
    <xf numFmtId="0" fontId="111" fillId="12" borderId="321" applyNumberFormat="0" applyAlignment="0" applyProtection="0"/>
    <xf numFmtId="0" fontId="5" fillId="31" borderId="323" applyNumberFormat="0" applyProtection="0">
      <alignment horizontal="left" vertical="center" indent="1"/>
    </xf>
    <xf numFmtId="0" fontId="161" fillId="0" borderId="324" applyNumberFormat="0" applyFill="0" applyAlignment="0" applyProtection="0"/>
    <xf numFmtId="0" fontId="57" fillId="28" borderId="321" applyNumberFormat="0" applyAlignment="0" applyProtection="0"/>
    <xf numFmtId="0" fontId="59" fillId="29" borderId="321" applyNumberFormat="0" applyAlignment="0" applyProtection="0"/>
    <xf numFmtId="0" fontId="163" fillId="0" borderId="325" applyNumberFormat="0" applyFill="0" applyAlignment="0" applyProtection="0"/>
    <xf numFmtId="0" fontId="57" fillId="28" borderId="321" applyNumberFormat="0" applyAlignment="0" applyProtection="0"/>
    <xf numFmtId="0" fontId="5" fillId="10" borderId="322" applyNumberFormat="0" applyFont="0" applyAlignment="0" applyProtection="0"/>
    <xf numFmtId="0" fontId="139" fillId="29" borderId="323" applyNumberFormat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31" fillId="10" borderId="322" applyNumberFormat="0" applyFont="0" applyAlignment="0" applyProtection="0"/>
    <xf numFmtId="0" fontId="58" fillId="29" borderId="321" applyNumberFormat="0" applyAlignment="0" applyProtection="0"/>
    <xf numFmtId="4" fontId="36" fillId="36" borderId="323" applyNumberFormat="0" applyProtection="0">
      <alignment horizontal="right" vertical="center"/>
    </xf>
    <xf numFmtId="0" fontId="161" fillId="0" borderId="325" applyNumberFormat="0" applyFill="0" applyAlignment="0" applyProtection="0"/>
    <xf numFmtId="0" fontId="31" fillId="10" borderId="322" applyNumberFormat="0" applyFont="0" applyAlignment="0" applyProtection="0"/>
    <xf numFmtId="4" fontId="36" fillId="44" borderId="323" applyNumberFormat="0" applyProtection="0">
      <alignment horizontal="right" vertical="center"/>
    </xf>
    <xf numFmtId="4" fontId="36" fillId="42" borderId="323" applyNumberFormat="0" applyProtection="0">
      <alignment horizontal="right" vertical="center"/>
    </xf>
    <xf numFmtId="0" fontId="5" fillId="49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146" fillId="45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8" fillId="29" borderId="321" applyNumberFormat="0" applyAlignment="0" applyProtection="0"/>
    <xf numFmtId="4" fontId="36" fillId="43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4" fontId="36" fillId="48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161" fillId="0" borderId="324" applyNumberFormat="0" applyFill="0" applyAlignment="0" applyProtection="0"/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61" fillId="29" borderId="321" applyNumberFormat="0" applyAlignment="0" applyProtection="0"/>
    <xf numFmtId="0" fontId="58" fillId="29" borderId="321" applyNumberFormat="0" applyAlignment="0" applyProtection="0"/>
    <xf numFmtId="0" fontId="161" fillId="0" borderId="324" applyNumberFormat="0" applyFill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30" fillId="10" borderId="322" applyNumberFormat="0" applyFont="0" applyAlignment="0" applyProtection="0"/>
    <xf numFmtId="0" fontId="161" fillId="0" borderId="324" applyNumberFormat="0" applyFill="0" applyAlignment="0" applyProtection="0"/>
    <xf numFmtId="0" fontId="5" fillId="35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4" fontId="36" fillId="39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61" fillId="0" borderId="325" applyNumberFormat="0" applyFill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90" fillId="0" borderId="317">
      <alignment horizontal="left" vertical="center"/>
    </xf>
    <xf numFmtId="4" fontId="36" fillId="46" borderId="323" applyNumberFormat="0" applyProtection="0">
      <alignment horizontal="left" vertical="center" indent="1"/>
    </xf>
    <xf numFmtId="0" fontId="140" fillId="29" borderId="323" applyNumberForma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140" fillId="29" borderId="323" applyNumberFormat="0" applyAlignment="0" applyProtection="0"/>
    <xf numFmtId="0" fontId="27" fillId="10" borderId="322" applyNumberFormat="0" applyFont="0" applyAlignment="0" applyProtection="0"/>
    <xf numFmtId="4" fontId="36" fillId="42" borderId="323" applyNumberFormat="0" applyProtection="0">
      <alignment horizontal="right" vertical="center"/>
    </xf>
    <xf numFmtId="0" fontId="28" fillId="10" borderId="322" applyNumberFormat="0" applyFont="0" applyAlignment="0" applyProtection="0"/>
    <xf numFmtId="4" fontId="146" fillId="45" borderId="323" applyNumberFormat="0" applyProtection="0">
      <alignment horizontal="left" vertical="center" indent="1"/>
    </xf>
    <xf numFmtId="0" fontId="142" fillId="29" borderId="323" applyNumberFormat="0" applyAlignment="0" applyProtection="0"/>
    <xf numFmtId="4" fontId="36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61" fillId="29" borderId="321" applyNumberFormat="0" applyAlignment="0" applyProtection="0"/>
    <xf numFmtId="4" fontId="149" fillId="46" borderId="323" applyNumberFormat="0" applyProtection="0">
      <alignment horizontal="right" vertical="center"/>
    </xf>
    <xf numFmtId="4" fontId="149" fillId="46" borderId="323" applyNumberFormat="0" applyProtection="0">
      <alignment horizontal="right" vertical="center"/>
    </xf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163" fillId="0" borderId="325" applyNumberFormat="0" applyFill="0" applyAlignment="0" applyProtection="0"/>
    <xf numFmtId="0" fontId="161" fillId="0" borderId="324" applyNumberFormat="0" applyFill="0" applyAlignment="0" applyProtection="0"/>
    <xf numFmtId="0" fontId="164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5" fontId="166" fillId="0" borderId="309">
      <alignment horizontal="left" vertical="top"/>
    </xf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61" fillId="29" borderId="321" applyNumberFormat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182" fillId="10" borderId="322" applyNumberFormat="0" applyFont="0" applyAlignment="0" applyProtection="0"/>
    <xf numFmtId="4" fontId="36" fillId="42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7" fillId="28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62" fillId="0" borderId="325" applyNumberFormat="0" applyFill="0" applyAlignment="0" applyProtection="0"/>
    <xf numFmtId="0" fontId="111" fillId="12" borderId="321" applyNumberFormat="0" applyAlignment="0" applyProtection="0"/>
    <xf numFmtId="0" fontId="61" fillId="29" borderId="321" applyNumberFormat="0" applyAlignment="0" applyProtection="0"/>
    <xf numFmtId="4" fontId="36" fillId="46" borderId="323" applyNumberFormat="0" applyProtection="0">
      <alignment horizontal="left" vertical="center" indent="1"/>
    </xf>
    <xf numFmtId="4" fontId="36" fillId="42" borderId="323" applyNumberFormat="0" applyProtection="0">
      <alignment horizontal="right" vertical="center"/>
    </xf>
    <xf numFmtId="4" fontId="36" fillId="38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4" borderId="323" applyNumberFormat="0" applyProtection="0">
      <alignment horizontal="left" vertical="center" indent="1"/>
    </xf>
    <xf numFmtId="5" fontId="53" fillId="0" borderId="310" applyAlignment="0" applyProtection="0"/>
    <xf numFmtId="0" fontId="111" fillId="12" borderId="321" applyNumberFormat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5" fillId="10" borderId="322" applyNumberFormat="0" applyFont="0" applyAlignment="0" applyProtection="0"/>
    <xf numFmtId="0" fontId="139" fillId="29" borderId="323" applyNumberFormat="0" applyAlignment="0" applyProtection="0"/>
    <xf numFmtId="0" fontId="161" fillId="0" borderId="325" applyNumberFormat="0" applyFill="0" applyAlignment="0" applyProtection="0"/>
    <xf numFmtId="0" fontId="139" fillId="28" borderId="323" applyNumberFormat="0" applyAlignment="0" applyProtection="0"/>
    <xf numFmtId="0" fontId="27" fillId="10" borderId="322" applyNumberFormat="0" applyFont="0" applyAlignment="0" applyProtection="0"/>
    <xf numFmtId="4" fontId="36" fillId="46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146" fillId="45" borderId="323" applyNumberFormat="0" applyProtection="0">
      <alignment horizontal="left" vertical="center" indent="1"/>
    </xf>
    <xf numFmtId="4" fontId="36" fillId="44" borderId="323" applyNumberFormat="0" applyProtection="0">
      <alignment horizontal="right" vertical="center"/>
    </xf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182" fillId="10" borderId="322" applyNumberFormat="0" applyFont="0" applyAlignment="0" applyProtection="0"/>
    <xf numFmtId="4" fontId="36" fillId="44" borderId="323" applyNumberFormat="0" applyProtection="0">
      <alignment horizontal="right" vertical="center"/>
    </xf>
    <xf numFmtId="4" fontId="36" fillId="42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145" fillId="34" borderId="323" applyNumberFormat="0" applyProtection="0">
      <alignment vertical="center"/>
    </xf>
    <xf numFmtId="4" fontId="145" fillId="34" borderId="323" applyNumberFormat="0" applyProtection="0">
      <alignment vertical="center"/>
    </xf>
    <xf numFmtId="4" fontId="36" fillId="38" borderId="323" applyNumberFormat="0" applyProtection="0">
      <alignment horizontal="right" vertical="center"/>
    </xf>
    <xf numFmtId="0" fontId="5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57" fillId="28" borderId="321" applyNumberFormat="0" applyAlignment="0" applyProtection="0"/>
    <xf numFmtId="0" fontId="28" fillId="10" borderId="322" applyNumberFormat="0" applyFont="0" applyAlignment="0" applyProtection="0"/>
    <xf numFmtId="0" fontId="141" fillId="29" borderId="323" applyNumberFormat="0" applyAlignment="0" applyProtection="0"/>
    <xf numFmtId="0" fontId="57" fillId="28" borderId="321" applyNumberFormat="0" applyAlignment="0" applyProtection="0"/>
    <xf numFmtId="0" fontId="5" fillId="35" borderId="323" applyNumberFormat="0" applyProtection="0">
      <alignment horizontal="left" vertical="center" indent="1"/>
    </xf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5" applyNumberFormat="0" applyFill="0" applyAlignment="0" applyProtection="0"/>
    <xf numFmtId="0" fontId="61" fillId="29" borderId="321" applyNumberFormat="0" applyAlignment="0" applyProtection="0"/>
    <xf numFmtId="0" fontId="5" fillId="35" borderId="323" applyNumberFormat="0" applyProtection="0">
      <alignment horizontal="left" vertical="center" indent="1"/>
    </xf>
    <xf numFmtId="4" fontId="36" fillId="44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4" fontId="145" fillId="34" borderId="323" applyNumberFormat="0" applyProtection="0">
      <alignment vertical="center"/>
    </xf>
    <xf numFmtId="0" fontId="161" fillId="0" borderId="324" applyNumberFormat="0" applyFill="0" applyAlignment="0" applyProtection="0"/>
    <xf numFmtId="0" fontId="164" fillId="0" borderId="325" applyNumberFormat="0" applyFill="0" applyAlignment="0" applyProtection="0"/>
    <xf numFmtId="4" fontId="145" fillId="33" borderId="323" applyNumberFormat="0" applyProtection="0">
      <alignment vertical="center"/>
    </xf>
    <xf numFmtId="0" fontId="5" fillId="49" borderId="323" applyNumberFormat="0" applyProtection="0">
      <alignment horizontal="left" vertical="center" indent="1"/>
    </xf>
    <xf numFmtId="0" fontId="111" fillId="15" borderId="321" applyNumberFormat="0" applyAlignment="0" applyProtection="0"/>
    <xf numFmtId="0" fontId="111" fillId="12" borderId="321" applyNumberForma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4" fontId="149" fillId="46" borderId="323" applyNumberFormat="0" applyProtection="0">
      <alignment horizontal="right" vertical="center"/>
    </xf>
    <xf numFmtId="0" fontId="161" fillId="0" borderId="324" applyNumberFormat="0" applyFill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1" fillId="29" borderId="321" applyNumberFormat="0" applyAlignment="0" applyProtection="0"/>
    <xf numFmtId="0" fontId="57" fillId="28" borderId="321" applyNumberFormat="0" applyAlignment="0" applyProtection="0"/>
    <xf numFmtId="0" fontId="59" fillId="29" borderId="321" applyNumberFormat="0" applyAlignment="0" applyProtection="0"/>
    <xf numFmtId="0" fontId="5" fillId="10" borderId="322" applyNumberFormat="0" applyFont="0" applyAlignment="0" applyProtection="0"/>
    <xf numFmtId="0" fontId="139" fillId="29" borderId="323" applyNumberFormat="0" applyAlignment="0" applyProtection="0"/>
    <xf numFmtId="0" fontId="5" fillId="35" borderId="323" applyNumberFormat="0" applyProtection="0">
      <alignment horizontal="left" vertical="center" indent="1"/>
    </xf>
    <xf numFmtId="0" fontId="161" fillId="0" borderId="325" applyNumberFormat="0" applyFill="0" applyAlignment="0" applyProtection="0"/>
    <xf numFmtId="0" fontId="5" fillId="10" borderId="322" applyNumberFormat="0" applyFont="0" applyAlignment="0" applyProtection="0"/>
    <xf numFmtId="0" fontId="111" fillId="12" borderId="321" applyNumberFormat="0" applyAlignment="0" applyProtection="0"/>
    <xf numFmtId="0" fontId="139" fillId="28" borderId="323" applyNumberFormat="0" applyAlignment="0" applyProtection="0"/>
    <xf numFmtId="0" fontId="5" fillId="10" borderId="322" applyNumberFormat="0" applyFont="0" applyAlignment="0" applyProtection="0"/>
    <xf numFmtId="0" fontId="112" fillId="12" borderId="321" applyNumberFormat="0" applyAlignment="0" applyProtection="0"/>
    <xf numFmtId="0" fontId="30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61" fillId="29" borderId="321" applyNumberFormat="0" applyAlignment="0" applyProtection="0"/>
    <xf numFmtId="0" fontId="61" fillId="29" borderId="321" applyNumberFormat="0" applyAlignment="0" applyProtection="0"/>
    <xf numFmtId="4" fontId="36" fillId="44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145" fillId="34" borderId="323" applyNumberFormat="0" applyProtection="0">
      <alignment vertical="center"/>
    </xf>
    <xf numFmtId="4" fontId="36" fillId="34" borderId="323" applyNumberFormat="0" applyProtection="0">
      <alignment vertical="center"/>
    </xf>
    <xf numFmtId="0" fontId="61" fillId="29" borderId="321" applyNumberFormat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5" applyNumberFormat="0" applyFill="0" applyAlignment="0" applyProtection="0"/>
    <xf numFmtId="0" fontId="161" fillId="0" borderId="324" applyNumberFormat="0" applyFill="0" applyAlignment="0" applyProtection="0"/>
    <xf numFmtId="0" fontId="163" fillId="0" borderId="325" applyNumberFormat="0" applyFill="0" applyAlignment="0" applyProtection="0"/>
    <xf numFmtId="0" fontId="162" fillId="0" borderId="325" applyNumberFormat="0" applyFill="0" applyAlignment="0" applyProtection="0"/>
    <xf numFmtId="0" fontId="57" fillId="28" borderId="321" applyNumberFormat="0" applyAlignment="0" applyProtection="0"/>
    <xf numFmtId="4" fontId="36" fillId="33" borderId="323" applyNumberFormat="0" applyProtection="0">
      <alignment vertical="center"/>
    </xf>
    <xf numFmtId="0" fontId="5" fillId="35" borderId="323" applyNumberFormat="0" applyProtection="0">
      <alignment horizontal="left" vertical="center" indent="1"/>
    </xf>
    <xf numFmtId="4" fontId="36" fillId="39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31" fillId="10" borderId="322" applyNumberFormat="0" applyFont="0" applyAlignment="0" applyProtection="0"/>
    <xf numFmtId="4" fontId="145" fillId="34" borderId="323" applyNumberFormat="0" applyProtection="0">
      <alignment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8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4" fontId="36" fillId="38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5" fillId="10" borderId="322" applyNumberFormat="0" applyFont="0" applyAlignment="0" applyProtection="0"/>
    <xf numFmtId="0" fontId="139" fillId="28" borderId="323" applyNumberFormat="0" applyAlignment="0" applyProtection="0"/>
    <xf numFmtId="0" fontId="142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4" fontId="36" fillId="43" borderId="323" applyNumberFormat="0" applyProtection="0">
      <alignment horizontal="right" vertical="center"/>
    </xf>
    <xf numFmtId="4" fontId="36" fillId="44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8" fillId="29" borderId="321" applyNumberFormat="0" applyAlignment="0" applyProtection="0"/>
    <xf numFmtId="0" fontId="57" fillId="28" borderId="321" applyNumberFormat="0" applyAlignment="0" applyProtection="0"/>
    <xf numFmtId="4" fontId="36" fillId="38" borderId="323" applyNumberFormat="0" applyProtection="0">
      <alignment horizontal="right" vertical="center"/>
    </xf>
    <xf numFmtId="0" fontId="161" fillId="0" borderId="324" applyNumberFormat="0" applyFill="0" applyAlignment="0" applyProtection="0"/>
    <xf numFmtId="0" fontId="57" fillId="28" borderId="321" applyNumberFormat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40" fillId="29" borderId="323" applyNumberForma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182" fillId="10" borderId="322" applyNumberFormat="0" applyFont="0" applyAlignment="0" applyProtection="0"/>
    <xf numFmtId="0" fontId="162" fillId="0" borderId="325" applyNumberFormat="0" applyFill="0" applyAlignment="0" applyProtection="0"/>
    <xf numFmtId="4" fontId="149" fillId="46" borderId="323" applyNumberFormat="0" applyProtection="0">
      <alignment horizontal="right" vertical="center"/>
    </xf>
    <xf numFmtId="0" fontId="111" fillId="15" borderId="321" applyNumberFormat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4" fillId="0" borderId="325" applyNumberFormat="0" applyFill="0" applyAlignment="0" applyProtection="0"/>
    <xf numFmtId="0" fontId="161" fillId="0" borderId="324" applyNumberFormat="0" applyFill="0" applyAlignment="0" applyProtection="0"/>
    <xf numFmtId="0" fontId="163" fillId="0" borderId="325" applyNumberFormat="0" applyFill="0" applyAlignment="0" applyProtection="0"/>
    <xf numFmtId="0" fontId="57" fillId="28" borderId="321" applyNumberFormat="0" applyAlignment="0" applyProtection="0"/>
    <xf numFmtId="4" fontId="36" fillId="33" borderId="323" applyNumberFormat="0" applyProtection="0">
      <alignment vertical="center"/>
    </xf>
    <xf numFmtId="0" fontId="5" fillId="35" borderId="323" applyNumberFormat="0" applyProtection="0">
      <alignment horizontal="left" vertical="center" indent="1"/>
    </xf>
    <xf numFmtId="4" fontId="36" fillId="39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5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41" fillId="29" borderId="323" applyNumberFormat="0" applyAlignment="0" applyProtection="0"/>
    <xf numFmtId="0" fontId="139" fillId="28" borderId="323" applyNumberForma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58" fillId="29" borderId="321" applyNumberFormat="0" applyAlignment="0" applyProtection="0"/>
    <xf numFmtId="4" fontId="36" fillId="39" borderId="323" applyNumberFormat="0" applyProtection="0">
      <alignment horizontal="right" vertical="center"/>
    </xf>
    <xf numFmtId="0" fontId="161" fillId="0" borderId="324" applyNumberFormat="0" applyFill="0" applyAlignment="0" applyProtection="0"/>
    <xf numFmtId="0" fontId="111" fillId="15" borderId="321" applyNumberFormat="0" applyAlignment="0" applyProtection="0"/>
    <xf numFmtId="0" fontId="59" fillId="29" borderId="321" applyNumberForma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5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42" fillId="29" borderId="323" applyNumberForma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4" fontId="36" fillId="40" borderId="323" applyNumberFormat="0" applyProtection="0">
      <alignment horizontal="right" vertical="center"/>
    </xf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5" fillId="10" borderId="322" applyNumberFormat="0" applyFont="0" applyAlignment="0" applyProtection="0"/>
    <xf numFmtId="0" fontId="111" fillId="15" borderId="321" applyNumberForma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4" fontId="36" fillId="46" borderId="323" applyNumberFormat="0" applyProtection="0">
      <alignment horizontal="left" vertical="center" indent="1"/>
    </xf>
    <xf numFmtId="4" fontId="36" fillId="46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3" borderId="323" applyNumberFormat="0" applyProtection="0">
      <alignment vertical="center"/>
    </xf>
    <xf numFmtId="4" fontId="36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149" fillId="46" borderId="323" applyNumberFormat="0" applyProtection="0">
      <alignment horizontal="right" vertical="center"/>
    </xf>
    <xf numFmtId="4" fontId="149" fillId="46" borderId="323" applyNumberFormat="0" applyProtection="0">
      <alignment horizontal="right" vertical="center"/>
    </xf>
    <xf numFmtId="0" fontId="61" fillId="29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1" fillId="29" borderId="321" applyNumberFormat="0" applyAlignment="0" applyProtection="0"/>
    <xf numFmtId="0" fontId="57" fillId="28" borderId="321" applyNumberFormat="0" applyAlignment="0" applyProtection="0"/>
    <xf numFmtId="0" fontId="60" fillId="29" borderId="321" applyNumberFormat="0" applyAlignment="0" applyProtection="0"/>
    <xf numFmtId="0" fontId="57" fillId="28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162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164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5" fontId="53" fillId="0" borderId="31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5" fontId="166" fillId="0" borderId="309">
      <alignment horizontal="left" vertical="top"/>
    </xf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5" fillId="10" borderId="322" applyNumberFormat="0" applyFon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139" fillId="29" borderId="323" applyNumberFormat="0" applyAlignment="0" applyProtection="0"/>
    <xf numFmtId="0" fontId="139" fillId="29" borderId="323" applyNumberFormat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182" fillId="10" borderId="322" applyNumberFormat="0" applyFon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61" fillId="29" borderId="321" applyNumberFormat="0" applyAlignment="0" applyProtection="0"/>
    <xf numFmtId="4" fontId="36" fillId="48" borderId="323" applyNumberFormat="0" applyProtection="0">
      <alignment horizontal="left" vertical="center" indent="1"/>
    </xf>
    <xf numFmtId="4" fontId="36" fillId="43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4" borderId="323" applyNumberFormat="0" applyProtection="0">
      <alignment horizontal="left" vertical="center" indent="1"/>
    </xf>
    <xf numFmtId="0" fontId="111" fillId="12" borderId="321" applyNumberFormat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5" fillId="10" borderId="322" applyNumberFormat="0" applyFont="0" applyAlignment="0" applyProtection="0"/>
    <xf numFmtId="0" fontId="139" fillId="29" borderId="323" applyNumberFormat="0" applyAlignment="0" applyProtection="0"/>
    <xf numFmtId="0" fontId="139" fillId="28" borderId="323" applyNumberFormat="0" applyAlignment="0" applyProtection="0"/>
    <xf numFmtId="4" fontId="36" fillId="46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44" borderId="323" applyNumberFormat="0" applyProtection="0">
      <alignment horizontal="right" vertical="center"/>
    </xf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30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182" fillId="10" borderId="322" applyNumberFormat="0" applyFont="0" applyAlignment="0" applyProtection="0"/>
    <xf numFmtId="4" fontId="36" fillId="41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4" fontId="36" fillId="34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145" fillId="34" borderId="323" applyNumberFormat="0" applyProtection="0">
      <alignment vertical="center"/>
    </xf>
    <xf numFmtId="0" fontId="5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57" fillId="28" borderId="321" applyNumberFormat="0" applyAlignment="0" applyProtection="0"/>
    <xf numFmtId="0" fontId="142" fillId="29" borderId="323" applyNumberFormat="0" applyAlignment="0" applyProtection="0"/>
    <xf numFmtId="0" fontId="139" fillId="28" borderId="323" applyNumberFormat="0" applyAlignment="0" applyProtection="0"/>
    <xf numFmtId="0" fontId="161" fillId="0" borderId="325" applyNumberFormat="0" applyFill="0" applyAlignment="0" applyProtection="0"/>
    <xf numFmtId="0" fontId="61" fillId="29" borderId="321" applyNumberFormat="0" applyAlignment="0" applyProtection="0"/>
    <xf numFmtId="0" fontId="5" fillId="35" borderId="323" applyNumberFormat="0" applyProtection="0">
      <alignment horizontal="left" vertical="center" indent="1"/>
    </xf>
    <xf numFmtId="4" fontId="36" fillId="44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4" fontId="145" fillId="34" borderId="323" applyNumberFormat="0" applyProtection="0">
      <alignment vertical="center"/>
    </xf>
    <xf numFmtId="0" fontId="161" fillId="0" borderId="324" applyNumberFormat="0" applyFill="0" applyAlignment="0" applyProtection="0"/>
    <xf numFmtId="4" fontId="145" fillId="33" borderId="323" applyNumberFormat="0" applyProtection="0">
      <alignment vertical="center"/>
    </xf>
    <xf numFmtId="0" fontId="5" fillId="49" borderId="323" applyNumberFormat="0" applyProtection="0">
      <alignment horizontal="left" vertical="center" indent="1"/>
    </xf>
    <xf numFmtId="0" fontId="111" fillId="12" borderId="321" applyNumberForma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0" fillId="29" borderId="321" applyNumberFormat="0" applyAlignment="0" applyProtection="0"/>
    <xf numFmtId="0" fontId="58" fillId="29" borderId="321" applyNumberFormat="0" applyAlignment="0" applyProtection="0"/>
    <xf numFmtId="0" fontId="5" fillId="10" borderId="322" applyNumberFormat="0" applyFont="0" applyAlignment="0" applyProtection="0"/>
    <xf numFmtId="0" fontId="139" fillId="29" borderId="323" applyNumberFormat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39" fillId="28" borderId="323" applyNumberForma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61" fillId="29" borderId="321" applyNumberFormat="0" applyAlignment="0" applyProtection="0"/>
    <xf numFmtId="0" fontId="61" fillId="29" borderId="321" applyNumberFormat="0" applyAlignment="0" applyProtection="0"/>
    <xf numFmtId="4" fontId="36" fillId="44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0" fontId="5" fillId="10" borderId="322" applyNumberFormat="0" applyFont="0" applyAlignment="0" applyProtection="0"/>
    <xf numFmtId="4" fontId="36" fillId="41" borderId="323" applyNumberFormat="0" applyProtection="0">
      <alignment horizontal="right" vertical="center"/>
    </xf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4" fontId="36" fillId="40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145" fillId="34" borderId="323" applyNumberFormat="0" applyProtection="0">
      <alignment vertical="center"/>
    </xf>
    <xf numFmtId="4" fontId="36" fillId="34" borderId="323" applyNumberFormat="0" applyProtection="0">
      <alignment vertical="center"/>
    </xf>
    <xf numFmtId="0" fontId="61" fillId="29" borderId="321" applyNumberFormat="0" applyAlignment="0" applyProtection="0"/>
    <xf numFmtId="0" fontId="111" fillId="15" borderId="321" applyNumberFormat="0" applyAlignment="0" applyProtection="0"/>
    <xf numFmtId="0" fontId="30" fillId="10" borderId="322" applyNumberFormat="0" applyFont="0" applyAlignment="0" applyProtection="0"/>
    <xf numFmtId="0" fontId="31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57" fillId="28" borderId="321" applyNumberFormat="0" applyAlignment="0" applyProtection="0"/>
    <xf numFmtId="0" fontId="31" fillId="10" borderId="322" applyNumberFormat="0" applyFont="0" applyAlignment="0" applyProtection="0"/>
    <xf numFmtId="0" fontId="141" fillId="29" borderId="323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" fillId="48" borderId="323" applyNumberFormat="0" applyProtection="0">
      <alignment horizontal="left" vertical="center" indent="1"/>
    </xf>
    <xf numFmtId="0" fontId="28" fillId="10" borderId="322" applyNumberFormat="0" applyFont="0" applyAlignment="0" applyProtection="0"/>
    <xf numFmtId="0" fontId="57" fillId="28" borderId="321" applyNumberFormat="0" applyAlignment="0" applyProtection="0"/>
    <xf numFmtId="0" fontId="111" fillId="15" borderId="321" applyNumberFormat="0" applyAlignment="0" applyProtection="0"/>
    <xf numFmtId="0" fontId="113" fillId="12" borderId="321" applyNumberFormat="0" applyAlignment="0" applyProtection="0"/>
    <xf numFmtId="0" fontId="111" fillId="15" borderId="321" applyNumberFormat="0" applyAlignment="0" applyProtection="0"/>
    <xf numFmtId="0" fontId="90" fillId="0" borderId="317">
      <alignment horizontal="left" vertical="center"/>
    </xf>
    <xf numFmtId="0" fontId="31" fillId="10" borderId="322" applyNumberFormat="0" applyFont="0" applyAlignment="0" applyProtection="0"/>
    <xf numFmtId="0" fontId="141" fillId="29" borderId="323" applyNumberFormat="0" applyAlignment="0" applyProtection="0"/>
    <xf numFmtId="4" fontId="36" fillId="38" borderId="323" applyNumberFormat="0" applyProtection="0">
      <alignment horizontal="right" vertical="center"/>
    </xf>
    <xf numFmtId="4" fontId="36" fillId="44" borderId="323" applyNumberFormat="0" applyProtection="0">
      <alignment horizontal="right" vertical="center"/>
    </xf>
    <xf numFmtId="0" fontId="5" fillId="48" borderId="323" applyNumberFormat="0" applyProtection="0">
      <alignment horizontal="left" vertical="center" indent="1"/>
    </xf>
    <xf numFmtId="4" fontId="36" fillId="33" borderId="323" applyNumberFormat="0" applyProtection="0">
      <alignment vertical="center"/>
    </xf>
    <xf numFmtId="0" fontId="5" fillId="31" borderId="323" applyNumberFormat="0" applyProtection="0">
      <alignment horizontal="left" vertical="center" indent="1"/>
    </xf>
    <xf numFmtId="0" fontId="161" fillId="0" borderId="324" applyNumberFormat="0" applyFill="0" applyAlignment="0" applyProtection="0"/>
    <xf numFmtId="0" fontId="57" fillId="28" borderId="321" applyNumberFormat="0" applyAlignment="0" applyProtection="0"/>
    <xf numFmtId="0" fontId="59" fillId="29" borderId="321" applyNumberFormat="0" applyAlignment="0" applyProtection="0"/>
    <xf numFmtId="0" fontId="163" fillId="0" borderId="325" applyNumberFormat="0" applyFill="0" applyAlignment="0" applyProtection="0"/>
    <xf numFmtId="0" fontId="57" fillId="28" borderId="321" applyNumberFormat="0" applyAlignment="0" applyProtection="0"/>
    <xf numFmtId="0" fontId="162" fillId="0" borderId="325" applyNumberFormat="0" applyFill="0" applyAlignment="0" applyProtection="0"/>
    <xf numFmtId="0" fontId="31" fillId="10" borderId="322" applyNumberFormat="0" applyFont="0" applyAlignment="0" applyProtection="0"/>
    <xf numFmtId="0" fontId="58" fillId="29" borderId="321" applyNumberFormat="0" applyAlignment="0" applyProtection="0"/>
    <xf numFmtId="4" fontId="36" fillId="36" borderId="323" applyNumberFormat="0" applyProtection="0">
      <alignment horizontal="right" vertical="center"/>
    </xf>
    <xf numFmtId="4" fontId="36" fillId="44" borderId="323" applyNumberFormat="0" applyProtection="0">
      <alignment horizontal="right" vertical="center"/>
    </xf>
    <xf numFmtId="4" fontId="36" fillId="42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0" fontId="61" fillId="29" borderId="321" applyNumberFormat="0" applyAlignment="0" applyProtection="0"/>
    <xf numFmtId="0" fontId="5" fillId="35" borderId="323" applyNumberFormat="0" applyProtection="0">
      <alignment horizontal="left" vertical="center" indent="1"/>
    </xf>
    <xf numFmtId="4" fontId="36" fillId="46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4" fontId="36" fillId="42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4" fontId="36" fillId="48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161" fillId="0" borderId="324" applyNumberFormat="0" applyFill="0" applyAlignment="0" applyProtection="0"/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61" fillId="29" borderId="321" applyNumberFormat="0" applyAlignment="0" applyProtection="0"/>
    <xf numFmtId="0" fontId="58" fillId="29" borderId="321" applyNumberFormat="0" applyAlignment="0" applyProtection="0"/>
    <xf numFmtId="0" fontId="161" fillId="0" borderId="324" applyNumberFormat="0" applyFill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30" fillId="10" borderId="322" applyNumberFormat="0" applyFont="0" applyAlignment="0" applyProtection="0"/>
    <xf numFmtId="0" fontId="161" fillId="0" borderId="325" applyNumberFormat="0" applyFill="0" applyAlignment="0" applyProtection="0"/>
    <xf numFmtId="4" fontId="36" fillId="46" borderId="323" applyNumberFormat="0" applyProtection="0">
      <alignment horizontal="left" vertical="center" indent="1"/>
    </xf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27" fillId="10" borderId="322" applyNumberFormat="0" applyFont="0" applyAlignment="0" applyProtection="0"/>
    <xf numFmtId="4" fontId="36" fillId="42" borderId="323" applyNumberFormat="0" applyProtection="0">
      <alignment horizontal="right" vertical="center"/>
    </xf>
    <xf numFmtId="0" fontId="28" fillId="10" borderId="322" applyNumberFormat="0" applyFont="0" applyAlignment="0" applyProtection="0"/>
    <xf numFmtId="4" fontId="146" fillId="45" borderId="323" applyNumberFormat="0" applyProtection="0">
      <alignment horizontal="left" vertical="center" indent="1"/>
    </xf>
    <xf numFmtId="0" fontId="142" fillId="29" borderId="323" applyNumberFormat="0" applyAlignment="0" applyProtection="0"/>
    <xf numFmtId="4" fontId="36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61" fillId="29" borderId="321" applyNumberFormat="0" applyAlignment="0" applyProtection="0"/>
    <xf numFmtId="4" fontId="149" fillId="46" borderId="323" applyNumberFormat="0" applyProtection="0">
      <alignment horizontal="right" vertical="center"/>
    </xf>
    <xf numFmtId="4" fontId="149" fillId="46" borderId="323" applyNumberFormat="0" applyProtection="0">
      <alignment horizontal="right" vertical="center"/>
    </xf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163" fillId="0" borderId="325" applyNumberFormat="0" applyFill="0" applyAlignment="0" applyProtection="0"/>
    <xf numFmtId="0" fontId="161" fillId="0" borderId="324" applyNumberFormat="0" applyFill="0" applyAlignment="0" applyProtection="0"/>
    <xf numFmtId="0" fontId="164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5" fontId="166" fillId="0" borderId="309">
      <alignment horizontal="left" vertical="top"/>
    </xf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61" fillId="29" borderId="321" applyNumberFormat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182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57" fillId="28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62" fillId="0" borderId="325" applyNumberFormat="0" applyFill="0" applyAlignment="0" applyProtection="0"/>
    <xf numFmtId="0" fontId="111" fillId="12" borderId="321" applyNumberFormat="0" applyAlignment="0" applyProtection="0"/>
    <xf numFmtId="0" fontId="61" fillId="29" borderId="321" applyNumberFormat="0" applyAlignment="0" applyProtection="0"/>
    <xf numFmtId="4" fontId="36" fillId="46" borderId="323" applyNumberFormat="0" applyProtection="0">
      <alignment horizontal="left" vertical="center" indent="1"/>
    </xf>
    <xf numFmtId="4" fontId="36" fillId="42" borderId="323" applyNumberFormat="0" applyProtection="0">
      <alignment horizontal="right" vertical="center"/>
    </xf>
    <xf numFmtId="4" fontId="36" fillId="38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4" borderId="323" applyNumberFormat="0" applyProtection="0">
      <alignment horizontal="left" vertical="center" indent="1"/>
    </xf>
    <xf numFmtId="5" fontId="53" fillId="0" borderId="310" applyAlignment="0" applyProtection="0"/>
    <xf numFmtId="0" fontId="111" fillId="12" borderId="321" applyNumberFormat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5" fillId="10" borderId="322" applyNumberFormat="0" applyFont="0" applyAlignment="0" applyProtection="0"/>
    <xf numFmtId="0" fontId="139" fillId="29" borderId="323" applyNumberFormat="0" applyAlignment="0" applyProtection="0"/>
    <xf numFmtId="0" fontId="161" fillId="0" borderId="325" applyNumberFormat="0" applyFill="0" applyAlignment="0" applyProtection="0"/>
    <xf numFmtId="0" fontId="139" fillId="28" borderId="323" applyNumberFormat="0" applyAlignment="0" applyProtection="0"/>
    <xf numFmtId="0" fontId="27" fillId="10" borderId="322" applyNumberFormat="0" applyFont="0" applyAlignment="0" applyProtection="0"/>
    <xf numFmtId="4" fontId="36" fillId="46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146" fillId="45" borderId="323" applyNumberFormat="0" applyProtection="0">
      <alignment horizontal="left" vertical="center" indent="1"/>
    </xf>
    <xf numFmtId="4" fontId="36" fillId="44" borderId="323" applyNumberFormat="0" applyProtection="0">
      <alignment horizontal="right" vertical="center"/>
    </xf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182" fillId="10" borderId="322" applyNumberFormat="0" applyFont="0" applyAlignment="0" applyProtection="0"/>
    <xf numFmtId="4" fontId="36" fillId="44" borderId="323" applyNumberFormat="0" applyProtection="0">
      <alignment horizontal="right" vertical="center"/>
    </xf>
    <xf numFmtId="4" fontId="36" fillId="42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145" fillId="34" borderId="323" applyNumberFormat="0" applyProtection="0">
      <alignment vertical="center"/>
    </xf>
    <xf numFmtId="4" fontId="145" fillId="34" borderId="323" applyNumberFormat="0" applyProtection="0">
      <alignment vertical="center"/>
    </xf>
    <xf numFmtId="0" fontId="5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57" fillId="28" borderId="321" applyNumberFormat="0" applyAlignment="0" applyProtection="0"/>
    <xf numFmtId="0" fontId="28" fillId="10" borderId="322" applyNumberFormat="0" applyFont="0" applyAlignment="0" applyProtection="0"/>
    <xf numFmtId="0" fontId="141" fillId="29" borderId="323" applyNumberFormat="0" applyAlignment="0" applyProtection="0"/>
    <xf numFmtId="0" fontId="57" fillId="28" borderId="321" applyNumberFormat="0" applyAlignment="0" applyProtection="0"/>
    <xf numFmtId="0" fontId="5" fillId="35" borderId="323" applyNumberFormat="0" applyProtection="0">
      <alignment horizontal="left" vertical="center" indent="1"/>
    </xf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5" applyNumberFormat="0" applyFill="0" applyAlignment="0" applyProtection="0"/>
    <xf numFmtId="0" fontId="61" fillId="29" borderId="321" applyNumberFormat="0" applyAlignment="0" applyProtection="0"/>
    <xf numFmtId="0" fontId="5" fillId="35" borderId="323" applyNumberFormat="0" applyProtection="0">
      <alignment horizontal="left" vertical="center" indent="1"/>
    </xf>
    <xf numFmtId="4" fontId="36" fillId="44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4" fontId="145" fillId="34" borderId="323" applyNumberFormat="0" applyProtection="0">
      <alignment vertical="center"/>
    </xf>
    <xf numFmtId="0" fontId="161" fillId="0" borderId="324" applyNumberFormat="0" applyFill="0" applyAlignment="0" applyProtection="0"/>
    <xf numFmtId="0" fontId="164" fillId="0" borderId="325" applyNumberFormat="0" applyFill="0" applyAlignment="0" applyProtection="0"/>
    <xf numFmtId="4" fontId="145" fillId="33" borderId="323" applyNumberFormat="0" applyProtection="0">
      <alignment vertical="center"/>
    </xf>
    <xf numFmtId="0" fontId="5" fillId="49" borderId="323" applyNumberFormat="0" applyProtection="0">
      <alignment horizontal="left" vertical="center" indent="1"/>
    </xf>
    <xf numFmtId="0" fontId="111" fillId="15" borderId="321" applyNumberFormat="0" applyAlignment="0" applyProtection="0"/>
    <xf numFmtId="0" fontId="111" fillId="12" borderId="321" applyNumberForma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4" fontId="149" fillId="46" borderId="323" applyNumberFormat="0" applyProtection="0">
      <alignment horizontal="right" vertical="center"/>
    </xf>
    <xf numFmtId="0" fontId="161" fillId="0" borderId="324" applyNumberFormat="0" applyFill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1" fillId="29" borderId="321" applyNumberFormat="0" applyAlignment="0" applyProtection="0"/>
    <xf numFmtId="0" fontId="57" fillId="28" borderId="321" applyNumberFormat="0" applyAlignment="0" applyProtection="0"/>
    <xf numFmtId="0" fontId="59" fillId="29" borderId="321" applyNumberFormat="0" applyAlignment="0" applyProtection="0"/>
    <xf numFmtId="0" fontId="5" fillId="10" borderId="322" applyNumberFormat="0" applyFont="0" applyAlignment="0" applyProtection="0"/>
    <xf numFmtId="0" fontId="139" fillId="29" borderId="323" applyNumberFormat="0" applyAlignment="0" applyProtection="0"/>
    <xf numFmtId="0" fontId="5" fillId="35" borderId="323" applyNumberFormat="0" applyProtection="0">
      <alignment horizontal="left" vertical="center" indent="1"/>
    </xf>
    <xf numFmtId="0" fontId="161" fillId="0" borderId="325" applyNumberFormat="0" applyFill="0" applyAlignment="0" applyProtection="0"/>
    <xf numFmtId="0" fontId="5" fillId="10" borderId="322" applyNumberFormat="0" applyFont="0" applyAlignment="0" applyProtection="0"/>
    <xf numFmtId="0" fontId="111" fillId="12" borderId="321" applyNumberFormat="0" applyAlignment="0" applyProtection="0"/>
    <xf numFmtId="0" fontId="139" fillId="28" borderId="323" applyNumberFormat="0" applyAlignment="0" applyProtection="0"/>
    <xf numFmtId="0" fontId="5" fillId="10" borderId="322" applyNumberFormat="0" applyFont="0" applyAlignment="0" applyProtection="0"/>
    <xf numFmtId="0" fontId="112" fillId="12" borderId="321" applyNumberFormat="0" applyAlignment="0" applyProtection="0"/>
    <xf numFmtId="0" fontId="30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61" fillId="29" borderId="321" applyNumberFormat="0" applyAlignment="0" applyProtection="0"/>
    <xf numFmtId="0" fontId="61" fillId="29" borderId="321" applyNumberFormat="0" applyAlignment="0" applyProtection="0"/>
    <xf numFmtId="4" fontId="36" fillId="44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145" fillId="34" borderId="323" applyNumberFormat="0" applyProtection="0">
      <alignment vertical="center"/>
    </xf>
    <xf numFmtId="4" fontId="36" fillId="34" borderId="323" applyNumberFormat="0" applyProtection="0">
      <alignment vertical="center"/>
    </xf>
    <xf numFmtId="0" fontId="61" fillId="29" borderId="321" applyNumberFormat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5" applyNumberFormat="0" applyFill="0" applyAlignment="0" applyProtection="0"/>
    <xf numFmtId="0" fontId="161" fillId="0" borderId="324" applyNumberFormat="0" applyFill="0" applyAlignment="0" applyProtection="0"/>
    <xf numFmtId="0" fontId="163" fillId="0" borderId="325" applyNumberFormat="0" applyFill="0" applyAlignment="0" applyProtection="0"/>
    <xf numFmtId="0" fontId="162" fillId="0" borderId="325" applyNumberFormat="0" applyFill="0" applyAlignment="0" applyProtection="0"/>
    <xf numFmtId="0" fontId="57" fillId="28" borderId="321" applyNumberFormat="0" applyAlignment="0" applyProtection="0"/>
    <xf numFmtId="4" fontId="36" fillId="33" borderId="323" applyNumberFormat="0" applyProtection="0">
      <alignment vertical="center"/>
    </xf>
    <xf numFmtId="0" fontId="5" fillId="35" borderId="323" applyNumberFormat="0" applyProtection="0">
      <alignment horizontal="left" vertical="center" indent="1"/>
    </xf>
    <xf numFmtId="4" fontId="36" fillId="39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31" fillId="10" borderId="322" applyNumberFormat="0" applyFont="0" applyAlignment="0" applyProtection="0"/>
    <xf numFmtId="4" fontId="145" fillId="34" borderId="323" applyNumberFormat="0" applyProtection="0">
      <alignment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8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4" fontId="36" fillId="38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5" fillId="10" borderId="322" applyNumberFormat="0" applyFont="0" applyAlignment="0" applyProtection="0"/>
    <xf numFmtId="0" fontId="139" fillId="28" borderId="323" applyNumberFormat="0" applyAlignment="0" applyProtection="0"/>
    <xf numFmtId="0" fontId="142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4" fontId="36" fillId="43" borderId="323" applyNumberFormat="0" applyProtection="0">
      <alignment horizontal="right" vertical="center"/>
    </xf>
    <xf numFmtId="4" fontId="36" fillId="44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8" fillId="29" borderId="321" applyNumberFormat="0" applyAlignment="0" applyProtection="0"/>
    <xf numFmtId="0" fontId="57" fillId="28" borderId="321" applyNumberFormat="0" applyAlignment="0" applyProtection="0"/>
    <xf numFmtId="4" fontId="36" fillId="38" borderId="323" applyNumberFormat="0" applyProtection="0">
      <alignment horizontal="right" vertical="center"/>
    </xf>
    <xf numFmtId="0" fontId="161" fillId="0" borderId="324" applyNumberFormat="0" applyFill="0" applyAlignment="0" applyProtection="0"/>
    <xf numFmtId="0" fontId="57" fillId="28" borderId="321" applyNumberFormat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40" fillId="29" borderId="323" applyNumberForma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182" fillId="10" borderId="322" applyNumberFormat="0" applyFont="0" applyAlignment="0" applyProtection="0"/>
    <xf numFmtId="0" fontId="162" fillId="0" borderId="325" applyNumberFormat="0" applyFill="0" applyAlignment="0" applyProtection="0"/>
    <xf numFmtId="4" fontId="149" fillId="46" borderId="323" applyNumberFormat="0" applyProtection="0">
      <alignment horizontal="right" vertical="center"/>
    </xf>
    <xf numFmtId="0" fontId="111" fillId="15" borderId="321" applyNumberFormat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4" fillId="0" borderId="325" applyNumberFormat="0" applyFill="0" applyAlignment="0" applyProtection="0"/>
    <xf numFmtId="0" fontId="161" fillId="0" borderId="324" applyNumberFormat="0" applyFill="0" applyAlignment="0" applyProtection="0"/>
    <xf numFmtId="0" fontId="163" fillId="0" borderId="325" applyNumberFormat="0" applyFill="0" applyAlignment="0" applyProtection="0"/>
    <xf numFmtId="0" fontId="57" fillId="28" borderId="321" applyNumberFormat="0" applyAlignment="0" applyProtection="0"/>
    <xf numFmtId="4" fontId="36" fillId="33" borderId="323" applyNumberFormat="0" applyProtection="0">
      <alignment vertical="center"/>
    </xf>
    <xf numFmtId="0" fontId="5" fillId="35" borderId="323" applyNumberFormat="0" applyProtection="0">
      <alignment horizontal="left" vertical="center" indent="1"/>
    </xf>
    <xf numFmtId="4" fontId="36" fillId="39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5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41" fillId="29" borderId="323" applyNumberFormat="0" applyAlignment="0" applyProtection="0"/>
    <xf numFmtId="0" fontId="139" fillId="28" borderId="323" applyNumberForma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58" fillId="29" borderId="321" applyNumberFormat="0" applyAlignment="0" applyProtection="0"/>
    <xf numFmtId="4" fontId="36" fillId="39" borderId="323" applyNumberFormat="0" applyProtection="0">
      <alignment horizontal="right" vertical="center"/>
    </xf>
    <xf numFmtId="0" fontId="161" fillId="0" borderId="324" applyNumberFormat="0" applyFill="0" applyAlignment="0" applyProtection="0"/>
    <xf numFmtId="0" fontId="111" fillId="15" borderId="321" applyNumberFormat="0" applyAlignment="0" applyProtection="0"/>
    <xf numFmtId="0" fontId="59" fillId="29" borderId="321" applyNumberForma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5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42" fillId="29" borderId="323" applyNumberForma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4" fontId="36" fillId="40" borderId="323" applyNumberFormat="0" applyProtection="0">
      <alignment horizontal="right" vertical="center"/>
    </xf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5" fillId="10" borderId="322" applyNumberFormat="0" applyFont="0" applyAlignment="0" applyProtection="0"/>
    <xf numFmtId="0" fontId="111" fillId="15" borderId="321" applyNumberForma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139" fillId="29" borderId="323" applyNumberFormat="0" applyAlignment="0" applyProtection="0"/>
    <xf numFmtId="0" fontId="139" fillId="29" borderId="323" applyNumberFormat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182" fillId="10" borderId="322" applyNumberFormat="0" applyFon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61" fillId="29" borderId="321" applyNumberFormat="0" applyAlignment="0" applyProtection="0"/>
    <xf numFmtId="4" fontId="36" fillId="48" borderId="323" applyNumberFormat="0" applyProtection="0">
      <alignment horizontal="left" vertical="center" indent="1"/>
    </xf>
    <xf numFmtId="4" fontId="36" fillId="43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4" borderId="323" applyNumberFormat="0" applyProtection="0">
      <alignment horizontal="left" vertical="center" indent="1"/>
    </xf>
    <xf numFmtId="0" fontId="111" fillId="12" borderId="321" applyNumberFormat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5" fillId="10" borderId="322" applyNumberFormat="0" applyFont="0" applyAlignment="0" applyProtection="0"/>
    <xf numFmtId="0" fontId="139" fillId="29" borderId="323" applyNumberFormat="0" applyAlignment="0" applyProtection="0"/>
    <xf numFmtId="0" fontId="139" fillId="28" borderId="323" applyNumberFormat="0" applyAlignment="0" applyProtection="0"/>
    <xf numFmtId="4" fontId="36" fillId="46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44" borderId="323" applyNumberFormat="0" applyProtection="0">
      <alignment horizontal="right" vertical="center"/>
    </xf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30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182" fillId="10" borderId="322" applyNumberFormat="0" applyFont="0" applyAlignment="0" applyProtection="0"/>
    <xf numFmtId="4" fontId="36" fillId="41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4" fontId="36" fillId="34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145" fillId="34" borderId="323" applyNumberFormat="0" applyProtection="0">
      <alignment vertical="center"/>
    </xf>
    <xf numFmtId="0" fontId="5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57" fillId="28" borderId="321" applyNumberFormat="0" applyAlignment="0" applyProtection="0"/>
    <xf numFmtId="0" fontId="142" fillId="29" borderId="323" applyNumberFormat="0" applyAlignment="0" applyProtection="0"/>
    <xf numFmtId="0" fontId="139" fillId="28" borderId="323" applyNumberFormat="0" applyAlignment="0" applyProtection="0"/>
    <xf numFmtId="0" fontId="161" fillId="0" borderId="325" applyNumberFormat="0" applyFill="0" applyAlignment="0" applyProtection="0"/>
    <xf numFmtId="0" fontId="61" fillId="29" borderId="321" applyNumberFormat="0" applyAlignment="0" applyProtection="0"/>
    <xf numFmtId="0" fontId="5" fillId="35" borderId="323" applyNumberFormat="0" applyProtection="0">
      <alignment horizontal="left" vertical="center" indent="1"/>
    </xf>
    <xf numFmtId="4" fontId="36" fillId="44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4" fontId="145" fillId="34" borderId="323" applyNumberFormat="0" applyProtection="0">
      <alignment vertical="center"/>
    </xf>
    <xf numFmtId="0" fontId="161" fillId="0" borderId="324" applyNumberFormat="0" applyFill="0" applyAlignment="0" applyProtection="0"/>
    <xf numFmtId="4" fontId="145" fillId="33" borderId="323" applyNumberFormat="0" applyProtection="0">
      <alignment vertical="center"/>
    </xf>
    <xf numFmtId="0" fontId="5" fillId="49" borderId="323" applyNumberFormat="0" applyProtection="0">
      <alignment horizontal="left" vertical="center" indent="1"/>
    </xf>
    <xf numFmtId="0" fontId="111" fillId="12" borderId="321" applyNumberForma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0" fillId="29" borderId="321" applyNumberFormat="0" applyAlignment="0" applyProtection="0"/>
    <xf numFmtId="0" fontId="58" fillId="29" borderId="321" applyNumberFormat="0" applyAlignment="0" applyProtection="0"/>
    <xf numFmtId="0" fontId="5" fillId="10" borderId="322" applyNumberFormat="0" applyFont="0" applyAlignment="0" applyProtection="0"/>
    <xf numFmtId="0" fontId="139" fillId="29" borderId="323" applyNumberFormat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39" fillId="28" borderId="323" applyNumberForma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61" fillId="29" borderId="321" applyNumberFormat="0" applyAlignment="0" applyProtection="0"/>
    <xf numFmtId="0" fontId="61" fillId="29" borderId="321" applyNumberFormat="0" applyAlignment="0" applyProtection="0"/>
    <xf numFmtId="4" fontId="36" fillId="44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0" fontId="5" fillId="10" borderId="322" applyNumberFormat="0" applyFont="0" applyAlignment="0" applyProtection="0"/>
    <xf numFmtId="4" fontId="36" fillId="41" borderId="323" applyNumberFormat="0" applyProtection="0">
      <alignment horizontal="right" vertical="center"/>
    </xf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4" fontId="36" fillId="40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145" fillId="34" borderId="323" applyNumberFormat="0" applyProtection="0">
      <alignment vertical="center"/>
    </xf>
    <xf numFmtId="4" fontId="36" fillId="34" borderId="323" applyNumberFormat="0" applyProtection="0">
      <alignment vertical="center"/>
    </xf>
    <xf numFmtId="0" fontId="61" fillId="29" borderId="321" applyNumberFormat="0" applyAlignment="0" applyProtection="0"/>
    <xf numFmtId="0" fontId="111" fillId="15" borderId="321" applyNumberFormat="0" applyAlignment="0" applyProtection="0"/>
    <xf numFmtId="0" fontId="30" fillId="10" borderId="322" applyNumberFormat="0" applyFont="0" applyAlignment="0" applyProtection="0"/>
    <xf numFmtId="0" fontId="31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57" fillId="28" borderId="321" applyNumberFormat="0" applyAlignment="0" applyProtection="0"/>
    <xf numFmtId="0" fontId="31" fillId="10" borderId="322" applyNumberFormat="0" applyFont="0" applyAlignment="0" applyProtection="0"/>
    <xf numFmtId="0" fontId="141" fillId="29" borderId="323" applyNumberFormat="0" applyAlignment="0" applyProtection="0"/>
    <xf numFmtId="0" fontId="57" fillId="28" borderId="321" applyNumberFormat="0" applyAlignment="0" applyProtection="0"/>
    <xf numFmtId="0" fontId="5" fillId="31" borderId="323" applyNumberFormat="0" applyProtection="0">
      <alignment horizontal="left" vertical="center" indent="1"/>
    </xf>
    <xf numFmtId="0" fontId="161" fillId="0" borderId="324" applyNumberFormat="0" applyFill="0" applyAlignment="0" applyProtection="0"/>
    <xf numFmtId="0" fontId="57" fillId="28" borderId="321" applyNumberFormat="0" applyAlignment="0" applyProtection="0"/>
    <xf numFmtId="0" fontId="59" fillId="29" borderId="321" applyNumberFormat="0" applyAlignment="0" applyProtection="0"/>
    <xf numFmtId="0" fontId="163" fillId="0" borderId="325" applyNumberFormat="0" applyFill="0" applyAlignment="0" applyProtection="0"/>
    <xf numFmtId="0" fontId="57" fillId="28" borderId="321" applyNumberFormat="0" applyAlignment="0" applyProtection="0"/>
    <xf numFmtId="0" fontId="162" fillId="0" borderId="325" applyNumberFormat="0" applyFill="0" applyAlignment="0" applyProtection="0"/>
    <xf numFmtId="0" fontId="31" fillId="10" borderId="322" applyNumberFormat="0" applyFont="0" applyAlignment="0" applyProtection="0"/>
    <xf numFmtId="0" fontId="58" fillId="29" borderId="321" applyNumberFormat="0" applyAlignment="0" applyProtection="0"/>
    <xf numFmtId="4" fontId="36" fillId="36" borderId="323" applyNumberFormat="0" applyProtection="0">
      <alignment horizontal="right" vertical="center"/>
    </xf>
    <xf numFmtId="4" fontId="36" fillId="44" borderId="323" applyNumberFormat="0" applyProtection="0">
      <alignment horizontal="right" vertical="center"/>
    </xf>
    <xf numFmtId="4" fontId="36" fillId="42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4" fontId="36" fillId="48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161" fillId="0" borderId="324" applyNumberFormat="0" applyFill="0" applyAlignment="0" applyProtection="0"/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61" fillId="29" borderId="321" applyNumberFormat="0" applyAlignment="0" applyProtection="0"/>
    <xf numFmtId="0" fontId="58" fillId="29" borderId="321" applyNumberFormat="0" applyAlignment="0" applyProtection="0"/>
    <xf numFmtId="0" fontId="161" fillId="0" borderId="324" applyNumberFormat="0" applyFill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30" fillId="10" borderId="322" applyNumberFormat="0" applyFont="0" applyAlignment="0" applyProtection="0"/>
    <xf numFmtId="0" fontId="161" fillId="0" borderId="325" applyNumberFormat="0" applyFill="0" applyAlignment="0" applyProtection="0"/>
    <xf numFmtId="4" fontId="36" fillId="46" borderId="323" applyNumberFormat="0" applyProtection="0">
      <alignment horizontal="left" vertical="center" indent="1"/>
    </xf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27" fillId="10" borderId="322" applyNumberFormat="0" applyFont="0" applyAlignment="0" applyProtection="0"/>
    <xf numFmtId="4" fontId="36" fillId="42" borderId="323" applyNumberFormat="0" applyProtection="0">
      <alignment horizontal="right" vertical="center"/>
    </xf>
    <xf numFmtId="0" fontId="28" fillId="10" borderId="322" applyNumberFormat="0" applyFont="0" applyAlignment="0" applyProtection="0"/>
    <xf numFmtId="4" fontId="146" fillId="45" borderId="323" applyNumberFormat="0" applyProtection="0">
      <alignment horizontal="left" vertical="center" indent="1"/>
    </xf>
    <xf numFmtId="0" fontId="142" fillId="29" borderId="323" applyNumberFormat="0" applyAlignment="0" applyProtection="0"/>
    <xf numFmtId="4" fontId="36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61" fillId="29" borderId="321" applyNumberFormat="0" applyAlignment="0" applyProtection="0"/>
    <xf numFmtId="4" fontId="149" fillId="46" borderId="323" applyNumberFormat="0" applyProtection="0">
      <alignment horizontal="right" vertical="center"/>
    </xf>
    <xf numFmtId="4" fontId="149" fillId="46" borderId="323" applyNumberFormat="0" applyProtection="0">
      <alignment horizontal="right" vertical="center"/>
    </xf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163" fillId="0" borderId="325" applyNumberFormat="0" applyFill="0" applyAlignment="0" applyProtection="0"/>
    <xf numFmtId="0" fontId="161" fillId="0" borderId="324" applyNumberFormat="0" applyFill="0" applyAlignment="0" applyProtection="0"/>
    <xf numFmtId="0" fontId="164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5" fontId="166" fillId="0" borderId="309">
      <alignment horizontal="left" vertical="top"/>
    </xf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61" fillId="29" borderId="321" applyNumberFormat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182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57" fillId="28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62" fillId="0" borderId="325" applyNumberFormat="0" applyFill="0" applyAlignment="0" applyProtection="0"/>
    <xf numFmtId="0" fontId="111" fillId="12" borderId="321" applyNumberFormat="0" applyAlignment="0" applyProtection="0"/>
    <xf numFmtId="0" fontId="61" fillId="29" borderId="321" applyNumberFormat="0" applyAlignment="0" applyProtection="0"/>
    <xf numFmtId="4" fontId="36" fillId="46" borderId="323" applyNumberFormat="0" applyProtection="0">
      <alignment horizontal="left" vertical="center" indent="1"/>
    </xf>
    <xf numFmtId="4" fontId="36" fillId="42" borderId="323" applyNumberFormat="0" applyProtection="0">
      <alignment horizontal="right" vertical="center"/>
    </xf>
    <xf numFmtId="4" fontId="36" fillId="38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4" borderId="323" applyNumberFormat="0" applyProtection="0">
      <alignment horizontal="left" vertical="center" indent="1"/>
    </xf>
    <xf numFmtId="5" fontId="53" fillId="0" borderId="310" applyAlignment="0" applyProtection="0"/>
    <xf numFmtId="0" fontId="111" fillId="12" borderId="321" applyNumberFormat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5" fillId="10" borderId="322" applyNumberFormat="0" applyFont="0" applyAlignment="0" applyProtection="0"/>
    <xf numFmtId="0" fontId="139" fillId="29" borderId="323" applyNumberFormat="0" applyAlignment="0" applyProtection="0"/>
    <xf numFmtId="0" fontId="161" fillId="0" borderId="325" applyNumberFormat="0" applyFill="0" applyAlignment="0" applyProtection="0"/>
    <xf numFmtId="0" fontId="139" fillId="28" borderId="323" applyNumberFormat="0" applyAlignment="0" applyProtection="0"/>
    <xf numFmtId="0" fontId="27" fillId="10" borderId="322" applyNumberFormat="0" applyFont="0" applyAlignment="0" applyProtection="0"/>
    <xf numFmtId="4" fontId="36" fillId="46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146" fillId="45" borderId="323" applyNumberFormat="0" applyProtection="0">
      <alignment horizontal="left" vertical="center" indent="1"/>
    </xf>
    <xf numFmtId="4" fontId="36" fillId="44" borderId="323" applyNumberFormat="0" applyProtection="0">
      <alignment horizontal="right" vertical="center"/>
    </xf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182" fillId="10" borderId="322" applyNumberFormat="0" applyFont="0" applyAlignment="0" applyProtection="0"/>
    <xf numFmtId="4" fontId="36" fillId="44" borderId="323" applyNumberFormat="0" applyProtection="0">
      <alignment horizontal="right" vertical="center"/>
    </xf>
    <xf numFmtId="4" fontId="36" fillId="42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145" fillId="34" borderId="323" applyNumberFormat="0" applyProtection="0">
      <alignment vertical="center"/>
    </xf>
    <xf numFmtId="4" fontId="145" fillId="34" borderId="323" applyNumberFormat="0" applyProtection="0">
      <alignment vertical="center"/>
    </xf>
    <xf numFmtId="0" fontId="5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57" fillId="28" borderId="321" applyNumberFormat="0" applyAlignment="0" applyProtection="0"/>
    <xf numFmtId="0" fontId="28" fillId="10" borderId="322" applyNumberFormat="0" applyFont="0" applyAlignment="0" applyProtection="0"/>
    <xf numFmtId="0" fontId="141" fillId="29" borderId="323" applyNumberFormat="0" applyAlignment="0" applyProtection="0"/>
    <xf numFmtId="0" fontId="57" fillId="28" borderId="321" applyNumberFormat="0" applyAlignment="0" applyProtection="0"/>
    <xf numFmtId="0" fontId="5" fillId="35" borderId="323" applyNumberFormat="0" applyProtection="0">
      <alignment horizontal="left" vertical="center" indent="1"/>
    </xf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5" applyNumberFormat="0" applyFill="0" applyAlignment="0" applyProtection="0"/>
    <xf numFmtId="0" fontId="61" fillId="29" borderId="321" applyNumberFormat="0" applyAlignment="0" applyProtection="0"/>
    <xf numFmtId="0" fontId="5" fillId="35" borderId="323" applyNumberFormat="0" applyProtection="0">
      <alignment horizontal="left" vertical="center" indent="1"/>
    </xf>
    <xf numFmtId="4" fontId="36" fillId="44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4" fontId="145" fillId="34" borderId="323" applyNumberFormat="0" applyProtection="0">
      <alignment vertical="center"/>
    </xf>
    <xf numFmtId="0" fontId="161" fillId="0" borderId="324" applyNumberFormat="0" applyFill="0" applyAlignment="0" applyProtection="0"/>
    <xf numFmtId="0" fontId="164" fillId="0" borderId="325" applyNumberFormat="0" applyFill="0" applyAlignment="0" applyProtection="0"/>
    <xf numFmtId="4" fontId="145" fillId="33" borderId="323" applyNumberFormat="0" applyProtection="0">
      <alignment vertical="center"/>
    </xf>
    <xf numFmtId="0" fontId="5" fillId="49" borderId="323" applyNumberFormat="0" applyProtection="0">
      <alignment horizontal="left" vertical="center" indent="1"/>
    </xf>
    <xf numFmtId="0" fontId="111" fillId="15" borderId="321" applyNumberFormat="0" applyAlignment="0" applyProtection="0"/>
    <xf numFmtId="0" fontId="111" fillId="12" borderId="321" applyNumberForma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4" fontId="149" fillId="46" borderId="323" applyNumberFormat="0" applyProtection="0">
      <alignment horizontal="right" vertical="center"/>
    </xf>
    <xf numFmtId="0" fontId="161" fillId="0" borderId="324" applyNumberFormat="0" applyFill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1" fillId="29" borderId="321" applyNumberFormat="0" applyAlignment="0" applyProtection="0"/>
    <xf numFmtId="0" fontId="57" fillId="28" borderId="321" applyNumberFormat="0" applyAlignment="0" applyProtection="0"/>
    <xf numFmtId="0" fontId="59" fillId="29" borderId="321" applyNumberFormat="0" applyAlignment="0" applyProtection="0"/>
    <xf numFmtId="0" fontId="5" fillId="10" borderId="322" applyNumberFormat="0" applyFont="0" applyAlignment="0" applyProtection="0"/>
    <xf numFmtId="0" fontId="139" fillId="29" borderId="323" applyNumberFormat="0" applyAlignment="0" applyProtection="0"/>
    <xf numFmtId="0" fontId="5" fillId="35" borderId="323" applyNumberFormat="0" applyProtection="0">
      <alignment horizontal="left" vertical="center" indent="1"/>
    </xf>
    <xf numFmtId="0" fontId="161" fillId="0" borderId="325" applyNumberFormat="0" applyFill="0" applyAlignment="0" applyProtection="0"/>
    <xf numFmtId="0" fontId="5" fillId="10" borderId="322" applyNumberFormat="0" applyFont="0" applyAlignment="0" applyProtection="0"/>
    <xf numFmtId="0" fontId="111" fillId="12" borderId="321" applyNumberFormat="0" applyAlignment="0" applyProtection="0"/>
    <xf numFmtId="0" fontId="139" fillId="28" borderId="323" applyNumberFormat="0" applyAlignment="0" applyProtection="0"/>
    <xf numFmtId="0" fontId="5" fillId="10" borderId="322" applyNumberFormat="0" applyFont="0" applyAlignment="0" applyProtection="0"/>
    <xf numFmtId="0" fontId="112" fillId="12" borderId="321" applyNumberFormat="0" applyAlignment="0" applyProtection="0"/>
    <xf numFmtId="0" fontId="30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61" fillId="29" borderId="321" applyNumberFormat="0" applyAlignment="0" applyProtection="0"/>
    <xf numFmtId="0" fontId="61" fillId="29" borderId="321" applyNumberFormat="0" applyAlignment="0" applyProtection="0"/>
    <xf numFmtId="4" fontId="36" fillId="44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145" fillId="34" borderId="323" applyNumberFormat="0" applyProtection="0">
      <alignment vertical="center"/>
    </xf>
    <xf numFmtId="4" fontId="36" fillId="34" borderId="323" applyNumberFormat="0" applyProtection="0">
      <alignment vertical="center"/>
    </xf>
    <xf numFmtId="0" fontId="61" fillId="29" borderId="321" applyNumberFormat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5" applyNumberFormat="0" applyFill="0" applyAlignment="0" applyProtection="0"/>
    <xf numFmtId="0" fontId="161" fillId="0" borderId="324" applyNumberFormat="0" applyFill="0" applyAlignment="0" applyProtection="0"/>
    <xf numFmtId="0" fontId="163" fillId="0" borderId="325" applyNumberFormat="0" applyFill="0" applyAlignment="0" applyProtection="0"/>
    <xf numFmtId="0" fontId="162" fillId="0" borderId="325" applyNumberFormat="0" applyFill="0" applyAlignment="0" applyProtection="0"/>
    <xf numFmtId="0" fontId="57" fillId="28" borderId="321" applyNumberFormat="0" applyAlignment="0" applyProtection="0"/>
    <xf numFmtId="4" fontId="36" fillId="33" borderId="323" applyNumberFormat="0" applyProtection="0">
      <alignment vertical="center"/>
    </xf>
    <xf numFmtId="0" fontId="5" fillId="35" borderId="323" applyNumberFormat="0" applyProtection="0">
      <alignment horizontal="left" vertical="center" indent="1"/>
    </xf>
    <xf numFmtId="4" fontId="36" fillId="39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31" fillId="10" borderId="322" applyNumberFormat="0" applyFont="0" applyAlignment="0" applyProtection="0"/>
    <xf numFmtId="4" fontId="145" fillId="34" borderId="323" applyNumberFormat="0" applyProtection="0">
      <alignment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8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4" fontId="36" fillId="38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5" fillId="10" borderId="322" applyNumberFormat="0" applyFont="0" applyAlignment="0" applyProtection="0"/>
    <xf numFmtId="0" fontId="139" fillId="28" borderId="323" applyNumberFormat="0" applyAlignment="0" applyProtection="0"/>
    <xf numFmtId="0" fontId="142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4" fontId="36" fillId="43" borderId="323" applyNumberFormat="0" applyProtection="0">
      <alignment horizontal="right" vertical="center"/>
    </xf>
    <xf numFmtId="4" fontId="36" fillId="44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8" fillId="29" borderId="321" applyNumberFormat="0" applyAlignment="0" applyProtection="0"/>
    <xf numFmtId="0" fontId="57" fillId="28" borderId="321" applyNumberFormat="0" applyAlignment="0" applyProtection="0"/>
    <xf numFmtId="4" fontId="36" fillId="38" borderId="323" applyNumberFormat="0" applyProtection="0">
      <alignment horizontal="right" vertical="center"/>
    </xf>
    <xf numFmtId="0" fontId="161" fillId="0" borderId="324" applyNumberFormat="0" applyFill="0" applyAlignment="0" applyProtection="0"/>
    <xf numFmtId="0" fontId="57" fillId="28" borderId="321" applyNumberFormat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40" fillId="29" borderId="323" applyNumberForma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182" fillId="10" borderId="322" applyNumberFormat="0" applyFont="0" applyAlignment="0" applyProtection="0"/>
    <xf numFmtId="0" fontId="162" fillId="0" borderId="325" applyNumberFormat="0" applyFill="0" applyAlignment="0" applyProtection="0"/>
    <xf numFmtId="4" fontId="149" fillId="46" borderId="323" applyNumberFormat="0" applyProtection="0">
      <alignment horizontal="right" vertical="center"/>
    </xf>
    <xf numFmtId="0" fontId="111" fillId="15" borderId="321" applyNumberFormat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4" fillId="0" borderId="325" applyNumberFormat="0" applyFill="0" applyAlignment="0" applyProtection="0"/>
    <xf numFmtId="0" fontId="161" fillId="0" borderId="324" applyNumberFormat="0" applyFill="0" applyAlignment="0" applyProtection="0"/>
    <xf numFmtId="0" fontId="163" fillId="0" borderId="325" applyNumberFormat="0" applyFill="0" applyAlignment="0" applyProtection="0"/>
    <xf numFmtId="0" fontId="57" fillId="28" borderId="321" applyNumberFormat="0" applyAlignment="0" applyProtection="0"/>
    <xf numFmtId="4" fontId="36" fillId="33" borderId="323" applyNumberFormat="0" applyProtection="0">
      <alignment vertical="center"/>
    </xf>
    <xf numFmtId="0" fontId="5" fillId="35" borderId="323" applyNumberFormat="0" applyProtection="0">
      <alignment horizontal="left" vertical="center" indent="1"/>
    </xf>
    <xf numFmtId="4" fontId="36" fillId="39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5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41" fillId="29" borderId="323" applyNumberFormat="0" applyAlignment="0" applyProtection="0"/>
    <xf numFmtId="0" fontId="139" fillId="28" borderId="323" applyNumberForma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58" fillId="29" borderId="321" applyNumberFormat="0" applyAlignment="0" applyProtection="0"/>
    <xf numFmtId="4" fontId="36" fillId="39" borderId="323" applyNumberFormat="0" applyProtection="0">
      <alignment horizontal="right" vertical="center"/>
    </xf>
    <xf numFmtId="0" fontId="161" fillId="0" borderId="324" applyNumberFormat="0" applyFill="0" applyAlignment="0" applyProtection="0"/>
    <xf numFmtId="0" fontId="111" fillId="15" borderId="321" applyNumberFormat="0" applyAlignment="0" applyProtection="0"/>
    <xf numFmtId="0" fontId="59" fillId="29" borderId="321" applyNumberForma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5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42" fillId="29" borderId="323" applyNumberForma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4" fontId="36" fillId="40" borderId="323" applyNumberFormat="0" applyProtection="0">
      <alignment horizontal="right" vertical="center"/>
    </xf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5" fillId="10" borderId="322" applyNumberFormat="0" applyFont="0" applyAlignment="0" applyProtection="0"/>
    <xf numFmtId="0" fontId="111" fillId="15" borderId="321" applyNumberForma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4" fontId="36" fillId="44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145" fillId="34" borderId="331" applyNumberFormat="0" applyProtection="0">
      <alignment vertical="center"/>
    </xf>
    <xf numFmtId="4" fontId="36" fillId="34" borderId="331" applyNumberFormat="0" applyProtection="0">
      <alignment vertical="center"/>
    </xf>
    <xf numFmtId="0" fontId="61" fillId="29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163" fillId="0" borderId="333" applyNumberFormat="0" applyFill="0" applyAlignment="0" applyProtection="0"/>
    <xf numFmtId="0" fontId="162" fillId="0" borderId="333" applyNumberFormat="0" applyFill="0" applyAlignment="0" applyProtection="0"/>
    <xf numFmtId="0" fontId="57" fillId="28" borderId="329" applyNumberFormat="0" applyAlignment="0" applyProtection="0"/>
    <xf numFmtId="4" fontId="36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4" fontId="36" fillId="39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9" applyNumberFormat="0" applyAlignment="0" applyProtection="0"/>
    <xf numFmtId="0" fontId="31" fillId="10" borderId="330" applyNumberFormat="0" applyFont="0" applyAlignment="0" applyProtection="0"/>
    <xf numFmtId="4" fontId="145" fillId="34" borderId="331" applyNumberFormat="0" applyProtection="0">
      <alignment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8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4" fontId="36" fillId="38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5" fillId="10" borderId="330" applyNumberFormat="0" applyFont="0" applyAlignment="0" applyProtection="0"/>
    <xf numFmtId="0" fontId="139" fillId="28" borderId="331" applyNumberFormat="0" applyAlignment="0" applyProtection="0"/>
    <xf numFmtId="0" fontId="142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4" fontId="36" fillId="43" borderId="331" applyNumberFormat="0" applyProtection="0">
      <alignment horizontal="right" vertical="center"/>
    </xf>
    <xf numFmtId="4" fontId="36" fillId="44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8" fillId="29" borderId="329" applyNumberFormat="0" applyAlignment="0" applyProtection="0"/>
    <xf numFmtId="0" fontId="57" fillId="28" borderId="329" applyNumberFormat="0" applyAlignment="0" applyProtection="0"/>
    <xf numFmtId="4" fontId="36" fillId="38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40" fillId="29" borderId="331" applyNumberForma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182" fillId="10" borderId="330" applyNumberFormat="0" applyFont="0" applyAlignment="0" applyProtection="0"/>
    <xf numFmtId="0" fontId="162" fillId="0" borderId="333" applyNumberFormat="0" applyFill="0" applyAlignment="0" applyProtection="0"/>
    <xf numFmtId="4" fontId="149" fillId="46" borderId="331" applyNumberFormat="0" applyProtection="0">
      <alignment horizontal="right" vertical="center"/>
    </xf>
    <xf numFmtId="0" fontId="111" fillId="15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4" fillId="0" borderId="333" applyNumberFormat="0" applyFill="0" applyAlignment="0" applyProtection="0"/>
    <xf numFmtId="0" fontId="161" fillId="0" borderId="332" applyNumberFormat="0" applyFill="0" applyAlignment="0" applyProtection="0"/>
    <xf numFmtId="0" fontId="163" fillId="0" borderId="333" applyNumberFormat="0" applyFill="0" applyAlignment="0" applyProtection="0"/>
    <xf numFmtId="0" fontId="57" fillId="28" borderId="329" applyNumberFormat="0" applyAlignment="0" applyProtection="0"/>
    <xf numFmtId="4" fontId="36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4" fontId="36" fillId="39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5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1" fillId="29" borderId="331" applyNumberFormat="0" applyAlignment="0" applyProtection="0"/>
    <xf numFmtId="0" fontId="139" fillId="28" borderId="331" applyNumberForma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58" fillId="29" borderId="329" applyNumberFormat="0" applyAlignment="0" applyProtection="0"/>
    <xf numFmtId="4" fontId="36" fillId="39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111" fillId="15" borderId="329" applyNumberFormat="0" applyAlignment="0" applyProtection="0"/>
    <xf numFmtId="0" fontId="59" fillId="29" borderId="329" applyNumberForma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5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2" fillId="29" borderId="331" applyNumberForma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4" fontId="36" fillId="40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5" fillId="10" borderId="330" applyNumberFormat="0" applyFont="0" applyAlignment="0" applyProtection="0"/>
    <xf numFmtId="0" fontId="111" fillId="15" borderId="329" applyNumberForma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39" fillId="28" borderId="331" applyNumberFormat="0" applyAlignment="0" applyProtection="0"/>
    <xf numFmtId="0" fontId="111" fillId="12" borderId="337" applyNumberFormat="0" applyAlignment="0" applyProtection="0"/>
    <xf numFmtId="0" fontId="61" fillId="29" borderId="337" applyNumberFormat="0" applyAlignment="0" applyProtection="0"/>
    <xf numFmtId="0" fontId="111" fillId="12" borderId="337" applyNumberFormat="0" applyAlignment="0" applyProtection="0"/>
    <xf numFmtId="0" fontId="113" fillId="12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111" fillId="15" borderId="329" applyNumberFormat="0" applyAlignment="0" applyProtection="0"/>
    <xf numFmtId="0" fontId="162" fillId="0" borderId="333" applyNumberFormat="0" applyFill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4" fontId="36" fillId="41" borderId="331" applyNumberFormat="0" applyProtection="0">
      <alignment horizontal="right" vertical="center"/>
    </xf>
    <xf numFmtId="0" fontId="5" fillId="49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0" fillId="29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3" applyNumberFormat="0" applyFill="0" applyAlignment="0" applyProtection="0"/>
    <xf numFmtId="5" fontId="53" fillId="0" borderId="310" applyAlignment="0" applyProtection="0"/>
    <xf numFmtId="5" fontId="166" fillId="0" borderId="309">
      <alignment horizontal="left" vertical="top"/>
    </xf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61" fillId="29" borderId="329" applyNumberForma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4" fontId="36" fillId="34" borderId="331" applyNumberFormat="0" applyProtection="0">
      <alignment horizontal="left" vertical="center" indent="1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5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41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4" fontId="36" fillId="39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4" fontId="36" fillId="42" borderId="331" applyNumberFormat="0" applyProtection="0">
      <alignment horizontal="right" vertical="center"/>
    </xf>
    <xf numFmtId="4" fontId="36" fillId="42" borderId="331" applyNumberFormat="0" applyProtection="0">
      <alignment horizontal="right" vertical="center"/>
    </xf>
    <xf numFmtId="4" fontId="146" fillId="45" borderId="331" applyNumberFormat="0" applyProtection="0">
      <alignment horizontal="left" vertical="center" indent="1"/>
    </xf>
    <xf numFmtId="0" fontId="61" fillId="29" borderId="329" applyNumberFormat="0" applyAlignment="0" applyProtection="0"/>
    <xf numFmtId="4" fontId="36" fillId="46" borderId="331" applyNumberFormat="0" applyProtection="0">
      <alignment horizontal="left" vertical="center" indent="1"/>
    </xf>
    <xf numFmtId="4" fontId="36" fillId="46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3" borderId="331" applyNumberFormat="0" applyProtection="0">
      <alignment vertical="center"/>
    </xf>
    <xf numFmtId="4" fontId="36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145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61" fillId="29" borderId="329" applyNumberFormat="0" applyAlignment="0" applyProtection="0"/>
    <xf numFmtId="4" fontId="149" fillId="46" borderId="331" applyNumberFormat="0" applyProtection="0">
      <alignment horizontal="right" vertical="center"/>
    </xf>
    <xf numFmtId="4" fontId="149" fillId="46" borderId="331" applyNumberFormat="0" applyProtection="0">
      <alignment horizontal="right" vertical="center"/>
    </xf>
    <xf numFmtId="0" fontId="58" fillId="29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1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9" fillId="29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162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163" fillId="0" borderId="333" applyNumberFormat="0" applyFill="0" applyAlignment="0" applyProtection="0"/>
    <xf numFmtId="0" fontId="161" fillId="0" borderId="332" applyNumberFormat="0" applyFill="0" applyAlignment="0" applyProtection="0"/>
    <xf numFmtId="0" fontId="164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4" fontId="36" fillId="34" borderId="331" applyNumberFormat="0" applyProtection="0">
      <alignment vertical="center"/>
    </xf>
    <xf numFmtId="4" fontId="145" fillId="34" borderId="331" applyNumberFormat="0" applyProtection="0">
      <alignment vertical="center"/>
    </xf>
    <xf numFmtId="4" fontId="36" fillId="34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6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8" borderId="331" applyNumberFormat="0" applyProtection="0">
      <alignment horizontal="right" vertical="center"/>
    </xf>
    <xf numFmtId="4" fontId="36" fillId="38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42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4" borderId="331" applyNumberFormat="0" applyProtection="0">
      <alignment horizontal="right" vertical="center"/>
    </xf>
    <xf numFmtId="4" fontId="146" fillId="45" borderId="331" applyNumberFormat="0" applyProtection="0">
      <alignment horizontal="left" vertical="center" indent="1"/>
    </xf>
    <xf numFmtId="0" fontId="61" fillId="29" borderId="329" applyNumberFormat="0" applyAlignment="0" applyProtection="0"/>
    <xf numFmtId="0" fontId="61" fillId="29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46" borderId="331" applyNumberFormat="0" applyProtection="0">
      <alignment horizontal="left" vertical="center" indent="1"/>
    </xf>
    <xf numFmtId="4" fontId="36" fillId="46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3" borderId="331" applyNumberFormat="0" applyProtection="0">
      <alignment vertical="center"/>
    </xf>
    <xf numFmtId="4" fontId="36" fillId="39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4" fontId="146" fillId="45" borderId="331" applyNumberFormat="0" applyProtection="0">
      <alignment horizontal="left" vertical="center" indent="1"/>
    </xf>
    <xf numFmtId="0" fontId="111" fillId="15" borderId="329" applyNumberFormat="0" applyAlignment="0" applyProtection="0"/>
    <xf numFmtId="4" fontId="36" fillId="42" borderId="331" applyNumberFormat="0" applyProtection="0">
      <alignment horizontal="right" vertical="center"/>
    </xf>
    <xf numFmtId="0" fontId="162" fillId="0" borderId="333" applyNumberFormat="0" applyFill="0" applyAlignment="0" applyProtection="0"/>
    <xf numFmtId="0" fontId="5" fillId="31" borderId="331" applyNumberFormat="0" applyProtection="0">
      <alignment horizontal="left" vertical="center" indent="1"/>
    </xf>
    <xf numFmtId="0" fontId="90" fillId="0" borderId="317">
      <alignment horizontal="left" vertical="center"/>
    </xf>
    <xf numFmtId="4" fontId="145" fillId="46" borderId="331" applyNumberFormat="0" applyProtection="0">
      <alignment horizontal="right" vertical="center"/>
    </xf>
    <xf numFmtId="0" fontId="139" fillId="28" borderId="331" applyNumberFormat="0" applyAlignment="0" applyProtection="0"/>
    <xf numFmtId="0" fontId="5" fillId="10" borderId="330" applyNumberFormat="0" applyFont="0" applyAlignment="0" applyProtection="0"/>
    <xf numFmtId="0" fontId="139" fillId="28" borderId="331" applyNumberFormat="0" applyAlignment="0" applyProtection="0"/>
    <xf numFmtId="0" fontId="28" fillId="10" borderId="330" applyNumberFormat="0" applyFont="0" applyAlignment="0" applyProtection="0"/>
    <xf numFmtId="4" fontId="36" fillId="38" borderId="331" applyNumberFormat="0" applyProtection="0">
      <alignment horizontal="right" vertical="center"/>
    </xf>
    <xf numFmtId="0" fontId="28" fillId="10" borderId="330" applyNumberFormat="0" applyFont="0" applyAlignment="0" applyProtection="0"/>
    <xf numFmtId="0" fontId="90" fillId="0" borderId="317">
      <alignment horizontal="left" vertical="center"/>
    </xf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4" fontId="36" fillId="42" borderId="331" applyNumberFormat="0" applyProtection="0">
      <alignment horizontal="right" vertical="center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39" fillId="28" borderId="331" applyNumberFormat="0" applyAlignment="0" applyProtection="0"/>
    <xf numFmtId="0" fontId="28" fillId="10" borderId="330" applyNumberFormat="0" applyFont="0" applyAlignment="0" applyProtection="0"/>
    <xf numFmtId="0" fontId="61" fillId="29" borderId="329" applyNumberFormat="0" applyAlignment="0" applyProtection="0"/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8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58" fillId="29" borderId="329" applyNumberFormat="0" applyAlignment="0" applyProtection="0"/>
    <xf numFmtId="4" fontId="36" fillId="40" borderId="331" applyNumberFormat="0" applyProtection="0">
      <alignment horizontal="right" vertical="center"/>
    </xf>
    <xf numFmtId="0" fontId="58" fillId="29" borderId="329" applyNumberFormat="0" applyAlignment="0" applyProtection="0"/>
    <xf numFmtId="4" fontId="149" fillId="46" borderId="331" applyNumberFormat="0" applyProtection="0">
      <alignment horizontal="right" vertical="center"/>
    </xf>
    <xf numFmtId="0" fontId="58" fillId="29" borderId="329" applyNumberFormat="0" applyAlignment="0" applyProtection="0"/>
    <xf numFmtId="0" fontId="161" fillId="0" borderId="333" applyNumberFormat="0" applyFill="0" applyAlignment="0" applyProtection="0"/>
    <xf numFmtId="0" fontId="139" fillId="29" borderId="331" applyNumberFormat="0" applyAlignment="0" applyProtection="0"/>
    <xf numFmtId="0" fontId="5" fillId="10" borderId="330" applyNumberFormat="0" applyFont="0" applyAlignment="0" applyProtection="0"/>
    <xf numFmtId="0" fontId="111" fillId="12" borderId="329" applyNumberFormat="0" applyAlignment="0" applyProtection="0"/>
    <xf numFmtId="0" fontId="162" fillId="0" borderId="333" applyNumberFormat="0" applyFill="0" applyAlignment="0" applyProtection="0"/>
    <xf numFmtId="0" fontId="61" fillId="29" borderId="329" applyNumberFormat="0" applyAlignment="0" applyProtection="0"/>
    <xf numFmtId="4" fontId="36" fillId="43" borderId="331" applyNumberFormat="0" applyProtection="0">
      <alignment horizontal="right" vertical="center"/>
    </xf>
    <xf numFmtId="4" fontId="36" fillId="34" borderId="331" applyNumberFormat="0" applyProtection="0">
      <alignment horizontal="left" vertical="center" indent="1"/>
    </xf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4" fontId="36" fillId="33" borderId="331" applyNumberFormat="0" applyProtection="0">
      <alignment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5" fillId="49" borderId="331" applyNumberFormat="0" applyProtection="0">
      <alignment horizontal="left" vertical="center" indent="1"/>
    </xf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4" fontId="145" fillId="34" borderId="331" applyNumberFormat="0" applyProtection="0">
      <alignment vertical="center"/>
    </xf>
    <xf numFmtId="0" fontId="57" fillId="28" borderId="329" applyNumberForma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4" fontId="36" fillId="33" borderId="331" applyNumberFormat="0" applyProtection="0">
      <alignment horizontal="left" vertical="center" indent="1"/>
    </xf>
    <xf numFmtId="4" fontId="145" fillId="33" borderId="331" applyNumberFormat="0" applyProtection="0">
      <alignment vertical="center"/>
    </xf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82" fillId="10" borderId="330" applyNumberFormat="0" applyFon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5" fillId="10" borderId="330" applyNumberFormat="0" applyFon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5" fillId="10" borderId="330" applyNumberFormat="0" applyFon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5" fontId="53" fillId="0" borderId="310" applyAlignment="0" applyProtection="0"/>
    <xf numFmtId="5" fontId="166" fillId="0" borderId="309">
      <alignment horizontal="left" vertical="top"/>
    </xf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164" fillId="0" borderId="333" applyNumberFormat="0" applyFill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57" fillId="28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0" fillId="29" borderId="329" applyNumberFormat="0" applyAlignment="0" applyProtection="0"/>
    <xf numFmtId="0" fontId="61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58" fillId="29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4" fontId="149" fillId="46" borderId="331" applyNumberFormat="0" applyProtection="0">
      <alignment horizontal="right" vertical="center"/>
    </xf>
    <xf numFmtId="0" fontId="57" fillId="28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46" borderId="331" applyNumberFormat="0" applyProtection="0">
      <alignment horizontal="right"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145" fillId="33" borderId="331" applyNumberFormat="0" applyProtection="0">
      <alignment vertical="center"/>
    </xf>
    <xf numFmtId="4" fontId="36" fillId="33" borderId="331" applyNumberFormat="0" applyProtection="0">
      <alignment vertical="center"/>
    </xf>
    <xf numFmtId="4" fontId="36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61" fillId="29" borderId="337" applyNumberFormat="0" applyAlignment="0" applyProtection="0"/>
    <xf numFmtId="0" fontId="5" fillId="49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4" fontId="36" fillId="38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0" fontId="59" fillId="29" borderId="329" applyNumberFormat="0" applyAlignment="0" applyProtection="0"/>
    <xf numFmtId="0" fontId="57" fillId="28" borderId="329" applyNumberFormat="0" applyAlignment="0" applyProtection="0"/>
    <xf numFmtId="0" fontId="61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162" fillId="0" borderId="333" applyNumberFormat="0" applyFill="0" applyAlignment="0" applyProtection="0"/>
    <xf numFmtId="4" fontId="149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145" fillId="33" borderId="331" applyNumberFormat="0" applyProtection="0">
      <alignment vertical="center"/>
    </xf>
    <xf numFmtId="4" fontId="36" fillId="40" borderId="331" applyNumberFormat="0" applyProtection="0">
      <alignment horizontal="right" vertical="center"/>
    </xf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61" fillId="29" borderId="329" applyNumberFormat="0" applyAlignment="0" applyProtection="0"/>
    <xf numFmtId="0" fontId="57" fillId="28" borderId="329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61" fillId="0" borderId="340" applyNumberFormat="0" applyFill="0" applyAlignment="0" applyProtection="0"/>
    <xf numFmtId="0" fontId="28" fillId="10" borderId="338" applyNumberFormat="0" applyFont="0" applyAlignment="0" applyProtection="0"/>
    <xf numFmtId="0" fontId="57" fillId="28" borderId="337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3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31" fillId="10" borderId="330" applyNumberFormat="0" applyFon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1" fillId="12" borderId="329" applyNumberFormat="0" applyAlignment="0" applyProtection="0"/>
    <xf numFmtId="0" fontId="113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3" fillId="12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61" fillId="0" borderId="340" applyNumberFormat="0" applyFill="0" applyAlignment="0" applyProtection="0"/>
    <xf numFmtId="0" fontId="111" fillId="12" borderId="329" applyNumberFormat="0" applyAlignment="0" applyProtection="0"/>
    <xf numFmtId="0" fontId="58" fillId="29" borderId="337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90" fillId="0" borderId="317">
      <alignment horizontal="left" vertical="center"/>
    </xf>
    <xf numFmtId="0" fontId="141" fillId="29" borderId="331" applyNumberForma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4" fontId="36" fillId="40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161" fillId="0" borderId="332" applyNumberFormat="0" applyFill="0" applyAlignment="0" applyProtection="0"/>
    <xf numFmtId="4" fontId="36" fillId="40" borderId="331" applyNumberFormat="0" applyProtection="0">
      <alignment horizontal="right" vertical="center"/>
    </xf>
    <xf numFmtId="4" fontId="36" fillId="38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60" fillId="29" borderId="329" applyNumberFormat="0" applyAlignment="0" applyProtection="0"/>
    <xf numFmtId="0" fontId="58" fillId="29" borderId="329" applyNumberFormat="0" applyAlignment="0" applyProtection="0"/>
    <xf numFmtId="0" fontId="161" fillId="0" borderId="332" applyNumberFormat="0" applyFill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4" fontId="36" fillId="36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4" fontId="36" fillId="37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5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4" fontId="36" fillId="46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4" fontId="145" fillId="33" borderId="331" applyNumberFormat="0" applyProtection="0">
      <alignment vertical="center"/>
    </xf>
    <xf numFmtId="4" fontId="36" fillId="33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8" fillId="29" borderId="329" applyNumberFormat="0" applyAlignment="0" applyProtection="0"/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161" fillId="0" borderId="332" applyNumberFormat="0" applyFill="0" applyAlignment="0" applyProtection="0"/>
    <xf numFmtId="5" fontId="53" fillId="0" borderId="310" applyAlignment="0" applyProtection="0"/>
    <xf numFmtId="0" fontId="161" fillId="0" borderId="332" applyNumberFormat="0" applyFill="0" applyAlignment="0" applyProtection="0"/>
    <xf numFmtId="4" fontId="36" fillId="34" borderId="331" applyNumberFormat="0" applyProtection="0">
      <alignment horizontal="left" vertical="center" indent="1"/>
    </xf>
    <xf numFmtId="4" fontId="36" fillId="43" borderId="331" applyNumberFormat="0" applyProtection="0">
      <alignment horizontal="right" vertical="center"/>
    </xf>
    <xf numFmtId="4" fontId="36" fillId="48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7" fillId="28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4" fontId="149" fillId="46" borderId="331" applyNumberFormat="0" applyProtection="0">
      <alignment horizontal="right" vertical="center"/>
    </xf>
    <xf numFmtId="4" fontId="149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145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4" fontId="36" fillId="46" borderId="331" applyNumberFormat="0" applyProtection="0">
      <alignment horizontal="right"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4" fontId="36" fillId="46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146" fillId="45" borderId="331" applyNumberFormat="0" applyProtection="0">
      <alignment horizontal="left" vertical="center" indent="1"/>
    </xf>
    <xf numFmtId="4" fontId="36" fillId="44" borderId="331" applyNumberFormat="0" applyProtection="0">
      <alignment horizontal="right" vertical="center"/>
    </xf>
    <xf numFmtId="4" fontId="36" fillId="44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2" borderId="331" applyNumberFormat="0" applyProtection="0">
      <alignment horizontal="right" vertical="center"/>
    </xf>
    <xf numFmtId="4" fontId="36" fillId="42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4" fontId="36" fillId="38" borderId="331" applyNumberFormat="0" applyProtection="0">
      <alignment horizontal="right" vertical="center"/>
    </xf>
    <xf numFmtId="4" fontId="36" fillId="38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145" fillId="34" borderId="331" applyNumberFormat="0" applyProtection="0">
      <alignment vertical="center"/>
    </xf>
    <xf numFmtId="4" fontId="145" fillId="34" borderId="331" applyNumberFormat="0" applyProtection="0">
      <alignment vertical="center"/>
    </xf>
    <xf numFmtId="4" fontId="36" fillId="34" borderId="331" applyNumberFormat="0" applyProtection="0">
      <alignment vertical="center"/>
    </xf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42" fillId="29" borderId="331" applyNumberFormat="0" applyAlignment="0" applyProtection="0"/>
    <xf numFmtId="0" fontId="139" fillId="28" borderId="331" applyNumberFormat="0" applyAlignment="0" applyProtection="0"/>
    <xf numFmtId="0" fontId="141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5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31" fillId="10" borderId="330" applyNumberFormat="0" applyFont="0" applyAlignment="0" applyProtection="0"/>
    <xf numFmtId="4" fontId="36" fillId="43" borderId="331" applyNumberFormat="0" applyProtection="0">
      <alignment horizontal="right" vertical="center"/>
    </xf>
    <xf numFmtId="0" fontId="5" fillId="48" borderId="331" applyNumberFormat="0" applyProtection="0">
      <alignment horizontal="left" vertical="center" indent="1"/>
    </xf>
    <xf numFmtId="0" fontId="111" fillId="12" borderId="329" applyNumberFormat="0" applyAlignment="0" applyProtection="0"/>
    <xf numFmtId="4" fontId="36" fillId="39" borderId="331" applyNumberFormat="0" applyProtection="0">
      <alignment horizontal="right" vertical="center"/>
    </xf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1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0" fillId="29" borderId="329" applyNumberFormat="0" applyAlignment="0" applyProtection="0"/>
    <xf numFmtId="0" fontId="57" fillId="28" borderId="329" applyNumberFormat="0" applyAlignment="0" applyProtection="0"/>
    <xf numFmtId="0" fontId="59" fillId="29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5" fillId="31" borderId="331" applyNumberFormat="0" applyProtection="0">
      <alignment horizontal="left" vertical="center" indent="1"/>
    </xf>
    <xf numFmtId="4" fontId="149" fillId="46" borderId="331" applyNumberFormat="0" applyProtection="0">
      <alignment horizontal="right" vertical="center"/>
    </xf>
    <xf numFmtId="0" fontId="162" fillId="0" borderId="333" applyNumberFormat="0" applyFill="0" applyAlignment="0" applyProtection="0"/>
    <xf numFmtId="4" fontId="36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4" fontId="36" fillId="46" borderId="331" applyNumberFormat="0" applyProtection="0">
      <alignment horizontal="left" vertical="center" indent="1"/>
    </xf>
    <xf numFmtId="4" fontId="36" fillId="46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61" fillId="29" borderId="329" applyNumberFormat="0" applyAlignment="0" applyProtection="0"/>
    <xf numFmtId="4" fontId="146" fillId="45" borderId="331" applyNumberFormat="0" applyProtection="0">
      <alignment horizontal="left" vertical="center" indent="1"/>
    </xf>
    <xf numFmtId="4" fontId="36" fillId="44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2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4" fontId="36" fillId="38" borderId="331" applyNumberFormat="0" applyProtection="0">
      <alignment horizontal="right" vertical="center"/>
    </xf>
    <xf numFmtId="4" fontId="36" fillId="38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145" fillId="34" borderId="331" applyNumberFormat="0" applyProtection="0">
      <alignment vertical="center"/>
    </xf>
    <xf numFmtId="4" fontId="36" fillId="34" borderId="331" applyNumberFormat="0" applyProtection="0">
      <alignment vertical="center"/>
    </xf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164" fillId="0" borderId="333" applyNumberFormat="0" applyFill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59" fillId="29" borderId="329" applyNumberFormat="0" applyAlignment="0" applyProtection="0"/>
    <xf numFmtId="0" fontId="60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4" fontId="149" fillId="46" borderId="331" applyNumberFormat="0" applyProtection="0">
      <alignment horizontal="right" vertical="center"/>
    </xf>
    <xf numFmtId="4" fontId="149" fillId="46" borderId="331" applyNumberFormat="0" applyProtection="0">
      <alignment horizontal="right" vertical="center"/>
    </xf>
    <xf numFmtId="0" fontId="61" fillId="29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145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145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4" fontId="36" fillId="46" borderId="331" applyNumberFormat="0" applyProtection="0">
      <alignment horizontal="left" vertical="center" indent="1"/>
    </xf>
    <xf numFmtId="0" fontId="61" fillId="29" borderId="329" applyNumberFormat="0" applyAlignment="0" applyProtection="0"/>
    <xf numFmtId="4" fontId="36" fillId="42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31" fillId="10" borderId="330" applyNumberFormat="0" applyFon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1" fillId="12" borderId="329" applyNumberFormat="0" applyAlignment="0" applyProtection="0"/>
    <xf numFmtId="0" fontId="113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3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5" fontId="53" fillId="0" borderId="31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3" fillId="12" borderId="329" applyNumberFormat="0" applyAlignment="0" applyProtection="0"/>
    <xf numFmtId="0" fontId="111" fillId="15" borderId="329" applyNumberFormat="0" applyAlignment="0" applyProtection="0"/>
    <xf numFmtId="0" fontId="161" fillId="0" borderId="333" applyNumberFormat="0" applyFill="0" applyAlignment="0" applyProtection="0"/>
    <xf numFmtId="0" fontId="28" fillId="10" borderId="330" applyNumberFormat="0" applyFont="0" applyAlignment="0" applyProtection="0"/>
    <xf numFmtId="0" fontId="61" fillId="29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4" fontId="36" fillId="33" borderId="331" applyNumberFormat="0" applyProtection="0">
      <alignment vertical="center"/>
    </xf>
    <xf numFmtId="4" fontId="36" fillId="33" borderId="331" applyNumberFormat="0" applyProtection="0">
      <alignment horizontal="left" vertical="center" indent="1"/>
    </xf>
    <xf numFmtId="4" fontId="145" fillId="46" borderId="331" applyNumberFormat="0" applyProtection="0">
      <alignment horizontal="right" vertical="center"/>
    </xf>
    <xf numFmtId="4" fontId="149" fillId="46" borderId="331" applyNumberFormat="0" applyProtection="0">
      <alignment horizontal="right" vertical="center"/>
    </xf>
    <xf numFmtId="0" fontId="57" fillId="28" borderId="329" applyNumberFormat="0" applyAlignment="0" applyProtection="0"/>
    <xf numFmtId="0" fontId="57" fillId="28" borderId="329" applyNumberFormat="0" applyAlignment="0" applyProtection="0"/>
    <xf numFmtId="0" fontId="60" fillId="29" borderId="329" applyNumberFormat="0" applyAlignment="0" applyProtection="0"/>
    <xf numFmtId="0" fontId="57" fillId="28" borderId="329" applyNumberFormat="0" applyAlignment="0" applyProtection="0"/>
    <xf numFmtId="0" fontId="162" fillId="0" borderId="333" applyNumberFormat="0" applyFill="0" applyAlignment="0" applyProtection="0"/>
    <xf numFmtId="0" fontId="57" fillId="28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164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4" fontId="145" fillId="34" borderId="331" applyNumberFormat="0" applyProtection="0">
      <alignment vertical="center"/>
    </xf>
    <xf numFmtId="4" fontId="36" fillId="34" borderId="331" applyNumberFormat="0" applyProtection="0">
      <alignment horizontal="left" vertical="center" indent="1"/>
    </xf>
    <xf numFmtId="4" fontId="36" fillId="36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111" fillId="12" borderId="329" applyNumberForma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61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4" fontId="36" fillId="34" borderId="331" applyNumberFormat="0" applyProtection="0">
      <alignment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4" fontId="36" fillId="37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4" fontId="36" fillId="38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5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4" fontId="36" fillId="40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149" fillId="46" borderId="331" applyNumberFormat="0" applyProtection="0">
      <alignment horizontal="right" vertical="center"/>
    </xf>
    <xf numFmtId="4" fontId="149" fillId="46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162" fillId="0" borderId="333" applyNumberFormat="0" applyFill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1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0" fillId="29" borderId="329" applyNumberFormat="0" applyAlignment="0" applyProtection="0"/>
    <xf numFmtId="0" fontId="59" fillId="29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5" fontId="53" fillId="0" borderId="310" applyAlignment="0" applyProtection="0"/>
    <xf numFmtId="4" fontId="36" fillId="34" borderId="331" applyNumberFormat="0" applyProtection="0">
      <alignment horizontal="left" vertical="center" indent="1"/>
    </xf>
    <xf numFmtId="4" fontId="36" fillId="39" borderId="331" applyNumberFormat="0" applyProtection="0">
      <alignment horizontal="right" vertical="center"/>
    </xf>
    <xf numFmtId="0" fontId="61" fillId="29" borderId="329" applyNumberFormat="0" applyAlignment="0" applyProtection="0"/>
    <xf numFmtId="0" fontId="28" fillId="10" borderId="330" applyNumberFormat="0" applyFont="0" applyAlignment="0" applyProtection="0"/>
    <xf numFmtId="0" fontId="57" fillId="28" borderId="329" applyNumberFormat="0" applyAlignment="0" applyProtection="0"/>
    <xf numFmtId="0" fontId="112" fillId="12" borderId="329" applyNumberFormat="0" applyAlignment="0" applyProtection="0"/>
    <xf numFmtId="4" fontId="36" fillId="37" borderId="331" applyNumberFormat="0" applyProtection="0">
      <alignment horizontal="right" vertical="center"/>
    </xf>
    <xf numFmtId="0" fontId="142" fillId="29" borderId="331" applyNumberFormat="0" applyAlignment="0" applyProtection="0"/>
    <xf numFmtId="0" fontId="5" fillId="48" borderId="331" applyNumberFormat="0" applyProtection="0">
      <alignment horizontal="left" vertical="center" indent="1"/>
    </xf>
    <xf numFmtId="4" fontId="36" fillId="46" borderId="331" applyNumberFormat="0" applyProtection="0">
      <alignment horizontal="right" vertical="center"/>
    </xf>
    <xf numFmtId="0" fontId="60" fillId="29" borderId="329" applyNumberFormat="0" applyAlignment="0" applyProtection="0"/>
    <xf numFmtId="5" fontId="53" fillId="0" borderId="310" applyAlignment="0" applyProtection="0"/>
    <xf numFmtId="4" fontId="36" fillId="42" borderId="331" applyNumberFormat="0" applyProtection="0">
      <alignment horizontal="right" vertical="center"/>
    </xf>
    <xf numFmtId="0" fontId="30" fillId="10" borderId="330" applyNumberFormat="0" applyFont="0" applyAlignment="0" applyProtection="0"/>
    <xf numFmtId="0" fontId="161" fillId="0" borderId="333" applyNumberFormat="0" applyFill="0" applyAlignment="0" applyProtection="0"/>
    <xf numFmtId="4" fontId="36" fillId="48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0" fontId="57" fillId="28" borderId="329" applyNumberFormat="0" applyAlignment="0" applyProtection="0"/>
    <xf numFmtId="0" fontId="162" fillId="0" borderId="333" applyNumberFormat="0" applyFill="0" applyAlignment="0" applyProtection="0"/>
    <xf numFmtId="0" fontId="5" fillId="48" borderId="331" applyNumberFormat="0" applyProtection="0">
      <alignment horizontal="left" vertical="center" indent="1"/>
    </xf>
    <xf numFmtId="0" fontId="139" fillId="28" borderId="331" applyNumberFormat="0" applyAlignment="0" applyProtection="0"/>
    <xf numFmtId="0" fontId="140" fillId="29" borderId="331" applyNumberFormat="0" applyAlignment="0" applyProtection="0"/>
    <xf numFmtId="0" fontId="5" fillId="35" borderId="331" applyNumberFormat="0" applyProtection="0">
      <alignment horizontal="left" vertical="center" indent="1"/>
    </xf>
    <xf numFmtId="0" fontId="31" fillId="10" borderId="330" applyNumberFormat="0" applyFont="0" applyAlignment="0" applyProtection="0"/>
    <xf numFmtId="0" fontId="111" fillId="15" borderId="337" applyNumberFormat="0" applyAlignment="0" applyProtection="0"/>
    <xf numFmtId="4" fontId="36" fillId="41" borderId="339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4" fontId="36" fillId="33" borderId="331" applyNumberFormat="0" applyProtection="0">
      <alignment vertical="center"/>
    </xf>
    <xf numFmtId="4" fontId="36" fillId="46" borderId="331" applyNumberFormat="0" applyProtection="0">
      <alignment horizontal="left" vertical="center" indent="1"/>
    </xf>
    <xf numFmtId="4" fontId="36" fillId="39" borderId="331" applyNumberFormat="0" applyProtection="0">
      <alignment horizontal="right" vertical="center"/>
    </xf>
    <xf numFmtId="0" fontId="111" fillId="12" borderId="329" applyNumberFormat="0" applyAlignment="0" applyProtection="0"/>
    <xf numFmtId="0" fontId="57" fillId="28" borderId="329" applyNumberFormat="0" applyAlignment="0" applyProtection="0"/>
    <xf numFmtId="0" fontId="5" fillId="49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4" fontId="36" fillId="46" borderId="331" applyNumberFormat="0" applyProtection="0">
      <alignment horizontal="left" vertical="center" indent="1"/>
    </xf>
    <xf numFmtId="0" fontId="111" fillId="15" borderId="329" applyNumberFormat="0" applyAlignment="0" applyProtection="0"/>
    <xf numFmtId="0" fontId="5" fillId="48" borderId="331" applyNumberFormat="0" applyProtection="0">
      <alignment horizontal="left" vertical="center" indent="1"/>
    </xf>
    <xf numFmtId="0" fontId="111" fillId="12" borderId="329" applyNumberFormat="0" applyAlignment="0" applyProtection="0"/>
    <xf numFmtId="0" fontId="111" fillId="15" borderId="329" applyNumberFormat="0" applyAlignment="0" applyProtection="0"/>
    <xf numFmtId="4" fontId="36" fillId="42" borderId="331" applyNumberFormat="0" applyProtection="0">
      <alignment horizontal="right" vertical="center"/>
    </xf>
    <xf numFmtId="0" fontId="139" fillId="28" borderId="331" applyNumberForma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4" fontId="36" fillId="46" borderId="331" applyNumberFormat="0" applyProtection="0">
      <alignment horizontal="left" vertical="center" indent="1"/>
    </xf>
    <xf numFmtId="4" fontId="36" fillId="46" borderId="331" applyNumberFormat="0" applyProtection="0">
      <alignment horizontal="left" vertical="center" indent="1"/>
    </xf>
    <xf numFmtId="4" fontId="36" fillId="42" borderId="331" applyNumberFormat="0" applyProtection="0">
      <alignment horizontal="right" vertical="center"/>
    </xf>
    <xf numFmtId="4" fontId="36" fillId="42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5" fontId="53" fillId="0" borderId="310" applyAlignment="0" applyProtection="0"/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4" fontId="145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139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111" fillId="12" borderId="329" applyNumberFormat="0" applyAlignment="0" applyProtection="0"/>
    <xf numFmtId="0" fontId="113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4" fontId="36" fillId="36" borderId="331" applyNumberFormat="0" applyProtection="0">
      <alignment horizontal="right" vertical="center"/>
    </xf>
    <xf numFmtId="0" fontId="139" fillId="29" borderId="331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3" fillId="12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139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42" fillId="29" borderId="331" applyNumberFormat="0" applyAlignment="0" applyProtection="0"/>
    <xf numFmtId="0" fontId="139" fillId="28" borderId="331" applyNumberFormat="0" applyAlignment="0" applyProtection="0"/>
    <xf numFmtId="0" fontId="141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5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4" fontId="36" fillId="38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4" fontId="36" fillId="37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4" fontId="36" fillId="36" borderId="331" applyNumberFormat="0" applyProtection="0">
      <alignment horizontal="right" vertical="center"/>
    </xf>
    <xf numFmtId="4" fontId="36" fillId="34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5" fontId="166" fillId="0" borderId="309">
      <alignment horizontal="left" vertical="top"/>
    </xf>
    <xf numFmtId="5" fontId="53" fillId="0" borderId="310" applyAlignment="0" applyProtection="0"/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57" fillId="28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60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5" fillId="35" borderId="331" applyNumberFormat="0" applyProtection="0">
      <alignment horizontal="left" vertical="center" indent="1"/>
    </xf>
    <xf numFmtId="4" fontId="36" fillId="41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0" fontId="140" fillId="29" borderId="331" applyNumberForma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4" fontId="36" fillId="34" borderId="331" applyNumberFormat="0" applyProtection="0">
      <alignment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111" fillId="12" borderId="329" applyNumberFormat="0" applyAlignment="0" applyProtection="0"/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4" fontId="145" fillId="33" borderId="331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162" fillId="0" borderId="333" applyNumberFormat="0" applyFill="0" applyAlignment="0" applyProtection="0"/>
    <xf numFmtId="4" fontId="36" fillId="42" borderId="331" applyNumberFormat="0" applyProtection="0">
      <alignment horizontal="right" vertical="center"/>
    </xf>
    <xf numFmtId="0" fontId="5" fillId="31" borderId="331" applyNumberFormat="0" applyProtection="0">
      <alignment horizontal="left" vertical="center" indent="1"/>
    </xf>
    <xf numFmtId="4" fontId="146" fillId="45" borderId="331" applyNumberFormat="0" applyProtection="0">
      <alignment horizontal="left" vertical="center" indent="1"/>
    </xf>
    <xf numFmtId="0" fontId="161" fillId="0" borderId="332" applyNumberFormat="0" applyFill="0" applyAlignment="0" applyProtection="0"/>
    <xf numFmtId="0" fontId="112" fillId="12" borderId="329" applyNumberFormat="0" applyAlignment="0" applyProtection="0"/>
    <xf numFmtId="0" fontId="31" fillId="10" borderId="330" applyNumberFormat="0" applyFont="0" applyAlignment="0" applyProtection="0"/>
    <xf numFmtId="4" fontId="36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0" fontId="111" fillId="15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4" fontId="36" fillId="46" borderId="331" applyNumberFormat="0" applyProtection="0">
      <alignment horizontal="left" vertical="center" indent="1"/>
    </xf>
    <xf numFmtId="4" fontId="36" fillId="46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61" fillId="29" borderId="329" applyNumberFormat="0" applyAlignment="0" applyProtection="0"/>
    <xf numFmtId="0" fontId="61" fillId="29" borderId="329" applyNumberFormat="0" applyAlignment="0" applyProtection="0"/>
    <xf numFmtId="4" fontId="146" fillId="45" borderId="331" applyNumberFormat="0" applyProtection="0">
      <alignment horizontal="left" vertical="center" indent="1"/>
    </xf>
    <xf numFmtId="4" fontId="36" fillId="44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34" borderId="331" applyNumberFormat="0" applyProtection="0">
      <alignment horizontal="left" vertical="center" indent="1"/>
    </xf>
    <xf numFmtId="4" fontId="36" fillId="36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2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4" fontId="36" fillId="38" borderId="331" applyNumberFormat="0" applyProtection="0">
      <alignment horizontal="right" vertical="center"/>
    </xf>
    <xf numFmtId="4" fontId="36" fillId="38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145" fillId="34" borderId="331" applyNumberFormat="0" applyProtection="0">
      <alignment vertical="center"/>
    </xf>
    <xf numFmtId="4" fontId="145" fillId="34" borderId="331" applyNumberFormat="0" applyProtection="0">
      <alignment vertical="center"/>
    </xf>
    <xf numFmtId="4" fontId="36" fillId="34" borderId="331" applyNumberFormat="0" applyProtection="0">
      <alignment vertical="center"/>
    </xf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5" fontId="53" fillId="0" borderId="31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164" fillId="0" borderId="333" applyNumberFormat="0" applyFill="0" applyAlignment="0" applyProtection="0"/>
    <xf numFmtId="0" fontId="161" fillId="0" borderId="332" applyNumberFormat="0" applyFill="0" applyAlignment="0" applyProtection="0"/>
    <xf numFmtId="0" fontId="163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162" fillId="0" borderId="333" applyNumberFormat="0" applyFill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58" fillId="29" borderId="329" applyNumberFormat="0" applyAlignment="0" applyProtection="0"/>
    <xf numFmtId="0" fontId="59" fillId="29" borderId="329" applyNumberFormat="0" applyAlignment="0" applyProtection="0"/>
    <xf numFmtId="0" fontId="57" fillId="28" borderId="329" applyNumberFormat="0" applyAlignment="0" applyProtection="0"/>
    <xf numFmtId="0" fontId="60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1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4" fontId="149" fillId="46" borderId="331" applyNumberFormat="0" applyProtection="0">
      <alignment horizontal="right" vertical="center"/>
    </xf>
    <xf numFmtId="4" fontId="149" fillId="46" borderId="331" applyNumberFormat="0" applyProtection="0">
      <alignment horizontal="right" vertical="center"/>
    </xf>
    <xf numFmtId="0" fontId="61" fillId="29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145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4" fontId="36" fillId="46" borderId="331" applyNumberFormat="0" applyProtection="0">
      <alignment horizontal="right"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145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36" fillId="33" borderId="331" applyNumberFormat="0" applyProtection="0">
      <alignment vertical="center"/>
    </xf>
    <xf numFmtId="4" fontId="36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4" fontId="36" fillId="46" borderId="331" applyNumberFormat="0" applyProtection="0">
      <alignment horizontal="left" vertical="center" indent="1"/>
    </xf>
    <xf numFmtId="4" fontId="36" fillId="46" borderId="331" applyNumberFormat="0" applyProtection="0">
      <alignment horizontal="left" vertical="center" indent="1"/>
    </xf>
    <xf numFmtId="0" fontId="61" fillId="29" borderId="329" applyNumberFormat="0" applyAlignment="0" applyProtection="0"/>
    <xf numFmtId="4" fontId="146" fillId="45" borderId="331" applyNumberFormat="0" applyProtection="0">
      <alignment horizontal="left" vertical="center" indent="1"/>
    </xf>
    <xf numFmtId="4" fontId="36" fillId="42" borderId="331" applyNumberFormat="0" applyProtection="0">
      <alignment horizontal="right" vertical="center"/>
    </xf>
    <xf numFmtId="4" fontId="36" fillId="42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42" fillId="29" borderId="331" applyNumberFormat="0" applyAlignment="0" applyProtection="0"/>
    <xf numFmtId="0" fontId="139" fillId="28" borderId="331" applyNumberFormat="0" applyAlignment="0" applyProtection="0"/>
    <xf numFmtId="0" fontId="141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5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4" fontId="36" fillId="38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4" fontId="36" fillId="37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4" fontId="36" fillId="36" borderId="331" applyNumberFormat="0" applyProtection="0">
      <alignment horizontal="right" vertical="center"/>
    </xf>
    <xf numFmtId="4" fontId="36" fillId="34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61" fillId="29" borderId="329" applyNumberForma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5" fontId="166" fillId="0" borderId="309">
      <alignment horizontal="left" vertical="top"/>
    </xf>
    <xf numFmtId="5" fontId="53" fillId="0" borderId="310" applyAlignment="0" applyProtection="0"/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57" fillId="28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60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5" fillId="35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4" fontId="36" fillId="41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0" fontId="140" fillId="29" borderId="331" applyNumberForma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4" fontId="36" fillId="34" borderId="331" applyNumberFormat="0" applyProtection="0">
      <alignment vertical="center"/>
    </xf>
    <xf numFmtId="0" fontId="31" fillId="10" borderId="330" applyNumberFormat="0" applyFont="0" applyAlignment="0" applyProtection="0"/>
    <xf numFmtId="0" fontId="141" fillId="29" borderId="331" applyNumberFormat="0" applyAlignment="0" applyProtection="0"/>
    <xf numFmtId="0" fontId="28" fillId="10" borderId="330" applyNumberFormat="0" applyFont="0" applyAlignment="0" applyProtection="0"/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3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3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3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3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5" fontId="53" fillId="0" borderId="31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3" fillId="12" borderId="329" applyNumberFormat="0" applyAlignment="0" applyProtection="0"/>
    <xf numFmtId="0" fontId="111" fillId="15" borderId="329" applyNumberFormat="0" applyAlignment="0" applyProtection="0"/>
    <xf numFmtId="0" fontId="161" fillId="0" borderId="332" applyNumberFormat="0" applyFill="0" applyAlignment="0" applyProtection="0"/>
    <xf numFmtId="5" fontId="53" fillId="0" borderId="310" applyAlignment="0" applyProtection="0"/>
    <xf numFmtId="0" fontId="162" fillId="0" borderId="333" applyNumberFormat="0" applyFill="0" applyAlignment="0" applyProtection="0"/>
    <xf numFmtId="0" fontId="161" fillId="0" borderId="333" applyNumberFormat="0" applyFill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57" fillId="28" borderId="329" applyNumberFormat="0" applyAlignment="0" applyProtection="0"/>
    <xf numFmtId="4" fontId="149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145" fillId="46" borderId="331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4" fontId="36" fillId="33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4" fontId="36" fillId="46" borderId="339" applyNumberFormat="0" applyProtection="0">
      <alignment horizontal="left" vertical="center" indent="1"/>
    </xf>
    <xf numFmtId="4" fontId="36" fillId="42" borderId="339" applyNumberFormat="0" applyProtection="0">
      <alignment horizontal="right" vertical="center"/>
    </xf>
    <xf numFmtId="4" fontId="36" fillId="38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0" fontId="57" fillId="28" borderId="337" applyNumberFormat="0" applyAlignment="0" applyProtection="0"/>
    <xf numFmtId="0" fontId="161" fillId="0" borderId="340" applyNumberFormat="0" applyFill="0" applyAlignment="0" applyProtection="0"/>
    <xf numFmtId="4" fontId="36" fillId="46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5" fillId="48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40" borderId="339" applyNumberFormat="0" applyProtection="0">
      <alignment horizontal="right" vertical="center"/>
    </xf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4" fontId="36" fillId="34" borderId="339" applyNumberFormat="0" applyProtection="0">
      <alignment horizontal="left" vertical="center" indent="1"/>
    </xf>
    <xf numFmtId="0" fontId="139" fillId="28" borderId="339" applyNumberFormat="0" applyAlignment="0" applyProtection="0"/>
    <xf numFmtId="0" fontId="28" fillId="10" borderId="338" applyNumberFormat="0" applyFont="0" applyAlignment="0" applyProtection="0"/>
    <xf numFmtId="4" fontId="36" fillId="34" borderId="339" applyNumberFormat="0" applyProtection="0">
      <alignment vertical="center"/>
    </xf>
    <xf numFmtId="0" fontId="90" fillId="0" borderId="317">
      <alignment horizontal="left" vertical="center"/>
    </xf>
    <xf numFmtId="4" fontId="145" fillId="33" borderId="331" applyNumberFormat="0" applyProtection="0">
      <alignment vertical="center"/>
    </xf>
    <xf numFmtId="0" fontId="112" fillId="12" borderId="337" applyNumberFormat="0" applyAlignment="0" applyProtection="0"/>
    <xf numFmtId="0" fontId="113" fillId="12" borderId="337" applyNumberFormat="0" applyAlignment="0" applyProtection="0"/>
    <xf numFmtId="5" fontId="53" fillId="0" borderId="31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5" fillId="35" borderId="339" applyNumberFormat="0" applyProtection="0">
      <alignment horizontal="left" vertical="center" indent="1"/>
    </xf>
    <xf numFmtId="4" fontId="36" fillId="34" borderId="339" applyNumberFormat="0" applyProtection="0">
      <alignment vertical="center"/>
    </xf>
    <xf numFmtId="0" fontId="57" fillId="28" borderId="337" applyNumberFormat="0" applyAlignment="0" applyProtection="0"/>
    <xf numFmtId="0" fontId="31" fillId="10" borderId="330" applyNumberFormat="0" applyFont="0" applyAlignment="0" applyProtection="0"/>
    <xf numFmtId="0" fontId="58" fillId="29" borderId="337" applyNumberFormat="0" applyAlignment="0" applyProtection="0"/>
    <xf numFmtId="0" fontId="161" fillId="0" borderId="340" applyNumberFormat="0" applyFill="0" applyAlignment="0" applyProtection="0"/>
    <xf numFmtId="5" fontId="166" fillId="0" borderId="309">
      <alignment horizontal="left" vertical="top"/>
    </xf>
    <xf numFmtId="0" fontId="28" fillId="10" borderId="330" applyNumberFormat="0" applyFont="0" applyAlignment="0" applyProtection="0"/>
    <xf numFmtId="0" fontId="61" fillId="29" borderId="337" applyNumberFormat="0" applyAlignment="0" applyProtection="0"/>
    <xf numFmtId="0" fontId="90" fillId="0" borderId="317">
      <alignment horizontal="left" vertical="center"/>
    </xf>
    <xf numFmtId="4" fontId="36" fillId="36" borderId="339" applyNumberFormat="0" applyProtection="0">
      <alignment horizontal="right" vertical="center"/>
    </xf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4" fontId="36" fillId="38" borderId="339" applyNumberFormat="0" applyProtection="0">
      <alignment horizontal="right" vertical="center"/>
    </xf>
    <xf numFmtId="0" fontId="28" fillId="10" borderId="330" applyNumberFormat="0" applyFont="0" applyAlignment="0" applyProtection="0"/>
    <xf numFmtId="0" fontId="141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4" fontId="36" fillId="39" borderId="339" applyNumberFormat="0" applyProtection="0">
      <alignment horizontal="right" vertical="center"/>
    </xf>
    <xf numFmtId="0" fontId="139" fillId="28" borderId="331" applyNumberFormat="0" applyAlignment="0" applyProtection="0"/>
    <xf numFmtId="4" fontId="36" fillId="46" borderId="339" applyNumberFormat="0" applyProtection="0">
      <alignment horizontal="left" vertical="center" indent="1"/>
    </xf>
    <xf numFmtId="0" fontId="61" fillId="29" borderId="337" applyNumberFormat="0" applyAlignment="0" applyProtection="0"/>
    <xf numFmtId="4" fontId="145" fillId="46" borderId="339" applyNumberFormat="0" applyProtection="0">
      <alignment horizontal="right" vertical="center"/>
    </xf>
    <xf numFmtId="0" fontId="90" fillId="0" borderId="317">
      <alignment horizontal="left" vertical="center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145" fillId="33" borderId="339" applyNumberFormat="0" applyProtection="0">
      <alignment vertical="center"/>
    </xf>
    <xf numFmtId="4" fontId="36" fillId="33" borderId="339" applyNumberFormat="0" applyProtection="0">
      <alignment horizontal="left" vertical="center" indent="1"/>
    </xf>
    <xf numFmtId="4" fontId="36" fillId="46" borderId="339" applyNumberFormat="0" applyProtection="0">
      <alignment horizontal="right" vertical="center"/>
    </xf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162" fillId="0" borderId="341" applyNumberFormat="0" applyFill="0" applyAlignment="0" applyProtection="0"/>
    <xf numFmtId="0" fontId="162" fillId="0" borderId="341" applyNumberFormat="0" applyFill="0" applyAlignment="0" applyProtection="0"/>
    <xf numFmtId="0" fontId="164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4" fontId="145" fillId="34" borderId="331" applyNumberFormat="0" applyProtection="0">
      <alignment vertical="center"/>
    </xf>
    <xf numFmtId="4" fontId="36" fillId="34" borderId="331" applyNumberFormat="0" applyProtection="0">
      <alignment horizontal="left" vertical="center" indent="1"/>
    </xf>
    <xf numFmtId="4" fontId="36" fillId="36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4" fontId="36" fillId="38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44" borderId="331" applyNumberFormat="0" applyProtection="0">
      <alignment horizontal="right" vertical="center"/>
    </xf>
    <xf numFmtId="0" fontId="61" fillId="29" borderId="337" applyNumberFormat="0" applyAlignment="0" applyProtection="0"/>
    <xf numFmtId="4" fontId="36" fillId="46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142" fillId="29" borderId="331" applyNumberFormat="0" applyAlignment="0" applyProtection="0"/>
    <xf numFmtId="0" fontId="139" fillId="28" borderId="331" applyNumberFormat="0" applyAlignment="0" applyProtection="0"/>
    <xf numFmtId="4" fontId="146" fillId="45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61" fillId="29" borderId="329" applyNumberFormat="0" applyAlignment="0" applyProtection="0"/>
    <xf numFmtId="0" fontId="161" fillId="0" borderId="333" applyNumberFormat="0" applyFill="0" applyAlignment="0" applyProtection="0"/>
    <xf numFmtId="0" fontId="164" fillId="0" borderId="333" applyNumberFormat="0" applyFill="0" applyAlignment="0" applyProtection="0"/>
    <xf numFmtId="0" fontId="163" fillId="0" borderId="333" applyNumberFormat="0" applyFill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28" fillId="10" borderId="330" applyNumberFormat="0" applyFont="0" applyAlignment="0" applyProtection="0"/>
    <xf numFmtId="0" fontId="140" fillId="29" borderId="331" applyNumberFormat="0" applyAlignment="0" applyProtection="0"/>
    <xf numFmtId="0" fontId="28" fillId="10" borderId="330" applyNumberFormat="0" applyFon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1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4" fontId="36" fillId="34" borderId="331" applyNumberFormat="0" applyProtection="0">
      <alignment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4" fontId="36" fillId="34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7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4" fontId="36" fillId="38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5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4" fontId="36" fillId="40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149" fillId="46" borderId="331" applyNumberFormat="0" applyProtection="0">
      <alignment horizontal="right" vertical="center"/>
    </xf>
    <xf numFmtId="4" fontId="149" fillId="46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162" fillId="0" borderId="333" applyNumberFormat="0" applyFill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1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0" fillId="29" borderId="329" applyNumberFormat="0" applyAlignment="0" applyProtection="0"/>
    <xf numFmtId="0" fontId="59" fillId="29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5" fontId="53" fillId="0" borderId="310" applyAlignment="0" applyProtection="0"/>
    <xf numFmtId="4" fontId="36" fillId="34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36" fillId="36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8" borderId="331" applyNumberFormat="0" applyProtection="0">
      <alignment horizontal="right" vertical="center"/>
    </xf>
    <xf numFmtId="4" fontId="36" fillId="38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4" fontId="36" fillId="42" borderId="331" applyNumberFormat="0" applyProtection="0">
      <alignment horizontal="right" vertical="center"/>
    </xf>
    <xf numFmtId="4" fontId="36" fillId="42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61" fillId="29" borderId="329" applyNumberFormat="0" applyAlignment="0" applyProtection="0"/>
    <xf numFmtId="4" fontId="36" fillId="46" borderId="331" applyNumberFormat="0" applyProtection="0">
      <alignment horizontal="left" vertical="center" indent="1"/>
    </xf>
    <xf numFmtId="4" fontId="36" fillId="46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3" borderId="331" applyNumberFormat="0" applyProtection="0">
      <alignment vertical="center"/>
    </xf>
    <xf numFmtId="4" fontId="36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149" fillId="46" borderId="331" applyNumberFormat="0" applyProtection="0">
      <alignment horizontal="right" vertical="center"/>
    </xf>
    <xf numFmtId="4" fontId="149" fillId="46" borderId="331" applyNumberFormat="0" applyProtection="0">
      <alignment horizontal="right" vertical="center"/>
    </xf>
    <xf numFmtId="0" fontId="61" fillId="29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1" fillId="29" borderId="329" applyNumberFormat="0" applyAlignment="0" applyProtection="0"/>
    <xf numFmtId="0" fontId="57" fillId="28" borderId="329" applyNumberFormat="0" applyAlignment="0" applyProtection="0"/>
    <xf numFmtId="0" fontId="60" fillId="29" borderId="329" applyNumberFormat="0" applyAlignment="0" applyProtection="0"/>
    <xf numFmtId="0" fontId="57" fillId="28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162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164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5" fontId="53" fillId="0" borderId="31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5" fontId="166" fillId="0" borderId="309">
      <alignment horizontal="left" vertical="top"/>
    </xf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111" fillId="15" borderId="329" applyNumberFormat="0" applyAlignment="0" applyProtection="0"/>
    <xf numFmtId="0" fontId="5" fillId="10" borderId="330" applyNumberFormat="0" applyFon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61" fillId="0" borderId="332" applyNumberFormat="0" applyFill="0" applyAlignment="0" applyProtection="0"/>
    <xf numFmtId="0" fontId="111" fillId="15" borderId="329" applyNumberFormat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139" fillId="29" borderId="331" applyNumberFormat="0" applyAlignment="0" applyProtection="0"/>
    <xf numFmtId="0" fontId="139" fillId="29" borderId="331" applyNumberFormat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182" fillId="10" borderId="330" applyNumberFormat="0" applyFont="0" applyAlignment="0" applyProtection="0"/>
    <xf numFmtId="0" fontId="141" fillId="29" borderId="331" applyNumberFormat="0" applyAlignment="0" applyProtection="0"/>
    <xf numFmtId="4" fontId="36" fillId="40" borderId="331" applyNumberFormat="0" applyProtection="0">
      <alignment horizontal="right" vertical="center"/>
    </xf>
    <xf numFmtId="0" fontId="58" fillId="29" borderId="329" applyNumberFormat="0" applyAlignment="0" applyProtection="0"/>
    <xf numFmtId="0" fontId="57" fillId="28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61" fillId="29" borderId="329" applyNumberFormat="0" applyAlignment="0" applyProtection="0"/>
    <xf numFmtId="4" fontId="36" fillId="48" borderId="331" applyNumberFormat="0" applyProtection="0">
      <alignment horizontal="left" vertical="center" indent="1"/>
    </xf>
    <xf numFmtId="4" fontId="36" fillId="43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4" borderId="331" applyNumberFormat="0" applyProtection="0">
      <alignment horizontal="left" vertical="center" indent="1"/>
    </xf>
    <xf numFmtId="4" fontId="146" fillId="45" borderId="331" applyNumberFormat="0" applyProtection="0">
      <alignment horizontal="left" vertical="center" indent="1"/>
    </xf>
    <xf numFmtId="4" fontId="36" fillId="42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111" fillId="12" borderId="329" applyNumberFormat="0" applyAlignment="0" applyProtection="0"/>
    <xf numFmtId="5" fontId="53" fillId="0" borderId="310" applyAlignment="0" applyProtection="0"/>
    <xf numFmtId="0" fontId="5" fillId="35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145" fillId="34" borderId="331" applyNumberFormat="0" applyProtection="0">
      <alignment vertical="center"/>
    </xf>
    <xf numFmtId="0" fontId="161" fillId="0" borderId="332" applyNumberFormat="0" applyFill="0" applyAlignment="0" applyProtection="0"/>
    <xf numFmtId="0" fontId="161" fillId="0" borderId="333" applyNumberFormat="0" applyFill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1" fillId="29" borderId="329" applyNumberFormat="0" applyAlignment="0" applyProtection="0"/>
    <xf numFmtId="0" fontId="57" fillId="28" borderId="329" applyNumberFormat="0" applyAlignment="0" applyProtection="0"/>
    <xf numFmtId="4" fontId="36" fillId="46" borderId="331" applyNumberFormat="0" applyProtection="0">
      <alignment horizontal="right"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vertical="center"/>
    </xf>
    <xf numFmtId="0" fontId="5" fillId="31" borderId="331" applyNumberFormat="0" applyProtection="0">
      <alignment horizontal="left" vertical="center" indent="1"/>
    </xf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4" fontId="146" fillId="45" borderId="331" applyNumberFormat="0" applyProtection="0">
      <alignment horizontal="left" vertical="center" indent="1"/>
    </xf>
    <xf numFmtId="4" fontId="36" fillId="42" borderId="331" applyNumberFormat="0" applyProtection="0">
      <alignment horizontal="right" vertical="center"/>
    </xf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41" fillId="29" borderId="331" applyNumberFormat="0" applyAlignment="0" applyProtection="0"/>
    <xf numFmtId="0" fontId="162" fillId="0" borderId="333" applyNumberFormat="0" applyFill="0" applyAlignment="0" applyProtection="0"/>
    <xf numFmtId="0" fontId="139" fillId="28" borderId="331" applyNumberFormat="0" applyAlignment="0" applyProtection="0"/>
    <xf numFmtId="0" fontId="28" fillId="10" borderId="330" applyNumberFormat="0" applyFont="0" applyAlignment="0" applyProtection="0"/>
    <xf numFmtId="0" fontId="161" fillId="0" borderId="332" applyNumberFormat="0" applyFill="0" applyAlignment="0" applyProtection="0"/>
    <xf numFmtId="0" fontId="5" fillId="10" borderId="330" applyNumberFormat="0" applyFont="0" applyAlignment="0" applyProtection="0"/>
    <xf numFmtId="0" fontId="139" fillId="29" borderId="331" applyNumberFormat="0" applyAlignment="0" applyProtection="0"/>
    <xf numFmtId="0" fontId="139" fillId="28" borderId="331" applyNumberFormat="0" applyAlignment="0" applyProtection="0"/>
    <xf numFmtId="4" fontId="36" fillId="46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112" fillId="12" borderId="329" applyNumberFormat="0" applyAlignment="0" applyProtection="0"/>
    <xf numFmtId="0" fontId="111" fillId="15" borderId="329" applyNumberFormat="0" applyAlignment="0" applyProtection="0"/>
    <xf numFmtId="4" fontId="36" fillId="44" borderId="331" applyNumberFormat="0" applyProtection="0">
      <alignment horizontal="right" vertical="center"/>
    </xf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40" fillId="29" borderId="331" applyNumberFormat="0" applyAlignment="0" applyProtection="0"/>
    <xf numFmtId="0" fontId="111" fillId="15" borderId="329" applyNumberFormat="0" applyAlignment="0" applyProtection="0"/>
    <xf numFmtId="0" fontId="162" fillId="0" borderId="333" applyNumberFormat="0" applyFill="0" applyAlignment="0" applyProtection="0"/>
    <xf numFmtId="5" fontId="166" fillId="0" borderId="309">
      <alignment horizontal="left" vertical="top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40" fillId="29" borderId="331" applyNumberFormat="0" applyAlignment="0" applyProtection="0"/>
    <xf numFmtId="4" fontId="36" fillId="33" borderId="331" applyNumberFormat="0" applyProtection="0">
      <alignment horizontal="left" vertical="center" indent="1"/>
    </xf>
    <xf numFmtId="4" fontId="36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7" fillId="28" borderId="329" applyNumberFormat="0" applyAlignment="0" applyProtection="0"/>
    <xf numFmtId="0" fontId="139" fillId="28" borderId="331" applyNumberFormat="0" applyAlignment="0" applyProtection="0"/>
    <xf numFmtId="0" fontId="30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182" fillId="10" borderId="330" applyNumberFormat="0" applyFont="0" applyAlignment="0" applyProtection="0"/>
    <xf numFmtId="4" fontId="36" fillId="41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4" fontId="36" fillId="36" borderId="331" applyNumberFormat="0" applyProtection="0">
      <alignment horizontal="right" vertical="center"/>
    </xf>
    <xf numFmtId="4" fontId="36" fillId="46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145" fillId="34" borderId="331" applyNumberFormat="0" applyProtection="0">
      <alignment vertical="center"/>
    </xf>
    <xf numFmtId="0" fontId="90" fillId="0" borderId="317">
      <alignment horizontal="left" vertical="center"/>
    </xf>
    <xf numFmtId="0" fontId="31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57" fillId="28" borderId="329" applyNumberFormat="0" applyAlignment="0" applyProtection="0"/>
    <xf numFmtId="0" fontId="142" fillId="29" borderId="331" applyNumberFormat="0" applyAlignment="0" applyProtection="0"/>
    <xf numFmtId="0" fontId="139" fillId="28" borderId="331" applyNumberFormat="0" applyAlignment="0" applyProtection="0"/>
    <xf numFmtId="0" fontId="161" fillId="0" borderId="333" applyNumberFormat="0" applyFill="0" applyAlignment="0" applyProtection="0"/>
    <xf numFmtId="0" fontId="61" fillId="29" borderId="329" applyNumberFormat="0" applyAlignment="0" applyProtection="0"/>
    <xf numFmtId="0" fontId="5" fillId="35" borderId="331" applyNumberFormat="0" applyProtection="0">
      <alignment horizontal="left" vertical="center" indent="1"/>
    </xf>
    <xf numFmtId="4" fontId="36" fillId="44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4" fontId="145" fillId="34" borderId="331" applyNumberFormat="0" applyProtection="0">
      <alignment vertical="center"/>
    </xf>
    <xf numFmtId="0" fontId="161" fillId="0" borderId="332" applyNumberFormat="0" applyFill="0" applyAlignment="0" applyProtection="0"/>
    <xf numFmtId="0" fontId="140" fillId="29" borderId="331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4" fontId="145" fillId="33" borderId="331" applyNumberFormat="0" applyProtection="0">
      <alignment vertical="center"/>
    </xf>
    <xf numFmtId="0" fontId="5" fillId="49" borderId="331" applyNumberFormat="0" applyProtection="0">
      <alignment horizontal="left" vertical="center" indent="1"/>
    </xf>
    <xf numFmtId="0" fontId="111" fillId="12" borderId="329" applyNumberForma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0" fillId="29" borderId="329" applyNumberFormat="0" applyAlignment="0" applyProtection="0"/>
    <xf numFmtId="0" fontId="58" fillId="29" borderId="329" applyNumberFormat="0" applyAlignment="0" applyProtection="0"/>
    <xf numFmtId="0" fontId="5" fillId="10" borderId="330" applyNumberFormat="0" applyFont="0" applyAlignment="0" applyProtection="0"/>
    <xf numFmtId="0" fontId="139" fillId="29" borderId="331" applyNumberFormat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39" fillId="28" borderId="331" applyNumberForma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61" fillId="29" borderId="329" applyNumberFormat="0" applyAlignment="0" applyProtection="0"/>
    <xf numFmtId="0" fontId="61" fillId="29" borderId="329" applyNumberFormat="0" applyAlignment="0" applyProtection="0"/>
    <xf numFmtId="4" fontId="36" fillId="44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0" fontId="5" fillId="10" borderId="330" applyNumberFormat="0" applyFont="0" applyAlignment="0" applyProtection="0"/>
    <xf numFmtId="4" fontId="36" fillId="41" borderId="331" applyNumberFormat="0" applyProtection="0">
      <alignment horizontal="right" vertical="center"/>
    </xf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4" fontId="36" fillId="40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145" fillId="34" borderId="331" applyNumberFormat="0" applyProtection="0">
      <alignment vertical="center"/>
    </xf>
    <xf numFmtId="4" fontId="36" fillId="34" borderId="331" applyNumberFormat="0" applyProtection="0">
      <alignment vertical="center"/>
    </xf>
    <xf numFmtId="0" fontId="61" fillId="29" borderId="329" applyNumberFormat="0" applyAlignment="0" applyProtection="0"/>
    <xf numFmtId="0" fontId="111" fillId="15" borderId="329" applyNumberFormat="0" applyAlignment="0" applyProtection="0"/>
    <xf numFmtId="4" fontId="36" fillId="34" borderId="331" applyNumberFormat="0" applyProtection="0">
      <alignment vertical="center"/>
    </xf>
    <xf numFmtId="0" fontId="111" fillId="15" borderId="329" applyNumberFormat="0" applyAlignment="0" applyProtection="0"/>
    <xf numFmtId="0" fontId="30" fillId="10" borderId="330" applyNumberFormat="0" applyFont="0" applyAlignment="0" applyProtection="0"/>
    <xf numFmtId="0" fontId="31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57" fillId="28" borderId="329" applyNumberFormat="0" applyAlignment="0" applyProtection="0"/>
    <xf numFmtId="0" fontId="31" fillId="10" borderId="330" applyNumberFormat="0" applyFont="0" applyAlignment="0" applyProtection="0"/>
    <xf numFmtId="0" fontId="141" fillId="29" borderId="331" applyNumberFormat="0" applyAlignment="0" applyProtection="0"/>
    <xf numFmtId="0" fontId="57" fillId="28" borderId="329" applyNumberFormat="0" applyAlignment="0" applyProtection="0"/>
    <xf numFmtId="4" fontId="36" fillId="38" borderId="331" applyNumberFormat="0" applyProtection="0">
      <alignment horizontal="right" vertical="center"/>
    </xf>
    <xf numFmtId="0" fontId="139" fillId="28" borderId="331" applyNumberFormat="0" applyAlignment="0" applyProtection="0"/>
    <xf numFmtId="0" fontId="5" fillId="49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7" fillId="28" borderId="329" applyNumberFormat="0" applyAlignment="0" applyProtection="0"/>
    <xf numFmtId="4" fontId="145" fillId="34" borderId="331" applyNumberFormat="0" applyProtection="0">
      <alignment vertical="center"/>
    </xf>
    <xf numFmtId="0" fontId="161" fillId="0" borderId="333" applyNumberFormat="0" applyFill="0" applyAlignment="0" applyProtection="0"/>
    <xf numFmtId="0" fontId="111" fillId="12" borderId="329" applyNumberFormat="0" applyAlignment="0" applyProtection="0"/>
    <xf numFmtId="0" fontId="61" fillId="29" borderId="329" applyNumberFormat="0" applyAlignment="0" applyProtection="0"/>
    <xf numFmtId="0" fontId="5" fillId="49" borderId="331" applyNumberFormat="0" applyProtection="0">
      <alignment horizontal="left" vertical="center" indent="1"/>
    </xf>
    <xf numFmtId="0" fontId="112" fillId="12" borderId="329" applyNumberFormat="0" applyAlignment="0" applyProtection="0"/>
    <xf numFmtId="0" fontId="5" fillId="10" borderId="330" applyNumberFormat="0" applyFont="0" applyAlignment="0" applyProtection="0"/>
    <xf numFmtId="0" fontId="161" fillId="0" borderId="333" applyNumberFormat="0" applyFill="0" applyAlignment="0" applyProtection="0"/>
    <xf numFmtId="0" fontId="57" fillId="28" borderId="337" applyNumberFormat="0" applyAlignment="0" applyProtection="0"/>
    <xf numFmtId="4" fontId="149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111" fillId="12" borderId="337" applyNumberFormat="0" applyAlignment="0" applyProtection="0"/>
    <xf numFmtId="4" fontId="36" fillId="40" borderId="339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4" fontId="36" fillId="37" borderId="331" applyNumberFormat="0" applyProtection="0">
      <alignment horizontal="right" vertical="center"/>
    </xf>
    <xf numFmtId="0" fontId="5" fillId="31" borderId="331" applyNumberFormat="0" applyProtection="0">
      <alignment horizontal="left" vertical="center" indent="1"/>
    </xf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59" fillId="29" borderId="329" applyNumberFormat="0" applyAlignment="0" applyProtection="0"/>
    <xf numFmtId="0" fontId="163" fillId="0" borderId="333" applyNumberFormat="0" applyFill="0" applyAlignment="0" applyProtection="0"/>
    <xf numFmtId="0" fontId="57" fillId="28" borderId="329" applyNumberFormat="0" applyAlignment="0" applyProtection="0"/>
    <xf numFmtId="0" fontId="162" fillId="0" borderId="333" applyNumberFormat="0" applyFill="0" applyAlignment="0" applyProtection="0"/>
    <xf numFmtId="0" fontId="31" fillId="10" borderId="330" applyNumberFormat="0" applyFont="0" applyAlignment="0" applyProtection="0"/>
    <xf numFmtId="0" fontId="58" fillId="29" borderId="329" applyNumberFormat="0" applyAlignment="0" applyProtection="0"/>
    <xf numFmtId="0" fontId="111" fillId="15" borderId="329" applyNumberFormat="0" applyAlignment="0" applyProtection="0"/>
    <xf numFmtId="4" fontId="36" fillId="36" borderId="331" applyNumberFormat="0" applyProtection="0">
      <alignment horizontal="right" vertical="center"/>
    </xf>
    <xf numFmtId="0" fontId="140" fillId="29" borderId="331" applyNumberFormat="0" applyAlignment="0" applyProtection="0"/>
    <xf numFmtId="4" fontId="36" fillId="44" borderId="331" applyNumberFormat="0" applyProtection="0">
      <alignment horizontal="right" vertical="center"/>
    </xf>
    <xf numFmtId="4" fontId="36" fillId="42" borderId="331" applyNumberFormat="0" applyProtection="0">
      <alignment horizontal="right" vertical="center"/>
    </xf>
    <xf numFmtId="0" fontId="58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" fillId="35" borderId="339" applyNumberFormat="0" applyProtection="0">
      <alignment horizontal="left" vertical="center" indent="1"/>
    </xf>
    <xf numFmtId="4" fontId="145" fillId="46" borderId="339" applyNumberFormat="0" applyProtection="0">
      <alignment horizontal="right" vertical="center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4" fontId="36" fillId="37" borderId="339" applyNumberFormat="0" applyProtection="0">
      <alignment horizontal="right" vertical="center"/>
    </xf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4" fontId="36" fillId="43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8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161" fillId="0" borderId="332" applyNumberFormat="0" applyFill="0" applyAlignment="0" applyProtection="0"/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61" fillId="29" borderId="329" applyNumberFormat="0" applyAlignment="0" applyProtection="0"/>
    <xf numFmtId="0" fontId="58" fillId="29" borderId="329" applyNumberFormat="0" applyAlignment="0" applyProtection="0"/>
    <xf numFmtId="0" fontId="161" fillId="0" borderId="332" applyNumberFormat="0" applyFill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30" fillId="10" borderId="330" applyNumberFormat="0" applyFont="0" applyAlignment="0" applyProtection="0"/>
    <xf numFmtId="0" fontId="161" fillId="0" borderId="333" applyNumberFormat="0" applyFill="0" applyAlignment="0" applyProtection="0"/>
    <xf numFmtId="4" fontId="36" fillId="46" borderId="331" applyNumberFormat="0" applyProtection="0">
      <alignment horizontal="left" vertical="center" indent="1"/>
    </xf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27" fillId="10" borderId="330" applyNumberFormat="0" applyFont="0" applyAlignment="0" applyProtection="0"/>
    <xf numFmtId="4" fontId="36" fillId="42" borderId="331" applyNumberFormat="0" applyProtection="0">
      <alignment horizontal="right" vertical="center"/>
    </xf>
    <xf numFmtId="0" fontId="28" fillId="10" borderId="330" applyNumberFormat="0" applyFont="0" applyAlignment="0" applyProtection="0"/>
    <xf numFmtId="4" fontId="146" fillId="45" borderId="331" applyNumberFormat="0" applyProtection="0">
      <alignment horizontal="left" vertical="center" indent="1"/>
    </xf>
    <xf numFmtId="0" fontId="142" fillId="29" borderId="331" applyNumberFormat="0" applyAlignment="0" applyProtection="0"/>
    <xf numFmtId="4" fontId="36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61" fillId="29" borderId="329" applyNumberFormat="0" applyAlignment="0" applyProtection="0"/>
    <xf numFmtId="4" fontId="149" fillId="46" borderId="331" applyNumberFormat="0" applyProtection="0">
      <alignment horizontal="right" vertical="center"/>
    </xf>
    <xf numFmtId="4" fontId="149" fillId="46" borderId="331" applyNumberFormat="0" applyProtection="0">
      <alignment horizontal="right" vertical="center"/>
    </xf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163" fillId="0" borderId="333" applyNumberFormat="0" applyFill="0" applyAlignment="0" applyProtection="0"/>
    <xf numFmtId="0" fontId="161" fillId="0" borderId="332" applyNumberFormat="0" applyFill="0" applyAlignment="0" applyProtection="0"/>
    <xf numFmtId="0" fontId="164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5" fontId="166" fillId="0" borderId="309">
      <alignment horizontal="left" vertical="top"/>
    </xf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61" fillId="29" borderId="329" applyNumberFormat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182" fillId="10" borderId="330" applyNumberFormat="0" applyFont="0" applyAlignment="0" applyProtection="0"/>
    <xf numFmtId="0" fontId="28" fillId="10" borderId="330" applyNumberFormat="0" applyFont="0" applyAlignment="0" applyProtection="0"/>
    <xf numFmtId="0" fontId="140" fillId="29" borderId="331" applyNumberFormat="0" applyAlignment="0" applyProtection="0"/>
    <xf numFmtId="0" fontId="5" fillId="35" borderId="331" applyNumberFormat="0" applyProtection="0">
      <alignment horizontal="left" vertical="center" indent="1"/>
    </xf>
    <xf numFmtId="0" fontId="57" fillId="28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62" fillId="0" borderId="333" applyNumberFormat="0" applyFill="0" applyAlignment="0" applyProtection="0"/>
    <xf numFmtId="0" fontId="111" fillId="12" borderId="329" applyNumberFormat="0" applyAlignment="0" applyProtection="0"/>
    <xf numFmtId="0" fontId="61" fillId="29" borderId="329" applyNumberFormat="0" applyAlignment="0" applyProtection="0"/>
    <xf numFmtId="4" fontId="36" fillId="46" borderId="331" applyNumberFormat="0" applyProtection="0">
      <alignment horizontal="left" vertical="center" indent="1"/>
    </xf>
    <xf numFmtId="4" fontId="36" fillId="42" borderId="331" applyNumberFormat="0" applyProtection="0">
      <alignment horizontal="right" vertical="center"/>
    </xf>
    <xf numFmtId="4" fontId="36" fillId="38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4" borderId="331" applyNumberFormat="0" applyProtection="0">
      <alignment horizontal="left" vertical="center" indent="1"/>
    </xf>
    <xf numFmtId="5" fontId="53" fillId="0" borderId="310" applyAlignment="0" applyProtection="0"/>
    <xf numFmtId="0" fontId="111" fillId="12" borderId="329" applyNumberFormat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5" fillId="10" borderId="330" applyNumberFormat="0" applyFont="0" applyAlignment="0" applyProtection="0"/>
    <xf numFmtId="0" fontId="139" fillId="29" borderId="331" applyNumberFormat="0" applyAlignment="0" applyProtection="0"/>
    <xf numFmtId="0" fontId="161" fillId="0" borderId="333" applyNumberFormat="0" applyFill="0" applyAlignment="0" applyProtection="0"/>
    <xf numFmtId="0" fontId="139" fillId="28" borderId="331" applyNumberFormat="0" applyAlignment="0" applyProtection="0"/>
    <xf numFmtId="0" fontId="27" fillId="10" borderId="330" applyNumberFormat="0" applyFont="0" applyAlignment="0" applyProtection="0"/>
    <xf numFmtId="4" fontId="36" fillId="46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146" fillId="45" borderId="331" applyNumberFormat="0" applyProtection="0">
      <alignment horizontal="left" vertical="center" indent="1"/>
    </xf>
    <xf numFmtId="4" fontId="36" fillId="44" borderId="331" applyNumberFormat="0" applyProtection="0">
      <alignment horizontal="right" vertical="center"/>
    </xf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182" fillId="10" borderId="330" applyNumberFormat="0" applyFont="0" applyAlignment="0" applyProtection="0"/>
    <xf numFmtId="4" fontId="36" fillId="44" borderId="331" applyNumberFormat="0" applyProtection="0">
      <alignment horizontal="right" vertical="center"/>
    </xf>
    <xf numFmtId="4" fontId="36" fillId="42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145" fillId="34" borderId="331" applyNumberFormat="0" applyProtection="0">
      <alignment vertical="center"/>
    </xf>
    <xf numFmtId="4" fontId="145" fillId="34" borderId="331" applyNumberFormat="0" applyProtection="0">
      <alignment vertical="center"/>
    </xf>
    <xf numFmtId="0" fontId="90" fillId="0" borderId="317">
      <alignment horizontal="left" vertical="center"/>
    </xf>
    <xf numFmtId="0" fontId="28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57" fillId="28" borderId="329" applyNumberFormat="0" applyAlignment="0" applyProtection="0"/>
    <xf numFmtId="0" fontId="28" fillId="10" borderId="330" applyNumberFormat="0" applyFont="0" applyAlignment="0" applyProtection="0"/>
    <xf numFmtId="0" fontId="141" fillId="29" borderId="331" applyNumberFormat="0" applyAlignment="0" applyProtection="0"/>
    <xf numFmtId="0" fontId="57" fillId="28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3" applyNumberFormat="0" applyFill="0" applyAlignment="0" applyProtection="0"/>
    <xf numFmtId="0" fontId="61" fillId="29" borderId="329" applyNumberFormat="0" applyAlignment="0" applyProtection="0"/>
    <xf numFmtId="0" fontId="5" fillId="35" borderId="331" applyNumberFormat="0" applyProtection="0">
      <alignment horizontal="left" vertical="center" indent="1"/>
    </xf>
    <xf numFmtId="4" fontId="36" fillId="44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4" fontId="145" fillId="34" borderId="331" applyNumberFormat="0" applyProtection="0">
      <alignment vertical="center"/>
    </xf>
    <xf numFmtId="0" fontId="161" fillId="0" borderId="332" applyNumberFormat="0" applyFill="0" applyAlignment="0" applyProtection="0"/>
    <xf numFmtId="0" fontId="164" fillId="0" borderId="333" applyNumberFormat="0" applyFill="0" applyAlignment="0" applyProtection="0"/>
    <xf numFmtId="4" fontId="145" fillId="33" borderId="331" applyNumberFormat="0" applyProtection="0">
      <alignment vertical="center"/>
    </xf>
    <xf numFmtId="0" fontId="5" fillId="49" borderId="331" applyNumberFormat="0" applyProtection="0">
      <alignment horizontal="left" vertical="center" indent="1"/>
    </xf>
    <xf numFmtId="0" fontId="111" fillId="15" borderId="329" applyNumberFormat="0" applyAlignment="0" applyProtection="0"/>
    <xf numFmtId="0" fontId="111" fillId="12" borderId="329" applyNumberForma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4" fontId="149" fillId="46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1" fillId="29" borderId="329" applyNumberFormat="0" applyAlignment="0" applyProtection="0"/>
    <xf numFmtId="0" fontId="57" fillId="28" borderId="329" applyNumberFormat="0" applyAlignment="0" applyProtection="0"/>
    <xf numFmtId="0" fontId="59" fillId="29" borderId="329" applyNumberFormat="0" applyAlignment="0" applyProtection="0"/>
    <xf numFmtId="0" fontId="5" fillId="10" borderId="330" applyNumberFormat="0" applyFont="0" applyAlignment="0" applyProtection="0"/>
    <xf numFmtId="0" fontId="139" fillId="29" borderId="331" applyNumberFormat="0" applyAlignment="0" applyProtection="0"/>
    <xf numFmtId="0" fontId="5" fillId="35" borderId="331" applyNumberFormat="0" applyProtection="0">
      <alignment horizontal="left" vertical="center" indent="1"/>
    </xf>
    <xf numFmtId="0" fontId="161" fillId="0" borderId="333" applyNumberFormat="0" applyFill="0" applyAlignment="0" applyProtection="0"/>
    <xf numFmtId="0" fontId="5" fillId="10" borderId="330" applyNumberFormat="0" applyFont="0" applyAlignment="0" applyProtection="0"/>
    <xf numFmtId="0" fontId="111" fillId="12" borderId="329" applyNumberFormat="0" applyAlignment="0" applyProtection="0"/>
    <xf numFmtId="0" fontId="139" fillId="28" borderId="331" applyNumberFormat="0" applyAlignment="0" applyProtection="0"/>
    <xf numFmtId="0" fontId="5" fillId="10" borderId="330" applyNumberFormat="0" applyFont="0" applyAlignment="0" applyProtection="0"/>
    <xf numFmtId="0" fontId="112" fillId="12" borderId="329" applyNumberFormat="0" applyAlignment="0" applyProtection="0"/>
    <xf numFmtId="0" fontId="30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61" fillId="29" borderId="329" applyNumberFormat="0" applyAlignment="0" applyProtection="0"/>
    <xf numFmtId="0" fontId="61" fillId="29" borderId="329" applyNumberFormat="0" applyAlignment="0" applyProtection="0"/>
    <xf numFmtId="4" fontId="36" fillId="44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145" fillId="34" borderId="331" applyNumberFormat="0" applyProtection="0">
      <alignment vertical="center"/>
    </xf>
    <xf numFmtId="4" fontId="36" fillId="34" borderId="331" applyNumberFormat="0" applyProtection="0">
      <alignment vertical="center"/>
    </xf>
    <xf numFmtId="0" fontId="61" fillId="29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163" fillId="0" borderId="333" applyNumberFormat="0" applyFill="0" applyAlignment="0" applyProtection="0"/>
    <xf numFmtId="0" fontId="162" fillId="0" borderId="333" applyNumberFormat="0" applyFill="0" applyAlignment="0" applyProtection="0"/>
    <xf numFmtId="0" fontId="57" fillId="28" borderId="329" applyNumberFormat="0" applyAlignment="0" applyProtection="0"/>
    <xf numFmtId="4" fontId="36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4" fontId="36" fillId="39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31" fillId="10" borderId="330" applyNumberFormat="0" applyFont="0" applyAlignment="0" applyProtection="0"/>
    <xf numFmtId="4" fontId="145" fillId="34" borderId="331" applyNumberFormat="0" applyProtection="0">
      <alignment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8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4" fontId="36" fillId="38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5" fillId="10" borderId="330" applyNumberFormat="0" applyFont="0" applyAlignment="0" applyProtection="0"/>
    <xf numFmtId="0" fontId="139" fillId="28" borderId="331" applyNumberFormat="0" applyAlignment="0" applyProtection="0"/>
    <xf numFmtId="0" fontId="142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4" fontId="36" fillId="43" borderId="331" applyNumberFormat="0" applyProtection="0">
      <alignment horizontal="right" vertical="center"/>
    </xf>
    <xf numFmtId="4" fontId="36" fillId="44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8" fillId="29" borderId="329" applyNumberFormat="0" applyAlignment="0" applyProtection="0"/>
    <xf numFmtId="0" fontId="57" fillId="28" borderId="329" applyNumberFormat="0" applyAlignment="0" applyProtection="0"/>
    <xf numFmtId="4" fontId="36" fillId="38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40" fillId="29" borderId="331" applyNumberForma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182" fillId="10" borderId="330" applyNumberFormat="0" applyFont="0" applyAlignment="0" applyProtection="0"/>
    <xf numFmtId="0" fontId="162" fillId="0" borderId="333" applyNumberFormat="0" applyFill="0" applyAlignment="0" applyProtection="0"/>
    <xf numFmtId="4" fontId="149" fillId="46" borderId="331" applyNumberFormat="0" applyProtection="0">
      <alignment horizontal="right" vertical="center"/>
    </xf>
    <xf numFmtId="0" fontId="111" fillId="15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4" fillId="0" borderId="333" applyNumberFormat="0" applyFill="0" applyAlignment="0" applyProtection="0"/>
    <xf numFmtId="0" fontId="161" fillId="0" borderId="332" applyNumberFormat="0" applyFill="0" applyAlignment="0" applyProtection="0"/>
    <xf numFmtId="0" fontId="163" fillId="0" borderId="333" applyNumberFormat="0" applyFill="0" applyAlignment="0" applyProtection="0"/>
    <xf numFmtId="0" fontId="57" fillId="28" borderId="329" applyNumberFormat="0" applyAlignment="0" applyProtection="0"/>
    <xf numFmtId="4" fontId="36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4" fontId="36" fillId="39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5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1" fillId="29" borderId="331" applyNumberFormat="0" applyAlignment="0" applyProtection="0"/>
    <xf numFmtId="0" fontId="139" fillId="28" borderId="331" applyNumberForma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58" fillId="29" borderId="329" applyNumberFormat="0" applyAlignment="0" applyProtection="0"/>
    <xf numFmtId="4" fontId="36" fillId="39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111" fillId="15" borderId="329" applyNumberFormat="0" applyAlignment="0" applyProtection="0"/>
    <xf numFmtId="0" fontId="59" fillId="29" borderId="329" applyNumberForma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5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2" fillId="29" borderId="331" applyNumberForma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4" fontId="36" fillId="40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5" fillId="10" borderId="330" applyNumberFormat="0" applyFont="0" applyAlignment="0" applyProtection="0"/>
    <xf numFmtId="0" fontId="111" fillId="15" borderId="329" applyNumberForma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39" fillId="28" borderId="331" applyNumberFormat="0" applyAlignment="0" applyProtection="0"/>
    <xf numFmtId="0" fontId="111" fillId="15" borderId="337" applyNumberFormat="0" applyAlignment="0" applyProtection="0"/>
    <xf numFmtId="4" fontId="149" fillId="46" borderId="339" applyNumberFormat="0" applyProtection="0">
      <alignment horizontal="right" vertical="center"/>
    </xf>
    <xf numFmtId="0" fontId="28" fillId="10" borderId="330" applyNumberFormat="0" applyFont="0" applyAlignment="0" applyProtection="0"/>
    <xf numFmtId="0" fontId="111" fillId="15" borderId="337" applyNumberFormat="0" applyAlignment="0" applyProtection="0"/>
    <xf numFmtId="0" fontId="111" fillId="15" borderId="329" applyNumberFormat="0" applyAlignment="0" applyProtection="0"/>
    <xf numFmtId="0" fontId="113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3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3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3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5" fontId="53" fillId="0" borderId="31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3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4" fontId="36" fillId="40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0" fontId="90" fillId="0" borderId="317">
      <alignment horizontal="left" vertical="center"/>
    </xf>
    <xf numFmtId="0" fontId="5" fillId="35" borderId="331" applyNumberFormat="0" applyProtection="0">
      <alignment horizontal="left" vertical="center" indent="1"/>
    </xf>
    <xf numFmtId="4" fontId="146" fillId="45" borderId="331" applyNumberFormat="0" applyProtection="0">
      <alignment horizontal="left" vertical="center" indent="1"/>
    </xf>
    <xf numFmtId="0" fontId="140" fillId="29" borderId="331" applyNumberFormat="0" applyAlignment="0" applyProtection="0"/>
    <xf numFmtId="4" fontId="36" fillId="38" borderId="331" applyNumberFormat="0" applyProtection="0">
      <alignment horizontal="right" vertical="center"/>
    </xf>
    <xf numFmtId="0" fontId="111" fillId="15" borderId="329" applyNumberFormat="0" applyAlignment="0" applyProtection="0"/>
    <xf numFmtId="0" fontId="112" fillId="12" borderId="329" applyNumberFormat="0" applyAlignment="0" applyProtection="0"/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28" fillId="10" borderId="330" applyNumberFormat="0" applyFont="0" applyAlignment="0" applyProtection="0"/>
    <xf numFmtId="0" fontId="140" fillId="29" borderId="331" applyNumberFormat="0" applyAlignment="0" applyProtection="0"/>
    <xf numFmtId="0" fontId="28" fillId="10" borderId="330" applyNumberFormat="0" applyFon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1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4" fontId="36" fillId="34" borderId="331" applyNumberFormat="0" applyProtection="0">
      <alignment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4" fontId="36" fillId="34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7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4" fontId="36" fillId="38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5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4" fontId="36" fillId="40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149" fillId="46" borderId="331" applyNumberFormat="0" applyProtection="0">
      <alignment horizontal="right" vertical="center"/>
    </xf>
    <xf numFmtId="4" fontId="149" fillId="46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162" fillId="0" borderId="333" applyNumberFormat="0" applyFill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1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0" fillId="29" borderId="329" applyNumberFormat="0" applyAlignment="0" applyProtection="0"/>
    <xf numFmtId="0" fontId="59" fillId="29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5" fontId="53" fillId="0" borderId="310" applyAlignment="0" applyProtection="0"/>
    <xf numFmtId="4" fontId="36" fillId="34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36" fillId="36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8" borderId="331" applyNumberFormat="0" applyProtection="0">
      <alignment horizontal="right" vertical="center"/>
    </xf>
    <xf numFmtId="4" fontId="36" fillId="38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4" fontId="36" fillId="42" borderId="331" applyNumberFormat="0" applyProtection="0">
      <alignment horizontal="right" vertical="center"/>
    </xf>
    <xf numFmtId="4" fontId="36" fillId="42" borderId="331" applyNumberFormat="0" applyProtection="0">
      <alignment horizontal="right" vertical="center"/>
    </xf>
    <xf numFmtId="0" fontId="61" fillId="29" borderId="329" applyNumberFormat="0" applyAlignment="0" applyProtection="0"/>
    <xf numFmtId="4" fontId="36" fillId="46" borderId="331" applyNumberFormat="0" applyProtection="0">
      <alignment horizontal="left" vertical="center" indent="1"/>
    </xf>
    <xf numFmtId="4" fontId="36" fillId="46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3" borderId="331" applyNumberFormat="0" applyProtection="0">
      <alignment vertical="center"/>
    </xf>
    <xf numFmtId="4" fontId="36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149" fillId="46" borderId="331" applyNumberFormat="0" applyProtection="0">
      <alignment horizontal="right" vertical="center"/>
    </xf>
    <xf numFmtId="4" fontId="149" fillId="46" borderId="331" applyNumberFormat="0" applyProtection="0">
      <alignment horizontal="right" vertical="center"/>
    </xf>
    <xf numFmtId="0" fontId="61" fillId="29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1" fillId="29" borderId="329" applyNumberFormat="0" applyAlignment="0" applyProtection="0"/>
    <xf numFmtId="0" fontId="57" fillId="28" borderId="329" applyNumberFormat="0" applyAlignment="0" applyProtection="0"/>
    <xf numFmtId="0" fontId="60" fillId="29" borderId="329" applyNumberFormat="0" applyAlignment="0" applyProtection="0"/>
    <xf numFmtId="0" fontId="57" fillId="28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162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164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5" fontId="53" fillId="0" borderId="31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5" fontId="166" fillId="0" borderId="309">
      <alignment horizontal="left" vertical="top"/>
    </xf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5" fillId="10" borderId="330" applyNumberFormat="0" applyFon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139" fillId="29" borderId="331" applyNumberFormat="0" applyAlignment="0" applyProtection="0"/>
    <xf numFmtId="0" fontId="139" fillId="29" borderId="331" applyNumberFormat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182" fillId="10" borderId="330" applyNumberFormat="0" applyFont="0" applyAlignment="0" applyProtection="0"/>
    <xf numFmtId="4" fontId="36" fillId="42" borderId="331" applyNumberFormat="0" applyProtection="0">
      <alignment horizontal="right" vertical="center"/>
    </xf>
    <xf numFmtId="4" fontId="36" fillId="34" borderId="331" applyNumberFormat="0" applyProtection="0">
      <alignment horizontal="left" vertical="center" indent="1"/>
    </xf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61" fillId="29" borderId="329" applyNumberFormat="0" applyAlignment="0" applyProtection="0"/>
    <xf numFmtId="4" fontId="36" fillId="48" borderId="331" applyNumberFormat="0" applyProtection="0">
      <alignment horizontal="left" vertical="center" indent="1"/>
    </xf>
    <xf numFmtId="4" fontId="36" fillId="43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4" borderId="331" applyNumberFormat="0" applyProtection="0">
      <alignment horizontal="left" vertical="center" indent="1"/>
    </xf>
    <xf numFmtId="0" fontId="111" fillId="12" borderId="329" applyNumberFormat="0" applyAlignment="0" applyProtection="0"/>
    <xf numFmtId="0" fontId="61" fillId="29" borderId="329" applyNumberFormat="0" applyAlignment="0" applyProtection="0"/>
    <xf numFmtId="4" fontId="36" fillId="34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4" fontId="36" fillId="37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0" fontId="58" fillId="29" borderId="329" applyNumberFormat="0" applyAlignment="0" applyProtection="0"/>
    <xf numFmtId="0" fontId="163" fillId="0" borderId="333" applyNumberFormat="0" applyFill="0" applyAlignment="0" applyProtection="0"/>
    <xf numFmtId="0" fontId="162" fillId="0" borderId="333" applyNumberFormat="0" applyFill="0" applyAlignment="0" applyProtection="0"/>
    <xf numFmtId="0" fontId="58" fillId="29" borderId="329" applyNumberFormat="0" applyAlignment="0" applyProtection="0"/>
    <xf numFmtId="0" fontId="59" fillId="29" borderId="329" applyNumberFormat="0" applyAlignment="0" applyProtection="0"/>
    <xf numFmtId="0" fontId="61" fillId="29" borderId="329" applyNumberFormat="0" applyAlignment="0" applyProtection="0"/>
    <xf numFmtId="0" fontId="57" fillId="28" borderId="329" applyNumberFormat="0" applyAlignment="0" applyProtection="0"/>
    <xf numFmtId="0" fontId="161" fillId="0" borderId="332" applyNumberFormat="0" applyFill="0" applyAlignment="0" applyProtection="0"/>
    <xf numFmtId="0" fontId="61" fillId="29" borderId="329" applyNumberFormat="0" applyAlignment="0" applyProtection="0"/>
    <xf numFmtId="4" fontId="145" fillId="46" borderId="331" applyNumberFormat="0" applyProtection="0">
      <alignment horizontal="right"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4" fontId="36" fillId="46" borderId="331" applyNumberFormat="0" applyProtection="0">
      <alignment horizontal="left" vertical="center" indent="1"/>
    </xf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28" fillId="10" borderId="330" applyNumberFormat="0" applyFont="0" applyAlignment="0" applyProtection="0"/>
    <xf numFmtId="0" fontId="161" fillId="0" borderId="333" applyNumberFormat="0" applyFill="0" applyAlignment="0" applyProtection="0"/>
    <xf numFmtId="4" fontId="36" fillId="34" borderId="331" applyNumberFormat="0" applyProtection="0">
      <alignment horizontal="left" vertical="center" indent="1"/>
    </xf>
    <xf numFmtId="0" fontId="28" fillId="10" borderId="330" applyNumberFormat="0" applyFont="0" applyAlignment="0" applyProtection="0"/>
    <xf numFmtId="4" fontId="36" fillId="34" borderId="331" applyNumberFormat="0" applyProtection="0">
      <alignment horizontal="left" vertical="center" indent="1"/>
    </xf>
    <xf numFmtId="0" fontId="162" fillId="0" borderId="333" applyNumberFormat="0" applyFill="0" applyAlignment="0" applyProtection="0"/>
    <xf numFmtId="0" fontId="28" fillId="10" borderId="330" applyNumberFormat="0" applyFont="0" applyAlignment="0" applyProtection="0"/>
    <xf numFmtId="5" fontId="53" fillId="0" borderId="310" applyAlignment="0" applyProtection="0"/>
    <xf numFmtId="0" fontId="57" fillId="28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162" fillId="0" borderId="333" applyNumberFormat="0" applyFill="0" applyAlignment="0" applyProtection="0"/>
    <xf numFmtId="4" fontId="36" fillId="41" borderId="331" applyNumberFormat="0" applyProtection="0">
      <alignment horizontal="right" vertical="center"/>
    </xf>
    <xf numFmtId="0" fontId="5" fillId="49" borderId="331" applyNumberFormat="0" applyProtection="0">
      <alignment horizontal="left" vertical="center" indent="1"/>
    </xf>
    <xf numFmtId="0" fontId="140" fillId="29" borderId="331" applyNumberFormat="0" applyAlignment="0" applyProtection="0"/>
    <xf numFmtId="0" fontId="31" fillId="10" borderId="330" applyNumberFormat="0" applyFont="0" applyAlignment="0" applyProtection="0"/>
    <xf numFmtId="4" fontId="36" fillId="34" borderId="331" applyNumberFormat="0" applyProtection="0">
      <alignment vertical="center"/>
    </xf>
    <xf numFmtId="0" fontId="28" fillId="10" borderId="330" applyNumberFormat="0" applyFon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5" fontId="53" fillId="0" borderId="310" applyAlignment="0" applyProtection="0"/>
    <xf numFmtId="0" fontId="161" fillId="0" borderId="333" applyNumberFormat="0" applyFill="0" applyAlignment="0" applyProtection="0"/>
    <xf numFmtId="0" fontId="111" fillId="15" borderId="329" applyNumberFormat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5" fillId="10" borderId="330" applyNumberFormat="0" applyFont="0" applyAlignment="0" applyProtection="0"/>
    <xf numFmtId="0" fontId="139" fillId="29" borderId="331" applyNumberFormat="0" applyAlignment="0" applyProtection="0"/>
    <xf numFmtId="0" fontId="139" fillId="28" borderId="331" applyNumberFormat="0" applyAlignment="0" applyProtection="0"/>
    <xf numFmtId="4" fontId="36" fillId="46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44" borderId="331" applyNumberFormat="0" applyProtection="0">
      <alignment horizontal="right" vertical="center"/>
    </xf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40" fillId="29" borderId="331" applyNumberFormat="0" applyAlignment="0" applyProtection="0"/>
    <xf numFmtId="4" fontId="36" fillId="34" borderId="331" applyNumberFormat="0" applyProtection="0">
      <alignment vertical="center"/>
    </xf>
    <xf numFmtId="0" fontId="28" fillId="10" borderId="330" applyNumberFormat="0" applyFon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140" fillId="29" borderId="331" applyNumberFormat="0" applyAlignment="0" applyProtection="0"/>
    <xf numFmtId="0" fontId="28" fillId="10" borderId="330" applyNumberFormat="0" applyFont="0" applyAlignment="0" applyProtection="0"/>
    <xf numFmtId="4" fontId="36" fillId="34" borderId="331" applyNumberFormat="0" applyProtection="0">
      <alignment horizontal="left" vertical="center" indent="1"/>
    </xf>
    <xf numFmtId="4" fontId="36" fillId="37" borderId="331" applyNumberFormat="0" applyProtection="0">
      <alignment horizontal="right" vertical="center"/>
    </xf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30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182" fillId="10" borderId="330" applyNumberFormat="0" applyFont="0" applyAlignment="0" applyProtection="0"/>
    <xf numFmtId="4" fontId="36" fillId="41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0" fontId="139" fillId="28" borderId="331" applyNumberFormat="0" applyAlignment="0" applyProtection="0"/>
    <xf numFmtId="4" fontId="36" fillId="36" borderId="331" applyNumberFormat="0" applyProtection="0">
      <alignment horizontal="right" vertical="center"/>
    </xf>
    <xf numFmtId="0" fontId="5" fillId="48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3" borderId="331" applyNumberFormat="0" applyProtection="0">
      <alignment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4" fontId="36" fillId="34" borderId="331" applyNumberFormat="0" applyProtection="0">
      <alignment horizontal="left" vertical="center" indent="1"/>
    </xf>
    <xf numFmtId="4" fontId="149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4" fontId="145" fillId="34" borderId="331" applyNumberFormat="0" applyProtection="0">
      <alignment vertical="center"/>
    </xf>
    <xf numFmtId="4" fontId="36" fillId="37" borderId="331" applyNumberFormat="0" applyProtection="0">
      <alignment horizontal="right" vertical="center"/>
    </xf>
    <xf numFmtId="0" fontId="60" fillId="29" borderId="329" applyNumberFormat="0" applyAlignment="0" applyProtection="0"/>
    <xf numFmtId="0" fontId="5" fillId="10" borderId="330" applyNumberFormat="0" applyFont="0" applyAlignment="0" applyProtection="0"/>
    <xf numFmtId="0" fontId="57" fillId="28" borderId="329" applyNumberFormat="0" applyAlignment="0" applyProtection="0"/>
    <xf numFmtId="0" fontId="161" fillId="0" borderId="332" applyNumberFormat="0" applyFill="0" applyAlignment="0" applyProtection="0"/>
    <xf numFmtId="4" fontId="36" fillId="34" borderId="331" applyNumberFormat="0" applyProtection="0">
      <alignment horizontal="left" vertical="center" indent="1"/>
    </xf>
    <xf numFmtId="4" fontId="36" fillId="36" borderId="331" applyNumberFormat="0" applyProtection="0">
      <alignment horizontal="right" vertical="center"/>
    </xf>
    <xf numFmtId="4" fontId="36" fillId="38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0" fontId="61" fillId="29" borderId="329" applyNumberFormat="0" applyAlignment="0" applyProtection="0"/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145" fillId="33" borderId="331" applyNumberFormat="0" applyProtection="0">
      <alignment vertical="center"/>
    </xf>
    <xf numFmtId="0" fontId="57" fillId="28" borderId="329" applyNumberFormat="0" applyAlignment="0" applyProtection="0"/>
    <xf numFmtId="0" fontId="142" fillId="29" borderId="331" applyNumberFormat="0" applyAlignment="0" applyProtection="0"/>
    <xf numFmtId="0" fontId="139" fillId="28" borderId="331" applyNumberFormat="0" applyAlignment="0" applyProtection="0"/>
    <xf numFmtId="0" fontId="161" fillId="0" borderId="333" applyNumberFormat="0" applyFill="0" applyAlignment="0" applyProtection="0"/>
    <xf numFmtId="0" fontId="61" fillId="29" borderId="329" applyNumberFormat="0" applyAlignment="0" applyProtection="0"/>
    <xf numFmtId="0" fontId="5" fillId="35" borderId="331" applyNumberFormat="0" applyProtection="0">
      <alignment horizontal="left" vertical="center" indent="1"/>
    </xf>
    <xf numFmtId="4" fontId="36" fillId="44" borderId="331" applyNumberFormat="0" applyProtection="0">
      <alignment horizontal="right" vertical="center"/>
    </xf>
    <xf numFmtId="0" fontId="57" fillId="28" borderId="329" applyNumberFormat="0" applyAlignment="0" applyProtection="0"/>
    <xf numFmtId="0" fontId="57" fillId="28" borderId="329" applyNumberFormat="0" applyAlignment="0" applyProtection="0"/>
    <xf numFmtId="4" fontId="36" fillId="41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4" fontId="145" fillId="34" borderId="331" applyNumberFormat="0" applyProtection="0">
      <alignment vertical="center"/>
    </xf>
    <xf numFmtId="0" fontId="58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4" fontId="145" fillId="33" borderId="331" applyNumberFormat="0" applyProtection="0">
      <alignment vertical="center"/>
    </xf>
    <xf numFmtId="0" fontId="5" fillId="49" borderId="331" applyNumberFormat="0" applyProtection="0">
      <alignment horizontal="left" vertical="center" indent="1"/>
    </xf>
    <xf numFmtId="0" fontId="111" fillId="12" borderId="329" applyNumberForma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0" fillId="29" borderId="329" applyNumberFormat="0" applyAlignment="0" applyProtection="0"/>
    <xf numFmtId="0" fontId="58" fillId="29" borderId="329" applyNumberFormat="0" applyAlignment="0" applyProtection="0"/>
    <xf numFmtId="0" fontId="5" fillId="10" borderId="330" applyNumberFormat="0" applyFont="0" applyAlignment="0" applyProtection="0"/>
    <xf numFmtId="0" fontId="139" fillId="29" borderId="331" applyNumberFormat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39" fillId="28" borderId="331" applyNumberForma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61" fillId="29" borderId="329" applyNumberFormat="0" applyAlignment="0" applyProtection="0"/>
    <xf numFmtId="0" fontId="61" fillId="29" borderId="329" applyNumberFormat="0" applyAlignment="0" applyProtection="0"/>
    <xf numFmtId="4" fontId="36" fillId="44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0" fontId="5" fillId="10" borderId="330" applyNumberFormat="0" applyFont="0" applyAlignment="0" applyProtection="0"/>
    <xf numFmtId="4" fontId="36" fillId="41" borderId="331" applyNumberFormat="0" applyProtection="0">
      <alignment horizontal="right" vertical="center"/>
    </xf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4" fontId="36" fillId="40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145" fillId="34" borderId="331" applyNumberFormat="0" applyProtection="0">
      <alignment vertical="center"/>
    </xf>
    <xf numFmtId="4" fontId="36" fillId="34" borderId="331" applyNumberFormat="0" applyProtection="0">
      <alignment vertical="center"/>
    </xf>
    <xf numFmtId="0" fontId="61" fillId="29" borderId="329" applyNumberFormat="0" applyAlignment="0" applyProtection="0"/>
    <xf numFmtId="4" fontId="36" fillId="38" borderId="331" applyNumberFormat="0" applyProtection="0">
      <alignment horizontal="right" vertical="center"/>
    </xf>
    <xf numFmtId="0" fontId="111" fillId="15" borderId="329" applyNumberFormat="0" applyAlignment="0" applyProtection="0"/>
    <xf numFmtId="0" fontId="30" fillId="10" borderId="330" applyNumberFormat="0" applyFont="0" applyAlignment="0" applyProtection="0"/>
    <xf numFmtId="0" fontId="31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57" fillId="28" borderId="329" applyNumberFormat="0" applyAlignment="0" applyProtection="0"/>
    <xf numFmtId="0" fontId="31" fillId="10" borderId="330" applyNumberFormat="0" applyFont="0" applyAlignment="0" applyProtection="0"/>
    <xf numFmtId="0" fontId="141" fillId="29" borderId="331" applyNumberFormat="0" applyAlignment="0" applyProtection="0"/>
    <xf numFmtId="0" fontId="57" fillId="28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139" fillId="28" borderId="331" applyNumberFormat="0" applyAlignment="0" applyProtection="0"/>
    <xf numFmtId="4" fontId="36" fillId="34" borderId="331" applyNumberFormat="0" applyProtection="0">
      <alignment horizontal="left" vertical="center" indent="1"/>
    </xf>
    <xf numFmtId="0" fontId="161" fillId="0" borderId="332" applyNumberFormat="0" applyFill="0" applyAlignment="0" applyProtection="0"/>
    <xf numFmtId="0" fontId="111" fillId="12" borderId="329" applyNumberFormat="0" applyAlignment="0" applyProtection="0"/>
    <xf numFmtId="0" fontId="113" fillId="12" borderId="329" applyNumberFormat="0" applyAlignment="0" applyProtection="0"/>
    <xf numFmtId="0" fontId="112" fillId="12" borderId="329" applyNumberFormat="0" applyAlignment="0" applyProtection="0"/>
    <xf numFmtId="0" fontId="162" fillId="0" borderId="333" applyNumberFormat="0" applyFill="0" applyAlignment="0" applyProtection="0"/>
    <xf numFmtId="0" fontId="61" fillId="29" borderId="329" applyNumberFormat="0" applyAlignment="0" applyProtection="0"/>
    <xf numFmtId="0" fontId="28" fillId="10" borderId="330" applyNumberFormat="0" applyFont="0" applyAlignment="0" applyProtection="0"/>
    <xf numFmtId="4" fontId="36" fillId="33" borderId="331" applyNumberFormat="0" applyProtection="0">
      <alignment horizontal="left" vertical="center" indent="1"/>
    </xf>
    <xf numFmtId="0" fontId="57" fillId="28" borderId="329" applyNumberFormat="0" applyAlignment="0" applyProtection="0"/>
    <xf numFmtId="0" fontId="163" fillId="0" borderId="333" applyNumberFormat="0" applyFill="0" applyAlignment="0" applyProtection="0"/>
    <xf numFmtId="4" fontId="36" fillId="36" borderId="331" applyNumberFormat="0" applyProtection="0">
      <alignment horizontal="right" vertical="center"/>
    </xf>
    <xf numFmtId="0" fontId="61" fillId="29" borderId="329" applyNumberFormat="0" applyAlignment="0" applyProtection="0"/>
    <xf numFmtId="0" fontId="5" fillId="31" borderId="331" applyNumberFormat="0" applyProtection="0">
      <alignment horizontal="left" vertical="center" indent="1"/>
    </xf>
    <xf numFmtId="0" fontId="61" fillId="29" borderId="329" applyNumberFormat="0" applyAlignment="0" applyProtection="0"/>
    <xf numFmtId="0" fontId="111" fillId="12" borderId="329" applyNumberFormat="0" applyAlignment="0" applyProtection="0"/>
    <xf numFmtId="0" fontId="5" fillId="31" borderId="331" applyNumberFormat="0" applyProtection="0">
      <alignment horizontal="left" vertical="center" indent="1"/>
    </xf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59" fillId="29" borderId="329" applyNumberFormat="0" applyAlignment="0" applyProtection="0"/>
    <xf numFmtId="0" fontId="163" fillId="0" borderId="333" applyNumberFormat="0" applyFill="0" applyAlignment="0" applyProtection="0"/>
    <xf numFmtId="0" fontId="57" fillId="28" borderId="329" applyNumberFormat="0" applyAlignment="0" applyProtection="0"/>
    <xf numFmtId="0" fontId="5" fillId="10" borderId="330" applyNumberFormat="0" applyFont="0" applyAlignment="0" applyProtection="0"/>
    <xf numFmtId="0" fontId="139" fillId="29" borderId="331" applyNumberFormat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31" fillId="10" borderId="330" applyNumberFormat="0" applyFont="0" applyAlignment="0" applyProtection="0"/>
    <xf numFmtId="0" fontId="58" fillId="29" borderId="329" applyNumberFormat="0" applyAlignment="0" applyProtection="0"/>
    <xf numFmtId="4" fontId="36" fillId="36" borderId="331" applyNumberFormat="0" applyProtection="0">
      <alignment horizontal="right" vertical="center"/>
    </xf>
    <xf numFmtId="0" fontId="161" fillId="0" borderId="333" applyNumberFormat="0" applyFill="0" applyAlignment="0" applyProtection="0"/>
    <xf numFmtId="0" fontId="31" fillId="10" borderId="330" applyNumberFormat="0" applyFont="0" applyAlignment="0" applyProtection="0"/>
    <xf numFmtId="4" fontId="36" fillId="44" borderId="331" applyNumberFormat="0" applyProtection="0">
      <alignment horizontal="right" vertical="center"/>
    </xf>
    <xf numFmtId="4" fontId="36" fillId="42" borderId="331" applyNumberFormat="0" applyProtection="0">
      <alignment horizontal="right" vertical="center"/>
    </xf>
    <xf numFmtId="0" fontId="5" fillId="49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146" fillId="45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8" fillId="29" borderId="329" applyNumberFormat="0" applyAlignment="0" applyProtection="0"/>
    <xf numFmtId="4" fontId="36" fillId="43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8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161" fillId="0" borderId="332" applyNumberFormat="0" applyFill="0" applyAlignment="0" applyProtection="0"/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61" fillId="29" borderId="329" applyNumberFormat="0" applyAlignment="0" applyProtection="0"/>
    <xf numFmtId="0" fontId="58" fillId="29" borderId="329" applyNumberFormat="0" applyAlignment="0" applyProtection="0"/>
    <xf numFmtId="0" fontId="161" fillId="0" borderId="332" applyNumberFormat="0" applyFill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30" fillId="10" borderId="330" applyNumberFormat="0" applyFont="0" applyAlignment="0" applyProtection="0"/>
    <xf numFmtId="0" fontId="161" fillId="0" borderId="332" applyNumberFormat="0" applyFill="0" applyAlignment="0" applyProtection="0"/>
    <xf numFmtId="0" fontId="5" fillId="35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4" fontId="36" fillId="39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61" fillId="0" borderId="333" applyNumberFormat="0" applyFill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90" fillId="0" borderId="317">
      <alignment horizontal="left" vertical="center"/>
    </xf>
    <xf numFmtId="4" fontId="36" fillId="46" borderId="331" applyNumberFormat="0" applyProtection="0">
      <alignment horizontal="left" vertical="center" indent="1"/>
    </xf>
    <xf numFmtId="0" fontId="140" fillId="29" borderId="331" applyNumberForma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140" fillId="29" borderId="331" applyNumberFormat="0" applyAlignment="0" applyProtection="0"/>
    <xf numFmtId="0" fontId="27" fillId="10" borderId="330" applyNumberFormat="0" applyFont="0" applyAlignment="0" applyProtection="0"/>
    <xf numFmtId="4" fontId="36" fillId="42" borderId="331" applyNumberFormat="0" applyProtection="0">
      <alignment horizontal="right" vertical="center"/>
    </xf>
    <xf numFmtId="0" fontId="28" fillId="10" borderId="330" applyNumberFormat="0" applyFont="0" applyAlignment="0" applyProtection="0"/>
    <xf numFmtId="4" fontId="146" fillId="45" borderId="331" applyNumberFormat="0" applyProtection="0">
      <alignment horizontal="left" vertical="center" indent="1"/>
    </xf>
    <xf numFmtId="0" fontId="142" fillId="29" borderId="331" applyNumberFormat="0" applyAlignment="0" applyProtection="0"/>
    <xf numFmtId="4" fontId="36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61" fillId="29" borderId="329" applyNumberFormat="0" applyAlignment="0" applyProtection="0"/>
    <xf numFmtId="4" fontId="149" fillId="46" borderId="331" applyNumberFormat="0" applyProtection="0">
      <alignment horizontal="right" vertical="center"/>
    </xf>
    <xf numFmtId="4" fontId="149" fillId="46" borderId="331" applyNumberFormat="0" applyProtection="0">
      <alignment horizontal="right" vertical="center"/>
    </xf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163" fillId="0" borderId="333" applyNumberFormat="0" applyFill="0" applyAlignment="0" applyProtection="0"/>
    <xf numFmtId="0" fontId="161" fillId="0" borderId="332" applyNumberFormat="0" applyFill="0" applyAlignment="0" applyProtection="0"/>
    <xf numFmtId="0" fontId="164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5" fontId="166" fillId="0" borderId="309">
      <alignment horizontal="left" vertical="top"/>
    </xf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61" fillId="29" borderId="329" applyNumberFormat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182" fillId="10" borderId="330" applyNumberFormat="0" applyFont="0" applyAlignment="0" applyProtection="0"/>
    <xf numFmtId="4" fontId="36" fillId="42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7" fillId="28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62" fillId="0" borderId="333" applyNumberFormat="0" applyFill="0" applyAlignment="0" applyProtection="0"/>
    <xf numFmtId="0" fontId="111" fillId="12" borderId="329" applyNumberFormat="0" applyAlignment="0" applyProtection="0"/>
    <xf numFmtId="0" fontId="61" fillId="29" borderId="329" applyNumberFormat="0" applyAlignment="0" applyProtection="0"/>
    <xf numFmtId="4" fontId="36" fillId="46" borderId="331" applyNumberFormat="0" applyProtection="0">
      <alignment horizontal="left" vertical="center" indent="1"/>
    </xf>
    <xf numFmtId="4" fontId="36" fillId="42" borderId="331" applyNumberFormat="0" applyProtection="0">
      <alignment horizontal="right" vertical="center"/>
    </xf>
    <xf numFmtId="4" fontId="36" fillId="38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4" borderId="331" applyNumberFormat="0" applyProtection="0">
      <alignment horizontal="left" vertical="center" indent="1"/>
    </xf>
    <xf numFmtId="5" fontId="53" fillId="0" borderId="310" applyAlignment="0" applyProtection="0"/>
    <xf numFmtId="0" fontId="111" fillId="12" borderId="329" applyNumberFormat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5" fillId="10" borderId="330" applyNumberFormat="0" applyFont="0" applyAlignment="0" applyProtection="0"/>
    <xf numFmtId="0" fontId="139" fillId="29" borderId="331" applyNumberFormat="0" applyAlignment="0" applyProtection="0"/>
    <xf numFmtId="0" fontId="161" fillId="0" borderId="333" applyNumberFormat="0" applyFill="0" applyAlignment="0" applyProtection="0"/>
    <xf numFmtId="0" fontId="139" fillId="28" borderId="331" applyNumberFormat="0" applyAlignment="0" applyProtection="0"/>
    <xf numFmtId="0" fontId="27" fillId="10" borderId="330" applyNumberFormat="0" applyFont="0" applyAlignment="0" applyProtection="0"/>
    <xf numFmtId="4" fontId="36" fillId="46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146" fillId="45" borderId="331" applyNumberFormat="0" applyProtection="0">
      <alignment horizontal="left" vertical="center" indent="1"/>
    </xf>
    <xf numFmtId="4" fontId="36" fillId="44" borderId="331" applyNumberFormat="0" applyProtection="0">
      <alignment horizontal="right" vertical="center"/>
    </xf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182" fillId="10" borderId="330" applyNumberFormat="0" applyFont="0" applyAlignment="0" applyProtection="0"/>
    <xf numFmtId="4" fontId="36" fillId="44" borderId="331" applyNumberFormat="0" applyProtection="0">
      <alignment horizontal="right" vertical="center"/>
    </xf>
    <xf numFmtId="4" fontId="36" fillId="42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145" fillId="34" borderId="331" applyNumberFormat="0" applyProtection="0">
      <alignment vertical="center"/>
    </xf>
    <xf numFmtId="4" fontId="145" fillId="34" borderId="331" applyNumberFormat="0" applyProtection="0">
      <alignment vertical="center"/>
    </xf>
    <xf numFmtId="4" fontId="36" fillId="38" borderId="331" applyNumberFormat="0" applyProtection="0">
      <alignment horizontal="right" vertical="center"/>
    </xf>
    <xf numFmtId="0" fontId="5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57" fillId="28" borderId="329" applyNumberFormat="0" applyAlignment="0" applyProtection="0"/>
    <xf numFmtId="0" fontId="28" fillId="10" borderId="330" applyNumberFormat="0" applyFont="0" applyAlignment="0" applyProtection="0"/>
    <xf numFmtId="0" fontId="141" fillId="29" borderId="331" applyNumberFormat="0" applyAlignment="0" applyProtection="0"/>
    <xf numFmtId="0" fontId="57" fillId="28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3" applyNumberFormat="0" applyFill="0" applyAlignment="0" applyProtection="0"/>
    <xf numFmtId="0" fontId="61" fillId="29" borderId="329" applyNumberFormat="0" applyAlignment="0" applyProtection="0"/>
    <xf numFmtId="0" fontId="5" fillId="35" borderId="331" applyNumberFormat="0" applyProtection="0">
      <alignment horizontal="left" vertical="center" indent="1"/>
    </xf>
    <xf numFmtId="4" fontId="36" fillId="44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4" fontId="145" fillId="34" borderId="331" applyNumberFormat="0" applyProtection="0">
      <alignment vertical="center"/>
    </xf>
    <xf numFmtId="0" fontId="161" fillId="0" borderId="332" applyNumberFormat="0" applyFill="0" applyAlignment="0" applyProtection="0"/>
    <xf numFmtId="0" fontId="164" fillId="0" borderId="333" applyNumberFormat="0" applyFill="0" applyAlignment="0" applyProtection="0"/>
    <xf numFmtId="4" fontId="145" fillId="33" borderId="331" applyNumberFormat="0" applyProtection="0">
      <alignment vertical="center"/>
    </xf>
    <xf numFmtId="0" fontId="5" fillId="49" borderId="331" applyNumberFormat="0" applyProtection="0">
      <alignment horizontal="left" vertical="center" indent="1"/>
    </xf>
    <xf numFmtId="0" fontId="111" fillId="15" borderId="329" applyNumberFormat="0" applyAlignment="0" applyProtection="0"/>
    <xf numFmtId="0" fontId="111" fillId="12" borderId="329" applyNumberForma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4" fontId="149" fillId="46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1" fillId="29" borderId="329" applyNumberFormat="0" applyAlignment="0" applyProtection="0"/>
    <xf numFmtId="0" fontId="57" fillId="28" borderId="329" applyNumberFormat="0" applyAlignment="0" applyProtection="0"/>
    <xf numFmtId="0" fontId="59" fillId="29" borderId="329" applyNumberFormat="0" applyAlignment="0" applyProtection="0"/>
    <xf numFmtId="0" fontId="5" fillId="10" borderId="330" applyNumberFormat="0" applyFont="0" applyAlignment="0" applyProtection="0"/>
    <xf numFmtId="0" fontId="139" fillId="29" borderId="331" applyNumberFormat="0" applyAlignment="0" applyProtection="0"/>
    <xf numFmtId="0" fontId="5" fillId="35" borderId="331" applyNumberFormat="0" applyProtection="0">
      <alignment horizontal="left" vertical="center" indent="1"/>
    </xf>
    <xf numFmtId="0" fontId="161" fillId="0" borderId="333" applyNumberFormat="0" applyFill="0" applyAlignment="0" applyProtection="0"/>
    <xf numFmtId="0" fontId="5" fillId="10" borderId="330" applyNumberFormat="0" applyFont="0" applyAlignment="0" applyProtection="0"/>
    <xf numFmtId="0" fontId="111" fillId="12" borderId="329" applyNumberFormat="0" applyAlignment="0" applyProtection="0"/>
    <xf numFmtId="0" fontId="139" fillId="28" borderId="331" applyNumberFormat="0" applyAlignment="0" applyProtection="0"/>
    <xf numFmtId="0" fontId="5" fillId="10" borderId="330" applyNumberFormat="0" applyFont="0" applyAlignment="0" applyProtection="0"/>
    <xf numFmtId="0" fontId="112" fillId="12" borderId="329" applyNumberFormat="0" applyAlignment="0" applyProtection="0"/>
    <xf numFmtId="0" fontId="30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61" fillId="29" borderId="329" applyNumberFormat="0" applyAlignment="0" applyProtection="0"/>
    <xf numFmtId="0" fontId="61" fillId="29" borderId="329" applyNumberFormat="0" applyAlignment="0" applyProtection="0"/>
    <xf numFmtId="4" fontId="36" fillId="44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145" fillId="34" borderId="331" applyNumberFormat="0" applyProtection="0">
      <alignment vertical="center"/>
    </xf>
    <xf numFmtId="4" fontId="36" fillId="34" borderId="331" applyNumberFormat="0" applyProtection="0">
      <alignment vertical="center"/>
    </xf>
    <xf numFmtId="0" fontId="61" fillId="29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163" fillId="0" borderId="333" applyNumberFormat="0" applyFill="0" applyAlignment="0" applyProtection="0"/>
    <xf numFmtId="0" fontId="162" fillId="0" borderId="333" applyNumberFormat="0" applyFill="0" applyAlignment="0" applyProtection="0"/>
    <xf numFmtId="0" fontId="57" fillId="28" borderId="329" applyNumberFormat="0" applyAlignment="0" applyProtection="0"/>
    <xf numFmtId="4" fontId="36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4" fontId="36" fillId="39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31" fillId="10" borderId="330" applyNumberFormat="0" applyFont="0" applyAlignment="0" applyProtection="0"/>
    <xf numFmtId="4" fontId="145" fillId="34" borderId="331" applyNumberFormat="0" applyProtection="0">
      <alignment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8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4" fontId="36" fillId="38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5" fillId="10" borderId="330" applyNumberFormat="0" applyFont="0" applyAlignment="0" applyProtection="0"/>
    <xf numFmtId="0" fontId="139" fillId="28" borderId="331" applyNumberFormat="0" applyAlignment="0" applyProtection="0"/>
    <xf numFmtId="0" fontId="142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4" fontId="36" fillId="43" borderId="331" applyNumberFormat="0" applyProtection="0">
      <alignment horizontal="right" vertical="center"/>
    </xf>
    <xf numFmtId="4" fontId="36" fillId="44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8" fillId="29" borderId="329" applyNumberFormat="0" applyAlignment="0" applyProtection="0"/>
    <xf numFmtId="0" fontId="57" fillId="28" borderId="329" applyNumberFormat="0" applyAlignment="0" applyProtection="0"/>
    <xf numFmtId="4" fontId="36" fillId="38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40" fillId="29" borderId="331" applyNumberForma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182" fillId="10" borderId="330" applyNumberFormat="0" applyFont="0" applyAlignment="0" applyProtection="0"/>
    <xf numFmtId="0" fontId="162" fillId="0" borderId="333" applyNumberFormat="0" applyFill="0" applyAlignment="0" applyProtection="0"/>
    <xf numFmtId="4" fontId="149" fillId="46" borderId="331" applyNumberFormat="0" applyProtection="0">
      <alignment horizontal="right" vertical="center"/>
    </xf>
    <xf numFmtId="0" fontId="111" fillId="15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4" fillId="0" borderId="333" applyNumberFormat="0" applyFill="0" applyAlignment="0" applyProtection="0"/>
    <xf numFmtId="0" fontId="161" fillId="0" borderId="332" applyNumberFormat="0" applyFill="0" applyAlignment="0" applyProtection="0"/>
    <xf numFmtId="0" fontId="163" fillId="0" borderId="333" applyNumberFormat="0" applyFill="0" applyAlignment="0" applyProtection="0"/>
    <xf numFmtId="0" fontId="57" fillId="28" borderId="329" applyNumberFormat="0" applyAlignment="0" applyProtection="0"/>
    <xf numFmtId="4" fontId="36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4" fontId="36" fillId="39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5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1" fillId="29" borderId="331" applyNumberFormat="0" applyAlignment="0" applyProtection="0"/>
    <xf numFmtId="0" fontId="139" fillId="28" borderId="331" applyNumberForma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58" fillId="29" borderId="329" applyNumberFormat="0" applyAlignment="0" applyProtection="0"/>
    <xf numFmtId="4" fontId="36" fillId="39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111" fillId="15" borderId="329" applyNumberFormat="0" applyAlignment="0" applyProtection="0"/>
    <xf numFmtId="0" fontId="59" fillId="29" borderId="329" applyNumberForma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5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2" fillId="29" borderId="331" applyNumberForma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4" fontId="36" fillId="40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5" fillId="10" borderId="330" applyNumberFormat="0" applyFont="0" applyAlignment="0" applyProtection="0"/>
    <xf numFmtId="0" fontId="111" fillId="15" borderId="329" applyNumberForma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4" fontId="36" fillId="46" borderId="331" applyNumberFormat="0" applyProtection="0">
      <alignment horizontal="left" vertical="center" indent="1"/>
    </xf>
    <xf numFmtId="4" fontId="36" fillId="46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3" borderId="331" applyNumberFormat="0" applyProtection="0">
      <alignment vertical="center"/>
    </xf>
    <xf numFmtId="4" fontId="36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149" fillId="46" borderId="331" applyNumberFormat="0" applyProtection="0">
      <alignment horizontal="right" vertical="center"/>
    </xf>
    <xf numFmtId="4" fontId="149" fillId="46" borderId="331" applyNumberFormat="0" applyProtection="0">
      <alignment horizontal="right" vertical="center"/>
    </xf>
    <xf numFmtId="0" fontId="61" fillId="29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1" fillId="29" borderId="329" applyNumberFormat="0" applyAlignment="0" applyProtection="0"/>
    <xf numFmtId="0" fontId="57" fillId="28" borderId="329" applyNumberFormat="0" applyAlignment="0" applyProtection="0"/>
    <xf numFmtId="0" fontId="60" fillId="29" borderId="329" applyNumberFormat="0" applyAlignment="0" applyProtection="0"/>
    <xf numFmtId="0" fontId="57" fillId="28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162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164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5" fontId="53" fillId="0" borderId="31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5" fontId="166" fillId="0" borderId="309">
      <alignment horizontal="left" vertical="top"/>
    </xf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5" fillId="10" borderId="330" applyNumberFormat="0" applyFon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139" fillId="29" borderId="331" applyNumberFormat="0" applyAlignment="0" applyProtection="0"/>
    <xf numFmtId="0" fontId="139" fillId="29" borderId="331" applyNumberFormat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182" fillId="10" borderId="330" applyNumberFormat="0" applyFon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61" fillId="29" borderId="329" applyNumberFormat="0" applyAlignment="0" applyProtection="0"/>
    <xf numFmtId="4" fontId="36" fillId="48" borderId="331" applyNumberFormat="0" applyProtection="0">
      <alignment horizontal="left" vertical="center" indent="1"/>
    </xf>
    <xf numFmtId="4" fontId="36" fillId="43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4" borderId="331" applyNumberFormat="0" applyProtection="0">
      <alignment horizontal="left" vertical="center" indent="1"/>
    </xf>
    <xf numFmtId="0" fontId="111" fillId="12" borderId="329" applyNumberFormat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5" fillId="10" borderId="330" applyNumberFormat="0" applyFont="0" applyAlignment="0" applyProtection="0"/>
    <xf numFmtId="0" fontId="139" fillId="29" borderId="331" applyNumberFormat="0" applyAlignment="0" applyProtection="0"/>
    <xf numFmtId="0" fontId="139" fillId="28" borderId="331" applyNumberFormat="0" applyAlignment="0" applyProtection="0"/>
    <xf numFmtId="4" fontId="36" fillId="46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44" borderId="331" applyNumberFormat="0" applyProtection="0">
      <alignment horizontal="right" vertical="center"/>
    </xf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30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182" fillId="10" borderId="330" applyNumberFormat="0" applyFont="0" applyAlignment="0" applyProtection="0"/>
    <xf numFmtId="4" fontId="36" fillId="41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4" fontId="36" fillId="34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145" fillId="34" borderId="331" applyNumberFormat="0" applyProtection="0">
      <alignment vertical="center"/>
    </xf>
    <xf numFmtId="0" fontId="5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57" fillId="28" borderId="329" applyNumberFormat="0" applyAlignment="0" applyProtection="0"/>
    <xf numFmtId="0" fontId="142" fillId="29" borderId="331" applyNumberFormat="0" applyAlignment="0" applyProtection="0"/>
    <xf numFmtId="0" fontId="139" fillId="28" borderId="331" applyNumberFormat="0" applyAlignment="0" applyProtection="0"/>
    <xf numFmtId="0" fontId="161" fillId="0" borderId="333" applyNumberFormat="0" applyFill="0" applyAlignment="0" applyProtection="0"/>
    <xf numFmtId="0" fontId="61" fillId="29" borderId="329" applyNumberFormat="0" applyAlignment="0" applyProtection="0"/>
    <xf numFmtId="0" fontId="5" fillId="35" borderId="331" applyNumberFormat="0" applyProtection="0">
      <alignment horizontal="left" vertical="center" indent="1"/>
    </xf>
    <xf numFmtId="4" fontId="36" fillId="44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4" fontId="145" fillId="34" borderId="331" applyNumberFormat="0" applyProtection="0">
      <alignment vertical="center"/>
    </xf>
    <xf numFmtId="0" fontId="161" fillId="0" borderId="332" applyNumberFormat="0" applyFill="0" applyAlignment="0" applyProtection="0"/>
    <xf numFmtId="4" fontId="145" fillId="33" borderId="331" applyNumberFormat="0" applyProtection="0">
      <alignment vertical="center"/>
    </xf>
    <xf numFmtId="0" fontId="5" fillId="49" borderId="331" applyNumberFormat="0" applyProtection="0">
      <alignment horizontal="left" vertical="center" indent="1"/>
    </xf>
    <xf numFmtId="0" fontId="111" fillId="12" borderId="329" applyNumberForma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0" fillId="29" borderId="329" applyNumberFormat="0" applyAlignment="0" applyProtection="0"/>
    <xf numFmtId="0" fontId="58" fillId="29" borderId="329" applyNumberFormat="0" applyAlignment="0" applyProtection="0"/>
    <xf numFmtId="0" fontId="5" fillId="10" borderId="330" applyNumberFormat="0" applyFont="0" applyAlignment="0" applyProtection="0"/>
    <xf numFmtId="0" fontId="139" fillId="29" borderId="331" applyNumberFormat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39" fillId="28" borderId="331" applyNumberForma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61" fillId="29" borderId="329" applyNumberFormat="0" applyAlignment="0" applyProtection="0"/>
    <xf numFmtId="0" fontId="61" fillId="29" borderId="329" applyNumberFormat="0" applyAlignment="0" applyProtection="0"/>
    <xf numFmtId="4" fontId="36" fillId="44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0" fontId="5" fillId="10" borderId="330" applyNumberFormat="0" applyFont="0" applyAlignment="0" applyProtection="0"/>
    <xf numFmtId="4" fontId="36" fillId="41" borderId="331" applyNumberFormat="0" applyProtection="0">
      <alignment horizontal="right" vertical="center"/>
    </xf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4" fontId="36" fillId="40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145" fillId="34" borderId="331" applyNumberFormat="0" applyProtection="0">
      <alignment vertical="center"/>
    </xf>
    <xf numFmtId="4" fontId="36" fillId="34" borderId="331" applyNumberFormat="0" applyProtection="0">
      <alignment vertical="center"/>
    </xf>
    <xf numFmtId="0" fontId="61" fillId="29" borderId="329" applyNumberFormat="0" applyAlignment="0" applyProtection="0"/>
    <xf numFmtId="0" fontId="111" fillId="15" borderId="329" applyNumberFormat="0" applyAlignment="0" applyProtection="0"/>
    <xf numFmtId="0" fontId="30" fillId="10" borderId="330" applyNumberFormat="0" applyFont="0" applyAlignment="0" applyProtection="0"/>
    <xf numFmtId="0" fontId="31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57" fillId="28" borderId="329" applyNumberFormat="0" applyAlignment="0" applyProtection="0"/>
    <xf numFmtId="0" fontId="31" fillId="10" borderId="330" applyNumberFormat="0" applyFont="0" applyAlignment="0" applyProtection="0"/>
    <xf numFmtId="0" fontId="141" fillId="29" borderId="331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" fillId="48" borderId="331" applyNumberFormat="0" applyProtection="0">
      <alignment horizontal="left" vertical="center" indent="1"/>
    </xf>
    <xf numFmtId="0" fontId="28" fillId="10" borderId="330" applyNumberFormat="0" applyFont="0" applyAlignment="0" applyProtection="0"/>
    <xf numFmtId="0" fontId="57" fillId="28" borderId="329" applyNumberFormat="0" applyAlignment="0" applyProtection="0"/>
    <xf numFmtId="0" fontId="111" fillId="15" borderId="329" applyNumberFormat="0" applyAlignment="0" applyProtection="0"/>
    <xf numFmtId="0" fontId="113" fillId="12" borderId="329" applyNumberFormat="0" applyAlignment="0" applyProtection="0"/>
    <xf numFmtId="0" fontId="111" fillId="15" borderId="329" applyNumberFormat="0" applyAlignment="0" applyProtection="0"/>
    <xf numFmtId="0" fontId="90" fillId="0" borderId="317">
      <alignment horizontal="left" vertical="center"/>
    </xf>
    <xf numFmtId="0" fontId="31" fillId="10" borderId="330" applyNumberFormat="0" applyFont="0" applyAlignment="0" applyProtection="0"/>
    <xf numFmtId="0" fontId="141" fillId="29" borderId="331" applyNumberFormat="0" applyAlignment="0" applyProtection="0"/>
    <xf numFmtId="4" fontId="36" fillId="38" borderId="331" applyNumberFormat="0" applyProtection="0">
      <alignment horizontal="right" vertical="center"/>
    </xf>
    <xf numFmtId="4" fontId="36" fillId="44" borderId="331" applyNumberFormat="0" applyProtection="0">
      <alignment horizontal="right" vertical="center"/>
    </xf>
    <xf numFmtId="0" fontId="5" fillId="48" borderId="331" applyNumberFormat="0" applyProtection="0">
      <alignment horizontal="left" vertical="center" indent="1"/>
    </xf>
    <xf numFmtId="4" fontId="36" fillId="33" borderId="331" applyNumberFormat="0" applyProtection="0">
      <alignment vertical="center"/>
    </xf>
    <xf numFmtId="0" fontId="5" fillId="31" borderId="331" applyNumberFormat="0" applyProtection="0">
      <alignment horizontal="left" vertical="center" indent="1"/>
    </xf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59" fillId="29" borderId="329" applyNumberFormat="0" applyAlignment="0" applyProtection="0"/>
    <xf numFmtId="0" fontId="163" fillId="0" borderId="333" applyNumberFormat="0" applyFill="0" applyAlignment="0" applyProtection="0"/>
    <xf numFmtId="0" fontId="57" fillId="28" borderId="329" applyNumberFormat="0" applyAlignment="0" applyProtection="0"/>
    <xf numFmtId="0" fontId="162" fillId="0" borderId="333" applyNumberFormat="0" applyFill="0" applyAlignment="0" applyProtection="0"/>
    <xf numFmtId="0" fontId="31" fillId="10" borderId="330" applyNumberFormat="0" applyFont="0" applyAlignment="0" applyProtection="0"/>
    <xf numFmtId="0" fontId="58" fillId="29" borderId="329" applyNumberFormat="0" applyAlignment="0" applyProtection="0"/>
    <xf numFmtId="4" fontId="36" fillId="36" borderId="331" applyNumberFormat="0" applyProtection="0">
      <alignment horizontal="right" vertical="center"/>
    </xf>
    <xf numFmtId="4" fontId="36" fillId="44" borderId="331" applyNumberFormat="0" applyProtection="0">
      <alignment horizontal="right" vertical="center"/>
    </xf>
    <xf numFmtId="4" fontId="36" fillId="42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0" fontId="61" fillId="29" borderId="329" applyNumberFormat="0" applyAlignment="0" applyProtection="0"/>
    <xf numFmtId="0" fontId="5" fillId="35" borderId="331" applyNumberFormat="0" applyProtection="0">
      <alignment horizontal="left" vertical="center" indent="1"/>
    </xf>
    <xf numFmtId="4" fontId="36" fillId="46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4" fontId="36" fillId="42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8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161" fillId="0" borderId="332" applyNumberFormat="0" applyFill="0" applyAlignment="0" applyProtection="0"/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61" fillId="29" borderId="329" applyNumberFormat="0" applyAlignment="0" applyProtection="0"/>
    <xf numFmtId="0" fontId="58" fillId="29" borderId="329" applyNumberFormat="0" applyAlignment="0" applyProtection="0"/>
    <xf numFmtId="0" fontId="161" fillId="0" borderId="332" applyNumberFormat="0" applyFill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30" fillId="10" borderId="330" applyNumberFormat="0" applyFont="0" applyAlignment="0" applyProtection="0"/>
    <xf numFmtId="0" fontId="161" fillId="0" borderId="333" applyNumberFormat="0" applyFill="0" applyAlignment="0" applyProtection="0"/>
    <xf numFmtId="4" fontId="36" fillId="46" borderId="331" applyNumberFormat="0" applyProtection="0">
      <alignment horizontal="left" vertical="center" indent="1"/>
    </xf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27" fillId="10" borderId="330" applyNumberFormat="0" applyFont="0" applyAlignment="0" applyProtection="0"/>
    <xf numFmtId="4" fontId="36" fillId="42" borderId="331" applyNumberFormat="0" applyProtection="0">
      <alignment horizontal="right" vertical="center"/>
    </xf>
    <xf numFmtId="0" fontId="28" fillId="10" borderId="330" applyNumberFormat="0" applyFont="0" applyAlignment="0" applyProtection="0"/>
    <xf numFmtId="4" fontId="146" fillId="45" borderId="331" applyNumberFormat="0" applyProtection="0">
      <alignment horizontal="left" vertical="center" indent="1"/>
    </xf>
    <xf numFmtId="0" fontId="142" fillId="29" borderId="331" applyNumberFormat="0" applyAlignment="0" applyProtection="0"/>
    <xf numFmtId="4" fontId="36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61" fillId="29" borderId="329" applyNumberFormat="0" applyAlignment="0" applyProtection="0"/>
    <xf numFmtId="4" fontId="149" fillId="46" borderId="331" applyNumberFormat="0" applyProtection="0">
      <alignment horizontal="right" vertical="center"/>
    </xf>
    <xf numFmtId="4" fontId="149" fillId="46" borderId="331" applyNumberFormat="0" applyProtection="0">
      <alignment horizontal="right" vertical="center"/>
    </xf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163" fillId="0" borderId="333" applyNumberFormat="0" applyFill="0" applyAlignment="0" applyProtection="0"/>
    <xf numFmtId="0" fontId="161" fillId="0" borderId="332" applyNumberFormat="0" applyFill="0" applyAlignment="0" applyProtection="0"/>
    <xf numFmtId="0" fontId="164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5" fontId="166" fillId="0" borderId="309">
      <alignment horizontal="left" vertical="top"/>
    </xf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61" fillId="29" borderId="329" applyNumberFormat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182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57" fillId="28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62" fillId="0" borderId="333" applyNumberFormat="0" applyFill="0" applyAlignment="0" applyProtection="0"/>
    <xf numFmtId="0" fontId="111" fillId="12" borderId="329" applyNumberFormat="0" applyAlignment="0" applyProtection="0"/>
    <xf numFmtId="0" fontId="61" fillId="29" borderId="329" applyNumberFormat="0" applyAlignment="0" applyProtection="0"/>
    <xf numFmtId="4" fontId="36" fillId="46" borderId="331" applyNumberFormat="0" applyProtection="0">
      <alignment horizontal="left" vertical="center" indent="1"/>
    </xf>
    <xf numFmtId="4" fontId="36" fillId="42" borderId="331" applyNumberFormat="0" applyProtection="0">
      <alignment horizontal="right" vertical="center"/>
    </xf>
    <xf numFmtId="4" fontId="36" fillId="38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4" borderId="331" applyNumberFormat="0" applyProtection="0">
      <alignment horizontal="left" vertical="center" indent="1"/>
    </xf>
    <xf numFmtId="5" fontId="53" fillId="0" borderId="310" applyAlignment="0" applyProtection="0"/>
    <xf numFmtId="0" fontId="111" fillId="12" borderId="329" applyNumberFormat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5" fillId="10" borderId="330" applyNumberFormat="0" applyFont="0" applyAlignment="0" applyProtection="0"/>
    <xf numFmtId="0" fontId="139" fillId="29" borderId="331" applyNumberFormat="0" applyAlignment="0" applyProtection="0"/>
    <xf numFmtId="0" fontId="161" fillId="0" borderId="333" applyNumberFormat="0" applyFill="0" applyAlignment="0" applyProtection="0"/>
    <xf numFmtId="0" fontId="139" fillId="28" borderId="331" applyNumberFormat="0" applyAlignment="0" applyProtection="0"/>
    <xf numFmtId="0" fontId="27" fillId="10" borderId="330" applyNumberFormat="0" applyFont="0" applyAlignment="0" applyProtection="0"/>
    <xf numFmtId="4" fontId="36" fillId="46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146" fillId="45" borderId="331" applyNumberFormat="0" applyProtection="0">
      <alignment horizontal="left" vertical="center" indent="1"/>
    </xf>
    <xf numFmtId="4" fontId="36" fillId="44" borderId="331" applyNumberFormat="0" applyProtection="0">
      <alignment horizontal="right" vertical="center"/>
    </xf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182" fillId="10" borderId="330" applyNumberFormat="0" applyFont="0" applyAlignment="0" applyProtection="0"/>
    <xf numFmtId="4" fontId="36" fillId="44" borderId="331" applyNumberFormat="0" applyProtection="0">
      <alignment horizontal="right" vertical="center"/>
    </xf>
    <xf numFmtId="4" fontId="36" fillId="42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145" fillId="34" borderId="331" applyNumberFormat="0" applyProtection="0">
      <alignment vertical="center"/>
    </xf>
    <xf numFmtId="4" fontId="145" fillId="34" borderId="331" applyNumberFormat="0" applyProtection="0">
      <alignment vertical="center"/>
    </xf>
    <xf numFmtId="0" fontId="5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57" fillId="28" borderId="329" applyNumberFormat="0" applyAlignment="0" applyProtection="0"/>
    <xf numFmtId="0" fontId="28" fillId="10" borderId="330" applyNumberFormat="0" applyFont="0" applyAlignment="0" applyProtection="0"/>
    <xf numFmtId="0" fontId="141" fillId="29" borderId="331" applyNumberFormat="0" applyAlignment="0" applyProtection="0"/>
    <xf numFmtId="0" fontId="57" fillId="28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3" applyNumberFormat="0" applyFill="0" applyAlignment="0" applyProtection="0"/>
    <xf numFmtId="0" fontId="61" fillId="29" borderId="329" applyNumberFormat="0" applyAlignment="0" applyProtection="0"/>
    <xf numFmtId="0" fontId="5" fillId="35" borderId="331" applyNumberFormat="0" applyProtection="0">
      <alignment horizontal="left" vertical="center" indent="1"/>
    </xf>
    <xf numFmtId="4" fontId="36" fillId="44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4" fontId="145" fillId="34" borderId="331" applyNumberFormat="0" applyProtection="0">
      <alignment vertical="center"/>
    </xf>
    <xf numFmtId="0" fontId="161" fillId="0" borderId="332" applyNumberFormat="0" applyFill="0" applyAlignment="0" applyProtection="0"/>
    <xf numFmtId="0" fontId="164" fillId="0" borderId="333" applyNumberFormat="0" applyFill="0" applyAlignment="0" applyProtection="0"/>
    <xf numFmtId="4" fontId="145" fillId="33" borderId="331" applyNumberFormat="0" applyProtection="0">
      <alignment vertical="center"/>
    </xf>
    <xf numFmtId="0" fontId="5" fillId="49" borderId="331" applyNumberFormat="0" applyProtection="0">
      <alignment horizontal="left" vertical="center" indent="1"/>
    </xf>
    <xf numFmtId="0" fontId="111" fillId="15" borderId="329" applyNumberFormat="0" applyAlignment="0" applyProtection="0"/>
    <xf numFmtId="0" fontId="111" fillId="12" borderId="329" applyNumberForma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4" fontId="149" fillId="46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1" fillId="29" borderId="329" applyNumberFormat="0" applyAlignment="0" applyProtection="0"/>
    <xf numFmtId="0" fontId="57" fillId="28" borderId="329" applyNumberFormat="0" applyAlignment="0" applyProtection="0"/>
    <xf numFmtId="0" fontId="59" fillId="29" borderId="329" applyNumberFormat="0" applyAlignment="0" applyProtection="0"/>
    <xf numFmtId="0" fontId="5" fillId="10" borderId="330" applyNumberFormat="0" applyFont="0" applyAlignment="0" applyProtection="0"/>
    <xf numFmtId="0" fontId="139" fillId="29" borderId="331" applyNumberFormat="0" applyAlignment="0" applyProtection="0"/>
    <xf numFmtId="0" fontId="5" fillId="35" borderId="331" applyNumberFormat="0" applyProtection="0">
      <alignment horizontal="left" vertical="center" indent="1"/>
    </xf>
    <xf numFmtId="0" fontId="161" fillId="0" borderId="333" applyNumberFormat="0" applyFill="0" applyAlignment="0" applyProtection="0"/>
    <xf numFmtId="0" fontId="5" fillId="10" borderId="330" applyNumberFormat="0" applyFont="0" applyAlignment="0" applyProtection="0"/>
    <xf numFmtId="0" fontId="111" fillId="12" borderId="329" applyNumberFormat="0" applyAlignment="0" applyProtection="0"/>
    <xf numFmtId="0" fontId="139" fillId="28" borderId="331" applyNumberFormat="0" applyAlignment="0" applyProtection="0"/>
    <xf numFmtId="0" fontId="5" fillId="10" borderId="330" applyNumberFormat="0" applyFont="0" applyAlignment="0" applyProtection="0"/>
    <xf numFmtId="0" fontId="112" fillId="12" borderId="329" applyNumberFormat="0" applyAlignment="0" applyProtection="0"/>
    <xf numFmtId="0" fontId="30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61" fillId="29" borderId="329" applyNumberFormat="0" applyAlignment="0" applyProtection="0"/>
    <xf numFmtId="0" fontId="61" fillId="29" borderId="329" applyNumberFormat="0" applyAlignment="0" applyProtection="0"/>
    <xf numFmtId="4" fontId="36" fillId="44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145" fillId="34" borderId="331" applyNumberFormat="0" applyProtection="0">
      <alignment vertical="center"/>
    </xf>
    <xf numFmtId="4" fontId="36" fillId="34" borderId="331" applyNumberFormat="0" applyProtection="0">
      <alignment vertical="center"/>
    </xf>
    <xf numFmtId="0" fontId="61" fillId="29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163" fillId="0" borderId="333" applyNumberFormat="0" applyFill="0" applyAlignment="0" applyProtection="0"/>
    <xf numFmtId="0" fontId="162" fillId="0" borderId="333" applyNumberFormat="0" applyFill="0" applyAlignment="0" applyProtection="0"/>
    <xf numFmtId="0" fontId="57" fillId="28" borderId="329" applyNumberFormat="0" applyAlignment="0" applyProtection="0"/>
    <xf numFmtId="4" fontId="36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4" fontId="36" fillId="39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31" fillId="10" borderId="330" applyNumberFormat="0" applyFont="0" applyAlignment="0" applyProtection="0"/>
    <xf numFmtId="4" fontId="145" fillId="34" borderId="331" applyNumberFormat="0" applyProtection="0">
      <alignment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8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4" fontId="36" fillId="38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5" fillId="10" borderId="330" applyNumberFormat="0" applyFont="0" applyAlignment="0" applyProtection="0"/>
    <xf numFmtId="0" fontId="139" fillId="28" borderId="331" applyNumberFormat="0" applyAlignment="0" applyProtection="0"/>
    <xf numFmtId="0" fontId="142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4" fontId="36" fillId="43" borderId="331" applyNumberFormat="0" applyProtection="0">
      <alignment horizontal="right" vertical="center"/>
    </xf>
    <xf numFmtId="4" fontId="36" fillId="44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8" fillId="29" borderId="329" applyNumberFormat="0" applyAlignment="0" applyProtection="0"/>
    <xf numFmtId="0" fontId="57" fillId="28" borderId="329" applyNumberFormat="0" applyAlignment="0" applyProtection="0"/>
    <xf numFmtId="4" fontId="36" fillId="38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40" fillId="29" borderId="331" applyNumberForma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182" fillId="10" borderId="330" applyNumberFormat="0" applyFont="0" applyAlignment="0" applyProtection="0"/>
    <xf numFmtId="0" fontId="162" fillId="0" borderId="333" applyNumberFormat="0" applyFill="0" applyAlignment="0" applyProtection="0"/>
    <xf numFmtId="4" fontId="149" fillId="46" borderId="331" applyNumberFormat="0" applyProtection="0">
      <alignment horizontal="right" vertical="center"/>
    </xf>
    <xf numFmtId="0" fontId="111" fillId="15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4" fillId="0" borderId="333" applyNumberFormat="0" applyFill="0" applyAlignment="0" applyProtection="0"/>
    <xf numFmtId="0" fontId="161" fillId="0" borderId="332" applyNumberFormat="0" applyFill="0" applyAlignment="0" applyProtection="0"/>
    <xf numFmtId="0" fontId="163" fillId="0" borderId="333" applyNumberFormat="0" applyFill="0" applyAlignment="0" applyProtection="0"/>
    <xf numFmtId="0" fontId="57" fillId="28" borderId="329" applyNumberFormat="0" applyAlignment="0" applyProtection="0"/>
    <xf numFmtId="4" fontId="36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4" fontId="36" fillId="39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5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1" fillId="29" borderId="331" applyNumberFormat="0" applyAlignment="0" applyProtection="0"/>
    <xf numFmtId="0" fontId="139" fillId="28" borderId="331" applyNumberForma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58" fillId="29" borderId="329" applyNumberFormat="0" applyAlignment="0" applyProtection="0"/>
    <xf numFmtId="4" fontId="36" fillId="39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111" fillId="15" borderId="329" applyNumberFormat="0" applyAlignment="0" applyProtection="0"/>
    <xf numFmtId="0" fontId="59" fillId="29" borderId="329" applyNumberForma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5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2" fillId="29" borderId="331" applyNumberForma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4" fontId="36" fillId="40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5" fillId="10" borderId="330" applyNumberFormat="0" applyFont="0" applyAlignment="0" applyProtection="0"/>
    <xf numFmtId="0" fontId="111" fillId="15" borderId="329" applyNumberForma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139" fillId="29" borderId="331" applyNumberFormat="0" applyAlignment="0" applyProtection="0"/>
    <xf numFmtId="0" fontId="139" fillId="29" borderId="331" applyNumberFormat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182" fillId="10" borderId="330" applyNumberFormat="0" applyFon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61" fillId="29" borderId="329" applyNumberFormat="0" applyAlignment="0" applyProtection="0"/>
    <xf numFmtId="4" fontId="36" fillId="48" borderId="331" applyNumberFormat="0" applyProtection="0">
      <alignment horizontal="left" vertical="center" indent="1"/>
    </xf>
    <xf numFmtId="4" fontId="36" fillId="43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4" borderId="331" applyNumberFormat="0" applyProtection="0">
      <alignment horizontal="left" vertical="center" indent="1"/>
    </xf>
    <xf numFmtId="0" fontId="111" fillId="12" borderId="329" applyNumberFormat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5" fillId="10" borderId="330" applyNumberFormat="0" applyFont="0" applyAlignment="0" applyProtection="0"/>
    <xf numFmtId="0" fontId="139" fillId="29" borderId="331" applyNumberFormat="0" applyAlignment="0" applyProtection="0"/>
    <xf numFmtId="0" fontId="139" fillId="28" borderId="331" applyNumberFormat="0" applyAlignment="0" applyProtection="0"/>
    <xf numFmtId="4" fontId="36" fillId="46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44" borderId="331" applyNumberFormat="0" applyProtection="0">
      <alignment horizontal="right" vertical="center"/>
    </xf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30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182" fillId="10" borderId="330" applyNumberFormat="0" applyFont="0" applyAlignment="0" applyProtection="0"/>
    <xf numFmtId="4" fontId="36" fillId="41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4" fontId="36" fillId="34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145" fillId="34" borderId="331" applyNumberFormat="0" applyProtection="0">
      <alignment vertical="center"/>
    </xf>
    <xf numFmtId="0" fontId="5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57" fillId="28" borderId="329" applyNumberFormat="0" applyAlignment="0" applyProtection="0"/>
    <xf numFmtId="0" fontId="142" fillId="29" borderId="331" applyNumberFormat="0" applyAlignment="0" applyProtection="0"/>
    <xf numFmtId="0" fontId="139" fillId="28" borderId="331" applyNumberFormat="0" applyAlignment="0" applyProtection="0"/>
    <xf numFmtId="0" fontId="161" fillId="0" borderId="333" applyNumberFormat="0" applyFill="0" applyAlignment="0" applyProtection="0"/>
    <xf numFmtId="0" fontId="61" fillId="29" borderId="329" applyNumberFormat="0" applyAlignment="0" applyProtection="0"/>
    <xf numFmtId="0" fontId="5" fillId="35" borderId="331" applyNumberFormat="0" applyProtection="0">
      <alignment horizontal="left" vertical="center" indent="1"/>
    </xf>
    <xf numFmtId="4" fontId="36" fillId="44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4" fontId="145" fillId="34" borderId="331" applyNumberFormat="0" applyProtection="0">
      <alignment vertical="center"/>
    </xf>
    <xf numFmtId="0" fontId="161" fillId="0" borderId="332" applyNumberFormat="0" applyFill="0" applyAlignment="0" applyProtection="0"/>
    <xf numFmtId="4" fontId="145" fillId="33" borderId="331" applyNumberFormat="0" applyProtection="0">
      <alignment vertical="center"/>
    </xf>
    <xf numFmtId="0" fontId="5" fillId="49" borderId="331" applyNumberFormat="0" applyProtection="0">
      <alignment horizontal="left" vertical="center" indent="1"/>
    </xf>
    <xf numFmtId="0" fontId="111" fillId="12" borderId="329" applyNumberForma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0" fillId="29" borderId="329" applyNumberFormat="0" applyAlignment="0" applyProtection="0"/>
    <xf numFmtId="0" fontId="58" fillId="29" borderId="329" applyNumberFormat="0" applyAlignment="0" applyProtection="0"/>
    <xf numFmtId="0" fontId="5" fillId="10" borderId="330" applyNumberFormat="0" applyFont="0" applyAlignment="0" applyProtection="0"/>
    <xf numFmtId="0" fontId="139" fillId="29" borderId="331" applyNumberFormat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39" fillId="28" borderId="331" applyNumberForma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61" fillId="29" borderId="329" applyNumberFormat="0" applyAlignment="0" applyProtection="0"/>
    <xf numFmtId="0" fontId="61" fillId="29" borderId="329" applyNumberFormat="0" applyAlignment="0" applyProtection="0"/>
    <xf numFmtId="4" fontId="36" fillId="44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0" fontId="5" fillId="10" borderId="330" applyNumberFormat="0" applyFont="0" applyAlignment="0" applyProtection="0"/>
    <xf numFmtId="4" fontId="36" fillId="41" borderId="331" applyNumberFormat="0" applyProtection="0">
      <alignment horizontal="right" vertical="center"/>
    </xf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4" fontId="36" fillId="40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145" fillId="34" borderId="331" applyNumberFormat="0" applyProtection="0">
      <alignment vertical="center"/>
    </xf>
    <xf numFmtId="4" fontId="36" fillId="34" borderId="331" applyNumberFormat="0" applyProtection="0">
      <alignment vertical="center"/>
    </xf>
    <xf numFmtId="0" fontId="61" fillId="29" borderId="329" applyNumberFormat="0" applyAlignment="0" applyProtection="0"/>
    <xf numFmtId="0" fontId="111" fillId="15" borderId="329" applyNumberFormat="0" applyAlignment="0" applyProtection="0"/>
    <xf numFmtId="0" fontId="30" fillId="10" borderId="330" applyNumberFormat="0" applyFont="0" applyAlignment="0" applyProtection="0"/>
    <xf numFmtId="0" fontId="31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57" fillId="28" borderId="329" applyNumberFormat="0" applyAlignment="0" applyProtection="0"/>
    <xf numFmtId="0" fontId="31" fillId="10" borderId="330" applyNumberFormat="0" applyFont="0" applyAlignment="0" applyProtection="0"/>
    <xf numFmtId="0" fontId="141" fillId="29" borderId="331" applyNumberFormat="0" applyAlignment="0" applyProtection="0"/>
    <xf numFmtId="0" fontId="57" fillId="28" borderId="329" applyNumberFormat="0" applyAlignment="0" applyProtection="0"/>
    <xf numFmtId="0" fontId="5" fillId="31" borderId="331" applyNumberFormat="0" applyProtection="0">
      <alignment horizontal="left" vertical="center" indent="1"/>
    </xf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59" fillId="29" borderId="329" applyNumberFormat="0" applyAlignment="0" applyProtection="0"/>
    <xf numFmtId="0" fontId="163" fillId="0" borderId="333" applyNumberFormat="0" applyFill="0" applyAlignment="0" applyProtection="0"/>
    <xf numFmtId="0" fontId="57" fillId="28" borderId="329" applyNumberFormat="0" applyAlignment="0" applyProtection="0"/>
    <xf numFmtId="0" fontId="162" fillId="0" borderId="333" applyNumberFormat="0" applyFill="0" applyAlignment="0" applyProtection="0"/>
    <xf numFmtId="0" fontId="31" fillId="10" borderId="330" applyNumberFormat="0" applyFont="0" applyAlignment="0" applyProtection="0"/>
    <xf numFmtId="0" fontId="58" fillId="29" borderId="329" applyNumberFormat="0" applyAlignment="0" applyProtection="0"/>
    <xf numFmtId="4" fontId="36" fillId="36" borderId="331" applyNumberFormat="0" applyProtection="0">
      <alignment horizontal="right" vertical="center"/>
    </xf>
    <xf numFmtId="4" fontId="36" fillId="44" borderId="331" applyNumberFormat="0" applyProtection="0">
      <alignment horizontal="right" vertical="center"/>
    </xf>
    <xf numFmtId="4" fontId="36" fillId="42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8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161" fillId="0" borderId="332" applyNumberFormat="0" applyFill="0" applyAlignment="0" applyProtection="0"/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61" fillId="29" borderId="329" applyNumberFormat="0" applyAlignment="0" applyProtection="0"/>
    <xf numFmtId="0" fontId="58" fillId="29" borderId="329" applyNumberFormat="0" applyAlignment="0" applyProtection="0"/>
    <xf numFmtId="0" fontId="161" fillId="0" borderId="332" applyNumberFormat="0" applyFill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30" fillId="10" borderId="330" applyNumberFormat="0" applyFont="0" applyAlignment="0" applyProtection="0"/>
    <xf numFmtId="0" fontId="161" fillId="0" borderId="333" applyNumberFormat="0" applyFill="0" applyAlignment="0" applyProtection="0"/>
    <xf numFmtId="4" fontId="36" fillId="46" borderId="331" applyNumberFormat="0" applyProtection="0">
      <alignment horizontal="left" vertical="center" indent="1"/>
    </xf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27" fillId="10" borderId="330" applyNumberFormat="0" applyFont="0" applyAlignment="0" applyProtection="0"/>
    <xf numFmtId="4" fontId="36" fillId="42" borderId="331" applyNumberFormat="0" applyProtection="0">
      <alignment horizontal="right" vertical="center"/>
    </xf>
    <xf numFmtId="0" fontId="28" fillId="10" borderId="330" applyNumberFormat="0" applyFont="0" applyAlignment="0" applyProtection="0"/>
    <xf numFmtId="4" fontId="146" fillId="45" borderId="331" applyNumberFormat="0" applyProtection="0">
      <alignment horizontal="left" vertical="center" indent="1"/>
    </xf>
    <xf numFmtId="0" fontId="142" fillId="29" borderId="331" applyNumberFormat="0" applyAlignment="0" applyProtection="0"/>
    <xf numFmtId="4" fontId="36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61" fillId="29" borderId="329" applyNumberFormat="0" applyAlignment="0" applyProtection="0"/>
    <xf numFmtId="4" fontId="149" fillId="46" borderId="331" applyNumberFormat="0" applyProtection="0">
      <alignment horizontal="right" vertical="center"/>
    </xf>
    <xf numFmtId="4" fontId="149" fillId="46" borderId="331" applyNumberFormat="0" applyProtection="0">
      <alignment horizontal="right" vertical="center"/>
    </xf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163" fillId="0" borderId="333" applyNumberFormat="0" applyFill="0" applyAlignment="0" applyProtection="0"/>
    <xf numFmtId="0" fontId="161" fillId="0" borderId="332" applyNumberFormat="0" applyFill="0" applyAlignment="0" applyProtection="0"/>
    <xf numFmtId="0" fontId="164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5" fontId="166" fillId="0" borderId="309">
      <alignment horizontal="left" vertical="top"/>
    </xf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61" fillId="29" borderId="329" applyNumberFormat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182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57" fillId="28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62" fillId="0" borderId="333" applyNumberFormat="0" applyFill="0" applyAlignment="0" applyProtection="0"/>
    <xf numFmtId="0" fontId="111" fillId="12" borderId="329" applyNumberFormat="0" applyAlignment="0" applyProtection="0"/>
    <xf numFmtId="0" fontId="61" fillId="29" borderId="329" applyNumberFormat="0" applyAlignment="0" applyProtection="0"/>
    <xf numFmtId="4" fontId="36" fillId="46" borderId="331" applyNumberFormat="0" applyProtection="0">
      <alignment horizontal="left" vertical="center" indent="1"/>
    </xf>
    <xf numFmtId="4" fontId="36" fillId="42" borderId="331" applyNumberFormat="0" applyProtection="0">
      <alignment horizontal="right" vertical="center"/>
    </xf>
    <xf numFmtId="4" fontId="36" fillId="38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4" borderId="331" applyNumberFormat="0" applyProtection="0">
      <alignment horizontal="left" vertical="center" indent="1"/>
    </xf>
    <xf numFmtId="5" fontId="53" fillId="0" borderId="310" applyAlignment="0" applyProtection="0"/>
    <xf numFmtId="0" fontId="111" fillId="12" borderId="329" applyNumberFormat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5" fillId="10" borderId="330" applyNumberFormat="0" applyFont="0" applyAlignment="0" applyProtection="0"/>
    <xf numFmtId="0" fontId="139" fillId="29" borderId="331" applyNumberFormat="0" applyAlignment="0" applyProtection="0"/>
    <xf numFmtId="0" fontId="161" fillId="0" borderId="333" applyNumberFormat="0" applyFill="0" applyAlignment="0" applyProtection="0"/>
    <xf numFmtId="0" fontId="139" fillId="28" borderId="331" applyNumberFormat="0" applyAlignment="0" applyProtection="0"/>
    <xf numFmtId="0" fontId="27" fillId="10" borderId="330" applyNumberFormat="0" applyFont="0" applyAlignment="0" applyProtection="0"/>
    <xf numFmtId="4" fontId="36" fillId="46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146" fillId="45" borderId="331" applyNumberFormat="0" applyProtection="0">
      <alignment horizontal="left" vertical="center" indent="1"/>
    </xf>
    <xf numFmtId="4" fontId="36" fillId="44" borderId="331" applyNumberFormat="0" applyProtection="0">
      <alignment horizontal="right" vertical="center"/>
    </xf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182" fillId="10" borderId="330" applyNumberFormat="0" applyFont="0" applyAlignment="0" applyProtection="0"/>
    <xf numFmtId="4" fontId="36" fillId="44" borderId="331" applyNumberFormat="0" applyProtection="0">
      <alignment horizontal="right" vertical="center"/>
    </xf>
    <xf numFmtId="4" fontId="36" fillId="42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145" fillId="34" borderId="331" applyNumberFormat="0" applyProtection="0">
      <alignment vertical="center"/>
    </xf>
    <xf numFmtId="4" fontId="145" fillId="34" borderId="331" applyNumberFormat="0" applyProtection="0">
      <alignment vertical="center"/>
    </xf>
    <xf numFmtId="0" fontId="5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57" fillId="28" borderId="329" applyNumberFormat="0" applyAlignment="0" applyProtection="0"/>
    <xf numFmtId="0" fontId="28" fillId="10" borderId="330" applyNumberFormat="0" applyFont="0" applyAlignment="0" applyProtection="0"/>
    <xf numFmtId="0" fontId="141" fillId="29" borderId="331" applyNumberFormat="0" applyAlignment="0" applyProtection="0"/>
    <xf numFmtId="0" fontId="57" fillId="28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3" applyNumberFormat="0" applyFill="0" applyAlignment="0" applyProtection="0"/>
    <xf numFmtId="0" fontId="61" fillId="29" borderId="329" applyNumberFormat="0" applyAlignment="0" applyProtection="0"/>
    <xf numFmtId="0" fontId="5" fillId="35" borderId="331" applyNumberFormat="0" applyProtection="0">
      <alignment horizontal="left" vertical="center" indent="1"/>
    </xf>
    <xf numFmtId="4" fontId="36" fillId="44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4" fontId="145" fillId="34" borderId="331" applyNumberFormat="0" applyProtection="0">
      <alignment vertical="center"/>
    </xf>
    <xf numFmtId="0" fontId="161" fillId="0" borderId="332" applyNumberFormat="0" applyFill="0" applyAlignment="0" applyProtection="0"/>
    <xf numFmtId="0" fontId="164" fillId="0" borderId="333" applyNumberFormat="0" applyFill="0" applyAlignment="0" applyProtection="0"/>
    <xf numFmtId="4" fontId="145" fillId="33" borderId="331" applyNumberFormat="0" applyProtection="0">
      <alignment vertical="center"/>
    </xf>
    <xf numFmtId="0" fontId="5" fillId="49" borderId="331" applyNumberFormat="0" applyProtection="0">
      <alignment horizontal="left" vertical="center" indent="1"/>
    </xf>
    <xf numFmtId="0" fontId="111" fillId="15" borderId="329" applyNumberFormat="0" applyAlignment="0" applyProtection="0"/>
    <xf numFmtId="0" fontId="111" fillId="12" borderId="329" applyNumberForma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4" fontId="149" fillId="46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1" fillId="29" borderId="329" applyNumberFormat="0" applyAlignment="0" applyProtection="0"/>
    <xf numFmtId="0" fontId="57" fillId="28" borderId="329" applyNumberFormat="0" applyAlignment="0" applyProtection="0"/>
    <xf numFmtId="0" fontId="59" fillId="29" borderId="329" applyNumberFormat="0" applyAlignment="0" applyProtection="0"/>
    <xf numFmtId="0" fontId="5" fillId="10" borderId="330" applyNumberFormat="0" applyFont="0" applyAlignment="0" applyProtection="0"/>
    <xf numFmtId="0" fontId="139" fillId="29" borderId="331" applyNumberFormat="0" applyAlignment="0" applyProtection="0"/>
    <xf numFmtId="0" fontId="5" fillId="35" borderId="331" applyNumberFormat="0" applyProtection="0">
      <alignment horizontal="left" vertical="center" indent="1"/>
    </xf>
    <xf numFmtId="0" fontId="161" fillId="0" borderId="333" applyNumberFormat="0" applyFill="0" applyAlignment="0" applyProtection="0"/>
    <xf numFmtId="0" fontId="5" fillId="10" borderId="330" applyNumberFormat="0" applyFont="0" applyAlignment="0" applyProtection="0"/>
    <xf numFmtId="0" fontId="111" fillId="12" borderId="329" applyNumberFormat="0" applyAlignment="0" applyProtection="0"/>
    <xf numFmtId="0" fontId="139" fillId="28" borderId="331" applyNumberFormat="0" applyAlignment="0" applyProtection="0"/>
    <xf numFmtId="0" fontId="5" fillId="10" borderId="330" applyNumberFormat="0" applyFont="0" applyAlignment="0" applyProtection="0"/>
    <xf numFmtId="0" fontId="112" fillId="12" borderId="329" applyNumberFormat="0" applyAlignment="0" applyProtection="0"/>
    <xf numFmtId="0" fontId="30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61" fillId="29" borderId="329" applyNumberFormat="0" applyAlignment="0" applyProtection="0"/>
    <xf numFmtId="0" fontId="61" fillId="29" borderId="329" applyNumberFormat="0" applyAlignment="0" applyProtection="0"/>
    <xf numFmtId="4" fontId="36" fillId="44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145" fillId="34" borderId="331" applyNumberFormat="0" applyProtection="0">
      <alignment vertical="center"/>
    </xf>
    <xf numFmtId="4" fontId="36" fillId="34" borderId="331" applyNumberFormat="0" applyProtection="0">
      <alignment vertical="center"/>
    </xf>
    <xf numFmtId="0" fontId="61" fillId="29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163" fillId="0" borderId="333" applyNumberFormat="0" applyFill="0" applyAlignment="0" applyProtection="0"/>
    <xf numFmtId="0" fontId="162" fillId="0" borderId="333" applyNumberFormat="0" applyFill="0" applyAlignment="0" applyProtection="0"/>
    <xf numFmtId="0" fontId="57" fillId="28" borderId="329" applyNumberFormat="0" applyAlignment="0" applyProtection="0"/>
    <xf numFmtId="4" fontId="36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4" fontId="36" fillId="39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31" fillId="10" borderId="330" applyNumberFormat="0" applyFont="0" applyAlignment="0" applyProtection="0"/>
    <xf numFmtId="4" fontId="145" fillId="34" borderId="331" applyNumberFormat="0" applyProtection="0">
      <alignment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8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4" fontId="36" fillId="38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5" fillId="10" borderId="330" applyNumberFormat="0" applyFont="0" applyAlignment="0" applyProtection="0"/>
    <xf numFmtId="0" fontId="139" fillId="28" borderId="331" applyNumberFormat="0" applyAlignment="0" applyProtection="0"/>
    <xf numFmtId="0" fontId="142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4" fontId="36" fillId="43" borderId="331" applyNumberFormat="0" applyProtection="0">
      <alignment horizontal="right" vertical="center"/>
    </xf>
    <xf numFmtId="4" fontId="36" fillId="44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8" fillId="29" borderId="329" applyNumberFormat="0" applyAlignment="0" applyProtection="0"/>
    <xf numFmtId="0" fontId="57" fillId="28" borderId="329" applyNumberFormat="0" applyAlignment="0" applyProtection="0"/>
    <xf numFmtId="4" fontId="36" fillId="38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40" fillId="29" borderId="331" applyNumberForma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182" fillId="10" borderId="330" applyNumberFormat="0" applyFont="0" applyAlignment="0" applyProtection="0"/>
    <xf numFmtId="0" fontId="162" fillId="0" borderId="333" applyNumberFormat="0" applyFill="0" applyAlignment="0" applyProtection="0"/>
    <xf numFmtId="4" fontId="149" fillId="46" borderId="331" applyNumberFormat="0" applyProtection="0">
      <alignment horizontal="right" vertical="center"/>
    </xf>
    <xf numFmtId="0" fontId="111" fillId="15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4" fillId="0" borderId="333" applyNumberFormat="0" applyFill="0" applyAlignment="0" applyProtection="0"/>
    <xf numFmtId="0" fontId="161" fillId="0" borderId="332" applyNumberFormat="0" applyFill="0" applyAlignment="0" applyProtection="0"/>
    <xf numFmtId="0" fontId="163" fillId="0" borderId="333" applyNumberFormat="0" applyFill="0" applyAlignment="0" applyProtection="0"/>
    <xf numFmtId="0" fontId="57" fillId="28" borderId="329" applyNumberFormat="0" applyAlignment="0" applyProtection="0"/>
    <xf numFmtId="4" fontId="36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4" fontId="36" fillId="39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5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1" fillId="29" borderId="331" applyNumberFormat="0" applyAlignment="0" applyProtection="0"/>
    <xf numFmtId="0" fontId="139" fillId="28" borderId="331" applyNumberForma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58" fillId="29" borderId="329" applyNumberFormat="0" applyAlignment="0" applyProtection="0"/>
    <xf numFmtId="4" fontId="36" fillId="39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111" fillId="15" borderId="329" applyNumberFormat="0" applyAlignment="0" applyProtection="0"/>
    <xf numFmtId="0" fontId="59" fillId="29" borderId="329" applyNumberForma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5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2" fillId="29" borderId="331" applyNumberForma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4" fontId="36" fillId="40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5" fillId="10" borderId="330" applyNumberFormat="0" applyFont="0" applyAlignment="0" applyProtection="0"/>
    <xf numFmtId="0" fontId="111" fillId="15" borderId="329" applyNumberForma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4" fontId="36" fillId="46" borderId="339" applyNumberFormat="0" applyProtection="0">
      <alignment horizontal="left" vertical="center" indent="1"/>
    </xf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27" fillId="10" borderId="338" applyNumberFormat="0" applyFont="0" applyAlignment="0" applyProtection="0"/>
    <xf numFmtId="4" fontId="36" fillId="42" borderId="339" applyNumberFormat="0" applyProtection="0">
      <alignment horizontal="right" vertical="center"/>
    </xf>
    <xf numFmtId="0" fontId="28" fillId="10" borderId="338" applyNumberFormat="0" applyFont="0" applyAlignment="0" applyProtection="0"/>
    <xf numFmtId="4" fontId="146" fillId="45" borderId="339" applyNumberFormat="0" applyProtection="0">
      <alignment horizontal="left" vertical="center" indent="1"/>
    </xf>
    <xf numFmtId="0" fontId="142" fillId="29" borderId="339" applyNumberFormat="0" applyAlignment="0" applyProtection="0"/>
    <xf numFmtId="4" fontId="36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61" fillId="29" borderId="337" applyNumberFormat="0" applyAlignment="0" applyProtection="0"/>
    <xf numFmtId="4" fontId="149" fillId="46" borderId="331" applyNumberFormat="0" applyProtection="0">
      <alignment horizontal="right" vertical="center"/>
    </xf>
    <xf numFmtId="4" fontId="149" fillId="46" borderId="331" applyNumberFormat="0" applyProtection="0">
      <alignment horizontal="right" vertical="center"/>
    </xf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163" fillId="0" borderId="333" applyNumberFormat="0" applyFill="0" applyAlignment="0" applyProtection="0"/>
    <xf numFmtId="0" fontId="161" fillId="0" borderId="332" applyNumberFormat="0" applyFill="0" applyAlignment="0" applyProtection="0"/>
    <xf numFmtId="0" fontId="164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5" fontId="166" fillId="0" borderId="309">
      <alignment horizontal="left" vertical="top"/>
    </xf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61" fillId="29" borderId="337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182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7" fillId="28" borderId="337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62" fillId="0" borderId="341" applyNumberFormat="0" applyFill="0" applyAlignment="0" applyProtection="0"/>
    <xf numFmtId="0" fontId="111" fillId="12" borderId="337" applyNumberFormat="0" applyAlignment="0" applyProtection="0"/>
    <xf numFmtId="0" fontId="61" fillId="29" borderId="337" applyNumberFormat="0" applyAlignment="0" applyProtection="0"/>
    <xf numFmtId="4" fontId="36" fillId="46" borderId="339" applyNumberFormat="0" applyProtection="0">
      <alignment horizontal="left" vertical="center" indent="1"/>
    </xf>
    <xf numFmtId="4" fontId="36" fillId="42" borderId="339" applyNumberFormat="0" applyProtection="0">
      <alignment horizontal="right" vertical="center"/>
    </xf>
    <xf numFmtId="4" fontId="36" fillId="38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4" borderId="339" applyNumberFormat="0" applyProtection="0">
      <alignment horizontal="left" vertical="center" indent="1"/>
    </xf>
    <xf numFmtId="5" fontId="53" fillId="0" borderId="310" applyAlignment="0" applyProtection="0"/>
    <xf numFmtId="0" fontId="111" fillId="12" borderId="337" applyNumberFormat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5" fillId="10" borderId="338" applyNumberFormat="0" applyFont="0" applyAlignment="0" applyProtection="0"/>
    <xf numFmtId="0" fontId="139" fillId="29" borderId="339" applyNumberFormat="0" applyAlignment="0" applyProtection="0"/>
    <xf numFmtId="0" fontId="161" fillId="0" borderId="341" applyNumberFormat="0" applyFill="0" applyAlignment="0" applyProtection="0"/>
    <xf numFmtId="0" fontId="139" fillId="28" borderId="339" applyNumberFormat="0" applyAlignment="0" applyProtection="0"/>
    <xf numFmtId="0" fontId="27" fillId="10" borderId="338" applyNumberFormat="0" applyFont="0" applyAlignment="0" applyProtection="0"/>
    <xf numFmtId="4" fontId="36" fillId="46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146" fillId="45" borderId="339" applyNumberFormat="0" applyProtection="0">
      <alignment horizontal="left" vertical="center" indent="1"/>
    </xf>
    <xf numFmtId="4" fontId="36" fillId="44" borderId="339" applyNumberFormat="0" applyProtection="0">
      <alignment horizontal="right" vertical="center"/>
    </xf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182" fillId="10" borderId="330" applyNumberFormat="0" applyFont="0" applyAlignment="0" applyProtection="0"/>
    <xf numFmtId="4" fontId="36" fillId="44" borderId="339" applyNumberFormat="0" applyProtection="0">
      <alignment horizontal="right" vertical="center"/>
    </xf>
    <xf numFmtId="4" fontId="36" fillId="42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145" fillId="34" borderId="339" applyNumberFormat="0" applyProtection="0">
      <alignment vertical="center"/>
    </xf>
    <xf numFmtId="4" fontId="145" fillId="34" borderId="339" applyNumberFormat="0" applyProtection="0">
      <alignment vertical="center"/>
    </xf>
    <xf numFmtId="0" fontId="5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7" fillId="28" borderId="337" applyNumberFormat="0" applyAlignment="0" applyProtection="0"/>
    <xf numFmtId="0" fontId="28" fillId="10" borderId="338" applyNumberFormat="0" applyFont="0" applyAlignment="0" applyProtection="0"/>
    <xf numFmtId="0" fontId="141" fillId="29" borderId="339" applyNumberFormat="0" applyAlignment="0" applyProtection="0"/>
    <xf numFmtId="0" fontId="57" fillId="28" borderId="337" applyNumberFormat="0" applyAlignment="0" applyProtection="0"/>
    <xf numFmtId="0" fontId="5" fillId="35" borderId="339" applyNumberFormat="0" applyProtection="0">
      <alignment horizontal="left" vertical="center" indent="1"/>
    </xf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1" applyNumberFormat="0" applyFill="0" applyAlignment="0" applyProtection="0"/>
    <xf numFmtId="0" fontId="61" fillId="29" borderId="329" applyNumberFormat="0" applyAlignment="0" applyProtection="0"/>
    <xf numFmtId="0" fontId="5" fillId="35" borderId="339" applyNumberFormat="0" applyProtection="0">
      <alignment horizontal="left" vertical="center" indent="1"/>
    </xf>
    <xf numFmtId="4" fontId="36" fillId="44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4" fontId="145" fillId="34" borderId="339" applyNumberFormat="0" applyProtection="0">
      <alignment vertical="center"/>
    </xf>
    <xf numFmtId="0" fontId="161" fillId="0" borderId="340" applyNumberFormat="0" applyFill="0" applyAlignment="0" applyProtection="0"/>
    <xf numFmtId="0" fontId="164" fillId="0" borderId="341" applyNumberFormat="0" applyFill="0" applyAlignment="0" applyProtection="0"/>
    <xf numFmtId="4" fontId="145" fillId="33" borderId="339" applyNumberFormat="0" applyProtection="0">
      <alignment vertical="center"/>
    </xf>
    <xf numFmtId="0" fontId="5" fillId="49" borderId="339" applyNumberFormat="0" applyProtection="0">
      <alignment horizontal="left" vertical="center" indent="1"/>
    </xf>
    <xf numFmtId="0" fontId="111" fillId="15" borderId="337" applyNumberFormat="0" applyAlignment="0" applyProtection="0"/>
    <xf numFmtId="0" fontId="111" fillId="12" borderId="329" applyNumberForma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4" fontId="149" fillId="46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1" fillId="29" borderId="337" applyNumberFormat="0" applyAlignment="0" applyProtection="0"/>
    <xf numFmtId="0" fontId="57" fillId="28" borderId="337" applyNumberFormat="0" applyAlignment="0" applyProtection="0"/>
    <xf numFmtId="0" fontId="59" fillId="29" borderId="337" applyNumberFormat="0" applyAlignment="0" applyProtection="0"/>
    <xf numFmtId="0" fontId="5" fillId="10" borderId="330" applyNumberFormat="0" applyFont="0" applyAlignment="0" applyProtection="0"/>
    <xf numFmtId="0" fontId="139" fillId="29" borderId="331" applyNumberFormat="0" applyAlignment="0" applyProtection="0"/>
    <xf numFmtId="0" fontId="5" fillId="35" borderId="339" applyNumberFormat="0" applyProtection="0">
      <alignment horizontal="left" vertical="center" indent="1"/>
    </xf>
    <xf numFmtId="0" fontId="161" fillId="0" borderId="333" applyNumberFormat="0" applyFill="0" applyAlignment="0" applyProtection="0"/>
    <xf numFmtId="0" fontId="5" fillId="10" borderId="338" applyNumberFormat="0" applyFont="0" applyAlignment="0" applyProtection="0"/>
    <xf numFmtId="0" fontId="111" fillId="12" borderId="337" applyNumberFormat="0" applyAlignment="0" applyProtection="0"/>
    <xf numFmtId="0" fontId="139" fillId="28" borderId="339" applyNumberFormat="0" applyAlignment="0" applyProtection="0"/>
    <xf numFmtId="0" fontId="5" fillId="10" borderId="338" applyNumberFormat="0" applyFont="0" applyAlignment="0" applyProtection="0"/>
    <xf numFmtId="0" fontId="112" fillId="12" borderId="337" applyNumberFormat="0" applyAlignment="0" applyProtection="0"/>
    <xf numFmtId="0" fontId="30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61" fillId="29" borderId="337" applyNumberFormat="0" applyAlignment="0" applyProtection="0"/>
    <xf numFmtId="0" fontId="61" fillId="29" borderId="337" applyNumberFormat="0" applyAlignment="0" applyProtection="0"/>
    <xf numFmtId="4" fontId="36" fillId="44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145" fillId="34" borderId="339" applyNumberFormat="0" applyProtection="0">
      <alignment vertical="center"/>
    </xf>
    <xf numFmtId="4" fontId="36" fillId="34" borderId="339" applyNumberFormat="0" applyProtection="0">
      <alignment vertical="center"/>
    </xf>
    <xf numFmtId="0" fontId="61" fillId="29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1" applyNumberFormat="0" applyFill="0" applyAlignment="0" applyProtection="0"/>
    <xf numFmtId="0" fontId="161" fillId="0" borderId="340" applyNumberFormat="0" applyFill="0" applyAlignment="0" applyProtection="0"/>
    <xf numFmtId="0" fontId="163" fillId="0" borderId="341" applyNumberFormat="0" applyFill="0" applyAlignment="0" applyProtection="0"/>
    <xf numFmtId="0" fontId="162" fillId="0" borderId="341" applyNumberFormat="0" applyFill="0" applyAlignment="0" applyProtection="0"/>
    <xf numFmtId="0" fontId="57" fillId="28" borderId="337" applyNumberFormat="0" applyAlignment="0" applyProtection="0"/>
    <xf numFmtId="4" fontId="36" fillId="33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4" fontId="36" fillId="39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37" applyNumberFormat="0" applyAlignment="0" applyProtection="0"/>
    <xf numFmtId="0" fontId="31" fillId="10" borderId="338" applyNumberFormat="0" applyFont="0" applyAlignment="0" applyProtection="0"/>
    <xf numFmtId="4" fontId="145" fillId="34" borderId="339" applyNumberFormat="0" applyProtection="0">
      <alignment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8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4" fontId="36" fillId="38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5" fillId="10" borderId="338" applyNumberFormat="0" applyFont="0" applyAlignment="0" applyProtection="0"/>
    <xf numFmtId="0" fontId="139" fillId="28" borderId="339" applyNumberFormat="0" applyAlignment="0" applyProtection="0"/>
    <xf numFmtId="0" fontId="142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4" fontId="36" fillId="43" borderId="339" applyNumberFormat="0" applyProtection="0">
      <alignment horizontal="right" vertical="center"/>
    </xf>
    <xf numFmtId="4" fontId="36" fillId="44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8" fillId="29" borderId="337" applyNumberFormat="0" applyAlignment="0" applyProtection="0"/>
    <xf numFmtId="0" fontId="57" fillId="28" borderId="337" applyNumberFormat="0" applyAlignment="0" applyProtection="0"/>
    <xf numFmtId="4" fontId="36" fillId="38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40" fillId="29" borderId="339" applyNumberForma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182" fillId="10" borderId="338" applyNumberFormat="0" applyFont="0" applyAlignment="0" applyProtection="0"/>
    <xf numFmtId="0" fontId="162" fillId="0" borderId="341" applyNumberFormat="0" applyFill="0" applyAlignment="0" applyProtection="0"/>
    <xf numFmtId="4" fontId="149" fillId="46" borderId="339" applyNumberFormat="0" applyProtection="0">
      <alignment horizontal="right" vertical="center"/>
    </xf>
    <xf numFmtId="0" fontId="111" fillId="15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4" fillId="0" borderId="341" applyNumberFormat="0" applyFill="0" applyAlignment="0" applyProtection="0"/>
    <xf numFmtId="0" fontId="161" fillId="0" borderId="340" applyNumberFormat="0" applyFill="0" applyAlignment="0" applyProtection="0"/>
    <xf numFmtId="0" fontId="163" fillId="0" borderId="341" applyNumberFormat="0" applyFill="0" applyAlignment="0" applyProtection="0"/>
    <xf numFmtId="0" fontId="57" fillId="28" borderId="337" applyNumberFormat="0" applyAlignment="0" applyProtection="0"/>
    <xf numFmtId="4" fontId="36" fillId="33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4" fontId="36" fillId="39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5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1" fillId="29" borderId="339" applyNumberFormat="0" applyAlignment="0" applyProtection="0"/>
    <xf numFmtId="0" fontId="139" fillId="28" borderId="339" applyNumberForma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58" fillId="29" borderId="337" applyNumberFormat="0" applyAlignment="0" applyProtection="0"/>
    <xf numFmtId="4" fontId="36" fillId="39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111" fillId="15" borderId="337" applyNumberFormat="0" applyAlignment="0" applyProtection="0"/>
    <xf numFmtId="0" fontId="59" fillId="29" borderId="337" applyNumberForma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5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2" fillId="29" borderId="339" applyNumberForma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4" fontId="36" fillId="40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5" fillId="10" borderId="338" applyNumberFormat="0" applyFont="0" applyAlignment="0" applyProtection="0"/>
    <xf numFmtId="0" fontId="111" fillId="15" borderId="337" applyNumberForma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3" fillId="12" borderId="337" applyNumberFormat="0" applyAlignment="0" applyProtection="0"/>
    <xf numFmtId="0" fontId="5" fillId="35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111" fillId="15" borderId="337" applyNumberFormat="0" applyAlignment="0" applyProtection="0"/>
    <xf numFmtId="0" fontId="162" fillId="0" borderId="341" applyNumberFormat="0" applyFill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4" fontId="36" fillId="41" borderId="339" applyNumberFormat="0" applyProtection="0">
      <alignment horizontal="right" vertical="center"/>
    </xf>
    <xf numFmtId="0" fontId="5" fillId="49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161" fillId="0" borderId="340" applyNumberFormat="0" applyFill="0" applyAlignment="0" applyProtection="0"/>
    <xf numFmtId="0" fontId="162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0" fillId="29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1" applyNumberFormat="0" applyFill="0" applyAlignment="0" applyProtection="0"/>
    <xf numFmtId="5" fontId="53" fillId="0" borderId="310" applyAlignment="0" applyProtection="0"/>
    <xf numFmtId="5" fontId="166" fillId="0" borderId="309">
      <alignment horizontal="left" vertical="top"/>
    </xf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61" fillId="29" borderId="337" applyNumberForma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4" fontId="36" fillId="34" borderId="339" applyNumberFormat="0" applyProtection="0">
      <alignment horizontal="left" vertical="center" indent="1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5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41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4" fontId="36" fillId="39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4" fontId="36" fillId="42" borderId="339" applyNumberFormat="0" applyProtection="0">
      <alignment horizontal="right" vertical="center"/>
    </xf>
    <xf numFmtId="4" fontId="36" fillId="42" borderId="339" applyNumberFormat="0" applyProtection="0">
      <alignment horizontal="right" vertical="center"/>
    </xf>
    <xf numFmtId="4" fontId="146" fillId="45" borderId="339" applyNumberFormat="0" applyProtection="0">
      <alignment horizontal="left" vertical="center" indent="1"/>
    </xf>
    <xf numFmtId="0" fontId="61" fillId="29" borderId="337" applyNumberFormat="0" applyAlignment="0" applyProtection="0"/>
    <xf numFmtId="4" fontId="36" fillId="46" borderId="339" applyNumberFormat="0" applyProtection="0">
      <alignment horizontal="left" vertical="center" indent="1"/>
    </xf>
    <xf numFmtId="4" fontId="36" fillId="46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3" borderId="339" applyNumberFormat="0" applyProtection="0">
      <alignment vertical="center"/>
    </xf>
    <xf numFmtId="4" fontId="36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145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61" fillId="29" borderId="337" applyNumberFormat="0" applyAlignment="0" applyProtection="0"/>
    <xf numFmtId="4" fontId="149" fillId="46" borderId="339" applyNumberFormat="0" applyProtection="0">
      <alignment horizontal="right" vertical="center"/>
    </xf>
    <xf numFmtId="4" fontId="149" fillId="46" borderId="339" applyNumberFormat="0" applyProtection="0">
      <alignment horizontal="right" vertical="center"/>
    </xf>
    <xf numFmtId="0" fontId="58" fillId="29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1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9" fillId="29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162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162" fillId="0" borderId="341" applyNumberFormat="0" applyFill="0" applyAlignment="0" applyProtection="0"/>
    <xf numFmtId="0" fontId="163" fillId="0" borderId="341" applyNumberFormat="0" applyFill="0" applyAlignment="0" applyProtection="0"/>
    <xf numFmtId="0" fontId="161" fillId="0" borderId="340" applyNumberFormat="0" applyFill="0" applyAlignment="0" applyProtection="0"/>
    <xf numFmtId="0" fontId="164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4" fontId="36" fillId="34" borderId="339" applyNumberFormat="0" applyProtection="0">
      <alignment vertical="center"/>
    </xf>
    <xf numFmtId="4" fontId="145" fillId="34" borderId="339" applyNumberFormat="0" applyProtection="0">
      <alignment vertical="center"/>
    </xf>
    <xf numFmtId="4" fontId="36" fillId="34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6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8" borderId="339" applyNumberFormat="0" applyProtection="0">
      <alignment horizontal="right" vertical="center"/>
    </xf>
    <xf numFmtId="4" fontId="36" fillId="38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42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4" borderId="339" applyNumberFormat="0" applyProtection="0">
      <alignment horizontal="right" vertical="center"/>
    </xf>
    <xf numFmtId="4" fontId="146" fillId="45" borderId="339" applyNumberFormat="0" applyProtection="0">
      <alignment horizontal="left" vertical="center" indent="1"/>
    </xf>
    <xf numFmtId="0" fontId="61" fillId="29" borderId="337" applyNumberFormat="0" applyAlignment="0" applyProtection="0"/>
    <xf numFmtId="0" fontId="61" fillId="29" borderId="337" applyNumberFormat="0" applyAlignment="0" applyProtection="0"/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46" borderId="339" applyNumberFormat="0" applyProtection="0">
      <alignment horizontal="left" vertical="center" indent="1"/>
    </xf>
    <xf numFmtId="4" fontId="36" fillId="46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3" borderId="339" applyNumberFormat="0" applyProtection="0">
      <alignment vertical="center"/>
    </xf>
    <xf numFmtId="4" fontId="36" fillId="39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4" fontId="146" fillId="45" borderId="339" applyNumberFormat="0" applyProtection="0">
      <alignment horizontal="left" vertical="center" indent="1"/>
    </xf>
    <xf numFmtId="0" fontId="111" fillId="15" borderId="337" applyNumberFormat="0" applyAlignment="0" applyProtection="0"/>
    <xf numFmtId="4" fontId="36" fillId="42" borderId="339" applyNumberFormat="0" applyProtection="0">
      <alignment horizontal="right" vertical="center"/>
    </xf>
    <xf numFmtId="0" fontId="162" fillId="0" borderId="341" applyNumberFormat="0" applyFill="0" applyAlignment="0" applyProtection="0"/>
    <xf numFmtId="0" fontId="5" fillId="31" borderId="339" applyNumberFormat="0" applyProtection="0">
      <alignment horizontal="left" vertical="center" indent="1"/>
    </xf>
    <xf numFmtId="0" fontId="90" fillId="0" borderId="317">
      <alignment horizontal="left" vertical="center"/>
    </xf>
    <xf numFmtId="4" fontId="145" fillId="46" borderId="339" applyNumberFormat="0" applyProtection="0">
      <alignment horizontal="right" vertical="center"/>
    </xf>
    <xf numFmtId="0" fontId="139" fillId="28" borderId="339" applyNumberFormat="0" applyAlignment="0" applyProtection="0"/>
    <xf numFmtId="0" fontId="5" fillId="10" borderId="338" applyNumberFormat="0" applyFont="0" applyAlignment="0" applyProtection="0"/>
    <xf numFmtId="0" fontId="139" fillId="28" borderId="339" applyNumberFormat="0" applyAlignment="0" applyProtection="0"/>
    <xf numFmtId="0" fontId="28" fillId="10" borderId="338" applyNumberFormat="0" applyFont="0" applyAlignment="0" applyProtection="0"/>
    <xf numFmtId="4" fontId="36" fillId="38" borderId="339" applyNumberFormat="0" applyProtection="0">
      <alignment horizontal="right" vertical="center"/>
    </xf>
    <xf numFmtId="0" fontId="28" fillId="10" borderId="338" applyNumberFormat="0" applyFont="0" applyAlignment="0" applyProtection="0"/>
    <xf numFmtId="0" fontId="90" fillId="0" borderId="317">
      <alignment horizontal="left" vertical="center"/>
    </xf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4" fontId="36" fillId="42" borderId="339" applyNumberFormat="0" applyProtection="0">
      <alignment horizontal="right" vertical="center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39" fillId="28" borderId="339" applyNumberFormat="0" applyAlignment="0" applyProtection="0"/>
    <xf numFmtId="0" fontId="28" fillId="10" borderId="338" applyNumberFormat="0" applyFont="0" applyAlignment="0" applyProtection="0"/>
    <xf numFmtId="0" fontId="61" fillId="29" borderId="337" applyNumberFormat="0" applyAlignment="0" applyProtection="0"/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8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58" fillId="29" borderId="337" applyNumberFormat="0" applyAlignment="0" applyProtection="0"/>
    <xf numFmtId="4" fontId="36" fillId="40" borderId="339" applyNumberFormat="0" applyProtection="0">
      <alignment horizontal="right" vertical="center"/>
    </xf>
    <xf numFmtId="0" fontId="58" fillId="29" borderId="337" applyNumberFormat="0" applyAlignment="0" applyProtection="0"/>
    <xf numFmtId="4" fontId="149" fillId="46" borderId="339" applyNumberFormat="0" applyProtection="0">
      <alignment horizontal="right" vertical="center"/>
    </xf>
    <xf numFmtId="0" fontId="58" fillId="29" borderId="337" applyNumberFormat="0" applyAlignment="0" applyProtection="0"/>
    <xf numFmtId="0" fontId="161" fillId="0" borderId="341" applyNumberFormat="0" applyFill="0" applyAlignment="0" applyProtection="0"/>
    <xf numFmtId="0" fontId="139" fillId="29" borderId="339" applyNumberFormat="0" applyAlignment="0" applyProtection="0"/>
    <xf numFmtId="0" fontId="5" fillId="10" borderId="338" applyNumberFormat="0" applyFont="0" applyAlignment="0" applyProtection="0"/>
    <xf numFmtId="0" fontId="111" fillId="12" borderId="337" applyNumberFormat="0" applyAlignment="0" applyProtection="0"/>
    <xf numFmtId="0" fontId="162" fillId="0" borderId="341" applyNumberFormat="0" applyFill="0" applyAlignment="0" applyProtection="0"/>
    <xf numFmtId="0" fontId="61" fillId="29" borderId="337" applyNumberFormat="0" applyAlignment="0" applyProtection="0"/>
    <xf numFmtId="4" fontId="36" fillId="43" borderId="339" applyNumberFormat="0" applyProtection="0">
      <alignment horizontal="right" vertical="center"/>
    </xf>
    <xf numFmtId="4" fontId="36" fillId="34" borderId="339" applyNumberFormat="0" applyProtection="0">
      <alignment horizontal="left" vertical="center" indent="1"/>
    </xf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4" fontId="36" fillId="33" borderId="339" applyNumberFormat="0" applyProtection="0">
      <alignment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5" fillId="49" borderId="339" applyNumberFormat="0" applyProtection="0">
      <alignment horizontal="left" vertical="center" indent="1"/>
    </xf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4" fontId="145" fillId="34" borderId="339" applyNumberFormat="0" applyProtection="0">
      <alignment vertical="center"/>
    </xf>
    <xf numFmtId="0" fontId="57" fillId="28" borderId="337" applyNumberForma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4" fontId="36" fillId="33" borderId="339" applyNumberFormat="0" applyProtection="0">
      <alignment horizontal="left" vertical="center" indent="1"/>
    </xf>
    <xf numFmtId="4" fontId="145" fillId="33" borderId="339" applyNumberFormat="0" applyProtection="0">
      <alignment vertical="center"/>
    </xf>
    <xf numFmtId="0" fontId="111" fillId="15" borderId="337" applyNumberFormat="0" applyAlignment="0" applyProtection="0"/>
    <xf numFmtId="0" fontId="112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82" fillId="10" borderId="338" applyNumberFormat="0" applyFon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5" fillId="10" borderId="338" applyNumberFormat="0" applyFon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5" fillId="10" borderId="338" applyNumberFormat="0" applyFon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5" fontId="53" fillId="0" borderId="310" applyAlignment="0" applyProtection="0"/>
    <xf numFmtId="5" fontId="166" fillId="0" borderId="309">
      <alignment horizontal="left" vertical="top"/>
    </xf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2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0" applyNumberFormat="0" applyFill="0" applyAlignment="0" applyProtection="0"/>
    <xf numFmtId="0" fontId="164" fillId="0" borderId="341" applyNumberFormat="0" applyFill="0" applyAlignment="0" applyProtection="0"/>
    <xf numFmtId="0" fontId="161" fillId="0" borderId="340" applyNumberFormat="0" applyFill="0" applyAlignment="0" applyProtection="0"/>
    <xf numFmtId="0" fontId="162" fillId="0" borderId="341" applyNumberFormat="0" applyFill="0" applyAlignment="0" applyProtection="0"/>
    <xf numFmtId="0" fontId="57" fillId="28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0" fillId="29" borderId="337" applyNumberFormat="0" applyAlignment="0" applyProtection="0"/>
    <xf numFmtId="0" fontId="61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58" fillId="29" borderId="337" applyNumberFormat="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4" fontId="149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46" borderId="339" applyNumberFormat="0" applyProtection="0">
      <alignment horizontal="right" vertical="center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145" fillId="33" borderId="339" applyNumberFormat="0" applyProtection="0">
      <alignment vertical="center"/>
    </xf>
    <xf numFmtId="4" fontId="36" fillId="33" borderId="339" applyNumberFormat="0" applyProtection="0">
      <alignment vertical="center"/>
    </xf>
    <xf numFmtId="4" fontId="36" fillId="33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4" fontId="36" fillId="38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0" fontId="59" fillId="29" borderId="337" applyNumberFormat="0" applyAlignment="0" applyProtection="0"/>
    <xf numFmtId="0" fontId="57" fillId="28" borderId="337" applyNumberFormat="0" applyAlignment="0" applyProtection="0"/>
    <xf numFmtId="0" fontId="61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162" fillId="0" borderId="341" applyNumberFormat="0" applyFill="0" applyAlignment="0" applyProtection="0"/>
    <xf numFmtId="4" fontId="149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145" fillId="33" borderId="339" applyNumberFormat="0" applyProtection="0">
      <alignment vertical="center"/>
    </xf>
    <xf numFmtId="4" fontId="36" fillId="40" borderId="339" applyNumberFormat="0" applyProtection="0">
      <alignment horizontal="right" vertical="center"/>
    </xf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61" fillId="29" borderId="337" applyNumberFormat="0" applyAlignment="0" applyProtection="0"/>
    <xf numFmtId="0" fontId="57" fillId="28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3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111" fillId="12" borderId="337" applyNumberFormat="0" applyAlignment="0" applyProtection="0"/>
    <xf numFmtId="0" fontId="113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3" fillId="12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90" fillId="0" borderId="317">
      <alignment horizontal="left" vertical="center"/>
    </xf>
    <xf numFmtId="0" fontId="141" fillId="29" borderId="339" applyNumberForma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4" fontId="36" fillId="40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60" fillId="29" borderId="337" applyNumberFormat="0" applyAlignment="0" applyProtection="0"/>
    <xf numFmtId="0" fontId="58" fillId="29" borderId="337" applyNumberFormat="0" applyAlignment="0" applyProtection="0"/>
    <xf numFmtId="0" fontId="161" fillId="0" borderId="340" applyNumberFormat="0" applyFill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4" fontId="36" fillId="36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4" fontId="36" fillId="37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5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4" fontId="36" fillId="46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4" fontId="145" fillId="33" borderId="339" applyNumberFormat="0" applyProtection="0">
      <alignment vertical="center"/>
    </xf>
    <xf numFmtId="4" fontId="36" fillId="33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8" fillId="29" borderId="337" applyNumberFormat="0" applyAlignment="0" applyProtection="0"/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161" fillId="0" borderId="340" applyNumberFormat="0" applyFill="0" applyAlignment="0" applyProtection="0"/>
    <xf numFmtId="5" fontId="53" fillId="0" borderId="310" applyAlignment="0" applyProtection="0"/>
    <xf numFmtId="0" fontId="161" fillId="0" borderId="340" applyNumberFormat="0" applyFill="0" applyAlignment="0" applyProtection="0"/>
    <xf numFmtId="4" fontId="36" fillId="34" borderId="339" applyNumberFormat="0" applyProtection="0">
      <alignment horizontal="left" vertical="center" indent="1"/>
    </xf>
    <xf numFmtId="4" fontId="36" fillId="43" borderId="339" applyNumberFormat="0" applyProtection="0">
      <alignment horizontal="right" vertical="center"/>
    </xf>
    <xf numFmtId="4" fontId="36" fillId="48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7" fillId="28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2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4" fontId="149" fillId="46" borderId="339" applyNumberFormat="0" applyProtection="0">
      <alignment horizontal="right" vertical="center"/>
    </xf>
    <xf numFmtId="4" fontId="149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145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4" fontId="36" fillId="46" borderId="339" applyNumberFormat="0" applyProtection="0">
      <alignment horizontal="right" vertical="center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4" fontId="36" fillId="46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146" fillId="45" borderId="339" applyNumberFormat="0" applyProtection="0">
      <alignment horizontal="left" vertical="center" indent="1"/>
    </xf>
    <xf numFmtId="4" fontId="36" fillId="44" borderId="339" applyNumberFormat="0" applyProtection="0">
      <alignment horizontal="right" vertical="center"/>
    </xf>
    <xf numFmtId="4" fontId="36" fillId="44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2" borderId="339" applyNumberFormat="0" applyProtection="0">
      <alignment horizontal="right" vertical="center"/>
    </xf>
    <xf numFmtId="4" fontId="36" fillId="42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4" fontId="36" fillId="38" borderId="339" applyNumberFormat="0" applyProtection="0">
      <alignment horizontal="right" vertical="center"/>
    </xf>
    <xf numFmtId="4" fontId="36" fillId="38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145" fillId="34" borderId="339" applyNumberFormat="0" applyProtection="0">
      <alignment vertical="center"/>
    </xf>
    <xf numFmtId="4" fontId="145" fillId="34" borderId="339" applyNumberFormat="0" applyProtection="0">
      <alignment vertical="center"/>
    </xf>
    <xf numFmtId="4" fontId="36" fillId="34" borderId="339" applyNumberFormat="0" applyProtection="0">
      <alignment vertical="center"/>
    </xf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42" fillId="29" borderId="339" applyNumberFormat="0" applyAlignment="0" applyProtection="0"/>
    <xf numFmtId="0" fontId="139" fillId="28" borderId="339" applyNumberFormat="0" applyAlignment="0" applyProtection="0"/>
    <xf numFmtId="0" fontId="141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5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31" fillId="10" borderId="338" applyNumberFormat="0" applyFont="0" applyAlignment="0" applyProtection="0"/>
    <xf numFmtId="4" fontId="36" fillId="43" borderId="339" applyNumberFormat="0" applyProtection="0">
      <alignment horizontal="right" vertical="center"/>
    </xf>
    <xf numFmtId="0" fontId="5" fillId="48" borderId="339" applyNumberFormat="0" applyProtection="0">
      <alignment horizontal="left" vertical="center" indent="1"/>
    </xf>
    <xf numFmtId="0" fontId="111" fillId="12" borderId="337" applyNumberFormat="0" applyAlignment="0" applyProtection="0"/>
    <xf numFmtId="4" fontId="36" fillId="39" borderId="339" applyNumberFormat="0" applyProtection="0">
      <alignment horizontal="right" vertical="center"/>
    </xf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1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0" fillId="29" borderId="337" applyNumberFormat="0" applyAlignment="0" applyProtection="0"/>
    <xf numFmtId="0" fontId="57" fillId="28" borderId="337" applyNumberFormat="0" applyAlignment="0" applyProtection="0"/>
    <xf numFmtId="0" fontId="59" fillId="29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5" fillId="31" borderId="339" applyNumberFormat="0" applyProtection="0">
      <alignment horizontal="left" vertical="center" indent="1"/>
    </xf>
    <xf numFmtId="4" fontId="149" fillId="46" borderId="339" applyNumberFormat="0" applyProtection="0">
      <alignment horizontal="right" vertical="center"/>
    </xf>
    <xf numFmtId="0" fontId="162" fillId="0" borderId="341" applyNumberFormat="0" applyFill="0" applyAlignment="0" applyProtection="0"/>
    <xf numFmtId="4" fontId="36" fillId="33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4" fontId="36" fillId="46" borderId="339" applyNumberFormat="0" applyProtection="0">
      <alignment horizontal="left" vertical="center" indent="1"/>
    </xf>
    <xf numFmtId="4" fontId="36" fillId="46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61" fillId="29" borderId="337" applyNumberFormat="0" applyAlignment="0" applyProtection="0"/>
    <xf numFmtId="4" fontId="146" fillId="45" borderId="339" applyNumberFormat="0" applyProtection="0">
      <alignment horizontal="left" vertical="center" indent="1"/>
    </xf>
    <xf numFmtId="4" fontId="36" fillId="44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2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4" fontId="36" fillId="38" borderId="339" applyNumberFormat="0" applyProtection="0">
      <alignment horizontal="right" vertical="center"/>
    </xf>
    <xf numFmtId="4" fontId="36" fillId="38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145" fillId="34" borderId="339" applyNumberFormat="0" applyProtection="0">
      <alignment vertical="center"/>
    </xf>
    <xf numFmtId="4" fontId="36" fillId="34" borderId="339" applyNumberFormat="0" applyProtection="0">
      <alignment vertical="center"/>
    </xf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1" applyNumberFormat="0" applyFill="0" applyAlignment="0" applyProtection="0"/>
    <xf numFmtId="0" fontId="161" fillId="0" borderId="340" applyNumberFormat="0" applyFill="0" applyAlignment="0" applyProtection="0"/>
    <xf numFmtId="0" fontId="164" fillId="0" borderId="341" applyNumberFormat="0" applyFill="0" applyAlignment="0" applyProtection="0"/>
    <xf numFmtId="0" fontId="161" fillId="0" borderId="340" applyNumberFormat="0" applyFill="0" applyAlignment="0" applyProtection="0"/>
    <xf numFmtId="0" fontId="162" fillId="0" borderId="341" applyNumberFormat="0" applyFill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59" fillId="29" borderId="337" applyNumberFormat="0" applyAlignment="0" applyProtection="0"/>
    <xf numFmtId="0" fontId="60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4" fontId="149" fillId="46" borderId="339" applyNumberFormat="0" applyProtection="0">
      <alignment horizontal="right" vertical="center"/>
    </xf>
    <xf numFmtId="4" fontId="149" fillId="46" borderId="339" applyNumberFormat="0" applyProtection="0">
      <alignment horizontal="right" vertical="center"/>
    </xf>
    <xf numFmtId="0" fontId="61" fillId="29" borderId="337" applyNumberFormat="0" applyAlignment="0" applyProtection="0"/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145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145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4" fontId="36" fillId="46" borderId="339" applyNumberFormat="0" applyProtection="0">
      <alignment horizontal="left" vertical="center" indent="1"/>
    </xf>
    <xf numFmtId="0" fontId="61" fillId="29" borderId="337" applyNumberFormat="0" applyAlignment="0" applyProtection="0"/>
    <xf numFmtId="4" fontId="36" fillId="42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31" fillId="10" borderId="338" applyNumberFormat="0" applyFon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111" fillId="12" borderId="337" applyNumberFormat="0" applyAlignment="0" applyProtection="0"/>
    <xf numFmtId="0" fontId="113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3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5" fontId="53" fillId="0" borderId="31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3" fillId="12" borderId="337" applyNumberFormat="0" applyAlignment="0" applyProtection="0"/>
    <xf numFmtId="0" fontId="111" fillId="15" borderId="337" applyNumberFormat="0" applyAlignment="0" applyProtection="0"/>
    <xf numFmtId="0" fontId="161" fillId="0" borderId="341" applyNumberFormat="0" applyFill="0" applyAlignment="0" applyProtection="0"/>
    <xf numFmtId="0" fontId="28" fillId="10" borderId="338" applyNumberFormat="0" applyFont="0" applyAlignment="0" applyProtection="0"/>
    <xf numFmtId="0" fontId="61" fillId="29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4" fontId="36" fillId="33" borderId="339" applyNumberFormat="0" applyProtection="0">
      <alignment vertical="center"/>
    </xf>
    <xf numFmtId="4" fontId="36" fillId="33" borderId="339" applyNumberFormat="0" applyProtection="0">
      <alignment horizontal="left" vertical="center" indent="1"/>
    </xf>
    <xf numFmtId="4" fontId="145" fillId="46" borderId="339" applyNumberFormat="0" applyProtection="0">
      <alignment horizontal="right" vertical="center"/>
    </xf>
    <xf numFmtId="4" fontId="149" fillId="46" borderId="339" applyNumberFormat="0" applyProtection="0">
      <alignment horizontal="right" vertical="center"/>
    </xf>
    <xf numFmtId="0" fontId="57" fillId="28" borderId="337" applyNumberFormat="0" applyAlignment="0" applyProtection="0"/>
    <xf numFmtId="0" fontId="57" fillId="28" borderId="337" applyNumberFormat="0" applyAlignment="0" applyProtection="0"/>
    <xf numFmtId="0" fontId="60" fillId="29" borderId="337" applyNumberFormat="0" applyAlignment="0" applyProtection="0"/>
    <xf numFmtId="0" fontId="57" fillId="28" borderId="337" applyNumberFormat="0" applyAlignment="0" applyProtection="0"/>
    <xf numFmtId="0" fontId="162" fillId="0" borderId="341" applyNumberFormat="0" applyFill="0" applyAlignment="0" applyProtection="0"/>
    <xf numFmtId="0" fontId="57" fillId="28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164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4" fontId="145" fillId="34" borderId="339" applyNumberFormat="0" applyProtection="0">
      <alignment vertical="center"/>
    </xf>
    <xf numFmtId="4" fontId="36" fillId="34" borderId="339" applyNumberFormat="0" applyProtection="0">
      <alignment horizontal="left" vertical="center" indent="1"/>
    </xf>
    <xf numFmtId="4" fontId="36" fillId="36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111" fillId="12" borderId="337" applyNumberForma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61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4" fontId="36" fillId="34" borderId="339" applyNumberFormat="0" applyProtection="0">
      <alignment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4" fontId="36" fillId="37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4" fontId="36" fillId="38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5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4" fontId="36" fillId="40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149" fillId="46" borderId="339" applyNumberFormat="0" applyProtection="0">
      <alignment horizontal="right" vertical="center"/>
    </xf>
    <xf numFmtId="4" fontId="149" fillId="46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2" fillId="0" borderId="341" applyNumberFormat="0" applyFill="0" applyAlignment="0" applyProtection="0"/>
    <xf numFmtId="0" fontId="162" fillId="0" borderId="341" applyNumberFormat="0" applyFill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1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0" fillId="29" borderId="337" applyNumberFormat="0" applyAlignment="0" applyProtection="0"/>
    <xf numFmtId="0" fontId="59" fillId="29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5" fontId="53" fillId="0" borderId="310" applyAlignment="0" applyProtection="0"/>
    <xf numFmtId="4" fontId="36" fillId="34" borderId="339" applyNumberFormat="0" applyProtection="0">
      <alignment horizontal="left" vertical="center" indent="1"/>
    </xf>
    <xf numFmtId="4" fontId="36" fillId="39" borderId="339" applyNumberFormat="0" applyProtection="0">
      <alignment horizontal="right" vertical="center"/>
    </xf>
    <xf numFmtId="0" fontId="61" fillId="29" borderId="337" applyNumberFormat="0" applyAlignment="0" applyProtection="0"/>
    <xf numFmtId="0" fontId="28" fillId="10" borderId="338" applyNumberFormat="0" applyFont="0" applyAlignment="0" applyProtection="0"/>
    <xf numFmtId="0" fontId="57" fillId="28" borderId="337" applyNumberFormat="0" applyAlignment="0" applyProtection="0"/>
    <xf numFmtId="0" fontId="112" fillId="12" borderId="337" applyNumberFormat="0" applyAlignment="0" applyProtection="0"/>
    <xf numFmtId="4" fontId="36" fillId="37" borderId="339" applyNumberFormat="0" applyProtection="0">
      <alignment horizontal="right" vertical="center"/>
    </xf>
    <xf numFmtId="0" fontId="142" fillId="29" borderId="339" applyNumberFormat="0" applyAlignment="0" applyProtection="0"/>
    <xf numFmtId="0" fontId="5" fillId="48" borderId="339" applyNumberFormat="0" applyProtection="0">
      <alignment horizontal="left" vertical="center" indent="1"/>
    </xf>
    <xf numFmtId="4" fontId="36" fillId="46" borderId="339" applyNumberFormat="0" applyProtection="0">
      <alignment horizontal="right" vertical="center"/>
    </xf>
    <xf numFmtId="0" fontId="60" fillId="29" borderId="337" applyNumberFormat="0" applyAlignment="0" applyProtection="0"/>
    <xf numFmtId="5" fontId="53" fillId="0" borderId="310" applyAlignment="0" applyProtection="0"/>
    <xf numFmtId="4" fontId="36" fillId="42" borderId="339" applyNumberFormat="0" applyProtection="0">
      <alignment horizontal="right" vertical="center"/>
    </xf>
    <xf numFmtId="0" fontId="30" fillId="10" borderId="338" applyNumberFormat="0" applyFont="0" applyAlignment="0" applyProtection="0"/>
    <xf numFmtId="0" fontId="161" fillId="0" borderId="341" applyNumberFormat="0" applyFill="0" applyAlignment="0" applyProtection="0"/>
    <xf numFmtId="4" fontId="36" fillId="48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0" fontId="57" fillId="28" borderId="337" applyNumberFormat="0" applyAlignment="0" applyProtection="0"/>
    <xf numFmtId="0" fontId="162" fillId="0" borderId="341" applyNumberFormat="0" applyFill="0" applyAlignment="0" applyProtection="0"/>
    <xf numFmtId="0" fontId="5" fillId="48" borderId="339" applyNumberFormat="0" applyProtection="0">
      <alignment horizontal="left" vertical="center" indent="1"/>
    </xf>
    <xf numFmtId="0" fontId="139" fillId="28" borderId="339" applyNumberFormat="0" applyAlignment="0" applyProtection="0"/>
    <xf numFmtId="0" fontId="140" fillId="29" borderId="339" applyNumberFormat="0" applyAlignment="0" applyProtection="0"/>
    <xf numFmtId="0" fontId="5" fillId="35" borderId="339" applyNumberFormat="0" applyProtection="0">
      <alignment horizontal="left" vertical="center" indent="1"/>
    </xf>
    <xf numFmtId="0" fontId="31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4" fontId="36" fillId="33" borderId="339" applyNumberFormat="0" applyProtection="0">
      <alignment vertical="center"/>
    </xf>
    <xf numFmtId="4" fontId="36" fillId="46" borderId="339" applyNumberFormat="0" applyProtection="0">
      <alignment horizontal="left" vertical="center" indent="1"/>
    </xf>
    <xf numFmtId="4" fontId="36" fillId="39" borderId="339" applyNumberFormat="0" applyProtection="0">
      <alignment horizontal="right" vertical="center"/>
    </xf>
    <xf numFmtId="0" fontId="111" fillId="12" borderId="337" applyNumberFormat="0" applyAlignment="0" applyProtection="0"/>
    <xf numFmtId="0" fontId="57" fillId="28" borderId="337" applyNumberFormat="0" applyAlignment="0" applyProtection="0"/>
    <xf numFmtId="0" fontId="5" fillId="49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4" fontId="36" fillId="46" borderId="339" applyNumberFormat="0" applyProtection="0">
      <alignment horizontal="left" vertical="center" indent="1"/>
    </xf>
    <xf numFmtId="0" fontId="111" fillId="15" borderId="337" applyNumberFormat="0" applyAlignment="0" applyProtection="0"/>
    <xf numFmtId="0" fontId="5" fillId="48" borderId="339" applyNumberFormat="0" applyProtection="0">
      <alignment horizontal="left" vertical="center" indent="1"/>
    </xf>
    <xf numFmtId="0" fontId="111" fillId="12" borderId="337" applyNumberFormat="0" applyAlignment="0" applyProtection="0"/>
    <xf numFmtId="0" fontId="111" fillId="15" borderId="337" applyNumberFormat="0" applyAlignment="0" applyProtection="0"/>
    <xf numFmtId="4" fontId="36" fillId="42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4" fontId="36" fillId="46" borderId="339" applyNumberFormat="0" applyProtection="0">
      <alignment horizontal="left" vertical="center" indent="1"/>
    </xf>
    <xf numFmtId="4" fontId="36" fillId="46" borderId="339" applyNumberFormat="0" applyProtection="0">
      <alignment horizontal="left" vertical="center" indent="1"/>
    </xf>
    <xf numFmtId="4" fontId="36" fillId="42" borderId="339" applyNumberFormat="0" applyProtection="0">
      <alignment horizontal="right" vertical="center"/>
    </xf>
    <xf numFmtId="4" fontId="36" fillId="42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5" fontId="53" fillId="0" borderId="310" applyAlignment="0" applyProtection="0"/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4" fontId="145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139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111" fillId="12" borderId="337" applyNumberFormat="0" applyAlignment="0" applyProtection="0"/>
    <xf numFmtId="0" fontId="113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4" fontId="36" fillId="36" borderId="339" applyNumberFormat="0" applyProtection="0">
      <alignment horizontal="right" vertical="center"/>
    </xf>
    <xf numFmtId="0" fontId="139" fillId="29" borderId="339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3" fillId="12" borderId="337" applyNumberFormat="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5" fillId="35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139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42" fillId="29" borderId="339" applyNumberFormat="0" applyAlignment="0" applyProtection="0"/>
    <xf numFmtId="0" fontId="139" fillId="28" borderId="339" applyNumberFormat="0" applyAlignment="0" applyProtection="0"/>
    <xf numFmtId="0" fontId="141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5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4" fontId="36" fillId="38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4" fontId="36" fillId="37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4" fontId="36" fillId="36" borderId="339" applyNumberFormat="0" applyProtection="0">
      <alignment horizontal="right" vertical="center"/>
    </xf>
    <xf numFmtId="4" fontId="36" fillId="34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5" fontId="166" fillId="0" borderId="309">
      <alignment horizontal="left" vertical="top"/>
    </xf>
    <xf numFmtId="5" fontId="53" fillId="0" borderId="310" applyAlignment="0" applyProtection="0"/>
    <xf numFmtId="0" fontId="161" fillId="0" borderId="341" applyNumberFormat="0" applyFill="0" applyAlignment="0" applyProtection="0"/>
    <xf numFmtId="0" fontId="161" fillId="0" borderId="340" applyNumberFormat="0" applyFill="0" applyAlignment="0" applyProtection="0"/>
    <xf numFmtId="0" fontId="162" fillId="0" borderId="341" applyNumberFormat="0" applyFill="0" applyAlignment="0" applyProtection="0"/>
    <xf numFmtId="0" fontId="57" fillId="28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60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161" fillId="0" borderId="340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5" fillId="35" borderId="339" applyNumberFormat="0" applyProtection="0">
      <alignment horizontal="left" vertical="center" indent="1"/>
    </xf>
    <xf numFmtId="4" fontId="36" fillId="41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0" fontId="140" fillId="29" borderId="339" applyNumberForma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4" fontId="36" fillId="34" borderId="339" applyNumberFormat="0" applyProtection="0">
      <alignment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111" fillId="12" borderId="337" applyNumberFormat="0" applyAlignment="0" applyProtection="0"/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5" fillId="49" borderId="339" applyNumberFormat="0" applyProtection="0">
      <alignment horizontal="left" vertical="center" indent="1"/>
    </xf>
    <xf numFmtId="4" fontId="145" fillId="33" borderId="339" applyNumberFormat="0" applyProtection="0">
      <alignment vertical="center"/>
    </xf>
    <xf numFmtId="0" fontId="5" fillId="31" borderId="339" applyNumberFormat="0" applyProtection="0">
      <alignment horizontal="left" vertical="center" indent="1"/>
    </xf>
    <xf numFmtId="0" fontId="162" fillId="0" borderId="341" applyNumberFormat="0" applyFill="0" applyAlignment="0" applyProtection="0"/>
    <xf numFmtId="4" fontId="36" fillId="42" borderId="339" applyNumberFormat="0" applyProtection="0">
      <alignment horizontal="right" vertical="center"/>
    </xf>
    <xf numFmtId="0" fontId="5" fillId="31" borderId="339" applyNumberFormat="0" applyProtection="0">
      <alignment horizontal="left" vertical="center" indent="1"/>
    </xf>
    <xf numFmtId="4" fontId="146" fillId="45" borderId="339" applyNumberFormat="0" applyProtection="0">
      <alignment horizontal="left" vertical="center" indent="1"/>
    </xf>
    <xf numFmtId="0" fontId="161" fillId="0" borderId="340" applyNumberFormat="0" applyFill="0" applyAlignment="0" applyProtection="0"/>
    <xf numFmtId="0" fontId="112" fillId="12" borderId="337" applyNumberFormat="0" applyAlignment="0" applyProtection="0"/>
    <xf numFmtId="0" fontId="31" fillId="10" borderId="338" applyNumberFormat="0" applyFont="0" applyAlignment="0" applyProtection="0"/>
    <xf numFmtId="4" fontId="36" fillId="33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0" fontId="111" fillId="15" borderId="337" applyNumberFormat="0" applyAlignment="0" applyProtection="0"/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4" fontId="36" fillId="46" borderId="339" applyNumberFormat="0" applyProtection="0">
      <alignment horizontal="left" vertical="center" indent="1"/>
    </xf>
    <xf numFmtId="4" fontId="36" fillId="46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61" fillId="29" borderId="337" applyNumberFormat="0" applyAlignment="0" applyProtection="0"/>
    <xf numFmtId="0" fontId="61" fillId="29" borderId="337" applyNumberFormat="0" applyAlignment="0" applyProtection="0"/>
    <xf numFmtId="4" fontId="146" fillId="45" borderId="339" applyNumberFormat="0" applyProtection="0">
      <alignment horizontal="left" vertical="center" indent="1"/>
    </xf>
    <xf numFmtId="4" fontId="36" fillId="44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34" borderId="339" applyNumberFormat="0" applyProtection="0">
      <alignment horizontal="left" vertical="center" indent="1"/>
    </xf>
    <xf numFmtId="4" fontId="36" fillId="36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2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4" fontId="36" fillId="38" borderId="339" applyNumberFormat="0" applyProtection="0">
      <alignment horizontal="right" vertical="center"/>
    </xf>
    <xf numFmtId="4" fontId="36" fillId="38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145" fillId="34" borderId="339" applyNumberFormat="0" applyProtection="0">
      <alignment vertical="center"/>
    </xf>
    <xf numFmtId="4" fontId="145" fillId="34" borderId="339" applyNumberFormat="0" applyProtection="0">
      <alignment vertical="center"/>
    </xf>
    <xf numFmtId="4" fontId="36" fillId="34" borderId="339" applyNumberFormat="0" applyProtection="0">
      <alignment vertical="center"/>
    </xf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5" fontId="53" fillId="0" borderId="31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1" applyNumberFormat="0" applyFill="0" applyAlignment="0" applyProtection="0"/>
    <xf numFmtId="0" fontId="161" fillId="0" borderId="340" applyNumberFormat="0" applyFill="0" applyAlignment="0" applyProtection="0"/>
    <xf numFmtId="0" fontId="164" fillId="0" borderId="341" applyNumberFormat="0" applyFill="0" applyAlignment="0" applyProtection="0"/>
    <xf numFmtId="0" fontId="161" fillId="0" borderId="340" applyNumberFormat="0" applyFill="0" applyAlignment="0" applyProtection="0"/>
    <xf numFmtId="0" fontId="163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162" fillId="0" borderId="341" applyNumberFormat="0" applyFill="0" applyAlignment="0" applyProtection="0"/>
    <xf numFmtId="0" fontId="162" fillId="0" borderId="341" applyNumberFormat="0" applyFill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58" fillId="29" borderId="337" applyNumberFormat="0" applyAlignment="0" applyProtection="0"/>
    <xf numFmtId="0" fontId="59" fillId="29" borderId="337" applyNumberFormat="0" applyAlignment="0" applyProtection="0"/>
    <xf numFmtId="0" fontId="57" fillId="28" borderId="337" applyNumberFormat="0" applyAlignment="0" applyProtection="0"/>
    <xf numFmtId="0" fontId="60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1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4" fontId="149" fillId="46" borderId="339" applyNumberFormat="0" applyProtection="0">
      <alignment horizontal="right" vertical="center"/>
    </xf>
    <xf numFmtId="4" fontId="149" fillId="46" borderId="339" applyNumberFormat="0" applyProtection="0">
      <alignment horizontal="right" vertical="center"/>
    </xf>
    <xf numFmtId="0" fontId="61" fillId="29" borderId="337" applyNumberFormat="0" applyAlignment="0" applyProtection="0"/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145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4" fontId="36" fillId="46" borderId="339" applyNumberFormat="0" applyProtection="0">
      <alignment horizontal="right" vertical="center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145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4" fontId="36" fillId="33" borderId="339" applyNumberFormat="0" applyProtection="0">
      <alignment vertical="center"/>
    </xf>
    <xf numFmtId="4" fontId="36" fillId="33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4" fontId="36" fillId="46" borderId="339" applyNumberFormat="0" applyProtection="0">
      <alignment horizontal="left" vertical="center" indent="1"/>
    </xf>
    <xf numFmtId="4" fontId="36" fillId="46" borderId="339" applyNumberFormat="0" applyProtection="0">
      <alignment horizontal="left" vertical="center" indent="1"/>
    </xf>
    <xf numFmtId="0" fontId="61" fillId="29" borderId="337" applyNumberFormat="0" applyAlignment="0" applyProtection="0"/>
    <xf numFmtId="4" fontId="146" fillId="45" borderId="339" applyNumberFormat="0" applyProtection="0">
      <alignment horizontal="left" vertical="center" indent="1"/>
    </xf>
    <xf numFmtId="4" fontId="36" fillId="42" borderId="339" applyNumberFormat="0" applyProtection="0">
      <alignment horizontal="right" vertical="center"/>
    </xf>
    <xf numFmtId="4" fontId="36" fillId="42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42" fillId="29" borderId="339" applyNumberFormat="0" applyAlignment="0" applyProtection="0"/>
    <xf numFmtId="0" fontId="139" fillId="28" borderId="339" applyNumberFormat="0" applyAlignment="0" applyProtection="0"/>
    <xf numFmtId="0" fontId="141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5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4" fontId="36" fillId="38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4" fontId="36" fillId="37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4" fontId="36" fillId="36" borderId="339" applyNumberFormat="0" applyProtection="0">
      <alignment horizontal="right" vertical="center"/>
    </xf>
    <xf numFmtId="4" fontId="36" fillId="34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61" fillId="29" borderId="337" applyNumberForma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5" fontId="166" fillId="0" borderId="309">
      <alignment horizontal="left" vertical="top"/>
    </xf>
    <xf numFmtId="5" fontId="53" fillId="0" borderId="310" applyAlignment="0" applyProtection="0"/>
    <xf numFmtId="0" fontId="161" fillId="0" borderId="341" applyNumberFormat="0" applyFill="0" applyAlignment="0" applyProtection="0"/>
    <xf numFmtId="0" fontId="161" fillId="0" borderId="340" applyNumberFormat="0" applyFill="0" applyAlignment="0" applyProtection="0"/>
    <xf numFmtId="0" fontId="162" fillId="0" borderId="341" applyNumberFormat="0" applyFill="0" applyAlignment="0" applyProtection="0"/>
    <xf numFmtId="0" fontId="57" fillId="28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60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161" fillId="0" borderId="340" applyNumberFormat="0" applyFill="0" applyAlignment="0" applyProtection="0"/>
    <xf numFmtId="0" fontId="162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5" fillId="35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4" fontId="36" fillId="41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0" fontId="140" fillId="29" borderId="339" applyNumberForma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4" fontId="36" fillId="34" borderId="339" applyNumberFormat="0" applyProtection="0">
      <alignment vertical="center"/>
    </xf>
    <xf numFmtId="0" fontId="31" fillId="10" borderId="338" applyNumberFormat="0" applyFont="0" applyAlignment="0" applyProtection="0"/>
    <xf numFmtId="0" fontId="141" fillId="29" borderId="339" applyNumberFormat="0" applyAlignment="0" applyProtection="0"/>
    <xf numFmtId="0" fontId="28" fillId="10" borderId="338" applyNumberFormat="0" applyFont="0" applyAlignment="0" applyProtection="0"/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3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3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3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3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5" fontId="53" fillId="0" borderId="31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3" fillId="12" borderId="337" applyNumberFormat="0" applyAlignment="0" applyProtection="0"/>
    <xf numFmtId="0" fontId="111" fillId="15" borderId="337" applyNumberFormat="0" applyAlignment="0" applyProtection="0"/>
    <xf numFmtId="0" fontId="161" fillId="0" borderId="340" applyNumberFormat="0" applyFill="0" applyAlignment="0" applyProtection="0"/>
    <xf numFmtId="5" fontId="53" fillId="0" borderId="310" applyAlignment="0" applyProtection="0"/>
    <xf numFmtId="0" fontId="162" fillId="0" borderId="341" applyNumberFormat="0" applyFill="0" applyAlignment="0" applyProtection="0"/>
    <xf numFmtId="0" fontId="161" fillId="0" borderId="341" applyNumberFormat="0" applyFill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4" fontId="145" fillId="46" borderId="339" applyNumberFormat="0" applyProtection="0">
      <alignment horizontal="right" vertical="center"/>
    </xf>
    <xf numFmtId="4" fontId="145" fillId="33" borderId="339" applyNumberFormat="0" applyProtection="0">
      <alignment vertical="center"/>
    </xf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142" fillId="29" borderId="339" applyNumberFormat="0" applyAlignment="0" applyProtection="0"/>
    <xf numFmtId="0" fontId="139" fillId="28" borderId="339" applyNumberFormat="0" applyAlignment="0" applyProtection="0"/>
    <xf numFmtId="4" fontId="146" fillId="45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61" fillId="29" borderId="337" applyNumberFormat="0" applyAlignment="0" applyProtection="0"/>
    <xf numFmtId="0" fontId="161" fillId="0" borderId="341" applyNumberFormat="0" applyFill="0" applyAlignment="0" applyProtection="0"/>
    <xf numFmtId="0" fontId="164" fillId="0" borderId="341" applyNumberFormat="0" applyFill="0" applyAlignment="0" applyProtection="0"/>
    <xf numFmtId="0" fontId="163" fillId="0" borderId="341" applyNumberFormat="0" applyFill="0" applyAlignment="0" applyProtection="0"/>
    <xf numFmtId="0" fontId="161" fillId="0" borderId="340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28" fillId="10" borderId="338" applyNumberFormat="0" applyFont="0" applyAlignment="0" applyProtection="0"/>
    <xf numFmtId="0" fontId="140" fillId="29" borderId="339" applyNumberFormat="0" applyAlignment="0" applyProtection="0"/>
    <xf numFmtId="0" fontId="28" fillId="10" borderId="338" applyNumberFormat="0" applyFon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1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4" fontId="36" fillId="34" borderId="339" applyNumberFormat="0" applyProtection="0">
      <alignment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4" fontId="36" fillId="34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7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4" fontId="36" fillId="38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5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4" fontId="36" fillId="40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149" fillId="46" borderId="339" applyNumberFormat="0" applyProtection="0">
      <alignment horizontal="right" vertical="center"/>
    </xf>
    <xf numFmtId="4" fontId="149" fillId="46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2" fillId="0" borderId="341" applyNumberFormat="0" applyFill="0" applyAlignment="0" applyProtection="0"/>
    <xf numFmtId="0" fontId="162" fillId="0" borderId="341" applyNumberFormat="0" applyFill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1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0" fillId="29" borderId="337" applyNumberFormat="0" applyAlignment="0" applyProtection="0"/>
    <xf numFmtId="0" fontId="59" fillId="29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5" fontId="53" fillId="0" borderId="310" applyAlignment="0" applyProtection="0"/>
    <xf numFmtId="4" fontId="36" fillId="34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36" fillId="36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8" borderId="339" applyNumberFormat="0" applyProtection="0">
      <alignment horizontal="right" vertical="center"/>
    </xf>
    <xf numFmtId="4" fontId="36" fillId="38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4" fontId="36" fillId="42" borderId="339" applyNumberFormat="0" applyProtection="0">
      <alignment horizontal="right" vertical="center"/>
    </xf>
    <xf numFmtId="4" fontId="36" fillId="42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61" fillId="29" borderId="337" applyNumberFormat="0" applyAlignment="0" applyProtection="0"/>
    <xf numFmtId="4" fontId="36" fillId="46" borderId="339" applyNumberFormat="0" applyProtection="0">
      <alignment horizontal="left" vertical="center" indent="1"/>
    </xf>
    <xf numFmtId="4" fontId="36" fillId="46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3" borderId="339" applyNumberFormat="0" applyProtection="0">
      <alignment vertical="center"/>
    </xf>
    <xf numFmtId="4" fontId="36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149" fillId="46" borderId="339" applyNumberFormat="0" applyProtection="0">
      <alignment horizontal="right" vertical="center"/>
    </xf>
    <xf numFmtId="4" fontId="149" fillId="46" borderId="339" applyNumberFormat="0" applyProtection="0">
      <alignment horizontal="right" vertical="center"/>
    </xf>
    <xf numFmtId="0" fontId="61" fillId="29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1" fillId="29" borderId="337" applyNumberFormat="0" applyAlignment="0" applyProtection="0"/>
    <xf numFmtId="0" fontId="57" fillId="28" borderId="337" applyNumberFormat="0" applyAlignment="0" applyProtection="0"/>
    <xf numFmtId="0" fontId="60" fillId="29" borderId="337" applyNumberFormat="0" applyAlignment="0" applyProtection="0"/>
    <xf numFmtId="0" fontId="57" fillId="28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162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164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5" fontId="53" fillId="0" borderId="31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5" fontId="166" fillId="0" borderId="309">
      <alignment horizontal="left" vertical="top"/>
    </xf>
    <xf numFmtId="43" fontId="1" fillId="0" borderId="0" applyFont="0" applyFill="0" applyBorder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111" fillId="15" borderId="337" applyNumberFormat="0" applyAlignment="0" applyProtection="0"/>
    <xf numFmtId="0" fontId="5" fillId="10" borderId="338" applyNumberFormat="0" applyFon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61" fillId="0" borderId="340" applyNumberFormat="0" applyFill="0" applyAlignment="0" applyProtection="0"/>
    <xf numFmtId="0" fontId="111" fillId="15" borderId="337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139" fillId="29" borderId="339" applyNumberFormat="0" applyAlignment="0" applyProtection="0"/>
    <xf numFmtId="0" fontId="139" fillId="29" borderId="339" applyNumberFormat="0" applyAlignment="0" applyProtection="0"/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182" fillId="10" borderId="338" applyNumberFormat="0" applyFont="0" applyAlignment="0" applyProtection="0"/>
    <xf numFmtId="0" fontId="141" fillId="29" borderId="339" applyNumberFormat="0" applyAlignment="0" applyProtection="0"/>
    <xf numFmtId="4" fontId="36" fillId="40" borderId="339" applyNumberFormat="0" applyProtection="0">
      <alignment horizontal="right" vertical="center"/>
    </xf>
    <xf numFmtId="0" fontId="58" fillId="29" borderId="337" applyNumberFormat="0" applyAlignment="0" applyProtection="0"/>
    <xf numFmtId="0" fontId="57" fillId="28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61" fillId="29" borderId="337" applyNumberFormat="0" applyAlignment="0" applyProtection="0"/>
    <xf numFmtId="4" fontId="36" fillId="48" borderId="339" applyNumberFormat="0" applyProtection="0">
      <alignment horizontal="left" vertical="center" indent="1"/>
    </xf>
    <xf numFmtId="4" fontId="36" fillId="43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4" borderId="339" applyNumberFormat="0" applyProtection="0">
      <alignment horizontal="left" vertical="center" indent="1"/>
    </xf>
    <xf numFmtId="4" fontId="146" fillId="45" borderId="339" applyNumberFormat="0" applyProtection="0">
      <alignment horizontal="left" vertical="center" indent="1"/>
    </xf>
    <xf numFmtId="4" fontId="36" fillId="42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111" fillId="12" borderId="337" applyNumberFormat="0" applyAlignment="0" applyProtection="0"/>
    <xf numFmtId="5" fontId="53" fillId="0" borderId="310" applyAlignment="0" applyProtection="0"/>
    <xf numFmtId="0" fontId="5" fillId="35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145" fillId="34" borderId="339" applyNumberFormat="0" applyProtection="0">
      <alignment vertical="center"/>
    </xf>
    <xf numFmtId="0" fontId="161" fillId="0" borderId="340" applyNumberFormat="0" applyFill="0" applyAlignment="0" applyProtection="0"/>
    <xf numFmtId="0" fontId="161" fillId="0" borderId="341" applyNumberFormat="0" applyFill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1" fillId="29" borderId="337" applyNumberFormat="0" applyAlignment="0" applyProtection="0"/>
    <xf numFmtId="0" fontId="57" fillId="28" borderId="337" applyNumberFormat="0" applyAlignment="0" applyProtection="0"/>
    <xf numFmtId="4" fontId="36" fillId="46" borderId="339" applyNumberFormat="0" applyProtection="0">
      <alignment horizontal="right" vertical="center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vertical="center"/>
    </xf>
    <xf numFmtId="0" fontId="5" fillId="31" borderId="339" applyNumberFormat="0" applyProtection="0">
      <alignment horizontal="left" vertical="center" indent="1"/>
    </xf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4" fontId="146" fillId="45" borderId="339" applyNumberFormat="0" applyProtection="0">
      <alignment horizontal="left" vertical="center" indent="1"/>
    </xf>
    <xf numFmtId="4" fontId="36" fillId="42" borderId="339" applyNumberFormat="0" applyProtection="0">
      <alignment horizontal="right" vertical="center"/>
    </xf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41" fillId="29" borderId="339" applyNumberFormat="0" applyAlignment="0" applyProtection="0"/>
    <xf numFmtId="0" fontId="162" fillId="0" borderId="341" applyNumberFormat="0" applyFill="0" applyAlignment="0" applyProtection="0"/>
    <xf numFmtId="0" fontId="139" fillId="28" borderId="339" applyNumberFormat="0" applyAlignment="0" applyProtection="0"/>
    <xf numFmtId="0" fontId="28" fillId="10" borderId="338" applyNumberFormat="0" applyFont="0" applyAlignment="0" applyProtection="0"/>
    <xf numFmtId="0" fontId="161" fillId="0" borderId="340" applyNumberFormat="0" applyFill="0" applyAlignment="0" applyProtection="0"/>
    <xf numFmtId="0" fontId="5" fillId="10" borderId="338" applyNumberFormat="0" applyFont="0" applyAlignment="0" applyProtection="0"/>
    <xf numFmtId="0" fontId="139" fillId="29" borderId="339" applyNumberFormat="0" applyAlignment="0" applyProtection="0"/>
    <xf numFmtId="0" fontId="139" fillId="28" borderId="339" applyNumberFormat="0" applyAlignment="0" applyProtection="0"/>
    <xf numFmtId="4" fontId="36" fillId="46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112" fillId="12" borderId="337" applyNumberFormat="0" applyAlignment="0" applyProtection="0"/>
    <xf numFmtId="0" fontId="111" fillId="15" borderId="337" applyNumberFormat="0" applyAlignment="0" applyProtection="0"/>
    <xf numFmtId="4" fontId="36" fillId="44" borderId="339" applyNumberFormat="0" applyProtection="0">
      <alignment horizontal="right" vertical="center"/>
    </xf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40" fillId="29" borderId="339" applyNumberFormat="0" applyAlignment="0" applyProtection="0"/>
    <xf numFmtId="0" fontId="111" fillId="15" borderId="337" applyNumberFormat="0" applyAlignment="0" applyProtection="0"/>
    <xf numFmtId="0" fontId="162" fillId="0" borderId="341" applyNumberFormat="0" applyFill="0" applyAlignment="0" applyProtection="0"/>
    <xf numFmtId="5" fontId="166" fillId="0" borderId="309">
      <alignment horizontal="left" vertical="top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40" fillId="29" borderId="339" applyNumberFormat="0" applyAlignment="0" applyProtection="0"/>
    <xf numFmtId="4" fontId="36" fillId="33" borderId="339" applyNumberFormat="0" applyProtection="0">
      <alignment horizontal="left" vertical="center" indent="1"/>
    </xf>
    <xf numFmtId="4" fontId="36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7" fillId="28" borderId="337" applyNumberFormat="0" applyAlignment="0" applyProtection="0"/>
    <xf numFmtId="0" fontId="139" fillId="28" borderId="339" applyNumberFormat="0" applyAlignment="0" applyProtection="0"/>
    <xf numFmtId="0" fontId="30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182" fillId="10" borderId="338" applyNumberFormat="0" applyFont="0" applyAlignment="0" applyProtection="0"/>
    <xf numFmtId="4" fontId="36" fillId="41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36" fillId="36" borderId="339" applyNumberFormat="0" applyProtection="0">
      <alignment horizontal="right" vertical="center"/>
    </xf>
    <xf numFmtId="4" fontId="36" fillId="46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145" fillId="34" borderId="339" applyNumberFormat="0" applyProtection="0">
      <alignment vertical="center"/>
    </xf>
    <xf numFmtId="0" fontId="90" fillId="0" borderId="317">
      <alignment horizontal="left" vertical="center"/>
    </xf>
    <xf numFmtId="0" fontId="31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7" fillId="28" borderId="337" applyNumberFormat="0" applyAlignment="0" applyProtection="0"/>
    <xf numFmtId="0" fontId="142" fillId="29" borderId="339" applyNumberFormat="0" applyAlignment="0" applyProtection="0"/>
    <xf numFmtId="0" fontId="139" fillId="28" borderId="339" applyNumberFormat="0" applyAlignment="0" applyProtection="0"/>
    <xf numFmtId="0" fontId="161" fillId="0" borderId="341" applyNumberFormat="0" applyFill="0" applyAlignment="0" applyProtection="0"/>
    <xf numFmtId="0" fontId="61" fillId="29" borderId="337" applyNumberFormat="0" applyAlignment="0" applyProtection="0"/>
    <xf numFmtId="0" fontId="5" fillId="35" borderId="339" applyNumberFormat="0" applyProtection="0">
      <alignment horizontal="left" vertical="center" indent="1"/>
    </xf>
    <xf numFmtId="4" fontId="36" fillId="44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4" fontId="145" fillId="34" borderId="339" applyNumberFormat="0" applyProtection="0">
      <alignment vertical="center"/>
    </xf>
    <xf numFmtId="0" fontId="161" fillId="0" borderId="340" applyNumberFormat="0" applyFill="0" applyAlignment="0" applyProtection="0"/>
    <xf numFmtId="0" fontId="140" fillId="29" borderId="339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4" fontId="145" fillId="33" borderId="339" applyNumberFormat="0" applyProtection="0">
      <alignment vertical="center"/>
    </xf>
    <xf numFmtId="0" fontId="5" fillId="49" borderId="339" applyNumberFormat="0" applyProtection="0">
      <alignment horizontal="left" vertical="center" indent="1"/>
    </xf>
    <xf numFmtId="0" fontId="111" fillId="12" borderId="337" applyNumberForma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0" fillId="29" borderId="337" applyNumberFormat="0" applyAlignment="0" applyProtection="0"/>
    <xf numFmtId="0" fontId="58" fillId="29" borderId="337" applyNumberFormat="0" applyAlignment="0" applyProtection="0"/>
    <xf numFmtId="0" fontId="5" fillId="10" borderId="338" applyNumberFormat="0" applyFont="0" applyAlignment="0" applyProtection="0"/>
    <xf numFmtId="0" fontId="139" fillId="29" borderId="339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39" fillId="28" borderId="339" applyNumberForma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61" fillId="29" borderId="337" applyNumberFormat="0" applyAlignment="0" applyProtection="0"/>
    <xf numFmtId="0" fontId="61" fillId="29" borderId="337" applyNumberFormat="0" applyAlignment="0" applyProtection="0"/>
    <xf numFmtId="4" fontId="36" fillId="44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0" fontId="5" fillId="10" borderId="338" applyNumberFormat="0" applyFont="0" applyAlignment="0" applyProtection="0"/>
    <xf numFmtId="4" fontId="36" fillId="41" borderId="339" applyNumberFormat="0" applyProtection="0">
      <alignment horizontal="right" vertical="center"/>
    </xf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4" fontId="36" fillId="40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145" fillId="34" borderId="339" applyNumberFormat="0" applyProtection="0">
      <alignment vertical="center"/>
    </xf>
    <xf numFmtId="4" fontId="36" fillId="34" borderId="339" applyNumberFormat="0" applyProtection="0">
      <alignment vertical="center"/>
    </xf>
    <xf numFmtId="0" fontId="61" fillId="29" borderId="337" applyNumberFormat="0" applyAlignment="0" applyProtection="0"/>
    <xf numFmtId="0" fontId="111" fillId="15" borderId="337" applyNumberFormat="0" applyAlignment="0" applyProtection="0"/>
    <xf numFmtId="4" fontId="36" fillId="34" borderId="339" applyNumberFormat="0" applyProtection="0">
      <alignment vertical="center"/>
    </xf>
    <xf numFmtId="0" fontId="111" fillId="15" borderId="337" applyNumberFormat="0" applyAlignment="0" applyProtection="0"/>
    <xf numFmtId="0" fontId="30" fillId="10" borderId="338" applyNumberFormat="0" applyFont="0" applyAlignment="0" applyProtection="0"/>
    <xf numFmtId="0" fontId="31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7" fillId="28" borderId="337" applyNumberFormat="0" applyAlignment="0" applyProtection="0"/>
    <xf numFmtId="0" fontId="31" fillId="10" borderId="338" applyNumberFormat="0" applyFont="0" applyAlignment="0" applyProtection="0"/>
    <xf numFmtId="0" fontId="141" fillId="29" borderId="339" applyNumberFormat="0" applyAlignment="0" applyProtection="0"/>
    <xf numFmtId="0" fontId="57" fillId="28" borderId="337" applyNumberFormat="0" applyAlignment="0" applyProtection="0"/>
    <xf numFmtId="4" fontId="36" fillId="38" borderId="339" applyNumberFormat="0" applyProtection="0">
      <alignment horizontal="right" vertical="center"/>
    </xf>
    <xf numFmtId="0" fontId="139" fillId="28" borderId="339" applyNumberFormat="0" applyAlignment="0" applyProtection="0"/>
    <xf numFmtId="0" fontId="5" fillId="49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7" fillId="28" borderId="337" applyNumberFormat="0" applyAlignment="0" applyProtection="0"/>
    <xf numFmtId="4" fontId="145" fillId="34" borderId="339" applyNumberFormat="0" applyProtection="0">
      <alignment vertical="center"/>
    </xf>
    <xf numFmtId="0" fontId="161" fillId="0" borderId="341" applyNumberFormat="0" applyFill="0" applyAlignment="0" applyProtection="0"/>
    <xf numFmtId="0" fontId="111" fillId="12" borderId="337" applyNumberFormat="0" applyAlignment="0" applyProtection="0"/>
    <xf numFmtId="0" fontId="61" fillId="29" borderId="337" applyNumberFormat="0" applyAlignment="0" applyProtection="0"/>
    <xf numFmtId="0" fontId="5" fillId="49" borderId="339" applyNumberFormat="0" applyProtection="0">
      <alignment horizontal="left" vertical="center" indent="1"/>
    </xf>
    <xf numFmtId="0" fontId="112" fillId="12" borderId="337" applyNumberFormat="0" applyAlignment="0" applyProtection="0"/>
    <xf numFmtId="0" fontId="5" fillId="10" borderId="338" applyNumberFormat="0" applyFont="0" applyAlignment="0" applyProtection="0"/>
    <xf numFmtId="0" fontId="161" fillId="0" borderId="341" applyNumberFormat="0" applyFill="0" applyAlignment="0" applyProtection="0"/>
    <xf numFmtId="0" fontId="5" fillId="35" borderId="339" applyNumberFormat="0" applyProtection="0">
      <alignment horizontal="left" vertical="center" indent="1"/>
    </xf>
    <xf numFmtId="4" fontId="36" fillId="37" borderId="339" applyNumberFormat="0" applyProtection="0">
      <alignment horizontal="right" vertical="center"/>
    </xf>
    <xf numFmtId="0" fontId="5" fillId="31" borderId="339" applyNumberFormat="0" applyProtection="0">
      <alignment horizontal="left" vertical="center" indent="1"/>
    </xf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59" fillId="29" borderId="337" applyNumberFormat="0" applyAlignment="0" applyProtection="0"/>
    <xf numFmtId="0" fontId="163" fillId="0" borderId="341" applyNumberFormat="0" applyFill="0" applyAlignment="0" applyProtection="0"/>
    <xf numFmtId="0" fontId="57" fillId="28" borderId="337" applyNumberFormat="0" applyAlignment="0" applyProtection="0"/>
    <xf numFmtId="0" fontId="162" fillId="0" borderId="341" applyNumberFormat="0" applyFill="0" applyAlignment="0" applyProtection="0"/>
    <xf numFmtId="0" fontId="31" fillId="10" borderId="338" applyNumberFormat="0" applyFont="0" applyAlignment="0" applyProtection="0"/>
    <xf numFmtId="0" fontId="58" fillId="29" borderId="337" applyNumberFormat="0" applyAlignment="0" applyProtection="0"/>
    <xf numFmtId="0" fontId="111" fillId="15" borderId="337" applyNumberFormat="0" applyAlignment="0" applyProtection="0"/>
    <xf numFmtId="4" fontId="36" fillId="36" borderId="339" applyNumberFormat="0" applyProtection="0">
      <alignment horizontal="right" vertical="center"/>
    </xf>
    <xf numFmtId="4" fontId="36" fillId="44" borderId="339" applyNumberFormat="0" applyProtection="0">
      <alignment horizontal="right" vertical="center"/>
    </xf>
    <xf numFmtId="4" fontId="36" fillId="42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8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161" fillId="0" borderId="340" applyNumberFormat="0" applyFill="0" applyAlignment="0" applyProtection="0"/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61" fillId="29" borderId="337" applyNumberFormat="0" applyAlignment="0" applyProtection="0"/>
    <xf numFmtId="0" fontId="58" fillId="29" borderId="337" applyNumberFormat="0" applyAlignment="0" applyProtection="0"/>
    <xf numFmtId="0" fontId="161" fillId="0" borderId="340" applyNumberFormat="0" applyFill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30" fillId="10" borderId="338" applyNumberFormat="0" applyFont="0" applyAlignment="0" applyProtection="0"/>
    <xf numFmtId="0" fontId="161" fillId="0" borderId="341" applyNumberFormat="0" applyFill="0" applyAlignment="0" applyProtection="0"/>
    <xf numFmtId="4" fontId="36" fillId="46" borderId="339" applyNumberFormat="0" applyProtection="0">
      <alignment horizontal="left" vertical="center" indent="1"/>
    </xf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27" fillId="10" borderId="338" applyNumberFormat="0" applyFont="0" applyAlignment="0" applyProtection="0"/>
    <xf numFmtId="4" fontId="36" fillId="42" borderId="339" applyNumberFormat="0" applyProtection="0">
      <alignment horizontal="right" vertical="center"/>
    </xf>
    <xf numFmtId="0" fontId="28" fillId="10" borderId="338" applyNumberFormat="0" applyFont="0" applyAlignment="0" applyProtection="0"/>
    <xf numFmtId="4" fontId="146" fillId="45" borderId="339" applyNumberFormat="0" applyProtection="0">
      <alignment horizontal="left" vertical="center" indent="1"/>
    </xf>
    <xf numFmtId="0" fontId="142" fillId="29" borderId="339" applyNumberFormat="0" applyAlignment="0" applyProtection="0"/>
    <xf numFmtId="4" fontId="36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61" fillId="29" borderId="337" applyNumberFormat="0" applyAlignment="0" applyProtection="0"/>
    <xf numFmtId="4" fontId="149" fillId="46" borderId="339" applyNumberFormat="0" applyProtection="0">
      <alignment horizontal="right" vertical="center"/>
    </xf>
    <xf numFmtId="4" fontId="149" fillId="46" borderId="339" applyNumberFormat="0" applyProtection="0">
      <alignment horizontal="right" vertical="center"/>
    </xf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2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162" fillId="0" borderId="341" applyNumberFormat="0" applyFill="0" applyAlignment="0" applyProtection="0"/>
    <xf numFmtId="0" fontId="163" fillId="0" borderId="341" applyNumberFormat="0" applyFill="0" applyAlignment="0" applyProtection="0"/>
    <xf numFmtId="0" fontId="161" fillId="0" borderId="340" applyNumberFormat="0" applyFill="0" applyAlignment="0" applyProtection="0"/>
    <xf numFmtId="0" fontId="164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5" fontId="166" fillId="0" borderId="309">
      <alignment horizontal="left" vertical="top"/>
    </xf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61" fillId="29" borderId="337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182" fillId="10" borderId="338" applyNumberFormat="0" applyFont="0" applyAlignment="0" applyProtection="0"/>
    <xf numFmtId="0" fontId="28" fillId="10" borderId="338" applyNumberFormat="0" applyFont="0" applyAlignment="0" applyProtection="0"/>
    <xf numFmtId="0" fontId="140" fillId="29" borderId="339" applyNumberFormat="0" applyAlignment="0" applyProtection="0"/>
    <xf numFmtId="0" fontId="5" fillId="35" borderId="339" applyNumberFormat="0" applyProtection="0">
      <alignment horizontal="left" vertical="center" indent="1"/>
    </xf>
    <xf numFmtId="0" fontId="57" fillId="28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62" fillId="0" borderId="341" applyNumberFormat="0" applyFill="0" applyAlignment="0" applyProtection="0"/>
    <xf numFmtId="0" fontId="111" fillId="12" borderId="337" applyNumberFormat="0" applyAlignment="0" applyProtection="0"/>
    <xf numFmtId="0" fontId="61" fillId="29" borderId="337" applyNumberFormat="0" applyAlignment="0" applyProtection="0"/>
    <xf numFmtId="4" fontId="36" fillId="46" borderId="339" applyNumberFormat="0" applyProtection="0">
      <alignment horizontal="left" vertical="center" indent="1"/>
    </xf>
    <xf numFmtId="4" fontId="36" fillId="42" borderId="339" applyNumberFormat="0" applyProtection="0">
      <alignment horizontal="right" vertical="center"/>
    </xf>
    <xf numFmtId="4" fontId="36" fillId="38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4" borderId="339" applyNumberFormat="0" applyProtection="0">
      <alignment horizontal="left" vertical="center" indent="1"/>
    </xf>
    <xf numFmtId="5" fontId="53" fillId="0" borderId="310" applyAlignment="0" applyProtection="0"/>
    <xf numFmtId="0" fontId="111" fillId="12" borderId="337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5" fillId="10" borderId="338" applyNumberFormat="0" applyFont="0" applyAlignment="0" applyProtection="0"/>
    <xf numFmtId="0" fontId="139" fillId="29" borderId="339" applyNumberFormat="0" applyAlignment="0" applyProtection="0"/>
    <xf numFmtId="0" fontId="161" fillId="0" borderId="341" applyNumberFormat="0" applyFill="0" applyAlignment="0" applyProtection="0"/>
    <xf numFmtId="0" fontId="139" fillId="28" borderId="339" applyNumberFormat="0" applyAlignment="0" applyProtection="0"/>
    <xf numFmtId="0" fontId="27" fillId="10" borderId="338" applyNumberFormat="0" applyFont="0" applyAlignment="0" applyProtection="0"/>
    <xf numFmtId="4" fontId="36" fillId="46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146" fillId="45" borderId="339" applyNumberFormat="0" applyProtection="0">
      <alignment horizontal="left" vertical="center" indent="1"/>
    </xf>
    <xf numFmtId="4" fontId="36" fillId="44" borderId="339" applyNumberFormat="0" applyProtection="0">
      <alignment horizontal="right" vertical="center"/>
    </xf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182" fillId="10" borderId="338" applyNumberFormat="0" applyFont="0" applyAlignment="0" applyProtection="0"/>
    <xf numFmtId="4" fontId="36" fillId="44" borderId="339" applyNumberFormat="0" applyProtection="0">
      <alignment horizontal="right" vertical="center"/>
    </xf>
    <xf numFmtId="4" fontId="36" fillId="42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145" fillId="34" borderId="339" applyNumberFormat="0" applyProtection="0">
      <alignment vertical="center"/>
    </xf>
    <xf numFmtId="4" fontId="145" fillId="34" borderId="339" applyNumberFormat="0" applyProtection="0">
      <alignment vertical="center"/>
    </xf>
    <xf numFmtId="0" fontId="90" fillId="0" borderId="317">
      <alignment horizontal="left" vertical="center"/>
    </xf>
    <xf numFmtId="0" fontId="28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7" fillId="28" borderId="337" applyNumberFormat="0" applyAlignment="0" applyProtection="0"/>
    <xf numFmtId="0" fontId="28" fillId="10" borderId="338" applyNumberFormat="0" applyFont="0" applyAlignment="0" applyProtection="0"/>
    <xf numFmtId="0" fontId="141" fillId="29" borderId="339" applyNumberFormat="0" applyAlignment="0" applyProtection="0"/>
    <xf numFmtId="0" fontId="57" fillId="28" borderId="337" applyNumberFormat="0" applyAlignment="0" applyProtection="0"/>
    <xf numFmtId="0" fontId="5" fillId="35" borderId="339" applyNumberFormat="0" applyProtection="0">
      <alignment horizontal="left" vertical="center" indent="1"/>
    </xf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1" applyNumberFormat="0" applyFill="0" applyAlignment="0" applyProtection="0"/>
    <xf numFmtId="0" fontId="61" fillId="29" borderId="337" applyNumberFormat="0" applyAlignment="0" applyProtection="0"/>
    <xf numFmtId="0" fontId="5" fillId="35" borderId="339" applyNumberFormat="0" applyProtection="0">
      <alignment horizontal="left" vertical="center" indent="1"/>
    </xf>
    <xf numFmtId="4" fontId="36" fillId="44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4" fontId="145" fillId="34" borderId="339" applyNumberFormat="0" applyProtection="0">
      <alignment vertical="center"/>
    </xf>
    <xf numFmtId="0" fontId="161" fillId="0" borderId="340" applyNumberFormat="0" applyFill="0" applyAlignment="0" applyProtection="0"/>
    <xf numFmtId="0" fontId="164" fillId="0" borderId="341" applyNumberFormat="0" applyFill="0" applyAlignment="0" applyProtection="0"/>
    <xf numFmtId="4" fontId="145" fillId="33" borderId="339" applyNumberFormat="0" applyProtection="0">
      <alignment vertical="center"/>
    </xf>
    <xf numFmtId="0" fontId="5" fillId="49" borderId="339" applyNumberFormat="0" applyProtection="0">
      <alignment horizontal="left" vertical="center" indent="1"/>
    </xf>
    <xf numFmtId="0" fontId="111" fillId="15" borderId="337" applyNumberFormat="0" applyAlignment="0" applyProtection="0"/>
    <xf numFmtId="0" fontId="111" fillId="12" borderId="337" applyNumberForma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4" fontId="149" fillId="46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1" fillId="29" borderId="337" applyNumberFormat="0" applyAlignment="0" applyProtection="0"/>
    <xf numFmtId="0" fontId="57" fillId="28" borderId="337" applyNumberFormat="0" applyAlignment="0" applyProtection="0"/>
    <xf numFmtId="0" fontId="59" fillId="29" borderId="337" applyNumberFormat="0" applyAlignment="0" applyProtection="0"/>
    <xf numFmtId="0" fontId="5" fillId="10" borderId="338" applyNumberFormat="0" applyFont="0" applyAlignment="0" applyProtection="0"/>
    <xf numFmtId="0" fontId="139" fillId="29" borderId="339" applyNumberFormat="0" applyAlignment="0" applyProtection="0"/>
    <xf numFmtId="0" fontId="5" fillId="35" borderId="339" applyNumberFormat="0" applyProtection="0">
      <alignment horizontal="left" vertical="center" indent="1"/>
    </xf>
    <xf numFmtId="0" fontId="161" fillId="0" borderId="341" applyNumberFormat="0" applyFill="0" applyAlignment="0" applyProtection="0"/>
    <xf numFmtId="0" fontId="5" fillId="10" borderId="338" applyNumberFormat="0" applyFont="0" applyAlignment="0" applyProtection="0"/>
    <xf numFmtId="0" fontId="111" fillId="12" borderId="337" applyNumberFormat="0" applyAlignment="0" applyProtection="0"/>
    <xf numFmtId="0" fontId="139" fillId="28" borderId="339" applyNumberFormat="0" applyAlignment="0" applyProtection="0"/>
    <xf numFmtId="0" fontId="5" fillId="10" borderId="338" applyNumberFormat="0" applyFont="0" applyAlignment="0" applyProtection="0"/>
    <xf numFmtId="0" fontId="112" fillId="12" borderId="337" applyNumberFormat="0" applyAlignment="0" applyProtection="0"/>
    <xf numFmtId="0" fontId="30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61" fillId="29" borderId="337" applyNumberFormat="0" applyAlignment="0" applyProtection="0"/>
    <xf numFmtId="0" fontId="61" fillId="29" borderId="337" applyNumberFormat="0" applyAlignment="0" applyProtection="0"/>
    <xf numFmtId="4" fontId="36" fillId="44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145" fillId="34" borderId="339" applyNumberFormat="0" applyProtection="0">
      <alignment vertical="center"/>
    </xf>
    <xf numFmtId="4" fontId="36" fillId="34" borderId="339" applyNumberFormat="0" applyProtection="0">
      <alignment vertical="center"/>
    </xf>
    <xf numFmtId="0" fontId="61" fillId="29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1" applyNumberFormat="0" applyFill="0" applyAlignment="0" applyProtection="0"/>
    <xf numFmtId="0" fontId="161" fillId="0" borderId="340" applyNumberFormat="0" applyFill="0" applyAlignment="0" applyProtection="0"/>
    <xf numFmtId="0" fontId="163" fillId="0" borderId="341" applyNumberFormat="0" applyFill="0" applyAlignment="0" applyProtection="0"/>
    <xf numFmtId="0" fontId="162" fillId="0" borderId="341" applyNumberFormat="0" applyFill="0" applyAlignment="0" applyProtection="0"/>
    <xf numFmtId="0" fontId="57" fillId="28" borderId="337" applyNumberFormat="0" applyAlignment="0" applyProtection="0"/>
    <xf numFmtId="4" fontId="36" fillId="33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4" fontId="36" fillId="39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31" fillId="10" borderId="338" applyNumberFormat="0" applyFont="0" applyAlignment="0" applyProtection="0"/>
    <xf numFmtId="4" fontId="145" fillId="34" borderId="339" applyNumberFormat="0" applyProtection="0">
      <alignment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8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4" fontId="36" fillId="38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5" fillId="10" borderId="338" applyNumberFormat="0" applyFont="0" applyAlignment="0" applyProtection="0"/>
    <xf numFmtId="0" fontId="139" fillId="28" borderId="339" applyNumberFormat="0" applyAlignment="0" applyProtection="0"/>
    <xf numFmtId="0" fontId="142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4" fontId="36" fillId="43" borderId="339" applyNumberFormat="0" applyProtection="0">
      <alignment horizontal="right" vertical="center"/>
    </xf>
    <xf numFmtId="4" fontId="36" fillId="44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8" fillId="29" borderId="337" applyNumberFormat="0" applyAlignment="0" applyProtection="0"/>
    <xf numFmtId="0" fontId="57" fillId="28" borderId="337" applyNumberFormat="0" applyAlignment="0" applyProtection="0"/>
    <xf numFmtId="4" fontId="36" fillId="38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40" fillId="29" borderId="339" applyNumberForma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182" fillId="10" borderId="338" applyNumberFormat="0" applyFont="0" applyAlignment="0" applyProtection="0"/>
    <xf numFmtId="0" fontId="162" fillId="0" borderId="341" applyNumberFormat="0" applyFill="0" applyAlignment="0" applyProtection="0"/>
    <xf numFmtId="4" fontId="149" fillId="46" borderId="339" applyNumberFormat="0" applyProtection="0">
      <alignment horizontal="right" vertical="center"/>
    </xf>
    <xf numFmtId="0" fontId="111" fillId="15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4" fillId="0" borderId="341" applyNumberFormat="0" applyFill="0" applyAlignment="0" applyProtection="0"/>
    <xf numFmtId="0" fontId="161" fillId="0" borderId="340" applyNumberFormat="0" applyFill="0" applyAlignment="0" applyProtection="0"/>
    <xf numFmtId="0" fontId="163" fillId="0" borderId="341" applyNumberFormat="0" applyFill="0" applyAlignment="0" applyProtection="0"/>
    <xf numFmtId="0" fontId="57" fillId="28" borderId="337" applyNumberFormat="0" applyAlignment="0" applyProtection="0"/>
    <xf numFmtId="4" fontId="36" fillId="33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4" fontId="36" fillId="39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5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1" fillId="29" borderId="339" applyNumberFormat="0" applyAlignment="0" applyProtection="0"/>
    <xf numFmtId="0" fontId="139" fillId="28" borderId="339" applyNumberForma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58" fillId="29" borderId="337" applyNumberFormat="0" applyAlignment="0" applyProtection="0"/>
    <xf numFmtId="4" fontId="36" fillId="39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111" fillId="15" borderId="337" applyNumberFormat="0" applyAlignment="0" applyProtection="0"/>
    <xf numFmtId="0" fontId="59" fillId="29" borderId="337" applyNumberForma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5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2" fillId="29" borderId="339" applyNumberForma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4" fontId="36" fillId="40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5" fillId="10" borderId="338" applyNumberFormat="0" applyFont="0" applyAlignment="0" applyProtection="0"/>
    <xf numFmtId="0" fontId="111" fillId="15" borderId="337" applyNumberForma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28" fillId="10" borderId="338" applyNumberFormat="0" applyFont="0" applyAlignment="0" applyProtection="0"/>
    <xf numFmtId="0" fontId="111" fillId="15" borderId="337" applyNumberFormat="0" applyAlignment="0" applyProtection="0"/>
    <xf numFmtId="0" fontId="113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3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3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3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5" fontId="53" fillId="0" borderId="31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3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4" fontId="36" fillId="40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0" fontId="90" fillId="0" borderId="317">
      <alignment horizontal="left" vertical="center"/>
    </xf>
    <xf numFmtId="0" fontId="5" fillId="35" borderId="339" applyNumberFormat="0" applyProtection="0">
      <alignment horizontal="left" vertical="center" indent="1"/>
    </xf>
    <xf numFmtId="4" fontId="146" fillId="45" borderId="339" applyNumberFormat="0" applyProtection="0">
      <alignment horizontal="left" vertical="center" indent="1"/>
    </xf>
    <xf numFmtId="0" fontId="140" fillId="29" borderId="339" applyNumberFormat="0" applyAlignment="0" applyProtection="0"/>
    <xf numFmtId="4" fontId="36" fillId="38" borderId="339" applyNumberFormat="0" applyProtection="0">
      <alignment horizontal="right" vertical="center"/>
    </xf>
    <xf numFmtId="0" fontId="111" fillId="15" borderId="337" applyNumberFormat="0" applyAlignment="0" applyProtection="0"/>
    <xf numFmtId="0" fontId="112" fillId="12" borderId="337" applyNumberFormat="0" applyAlignment="0" applyProtection="0"/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28" fillId="10" borderId="338" applyNumberFormat="0" applyFont="0" applyAlignment="0" applyProtection="0"/>
    <xf numFmtId="0" fontId="140" fillId="29" borderId="339" applyNumberFormat="0" applyAlignment="0" applyProtection="0"/>
    <xf numFmtId="0" fontId="28" fillId="10" borderId="338" applyNumberFormat="0" applyFon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1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4" fontId="36" fillId="34" borderId="339" applyNumberFormat="0" applyProtection="0">
      <alignment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4" fontId="36" fillId="34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7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4" fontId="36" fillId="38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5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4" fontId="36" fillId="40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149" fillId="46" borderId="339" applyNumberFormat="0" applyProtection="0">
      <alignment horizontal="right" vertical="center"/>
    </xf>
    <xf numFmtId="4" fontId="149" fillId="46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2" fillId="0" borderId="341" applyNumberFormat="0" applyFill="0" applyAlignment="0" applyProtection="0"/>
    <xf numFmtId="0" fontId="162" fillId="0" borderId="341" applyNumberFormat="0" applyFill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1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0" fillId="29" borderId="337" applyNumberFormat="0" applyAlignment="0" applyProtection="0"/>
    <xf numFmtId="0" fontId="59" fillId="29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5" fontId="53" fillId="0" borderId="310" applyAlignment="0" applyProtection="0"/>
    <xf numFmtId="4" fontId="36" fillId="34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36" fillId="36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8" borderId="339" applyNumberFormat="0" applyProtection="0">
      <alignment horizontal="right" vertical="center"/>
    </xf>
    <xf numFmtId="4" fontId="36" fillId="38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4" fontId="36" fillId="42" borderId="339" applyNumberFormat="0" applyProtection="0">
      <alignment horizontal="right" vertical="center"/>
    </xf>
    <xf numFmtId="4" fontId="36" fillId="42" borderId="339" applyNumberFormat="0" applyProtection="0">
      <alignment horizontal="right" vertical="center"/>
    </xf>
    <xf numFmtId="0" fontId="61" fillId="29" borderId="337" applyNumberFormat="0" applyAlignment="0" applyProtection="0"/>
    <xf numFmtId="4" fontId="36" fillId="46" borderId="339" applyNumberFormat="0" applyProtection="0">
      <alignment horizontal="left" vertical="center" indent="1"/>
    </xf>
    <xf numFmtId="4" fontId="36" fillId="46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3" borderId="339" applyNumberFormat="0" applyProtection="0">
      <alignment vertical="center"/>
    </xf>
    <xf numFmtId="4" fontId="36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149" fillId="46" borderId="339" applyNumberFormat="0" applyProtection="0">
      <alignment horizontal="right" vertical="center"/>
    </xf>
    <xf numFmtId="4" fontId="149" fillId="46" borderId="339" applyNumberFormat="0" applyProtection="0">
      <alignment horizontal="right" vertical="center"/>
    </xf>
    <xf numFmtId="0" fontId="61" fillId="29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1" fillId="29" borderId="337" applyNumberFormat="0" applyAlignment="0" applyProtection="0"/>
    <xf numFmtId="0" fontId="57" fillId="28" borderId="337" applyNumberFormat="0" applyAlignment="0" applyProtection="0"/>
    <xf numFmtId="0" fontId="60" fillId="29" borderId="337" applyNumberFormat="0" applyAlignment="0" applyProtection="0"/>
    <xf numFmtId="0" fontId="57" fillId="28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162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164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5" fontId="53" fillId="0" borderId="31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5" fontId="166" fillId="0" borderId="309">
      <alignment horizontal="left" vertical="top"/>
    </xf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5" fillId="10" borderId="338" applyNumberFormat="0" applyFon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139" fillId="29" borderId="339" applyNumberFormat="0" applyAlignment="0" applyProtection="0"/>
    <xf numFmtId="0" fontId="139" fillId="29" borderId="339" applyNumberFormat="0" applyAlignment="0" applyProtection="0"/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182" fillId="10" borderId="338" applyNumberFormat="0" applyFont="0" applyAlignment="0" applyProtection="0"/>
    <xf numFmtId="4" fontId="36" fillId="42" borderId="339" applyNumberFormat="0" applyProtection="0">
      <alignment horizontal="right" vertical="center"/>
    </xf>
    <xf numFmtId="4" fontId="36" fillId="34" borderId="339" applyNumberFormat="0" applyProtection="0">
      <alignment horizontal="left" vertical="center" indent="1"/>
    </xf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61" fillId="29" borderId="337" applyNumberFormat="0" applyAlignment="0" applyProtection="0"/>
    <xf numFmtId="4" fontId="36" fillId="48" borderId="339" applyNumberFormat="0" applyProtection="0">
      <alignment horizontal="left" vertical="center" indent="1"/>
    </xf>
    <xf numFmtId="4" fontId="36" fillId="43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4" borderId="339" applyNumberFormat="0" applyProtection="0">
      <alignment horizontal="left" vertical="center" indent="1"/>
    </xf>
    <xf numFmtId="0" fontId="111" fillId="12" borderId="337" applyNumberFormat="0" applyAlignment="0" applyProtection="0"/>
    <xf numFmtId="0" fontId="61" fillId="29" borderId="337" applyNumberFormat="0" applyAlignment="0" applyProtection="0"/>
    <xf numFmtId="4" fontId="36" fillId="34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4" fontId="36" fillId="37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0" fontId="58" fillId="29" borderId="337" applyNumberFormat="0" applyAlignment="0" applyProtection="0"/>
    <xf numFmtId="0" fontId="163" fillId="0" borderId="341" applyNumberFormat="0" applyFill="0" applyAlignment="0" applyProtection="0"/>
    <xf numFmtId="0" fontId="162" fillId="0" borderId="341" applyNumberFormat="0" applyFill="0" applyAlignment="0" applyProtection="0"/>
    <xf numFmtId="0" fontId="58" fillId="29" borderId="337" applyNumberFormat="0" applyAlignment="0" applyProtection="0"/>
    <xf numFmtId="0" fontId="59" fillId="29" borderId="337" applyNumberFormat="0" applyAlignment="0" applyProtection="0"/>
    <xf numFmtId="0" fontId="61" fillId="29" borderId="337" applyNumberFormat="0" applyAlignment="0" applyProtection="0"/>
    <xf numFmtId="0" fontId="57" fillId="28" borderId="337" applyNumberFormat="0" applyAlignment="0" applyProtection="0"/>
    <xf numFmtId="0" fontId="161" fillId="0" borderId="340" applyNumberFormat="0" applyFill="0" applyAlignment="0" applyProtection="0"/>
    <xf numFmtId="0" fontId="61" fillId="29" borderId="337" applyNumberFormat="0" applyAlignment="0" applyProtection="0"/>
    <xf numFmtId="4" fontId="145" fillId="46" borderId="339" applyNumberFormat="0" applyProtection="0">
      <alignment horizontal="right" vertical="center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4" fontId="36" fillId="46" borderId="339" applyNumberFormat="0" applyProtection="0">
      <alignment horizontal="left" vertical="center" indent="1"/>
    </xf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28" fillId="10" borderId="338" applyNumberFormat="0" applyFont="0" applyAlignment="0" applyProtection="0"/>
    <xf numFmtId="0" fontId="161" fillId="0" borderId="341" applyNumberFormat="0" applyFill="0" applyAlignment="0" applyProtection="0"/>
    <xf numFmtId="4" fontId="36" fillId="34" borderId="339" applyNumberFormat="0" applyProtection="0">
      <alignment horizontal="left" vertical="center" indent="1"/>
    </xf>
    <xf numFmtId="0" fontId="28" fillId="10" borderId="338" applyNumberFormat="0" applyFont="0" applyAlignment="0" applyProtection="0"/>
    <xf numFmtId="4" fontId="36" fillId="34" borderId="339" applyNumberFormat="0" applyProtection="0">
      <alignment horizontal="left" vertical="center" indent="1"/>
    </xf>
    <xf numFmtId="0" fontId="162" fillId="0" borderId="341" applyNumberFormat="0" applyFill="0" applyAlignment="0" applyProtection="0"/>
    <xf numFmtId="0" fontId="28" fillId="10" borderId="338" applyNumberFormat="0" applyFont="0" applyAlignment="0" applyProtection="0"/>
    <xf numFmtId="5" fontId="53" fillId="0" borderId="310" applyAlignment="0" applyProtection="0"/>
    <xf numFmtId="0" fontId="57" fillId="28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162" fillId="0" borderId="341" applyNumberFormat="0" applyFill="0" applyAlignment="0" applyProtection="0"/>
    <xf numFmtId="4" fontId="36" fillId="41" borderId="339" applyNumberFormat="0" applyProtection="0">
      <alignment horizontal="right" vertical="center"/>
    </xf>
    <xf numFmtId="0" fontId="5" fillId="49" borderId="339" applyNumberFormat="0" applyProtection="0">
      <alignment horizontal="left" vertical="center" indent="1"/>
    </xf>
    <xf numFmtId="0" fontId="140" fillId="29" borderId="339" applyNumberFormat="0" applyAlignment="0" applyProtection="0"/>
    <xf numFmtId="0" fontId="31" fillId="10" borderId="338" applyNumberFormat="0" applyFont="0" applyAlignment="0" applyProtection="0"/>
    <xf numFmtId="4" fontId="36" fillId="34" borderId="339" applyNumberFormat="0" applyProtection="0">
      <alignment vertical="center"/>
    </xf>
    <xf numFmtId="0" fontId="28" fillId="10" borderId="338" applyNumberFormat="0" applyFon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5" fontId="53" fillId="0" borderId="310" applyAlignment="0" applyProtection="0"/>
    <xf numFmtId="0" fontId="161" fillId="0" borderId="341" applyNumberFormat="0" applyFill="0" applyAlignment="0" applyProtection="0"/>
    <xf numFmtId="0" fontId="111" fillId="15" borderId="337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5" fillId="10" borderId="338" applyNumberFormat="0" applyFont="0" applyAlignment="0" applyProtection="0"/>
    <xf numFmtId="0" fontId="139" fillId="29" borderId="339" applyNumberFormat="0" applyAlignment="0" applyProtection="0"/>
    <xf numFmtId="0" fontId="139" fillId="28" borderId="339" applyNumberFormat="0" applyAlignment="0" applyProtection="0"/>
    <xf numFmtId="4" fontId="36" fillId="46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44" borderId="339" applyNumberFormat="0" applyProtection="0">
      <alignment horizontal="right" vertical="center"/>
    </xf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40" fillId="29" borderId="339" applyNumberFormat="0" applyAlignment="0" applyProtection="0"/>
    <xf numFmtId="4" fontId="36" fillId="34" borderId="339" applyNumberFormat="0" applyProtection="0">
      <alignment vertical="center"/>
    </xf>
    <xf numFmtId="0" fontId="28" fillId="10" borderId="338" applyNumberFormat="0" applyFon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140" fillId="29" borderId="339" applyNumberFormat="0" applyAlignment="0" applyProtection="0"/>
    <xf numFmtId="0" fontId="28" fillId="10" borderId="338" applyNumberFormat="0" applyFont="0" applyAlignment="0" applyProtection="0"/>
    <xf numFmtId="4" fontId="36" fillId="34" borderId="339" applyNumberFormat="0" applyProtection="0">
      <alignment horizontal="left" vertical="center" indent="1"/>
    </xf>
    <xf numFmtId="4" fontId="36" fillId="37" borderId="339" applyNumberFormat="0" applyProtection="0">
      <alignment horizontal="right" vertical="center"/>
    </xf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30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182" fillId="10" borderId="338" applyNumberFormat="0" applyFont="0" applyAlignment="0" applyProtection="0"/>
    <xf numFmtId="4" fontId="36" fillId="41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0" fontId="139" fillId="28" borderId="339" applyNumberFormat="0" applyAlignment="0" applyProtection="0"/>
    <xf numFmtId="4" fontId="36" fillId="36" borderId="339" applyNumberFormat="0" applyProtection="0">
      <alignment horizontal="right" vertical="center"/>
    </xf>
    <xf numFmtId="0" fontId="5" fillId="48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3" borderId="339" applyNumberFormat="0" applyProtection="0">
      <alignment vertical="center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4" fontId="36" fillId="34" borderId="339" applyNumberFormat="0" applyProtection="0">
      <alignment horizontal="left" vertical="center" indent="1"/>
    </xf>
    <xf numFmtId="4" fontId="149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145" fillId="34" borderId="339" applyNumberFormat="0" applyProtection="0">
      <alignment vertical="center"/>
    </xf>
    <xf numFmtId="4" fontId="36" fillId="37" borderId="339" applyNumberFormat="0" applyProtection="0">
      <alignment horizontal="right" vertical="center"/>
    </xf>
    <xf numFmtId="0" fontId="60" fillId="29" borderId="337" applyNumberFormat="0" applyAlignment="0" applyProtection="0"/>
    <xf numFmtId="0" fontId="5" fillId="10" borderId="338" applyNumberFormat="0" applyFont="0" applyAlignment="0" applyProtection="0"/>
    <xf numFmtId="0" fontId="57" fillId="28" borderId="337" applyNumberFormat="0" applyAlignment="0" applyProtection="0"/>
    <xf numFmtId="0" fontId="161" fillId="0" borderId="340" applyNumberFormat="0" applyFill="0" applyAlignment="0" applyProtection="0"/>
    <xf numFmtId="4" fontId="36" fillId="34" borderId="339" applyNumberFormat="0" applyProtection="0">
      <alignment horizontal="left" vertical="center" indent="1"/>
    </xf>
    <xf numFmtId="4" fontId="36" fillId="36" borderId="339" applyNumberFormat="0" applyProtection="0">
      <alignment horizontal="right" vertical="center"/>
    </xf>
    <xf numFmtId="4" fontId="36" fillId="38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0" fontId="61" fillId="29" borderId="337" applyNumberFormat="0" applyAlignment="0" applyProtection="0"/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145" fillId="33" borderId="339" applyNumberFormat="0" applyProtection="0">
      <alignment vertical="center"/>
    </xf>
    <xf numFmtId="0" fontId="57" fillId="28" borderId="337" applyNumberFormat="0" applyAlignment="0" applyProtection="0"/>
    <xf numFmtId="0" fontId="142" fillId="29" borderId="339" applyNumberFormat="0" applyAlignment="0" applyProtection="0"/>
    <xf numFmtId="0" fontId="139" fillId="28" borderId="339" applyNumberFormat="0" applyAlignment="0" applyProtection="0"/>
    <xf numFmtId="0" fontId="161" fillId="0" borderId="341" applyNumberFormat="0" applyFill="0" applyAlignment="0" applyProtection="0"/>
    <xf numFmtId="0" fontId="61" fillId="29" borderId="337" applyNumberFormat="0" applyAlignment="0" applyProtection="0"/>
    <xf numFmtId="0" fontId="5" fillId="35" borderId="339" applyNumberFormat="0" applyProtection="0">
      <alignment horizontal="left" vertical="center" indent="1"/>
    </xf>
    <xf numFmtId="4" fontId="36" fillId="44" borderId="339" applyNumberFormat="0" applyProtection="0">
      <alignment horizontal="right" vertical="center"/>
    </xf>
    <xf numFmtId="0" fontId="57" fillId="28" borderId="337" applyNumberFormat="0" applyAlignment="0" applyProtection="0"/>
    <xf numFmtId="0" fontId="57" fillId="28" borderId="337" applyNumberFormat="0" applyAlignment="0" applyProtection="0"/>
    <xf numFmtId="4" fontId="36" fillId="41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4" fontId="145" fillId="34" borderId="339" applyNumberFormat="0" applyProtection="0">
      <alignment vertical="center"/>
    </xf>
    <xf numFmtId="0" fontId="58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4" fontId="145" fillId="33" borderId="339" applyNumberFormat="0" applyProtection="0">
      <alignment vertical="center"/>
    </xf>
    <xf numFmtId="0" fontId="5" fillId="49" borderId="339" applyNumberFormat="0" applyProtection="0">
      <alignment horizontal="left" vertical="center" indent="1"/>
    </xf>
    <xf numFmtId="0" fontId="111" fillId="12" borderId="337" applyNumberForma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0" fillId="29" borderId="337" applyNumberFormat="0" applyAlignment="0" applyProtection="0"/>
    <xf numFmtId="0" fontId="58" fillId="29" borderId="337" applyNumberFormat="0" applyAlignment="0" applyProtection="0"/>
    <xf numFmtId="0" fontId="5" fillId="10" borderId="338" applyNumberFormat="0" applyFont="0" applyAlignment="0" applyProtection="0"/>
    <xf numFmtId="0" fontId="139" fillId="29" borderId="339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39" fillId="28" borderId="339" applyNumberForma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61" fillId="29" borderId="337" applyNumberFormat="0" applyAlignment="0" applyProtection="0"/>
    <xf numFmtId="0" fontId="61" fillId="29" borderId="337" applyNumberFormat="0" applyAlignment="0" applyProtection="0"/>
    <xf numFmtId="4" fontId="36" fillId="44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0" fontId="5" fillId="10" borderId="338" applyNumberFormat="0" applyFont="0" applyAlignment="0" applyProtection="0"/>
    <xf numFmtId="4" fontId="36" fillId="41" borderId="339" applyNumberFormat="0" applyProtection="0">
      <alignment horizontal="right" vertical="center"/>
    </xf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4" fontId="36" fillId="40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145" fillId="34" borderId="339" applyNumberFormat="0" applyProtection="0">
      <alignment vertical="center"/>
    </xf>
    <xf numFmtId="4" fontId="36" fillId="34" borderId="339" applyNumberFormat="0" applyProtection="0">
      <alignment vertical="center"/>
    </xf>
    <xf numFmtId="0" fontId="61" fillId="29" borderId="337" applyNumberFormat="0" applyAlignment="0" applyProtection="0"/>
    <xf numFmtId="4" fontId="36" fillId="38" borderId="339" applyNumberFormat="0" applyProtection="0">
      <alignment horizontal="right" vertical="center"/>
    </xf>
    <xf numFmtId="0" fontId="111" fillId="15" borderId="337" applyNumberFormat="0" applyAlignment="0" applyProtection="0"/>
    <xf numFmtId="0" fontId="30" fillId="10" borderId="338" applyNumberFormat="0" applyFont="0" applyAlignment="0" applyProtection="0"/>
    <xf numFmtId="0" fontId="31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7" fillId="28" borderId="337" applyNumberFormat="0" applyAlignment="0" applyProtection="0"/>
    <xf numFmtId="0" fontId="31" fillId="10" borderId="338" applyNumberFormat="0" applyFont="0" applyAlignment="0" applyProtection="0"/>
    <xf numFmtId="0" fontId="141" fillId="29" borderId="339" applyNumberFormat="0" applyAlignment="0" applyProtection="0"/>
    <xf numFmtId="0" fontId="57" fillId="28" borderId="337" applyNumberFormat="0" applyAlignment="0" applyProtection="0"/>
    <xf numFmtId="0" fontId="5" fillId="35" borderId="339" applyNumberFormat="0" applyProtection="0">
      <alignment horizontal="left" vertical="center" indent="1"/>
    </xf>
    <xf numFmtId="0" fontId="139" fillId="28" borderId="339" applyNumberFormat="0" applyAlignment="0" applyProtection="0"/>
    <xf numFmtId="4" fontId="36" fillId="34" borderId="339" applyNumberFormat="0" applyProtection="0">
      <alignment horizontal="left" vertical="center" indent="1"/>
    </xf>
    <xf numFmtId="0" fontId="161" fillId="0" borderId="340" applyNumberFormat="0" applyFill="0" applyAlignment="0" applyProtection="0"/>
    <xf numFmtId="0" fontId="111" fillId="12" borderId="337" applyNumberFormat="0" applyAlignment="0" applyProtection="0"/>
    <xf numFmtId="0" fontId="113" fillId="12" borderId="337" applyNumberFormat="0" applyAlignment="0" applyProtection="0"/>
    <xf numFmtId="0" fontId="112" fillId="12" borderId="337" applyNumberFormat="0" applyAlignment="0" applyProtection="0"/>
    <xf numFmtId="0" fontId="162" fillId="0" borderId="341" applyNumberFormat="0" applyFill="0" applyAlignment="0" applyProtection="0"/>
    <xf numFmtId="0" fontId="61" fillId="29" borderId="337" applyNumberFormat="0" applyAlignment="0" applyProtection="0"/>
    <xf numFmtId="0" fontId="28" fillId="10" borderId="338" applyNumberFormat="0" applyFont="0" applyAlignment="0" applyProtection="0"/>
    <xf numFmtId="4" fontId="36" fillId="33" borderId="339" applyNumberFormat="0" applyProtection="0">
      <alignment horizontal="left" vertical="center" indent="1"/>
    </xf>
    <xf numFmtId="0" fontId="57" fillId="28" borderId="337" applyNumberFormat="0" applyAlignment="0" applyProtection="0"/>
    <xf numFmtId="0" fontId="163" fillId="0" borderId="341" applyNumberFormat="0" applyFill="0" applyAlignment="0" applyProtection="0"/>
    <xf numFmtId="4" fontId="36" fillId="36" borderId="339" applyNumberFormat="0" applyProtection="0">
      <alignment horizontal="right" vertical="center"/>
    </xf>
    <xf numFmtId="0" fontId="61" fillId="29" borderId="337" applyNumberFormat="0" applyAlignment="0" applyProtection="0"/>
    <xf numFmtId="0" fontId="5" fillId="31" borderId="339" applyNumberFormat="0" applyProtection="0">
      <alignment horizontal="left" vertical="center" indent="1"/>
    </xf>
    <xf numFmtId="0" fontId="61" fillId="29" borderId="337" applyNumberFormat="0" applyAlignment="0" applyProtection="0"/>
    <xf numFmtId="0" fontId="111" fillId="12" borderId="337" applyNumberFormat="0" applyAlignment="0" applyProtection="0"/>
    <xf numFmtId="0" fontId="5" fillId="31" borderId="339" applyNumberFormat="0" applyProtection="0">
      <alignment horizontal="left" vertical="center" indent="1"/>
    </xf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59" fillId="29" borderId="337" applyNumberFormat="0" applyAlignment="0" applyProtection="0"/>
    <xf numFmtId="0" fontId="163" fillId="0" borderId="341" applyNumberFormat="0" applyFill="0" applyAlignment="0" applyProtection="0"/>
    <xf numFmtId="0" fontId="57" fillId="28" borderId="337" applyNumberFormat="0" applyAlignment="0" applyProtection="0"/>
    <xf numFmtId="0" fontId="5" fillId="10" borderId="338" applyNumberFormat="0" applyFont="0" applyAlignment="0" applyProtection="0"/>
    <xf numFmtId="0" fontId="139" fillId="29" borderId="339" applyNumberFormat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31" fillId="10" borderId="338" applyNumberFormat="0" applyFont="0" applyAlignment="0" applyProtection="0"/>
    <xf numFmtId="0" fontId="58" fillId="29" borderId="337" applyNumberFormat="0" applyAlignment="0" applyProtection="0"/>
    <xf numFmtId="4" fontId="36" fillId="36" borderId="339" applyNumberFormat="0" applyProtection="0">
      <alignment horizontal="right" vertical="center"/>
    </xf>
    <xf numFmtId="0" fontId="161" fillId="0" borderId="341" applyNumberFormat="0" applyFill="0" applyAlignment="0" applyProtection="0"/>
    <xf numFmtId="0" fontId="31" fillId="10" borderId="338" applyNumberFormat="0" applyFont="0" applyAlignment="0" applyProtection="0"/>
    <xf numFmtId="4" fontId="36" fillId="44" borderId="339" applyNumberFormat="0" applyProtection="0">
      <alignment horizontal="right" vertical="center"/>
    </xf>
    <xf numFmtId="4" fontId="36" fillId="42" borderId="339" applyNumberFormat="0" applyProtection="0">
      <alignment horizontal="right" vertical="center"/>
    </xf>
    <xf numFmtId="0" fontId="5" fillId="49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146" fillId="45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8" fillId="29" borderId="337" applyNumberFormat="0" applyAlignment="0" applyProtection="0"/>
    <xf numFmtId="4" fontId="36" fillId="43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8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161" fillId="0" borderId="340" applyNumberFormat="0" applyFill="0" applyAlignment="0" applyProtection="0"/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61" fillId="29" borderId="337" applyNumberFormat="0" applyAlignment="0" applyProtection="0"/>
    <xf numFmtId="0" fontId="58" fillId="29" borderId="337" applyNumberFormat="0" applyAlignment="0" applyProtection="0"/>
    <xf numFmtId="0" fontId="161" fillId="0" borderId="340" applyNumberFormat="0" applyFill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30" fillId="10" borderId="338" applyNumberFormat="0" applyFont="0" applyAlignment="0" applyProtection="0"/>
    <xf numFmtId="0" fontId="161" fillId="0" borderId="340" applyNumberFormat="0" applyFill="0" applyAlignment="0" applyProtection="0"/>
    <xf numFmtId="0" fontId="5" fillId="35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4" fontId="36" fillId="39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61" fillId="0" borderId="341" applyNumberFormat="0" applyFill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90" fillId="0" borderId="317">
      <alignment horizontal="left" vertical="center"/>
    </xf>
    <xf numFmtId="4" fontId="36" fillId="46" borderId="339" applyNumberFormat="0" applyProtection="0">
      <alignment horizontal="left" vertical="center" indent="1"/>
    </xf>
    <xf numFmtId="0" fontId="140" fillId="29" borderId="339" applyNumberForma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140" fillId="29" borderId="339" applyNumberFormat="0" applyAlignment="0" applyProtection="0"/>
    <xf numFmtId="0" fontId="27" fillId="10" borderId="338" applyNumberFormat="0" applyFont="0" applyAlignment="0" applyProtection="0"/>
    <xf numFmtId="4" fontId="36" fillId="42" borderId="339" applyNumberFormat="0" applyProtection="0">
      <alignment horizontal="right" vertical="center"/>
    </xf>
    <xf numFmtId="0" fontId="28" fillId="10" borderId="338" applyNumberFormat="0" applyFont="0" applyAlignment="0" applyProtection="0"/>
    <xf numFmtId="4" fontId="146" fillId="45" borderId="339" applyNumberFormat="0" applyProtection="0">
      <alignment horizontal="left" vertical="center" indent="1"/>
    </xf>
    <xf numFmtId="0" fontId="142" fillId="29" borderId="339" applyNumberFormat="0" applyAlignment="0" applyProtection="0"/>
    <xf numFmtId="4" fontId="36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61" fillId="29" borderId="337" applyNumberFormat="0" applyAlignment="0" applyProtection="0"/>
    <xf numFmtId="4" fontId="149" fillId="46" borderId="339" applyNumberFormat="0" applyProtection="0">
      <alignment horizontal="right" vertical="center"/>
    </xf>
    <xf numFmtId="4" fontId="149" fillId="46" borderId="339" applyNumberFormat="0" applyProtection="0">
      <alignment horizontal="right" vertical="center"/>
    </xf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2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162" fillId="0" borderId="341" applyNumberFormat="0" applyFill="0" applyAlignment="0" applyProtection="0"/>
    <xf numFmtId="0" fontId="163" fillId="0" borderId="341" applyNumberFormat="0" applyFill="0" applyAlignment="0" applyProtection="0"/>
    <xf numFmtId="0" fontId="161" fillId="0" borderId="340" applyNumberFormat="0" applyFill="0" applyAlignment="0" applyProtection="0"/>
    <xf numFmtId="0" fontId="164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5" fontId="166" fillId="0" borderId="309">
      <alignment horizontal="left" vertical="top"/>
    </xf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61" fillId="29" borderId="337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182" fillId="10" borderId="338" applyNumberFormat="0" applyFont="0" applyAlignment="0" applyProtection="0"/>
    <xf numFmtId="4" fontId="36" fillId="42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7" fillId="28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62" fillId="0" borderId="341" applyNumberFormat="0" applyFill="0" applyAlignment="0" applyProtection="0"/>
    <xf numFmtId="0" fontId="111" fillId="12" borderId="337" applyNumberFormat="0" applyAlignment="0" applyProtection="0"/>
    <xf numFmtId="0" fontId="61" fillId="29" borderId="337" applyNumberFormat="0" applyAlignment="0" applyProtection="0"/>
    <xf numFmtId="4" fontId="36" fillId="46" borderId="339" applyNumberFormat="0" applyProtection="0">
      <alignment horizontal="left" vertical="center" indent="1"/>
    </xf>
    <xf numFmtId="4" fontId="36" fillId="42" borderId="339" applyNumberFormat="0" applyProtection="0">
      <alignment horizontal="right" vertical="center"/>
    </xf>
    <xf numFmtId="4" fontId="36" fillId="38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4" borderId="339" applyNumberFormat="0" applyProtection="0">
      <alignment horizontal="left" vertical="center" indent="1"/>
    </xf>
    <xf numFmtId="5" fontId="53" fillId="0" borderId="310" applyAlignment="0" applyProtection="0"/>
    <xf numFmtId="0" fontId="111" fillId="12" borderId="337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5" fillId="10" borderId="338" applyNumberFormat="0" applyFont="0" applyAlignment="0" applyProtection="0"/>
    <xf numFmtId="0" fontId="139" fillId="29" borderId="339" applyNumberFormat="0" applyAlignment="0" applyProtection="0"/>
    <xf numFmtId="0" fontId="161" fillId="0" borderId="341" applyNumberFormat="0" applyFill="0" applyAlignment="0" applyProtection="0"/>
    <xf numFmtId="0" fontId="139" fillId="28" borderId="339" applyNumberFormat="0" applyAlignment="0" applyProtection="0"/>
    <xf numFmtId="0" fontId="27" fillId="10" borderId="338" applyNumberFormat="0" applyFont="0" applyAlignment="0" applyProtection="0"/>
    <xf numFmtId="4" fontId="36" fillId="46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146" fillId="45" borderId="339" applyNumberFormat="0" applyProtection="0">
      <alignment horizontal="left" vertical="center" indent="1"/>
    </xf>
    <xf numFmtId="4" fontId="36" fillId="44" borderId="339" applyNumberFormat="0" applyProtection="0">
      <alignment horizontal="right" vertical="center"/>
    </xf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182" fillId="10" borderId="338" applyNumberFormat="0" applyFont="0" applyAlignment="0" applyProtection="0"/>
    <xf numFmtId="4" fontId="36" fillId="44" borderId="339" applyNumberFormat="0" applyProtection="0">
      <alignment horizontal="right" vertical="center"/>
    </xf>
    <xf numFmtId="4" fontId="36" fillId="42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145" fillId="34" borderId="339" applyNumberFormat="0" applyProtection="0">
      <alignment vertical="center"/>
    </xf>
    <xf numFmtId="4" fontId="145" fillId="34" borderId="339" applyNumberFormat="0" applyProtection="0">
      <alignment vertical="center"/>
    </xf>
    <xf numFmtId="4" fontId="36" fillId="38" borderId="339" applyNumberFormat="0" applyProtection="0">
      <alignment horizontal="right" vertical="center"/>
    </xf>
    <xf numFmtId="0" fontId="5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7" fillId="28" borderId="337" applyNumberFormat="0" applyAlignment="0" applyProtection="0"/>
    <xf numFmtId="0" fontId="28" fillId="10" borderId="338" applyNumberFormat="0" applyFont="0" applyAlignment="0" applyProtection="0"/>
    <xf numFmtId="0" fontId="141" fillId="29" borderId="339" applyNumberFormat="0" applyAlignment="0" applyProtection="0"/>
    <xf numFmtId="0" fontId="57" fillId="28" borderId="337" applyNumberFormat="0" applyAlignment="0" applyProtection="0"/>
    <xf numFmtId="0" fontId="5" fillId="35" borderId="339" applyNumberFormat="0" applyProtection="0">
      <alignment horizontal="left" vertical="center" indent="1"/>
    </xf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1" applyNumberFormat="0" applyFill="0" applyAlignment="0" applyProtection="0"/>
    <xf numFmtId="0" fontId="61" fillId="29" borderId="337" applyNumberFormat="0" applyAlignment="0" applyProtection="0"/>
    <xf numFmtId="0" fontId="5" fillId="35" borderId="339" applyNumberFormat="0" applyProtection="0">
      <alignment horizontal="left" vertical="center" indent="1"/>
    </xf>
    <xf numFmtId="4" fontId="36" fillId="44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4" fontId="145" fillId="34" borderId="339" applyNumberFormat="0" applyProtection="0">
      <alignment vertical="center"/>
    </xf>
    <xf numFmtId="0" fontId="161" fillId="0" borderId="340" applyNumberFormat="0" applyFill="0" applyAlignment="0" applyProtection="0"/>
    <xf numFmtId="0" fontId="164" fillId="0" borderId="341" applyNumberFormat="0" applyFill="0" applyAlignment="0" applyProtection="0"/>
    <xf numFmtId="4" fontId="145" fillId="33" borderId="339" applyNumberFormat="0" applyProtection="0">
      <alignment vertical="center"/>
    </xf>
    <xf numFmtId="0" fontId="5" fillId="49" borderId="339" applyNumberFormat="0" applyProtection="0">
      <alignment horizontal="left" vertical="center" indent="1"/>
    </xf>
    <xf numFmtId="0" fontId="111" fillId="15" borderId="337" applyNumberFormat="0" applyAlignment="0" applyProtection="0"/>
    <xf numFmtId="0" fontId="111" fillId="12" borderId="337" applyNumberForma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4" fontId="149" fillId="46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1" fillId="29" borderId="337" applyNumberFormat="0" applyAlignment="0" applyProtection="0"/>
    <xf numFmtId="0" fontId="57" fillId="28" borderId="337" applyNumberFormat="0" applyAlignment="0" applyProtection="0"/>
    <xf numFmtId="0" fontId="59" fillId="29" borderId="337" applyNumberFormat="0" applyAlignment="0" applyProtection="0"/>
    <xf numFmtId="0" fontId="5" fillId="10" borderId="338" applyNumberFormat="0" applyFont="0" applyAlignment="0" applyProtection="0"/>
    <xf numFmtId="0" fontId="139" fillId="29" borderId="339" applyNumberFormat="0" applyAlignment="0" applyProtection="0"/>
    <xf numFmtId="0" fontId="5" fillId="35" borderId="339" applyNumberFormat="0" applyProtection="0">
      <alignment horizontal="left" vertical="center" indent="1"/>
    </xf>
    <xf numFmtId="0" fontId="161" fillId="0" borderId="341" applyNumberFormat="0" applyFill="0" applyAlignment="0" applyProtection="0"/>
    <xf numFmtId="0" fontId="5" fillId="10" borderId="338" applyNumberFormat="0" applyFont="0" applyAlignment="0" applyProtection="0"/>
    <xf numFmtId="0" fontId="111" fillId="12" borderId="337" applyNumberFormat="0" applyAlignment="0" applyProtection="0"/>
    <xf numFmtId="0" fontId="139" fillId="28" borderId="339" applyNumberFormat="0" applyAlignment="0" applyProtection="0"/>
    <xf numFmtId="0" fontId="5" fillId="10" borderId="338" applyNumberFormat="0" applyFont="0" applyAlignment="0" applyProtection="0"/>
    <xf numFmtId="0" fontId="112" fillId="12" borderId="337" applyNumberFormat="0" applyAlignment="0" applyProtection="0"/>
    <xf numFmtId="0" fontId="30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61" fillId="29" borderId="337" applyNumberFormat="0" applyAlignment="0" applyProtection="0"/>
    <xf numFmtId="0" fontId="61" fillId="29" borderId="337" applyNumberFormat="0" applyAlignment="0" applyProtection="0"/>
    <xf numFmtId="4" fontId="36" fillId="44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145" fillId="34" borderId="339" applyNumberFormat="0" applyProtection="0">
      <alignment vertical="center"/>
    </xf>
    <xf numFmtId="4" fontId="36" fillId="34" borderId="339" applyNumberFormat="0" applyProtection="0">
      <alignment vertical="center"/>
    </xf>
    <xf numFmtId="0" fontId="61" fillId="29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1" applyNumberFormat="0" applyFill="0" applyAlignment="0" applyProtection="0"/>
    <xf numFmtId="0" fontId="161" fillId="0" borderId="340" applyNumberFormat="0" applyFill="0" applyAlignment="0" applyProtection="0"/>
    <xf numFmtId="0" fontId="163" fillId="0" borderId="341" applyNumberFormat="0" applyFill="0" applyAlignment="0" applyProtection="0"/>
    <xf numFmtId="0" fontId="162" fillId="0" borderId="341" applyNumberFormat="0" applyFill="0" applyAlignment="0" applyProtection="0"/>
    <xf numFmtId="0" fontId="57" fillId="28" borderId="337" applyNumberFormat="0" applyAlignment="0" applyProtection="0"/>
    <xf numFmtId="4" fontId="36" fillId="33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4" fontId="36" fillId="39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31" fillId="10" borderId="338" applyNumberFormat="0" applyFont="0" applyAlignment="0" applyProtection="0"/>
    <xf numFmtId="4" fontId="145" fillId="34" borderId="339" applyNumberFormat="0" applyProtection="0">
      <alignment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8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4" fontId="36" fillId="38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5" fillId="10" borderId="338" applyNumberFormat="0" applyFont="0" applyAlignment="0" applyProtection="0"/>
    <xf numFmtId="0" fontId="139" fillId="28" borderId="339" applyNumberFormat="0" applyAlignment="0" applyProtection="0"/>
    <xf numFmtId="0" fontId="142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4" fontId="36" fillId="43" borderId="339" applyNumberFormat="0" applyProtection="0">
      <alignment horizontal="right" vertical="center"/>
    </xf>
    <xf numFmtId="4" fontId="36" fillId="44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8" fillId="29" borderId="337" applyNumberFormat="0" applyAlignment="0" applyProtection="0"/>
    <xf numFmtId="0" fontId="57" fillId="28" borderId="337" applyNumberFormat="0" applyAlignment="0" applyProtection="0"/>
    <xf numFmtId="4" fontId="36" fillId="38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40" fillId="29" borderId="339" applyNumberForma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182" fillId="10" borderId="338" applyNumberFormat="0" applyFont="0" applyAlignment="0" applyProtection="0"/>
    <xf numFmtId="0" fontId="162" fillId="0" borderId="341" applyNumberFormat="0" applyFill="0" applyAlignment="0" applyProtection="0"/>
    <xf numFmtId="4" fontId="149" fillId="46" borderId="339" applyNumberFormat="0" applyProtection="0">
      <alignment horizontal="right" vertical="center"/>
    </xf>
    <xf numFmtId="0" fontId="111" fillId="15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4" fillId="0" borderId="341" applyNumberFormat="0" applyFill="0" applyAlignment="0" applyProtection="0"/>
    <xf numFmtId="0" fontId="161" fillId="0" borderId="340" applyNumberFormat="0" applyFill="0" applyAlignment="0" applyProtection="0"/>
    <xf numFmtId="0" fontId="163" fillId="0" borderId="341" applyNumberFormat="0" applyFill="0" applyAlignment="0" applyProtection="0"/>
    <xf numFmtId="0" fontId="57" fillId="28" borderId="337" applyNumberFormat="0" applyAlignment="0" applyProtection="0"/>
    <xf numFmtId="4" fontId="36" fillId="33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4" fontId="36" fillId="39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5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1" fillId="29" borderId="339" applyNumberFormat="0" applyAlignment="0" applyProtection="0"/>
    <xf numFmtId="0" fontId="139" fillId="28" borderId="339" applyNumberForma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58" fillId="29" borderId="337" applyNumberFormat="0" applyAlignment="0" applyProtection="0"/>
    <xf numFmtId="4" fontId="36" fillId="39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111" fillId="15" borderId="337" applyNumberFormat="0" applyAlignment="0" applyProtection="0"/>
    <xf numFmtId="0" fontId="59" fillId="29" borderId="337" applyNumberForma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5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2" fillId="29" borderId="339" applyNumberForma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4" fontId="36" fillId="40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5" fillId="10" borderId="338" applyNumberFormat="0" applyFont="0" applyAlignment="0" applyProtection="0"/>
    <xf numFmtId="0" fontId="111" fillId="15" borderId="337" applyNumberForma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4" fontId="36" fillId="46" borderId="339" applyNumberFormat="0" applyProtection="0">
      <alignment horizontal="left" vertical="center" indent="1"/>
    </xf>
    <xf numFmtId="4" fontId="36" fillId="46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3" borderId="339" applyNumberFormat="0" applyProtection="0">
      <alignment vertical="center"/>
    </xf>
    <xf numFmtId="4" fontId="36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149" fillId="46" borderId="339" applyNumberFormat="0" applyProtection="0">
      <alignment horizontal="right" vertical="center"/>
    </xf>
    <xf numFmtId="4" fontId="149" fillId="46" borderId="339" applyNumberFormat="0" applyProtection="0">
      <alignment horizontal="right" vertical="center"/>
    </xf>
    <xf numFmtId="0" fontId="61" fillId="29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1" fillId="29" borderId="337" applyNumberFormat="0" applyAlignment="0" applyProtection="0"/>
    <xf numFmtId="0" fontId="57" fillId="28" borderId="337" applyNumberFormat="0" applyAlignment="0" applyProtection="0"/>
    <xf numFmtId="0" fontId="60" fillId="29" borderId="337" applyNumberFormat="0" applyAlignment="0" applyProtection="0"/>
    <xf numFmtId="0" fontId="57" fillId="28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162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164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5" fontId="53" fillId="0" borderId="31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5" fontId="166" fillId="0" borderId="309">
      <alignment horizontal="left" vertical="top"/>
    </xf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5" fillId="10" borderId="338" applyNumberFormat="0" applyFon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139" fillId="29" borderId="339" applyNumberFormat="0" applyAlignment="0" applyProtection="0"/>
    <xf numFmtId="0" fontId="139" fillId="29" borderId="339" applyNumberFormat="0" applyAlignment="0" applyProtection="0"/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182" fillId="10" borderId="338" applyNumberFormat="0" applyFon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61" fillId="29" borderId="337" applyNumberFormat="0" applyAlignment="0" applyProtection="0"/>
    <xf numFmtId="4" fontId="36" fillId="48" borderId="339" applyNumberFormat="0" applyProtection="0">
      <alignment horizontal="left" vertical="center" indent="1"/>
    </xf>
    <xf numFmtId="4" fontId="36" fillId="43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4" borderId="339" applyNumberFormat="0" applyProtection="0">
      <alignment horizontal="left" vertical="center" indent="1"/>
    </xf>
    <xf numFmtId="0" fontId="111" fillId="12" borderId="337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5" fillId="10" borderId="338" applyNumberFormat="0" applyFont="0" applyAlignment="0" applyProtection="0"/>
    <xf numFmtId="0" fontId="139" fillId="29" borderId="339" applyNumberFormat="0" applyAlignment="0" applyProtection="0"/>
    <xf numFmtId="0" fontId="139" fillId="28" borderId="339" applyNumberFormat="0" applyAlignment="0" applyProtection="0"/>
    <xf numFmtId="4" fontId="36" fillId="46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44" borderId="339" applyNumberFormat="0" applyProtection="0">
      <alignment horizontal="right" vertical="center"/>
    </xf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30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182" fillId="10" borderId="338" applyNumberFormat="0" applyFont="0" applyAlignment="0" applyProtection="0"/>
    <xf numFmtId="4" fontId="36" fillId="41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4" fontId="36" fillId="34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145" fillId="34" borderId="339" applyNumberFormat="0" applyProtection="0">
      <alignment vertical="center"/>
    </xf>
    <xf numFmtId="0" fontId="5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7" fillId="28" borderId="337" applyNumberFormat="0" applyAlignment="0" applyProtection="0"/>
    <xf numFmtId="0" fontId="142" fillId="29" borderId="339" applyNumberFormat="0" applyAlignment="0" applyProtection="0"/>
    <xf numFmtId="0" fontId="139" fillId="28" borderId="339" applyNumberFormat="0" applyAlignment="0" applyProtection="0"/>
    <xf numFmtId="0" fontId="161" fillId="0" borderId="341" applyNumberFormat="0" applyFill="0" applyAlignment="0" applyProtection="0"/>
    <xf numFmtId="0" fontId="61" fillId="29" borderId="337" applyNumberFormat="0" applyAlignment="0" applyProtection="0"/>
    <xf numFmtId="0" fontId="5" fillId="35" borderId="339" applyNumberFormat="0" applyProtection="0">
      <alignment horizontal="left" vertical="center" indent="1"/>
    </xf>
    <xf numFmtId="4" fontId="36" fillId="44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4" fontId="145" fillId="34" borderId="339" applyNumberFormat="0" applyProtection="0">
      <alignment vertical="center"/>
    </xf>
    <xf numFmtId="0" fontId="161" fillId="0" borderId="340" applyNumberFormat="0" applyFill="0" applyAlignment="0" applyProtection="0"/>
    <xf numFmtId="4" fontId="145" fillId="33" borderId="339" applyNumberFormat="0" applyProtection="0">
      <alignment vertical="center"/>
    </xf>
    <xf numFmtId="0" fontId="5" fillId="49" borderId="339" applyNumberFormat="0" applyProtection="0">
      <alignment horizontal="left" vertical="center" indent="1"/>
    </xf>
    <xf numFmtId="0" fontId="111" fillId="12" borderId="337" applyNumberForma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0" fillId="29" borderId="337" applyNumberFormat="0" applyAlignment="0" applyProtection="0"/>
    <xf numFmtId="0" fontId="58" fillId="29" borderId="337" applyNumberFormat="0" applyAlignment="0" applyProtection="0"/>
    <xf numFmtId="0" fontId="5" fillId="10" borderId="338" applyNumberFormat="0" applyFont="0" applyAlignment="0" applyProtection="0"/>
    <xf numFmtId="0" fontId="139" fillId="29" borderId="339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39" fillId="28" borderId="339" applyNumberForma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61" fillId="29" borderId="337" applyNumberFormat="0" applyAlignment="0" applyProtection="0"/>
    <xf numFmtId="0" fontId="61" fillId="29" borderId="337" applyNumberFormat="0" applyAlignment="0" applyProtection="0"/>
    <xf numFmtId="4" fontId="36" fillId="44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0" fontId="5" fillId="10" borderId="338" applyNumberFormat="0" applyFont="0" applyAlignment="0" applyProtection="0"/>
    <xf numFmtId="4" fontId="36" fillId="41" borderId="339" applyNumberFormat="0" applyProtection="0">
      <alignment horizontal="right" vertical="center"/>
    </xf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4" fontId="36" fillId="40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145" fillId="34" borderId="339" applyNumberFormat="0" applyProtection="0">
      <alignment vertical="center"/>
    </xf>
    <xf numFmtId="4" fontId="36" fillId="34" borderId="339" applyNumberFormat="0" applyProtection="0">
      <alignment vertical="center"/>
    </xf>
    <xf numFmtId="0" fontId="61" fillId="29" borderId="337" applyNumberFormat="0" applyAlignment="0" applyProtection="0"/>
    <xf numFmtId="0" fontId="111" fillId="15" borderId="337" applyNumberFormat="0" applyAlignment="0" applyProtection="0"/>
    <xf numFmtId="0" fontId="30" fillId="10" borderId="338" applyNumberFormat="0" applyFont="0" applyAlignment="0" applyProtection="0"/>
    <xf numFmtId="0" fontId="31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7" fillId="28" borderId="337" applyNumberFormat="0" applyAlignment="0" applyProtection="0"/>
    <xf numFmtId="0" fontId="31" fillId="10" borderId="338" applyNumberFormat="0" applyFont="0" applyAlignment="0" applyProtection="0"/>
    <xf numFmtId="0" fontId="141" fillId="29" borderId="339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" fillId="48" borderId="339" applyNumberFormat="0" applyProtection="0">
      <alignment horizontal="left" vertical="center" indent="1"/>
    </xf>
    <xf numFmtId="0" fontId="28" fillId="10" borderId="338" applyNumberFormat="0" applyFont="0" applyAlignment="0" applyProtection="0"/>
    <xf numFmtId="0" fontId="57" fillId="28" borderId="337" applyNumberFormat="0" applyAlignment="0" applyProtection="0"/>
    <xf numFmtId="0" fontId="111" fillId="15" borderId="337" applyNumberFormat="0" applyAlignment="0" applyProtection="0"/>
    <xf numFmtId="0" fontId="113" fillId="12" borderId="337" applyNumberFormat="0" applyAlignment="0" applyProtection="0"/>
    <xf numFmtId="0" fontId="111" fillId="15" borderId="337" applyNumberFormat="0" applyAlignment="0" applyProtection="0"/>
    <xf numFmtId="0" fontId="90" fillId="0" borderId="317">
      <alignment horizontal="left" vertical="center"/>
    </xf>
    <xf numFmtId="0" fontId="31" fillId="10" borderId="338" applyNumberFormat="0" applyFont="0" applyAlignment="0" applyProtection="0"/>
    <xf numFmtId="0" fontId="141" fillId="29" borderId="339" applyNumberFormat="0" applyAlignment="0" applyProtection="0"/>
    <xf numFmtId="4" fontId="36" fillId="38" borderId="339" applyNumberFormat="0" applyProtection="0">
      <alignment horizontal="right" vertical="center"/>
    </xf>
    <xf numFmtId="4" fontId="36" fillId="44" borderId="339" applyNumberFormat="0" applyProtection="0">
      <alignment horizontal="right" vertical="center"/>
    </xf>
    <xf numFmtId="0" fontId="5" fillId="48" borderId="339" applyNumberFormat="0" applyProtection="0">
      <alignment horizontal="left" vertical="center" indent="1"/>
    </xf>
    <xf numFmtId="4" fontId="36" fillId="33" borderId="339" applyNumberFormat="0" applyProtection="0">
      <alignment vertical="center"/>
    </xf>
    <xf numFmtId="0" fontId="5" fillId="31" borderId="339" applyNumberFormat="0" applyProtection="0">
      <alignment horizontal="left" vertical="center" indent="1"/>
    </xf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59" fillId="29" borderId="337" applyNumberFormat="0" applyAlignment="0" applyProtection="0"/>
    <xf numFmtId="0" fontId="163" fillId="0" borderId="341" applyNumberFormat="0" applyFill="0" applyAlignment="0" applyProtection="0"/>
    <xf numFmtId="0" fontId="57" fillId="28" borderId="337" applyNumberFormat="0" applyAlignment="0" applyProtection="0"/>
    <xf numFmtId="0" fontId="162" fillId="0" borderId="341" applyNumberFormat="0" applyFill="0" applyAlignment="0" applyProtection="0"/>
    <xf numFmtId="0" fontId="31" fillId="10" borderId="338" applyNumberFormat="0" applyFont="0" applyAlignment="0" applyProtection="0"/>
    <xf numFmtId="0" fontId="58" fillId="29" borderId="337" applyNumberFormat="0" applyAlignment="0" applyProtection="0"/>
    <xf numFmtId="4" fontId="36" fillId="36" borderId="339" applyNumberFormat="0" applyProtection="0">
      <alignment horizontal="right" vertical="center"/>
    </xf>
    <xf numFmtId="4" fontId="36" fillId="44" borderId="339" applyNumberFormat="0" applyProtection="0">
      <alignment horizontal="right" vertical="center"/>
    </xf>
    <xf numFmtId="4" fontId="36" fillId="42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0" fontId="61" fillId="29" borderId="337" applyNumberFormat="0" applyAlignment="0" applyProtection="0"/>
    <xf numFmtId="0" fontId="5" fillId="35" borderId="339" applyNumberFormat="0" applyProtection="0">
      <alignment horizontal="left" vertical="center" indent="1"/>
    </xf>
    <xf numFmtId="4" fontId="36" fillId="46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4" fontId="36" fillId="42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8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161" fillId="0" borderId="340" applyNumberFormat="0" applyFill="0" applyAlignment="0" applyProtection="0"/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61" fillId="29" borderId="337" applyNumberFormat="0" applyAlignment="0" applyProtection="0"/>
    <xf numFmtId="0" fontId="58" fillId="29" borderId="337" applyNumberFormat="0" applyAlignment="0" applyProtection="0"/>
    <xf numFmtId="0" fontId="161" fillId="0" borderId="340" applyNumberFormat="0" applyFill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30" fillId="10" borderId="338" applyNumberFormat="0" applyFont="0" applyAlignment="0" applyProtection="0"/>
    <xf numFmtId="0" fontId="161" fillId="0" borderId="341" applyNumberFormat="0" applyFill="0" applyAlignment="0" applyProtection="0"/>
    <xf numFmtId="4" fontId="36" fillId="46" borderId="339" applyNumberFormat="0" applyProtection="0">
      <alignment horizontal="left" vertical="center" indent="1"/>
    </xf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27" fillId="10" borderId="338" applyNumberFormat="0" applyFont="0" applyAlignment="0" applyProtection="0"/>
    <xf numFmtId="4" fontId="36" fillId="42" borderId="339" applyNumberFormat="0" applyProtection="0">
      <alignment horizontal="right" vertical="center"/>
    </xf>
    <xf numFmtId="0" fontId="28" fillId="10" borderId="338" applyNumberFormat="0" applyFont="0" applyAlignment="0" applyProtection="0"/>
    <xf numFmtId="4" fontId="146" fillId="45" borderId="339" applyNumberFormat="0" applyProtection="0">
      <alignment horizontal="left" vertical="center" indent="1"/>
    </xf>
    <xf numFmtId="0" fontId="142" fillId="29" borderId="339" applyNumberFormat="0" applyAlignment="0" applyProtection="0"/>
    <xf numFmtId="4" fontId="36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61" fillId="29" borderId="337" applyNumberFormat="0" applyAlignment="0" applyProtection="0"/>
    <xf numFmtId="4" fontId="149" fillId="46" borderId="339" applyNumberFormat="0" applyProtection="0">
      <alignment horizontal="right" vertical="center"/>
    </xf>
    <xf numFmtId="4" fontId="149" fillId="46" borderId="339" applyNumberFormat="0" applyProtection="0">
      <alignment horizontal="right" vertical="center"/>
    </xf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2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162" fillId="0" borderId="341" applyNumberFormat="0" applyFill="0" applyAlignment="0" applyProtection="0"/>
    <xf numFmtId="0" fontId="163" fillId="0" borderId="341" applyNumberFormat="0" applyFill="0" applyAlignment="0" applyProtection="0"/>
    <xf numFmtId="0" fontId="161" fillId="0" borderId="340" applyNumberFormat="0" applyFill="0" applyAlignment="0" applyProtection="0"/>
    <xf numFmtId="0" fontId="164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5" fontId="166" fillId="0" borderId="309">
      <alignment horizontal="left" vertical="top"/>
    </xf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61" fillId="29" borderId="337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182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7" fillId="28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62" fillId="0" borderId="341" applyNumberFormat="0" applyFill="0" applyAlignment="0" applyProtection="0"/>
    <xf numFmtId="0" fontId="111" fillId="12" borderId="337" applyNumberFormat="0" applyAlignment="0" applyProtection="0"/>
    <xf numFmtId="0" fontId="61" fillId="29" borderId="337" applyNumberFormat="0" applyAlignment="0" applyProtection="0"/>
    <xf numFmtId="4" fontId="36" fillId="46" borderId="339" applyNumberFormat="0" applyProtection="0">
      <alignment horizontal="left" vertical="center" indent="1"/>
    </xf>
    <xf numFmtId="4" fontId="36" fillId="42" borderId="339" applyNumberFormat="0" applyProtection="0">
      <alignment horizontal="right" vertical="center"/>
    </xf>
    <xf numFmtId="4" fontId="36" fillId="38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4" borderId="339" applyNumberFormat="0" applyProtection="0">
      <alignment horizontal="left" vertical="center" indent="1"/>
    </xf>
    <xf numFmtId="5" fontId="53" fillId="0" borderId="310" applyAlignment="0" applyProtection="0"/>
    <xf numFmtId="0" fontId="111" fillId="12" borderId="337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5" fillId="10" borderId="338" applyNumberFormat="0" applyFont="0" applyAlignment="0" applyProtection="0"/>
    <xf numFmtId="0" fontId="139" fillId="29" borderId="339" applyNumberFormat="0" applyAlignment="0" applyProtection="0"/>
    <xf numFmtId="0" fontId="161" fillId="0" borderId="341" applyNumberFormat="0" applyFill="0" applyAlignment="0" applyProtection="0"/>
    <xf numFmtId="0" fontId="139" fillId="28" borderId="339" applyNumberFormat="0" applyAlignment="0" applyProtection="0"/>
    <xf numFmtId="0" fontId="27" fillId="10" borderId="338" applyNumberFormat="0" applyFont="0" applyAlignment="0" applyProtection="0"/>
    <xf numFmtId="4" fontId="36" fillId="46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146" fillId="45" borderId="339" applyNumberFormat="0" applyProtection="0">
      <alignment horizontal="left" vertical="center" indent="1"/>
    </xf>
    <xf numFmtId="4" fontId="36" fillId="44" borderId="339" applyNumberFormat="0" applyProtection="0">
      <alignment horizontal="right" vertical="center"/>
    </xf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182" fillId="10" borderId="338" applyNumberFormat="0" applyFont="0" applyAlignment="0" applyProtection="0"/>
    <xf numFmtId="4" fontId="36" fillId="44" borderId="339" applyNumberFormat="0" applyProtection="0">
      <alignment horizontal="right" vertical="center"/>
    </xf>
    <xf numFmtId="4" fontId="36" fillId="42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145" fillId="34" borderId="339" applyNumberFormat="0" applyProtection="0">
      <alignment vertical="center"/>
    </xf>
    <xf numFmtId="4" fontId="145" fillId="34" borderId="339" applyNumberFormat="0" applyProtection="0">
      <alignment vertical="center"/>
    </xf>
    <xf numFmtId="0" fontId="5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7" fillId="28" borderId="337" applyNumberFormat="0" applyAlignment="0" applyProtection="0"/>
    <xf numFmtId="0" fontId="28" fillId="10" borderId="338" applyNumberFormat="0" applyFont="0" applyAlignment="0" applyProtection="0"/>
    <xf numFmtId="0" fontId="141" fillId="29" borderId="339" applyNumberFormat="0" applyAlignment="0" applyProtection="0"/>
    <xf numFmtId="0" fontId="57" fillId="28" borderId="337" applyNumberFormat="0" applyAlignment="0" applyProtection="0"/>
    <xf numFmtId="0" fontId="5" fillId="35" borderId="339" applyNumberFormat="0" applyProtection="0">
      <alignment horizontal="left" vertical="center" indent="1"/>
    </xf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1" applyNumberFormat="0" applyFill="0" applyAlignment="0" applyProtection="0"/>
    <xf numFmtId="0" fontId="61" fillId="29" borderId="337" applyNumberFormat="0" applyAlignment="0" applyProtection="0"/>
    <xf numFmtId="0" fontId="5" fillId="35" borderId="339" applyNumberFormat="0" applyProtection="0">
      <alignment horizontal="left" vertical="center" indent="1"/>
    </xf>
    <xf numFmtId="4" fontId="36" fillId="44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4" fontId="145" fillId="34" borderId="339" applyNumberFormat="0" applyProtection="0">
      <alignment vertical="center"/>
    </xf>
    <xf numFmtId="0" fontId="161" fillId="0" borderId="340" applyNumberFormat="0" applyFill="0" applyAlignment="0" applyProtection="0"/>
    <xf numFmtId="0" fontId="164" fillId="0" borderId="341" applyNumberFormat="0" applyFill="0" applyAlignment="0" applyProtection="0"/>
    <xf numFmtId="4" fontId="145" fillId="33" borderId="339" applyNumberFormat="0" applyProtection="0">
      <alignment vertical="center"/>
    </xf>
    <xf numFmtId="0" fontId="5" fillId="49" borderId="339" applyNumberFormat="0" applyProtection="0">
      <alignment horizontal="left" vertical="center" indent="1"/>
    </xf>
    <xf numFmtId="0" fontId="111" fillId="15" borderId="337" applyNumberFormat="0" applyAlignment="0" applyProtection="0"/>
    <xf numFmtId="0" fontId="111" fillId="12" borderId="337" applyNumberForma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4" fontId="149" fillId="46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1" fillId="29" borderId="337" applyNumberFormat="0" applyAlignment="0" applyProtection="0"/>
    <xf numFmtId="0" fontId="57" fillId="28" borderId="337" applyNumberFormat="0" applyAlignment="0" applyProtection="0"/>
    <xf numFmtId="0" fontId="59" fillId="29" borderId="337" applyNumberFormat="0" applyAlignment="0" applyProtection="0"/>
    <xf numFmtId="0" fontId="5" fillId="10" borderId="338" applyNumberFormat="0" applyFont="0" applyAlignment="0" applyProtection="0"/>
    <xf numFmtId="0" fontId="139" fillId="29" borderId="339" applyNumberFormat="0" applyAlignment="0" applyProtection="0"/>
    <xf numFmtId="0" fontId="5" fillId="35" borderId="339" applyNumberFormat="0" applyProtection="0">
      <alignment horizontal="left" vertical="center" indent="1"/>
    </xf>
    <xf numFmtId="0" fontId="161" fillId="0" borderId="341" applyNumberFormat="0" applyFill="0" applyAlignment="0" applyProtection="0"/>
    <xf numFmtId="0" fontId="5" fillId="10" borderId="338" applyNumberFormat="0" applyFont="0" applyAlignment="0" applyProtection="0"/>
    <xf numFmtId="0" fontId="111" fillId="12" borderId="337" applyNumberFormat="0" applyAlignment="0" applyProtection="0"/>
    <xf numFmtId="0" fontId="139" fillId="28" borderId="339" applyNumberFormat="0" applyAlignment="0" applyProtection="0"/>
    <xf numFmtId="0" fontId="5" fillId="10" borderId="338" applyNumberFormat="0" applyFont="0" applyAlignment="0" applyProtection="0"/>
    <xf numFmtId="0" fontId="112" fillId="12" borderId="337" applyNumberFormat="0" applyAlignment="0" applyProtection="0"/>
    <xf numFmtId="0" fontId="30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61" fillId="29" borderId="337" applyNumberFormat="0" applyAlignment="0" applyProtection="0"/>
    <xf numFmtId="0" fontId="61" fillId="29" borderId="337" applyNumberFormat="0" applyAlignment="0" applyProtection="0"/>
    <xf numFmtId="4" fontId="36" fillId="44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145" fillId="34" borderId="339" applyNumberFormat="0" applyProtection="0">
      <alignment vertical="center"/>
    </xf>
    <xf numFmtId="4" fontId="36" fillId="34" borderId="339" applyNumberFormat="0" applyProtection="0">
      <alignment vertical="center"/>
    </xf>
    <xf numFmtId="0" fontId="61" fillId="29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1" applyNumberFormat="0" applyFill="0" applyAlignment="0" applyProtection="0"/>
    <xf numFmtId="0" fontId="161" fillId="0" borderId="340" applyNumberFormat="0" applyFill="0" applyAlignment="0" applyProtection="0"/>
    <xf numFmtId="0" fontId="163" fillId="0" borderId="341" applyNumberFormat="0" applyFill="0" applyAlignment="0" applyProtection="0"/>
    <xf numFmtId="0" fontId="162" fillId="0" borderId="341" applyNumberFormat="0" applyFill="0" applyAlignment="0" applyProtection="0"/>
    <xf numFmtId="0" fontId="57" fillId="28" borderId="337" applyNumberFormat="0" applyAlignment="0" applyProtection="0"/>
    <xf numFmtId="4" fontId="36" fillId="33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4" fontId="36" fillId="39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31" fillId="10" borderId="338" applyNumberFormat="0" applyFont="0" applyAlignment="0" applyProtection="0"/>
    <xf numFmtId="4" fontId="145" fillId="34" borderId="339" applyNumberFormat="0" applyProtection="0">
      <alignment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8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4" fontId="36" fillId="38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5" fillId="10" borderId="338" applyNumberFormat="0" applyFont="0" applyAlignment="0" applyProtection="0"/>
    <xf numFmtId="0" fontId="139" fillId="28" borderId="339" applyNumberFormat="0" applyAlignment="0" applyProtection="0"/>
    <xf numFmtId="0" fontId="142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4" fontId="36" fillId="43" borderId="339" applyNumberFormat="0" applyProtection="0">
      <alignment horizontal="right" vertical="center"/>
    </xf>
    <xf numFmtId="4" fontId="36" fillId="44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8" fillId="29" borderId="337" applyNumberFormat="0" applyAlignment="0" applyProtection="0"/>
    <xf numFmtId="0" fontId="57" fillId="28" borderId="337" applyNumberFormat="0" applyAlignment="0" applyProtection="0"/>
    <xf numFmtId="4" fontId="36" fillId="38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40" fillId="29" borderId="339" applyNumberForma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182" fillId="10" borderId="338" applyNumberFormat="0" applyFont="0" applyAlignment="0" applyProtection="0"/>
    <xf numFmtId="0" fontId="162" fillId="0" borderId="341" applyNumberFormat="0" applyFill="0" applyAlignment="0" applyProtection="0"/>
    <xf numFmtId="4" fontId="149" fillId="46" borderId="339" applyNumberFormat="0" applyProtection="0">
      <alignment horizontal="right" vertical="center"/>
    </xf>
    <xf numFmtId="0" fontId="111" fillId="15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4" fillId="0" borderId="341" applyNumberFormat="0" applyFill="0" applyAlignment="0" applyProtection="0"/>
    <xf numFmtId="0" fontId="161" fillId="0" borderId="340" applyNumberFormat="0" applyFill="0" applyAlignment="0" applyProtection="0"/>
    <xf numFmtId="0" fontId="163" fillId="0" borderId="341" applyNumberFormat="0" applyFill="0" applyAlignment="0" applyProtection="0"/>
    <xf numFmtId="0" fontId="57" fillId="28" borderId="337" applyNumberFormat="0" applyAlignment="0" applyProtection="0"/>
    <xf numFmtId="4" fontId="36" fillId="33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4" fontId="36" fillId="39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5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1" fillId="29" borderId="339" applyNumberFormat="0" applyAlignment="0" applyProtection="0"/>
    <xf numFmtId="0" fontId="139" fillId="28" borderId="339" applyNumberForma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58" fillId="29" borderId="337" applyNumberFormat="0" applyAlignment="0" applyProtection="0"/>
    <xf numFmtId="4" fontId="36" fillId="39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111" fillId="15" borderId="337" applyNumberFormat="0" applyAlignment="0" applyProtection="0"/>
    <xf numFmtId="0" fontId="59" fillId="29" borderId="337" applyNumberForma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5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2" fillId="29" borderId="339" applyNumberForma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4" fontId="36" fillId="40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5" fillId="10" borderId="338" applyNumberFormat="0" applyFont="0" applyAlignment="0" applyProtection="0"/>
    <xf numFmtId="0" fontId="111" fillId="15" borderId="337" applyNumberForma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139" fillId="29" borderId="339" applyNumberFormat="0" applyAlignment="0" applyProtection="0"/>
    <xf numFmtId="0" fontId="139" fillId="29" borderId="339" applyNumberFormat="0" applyAlignment="0" applyProtection="0"/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182" fillId="10" borderId="338" applyNumberFormat="0" applyFon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61" fillId="29" borderId="337" applyNumberFormat="0" applyAlignment="0" applyProtection="0"/>
    <xf numFmtId="4" fontId="36" fillId="48" borderId="339" applyNumberFormat="0" applyProtection="0">
      <alignment horizontal="left" vertical="center" indent="1"/>
    </xf>
    <xf numFmtId="4" fontId="36" fillId="43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4" borderId="339" applyNumberFormat="0" applyProtection="0">
      <alignment horizontal="left" vertical="center" indent="1"/>
    </xf>
    <xf numFmtId="0" fontId="111" fillId="12" borderId="337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5" fillId="10" borderId="338" applyNumberFormat="0" applyFont="0" applyAlignment="0" applyProtection="0"/>
    <xf numFmtId="0" fontId="139" fillId="29" borderId="339" applyNumberFormat="0" applyAlignment="0" applyProtection="0"/>
    <xf numFmtId="0" fontId="139" fillId="28" borderId="339" applyNumberFormat="0" applyAlignment="0" applyProtection="0"/>
    <xf numFmtId="4" fontId="36" fillId="46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44" borderId="339" applyNumberFormat="0" applyProtection="0">
      <alignment horizontal="right" vertical="center"/>
    </xf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30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182" fillId="10" borderId="338" applyNumberFormat="0" applyFont="0" applyAlignment="0" applyProtection="0"/>
    <xf numFmtId="4" fontId="36" fillId="41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4" fontId="36" fillId="34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145" fillId="34" borderId="339" applyNumberFormat="0" applyProtection="0">
      <alignment vertical="center"/>
    </xf>
    <xf numFmtId="0" fontId="5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7" fillId="28" borderId="337" applyNumberFormat="0" applyAlignment="0" applyProtection="0"/>
    <xf numFmtId="0" fontId="142" fillId="29" borderId="339" applyNumberFormat="0" applyAlignment="0" applyProtection="0"/>
    <xf numFmtId="0" fontId="139" fillId="28" borderId="339" applyNumberFormat="0" applyAlignment="0" applyProtection="0"/>
    <xf numFmtId="0" fontId="161" fillId="0" borderId="341" applyNumberFormat="0" applyFill="0" applyAlignment="0" applyProtection="0"/>
    <xf numFmtId="0" fontId="61" fillId="29" borderId="337" applyNumberFormat="0" applyAlignment="0" applyProtection="0"/>
    <xf numFmtId="0" fontId="5" fillId="35" borderId="339" applyNumberFormat="0" applyProtection="0">
      <alignment horizontal="left" vertical="center" indent="1"/>
    </xf>
    <xf numFmtId="4" fontId="36" fillId="44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4" fontId="145" fillId="34" borderId="339" applyNumberFormat="0" applyProtection="0">
      <alignment vertical="center"/>
    </xf>
    <xf numFmtId="0" fontId="161" fillId="0" borderId="340" applyNumberFormat="0" applyFill="0" applyAlignment="0" applyProtection="0"/>
    <xf numFmtId="4" fontId="145" fillId="33" borderId="339" applyNumberFormat="0" applyProtection="0">
      <alignment vertical="center"/>
    </xf>
    <xf numFmtId="0" fontId="5" fillId="49" borderId="339" applyNumberFormat="0" applyProtection="0">
      <alignment horizontal="left" vertical="center" indent="1"/>
    </xf>
    <xf numFmtId="0" fontId="111" fillId="12" borderId="337" applyNumberForma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0" fillId="29" borderId="337" applyNumberFormat="0" applyAlignment="0" applyProtection="0"/>
    <xf numFmtId="0" fontId="58" fillId="29" borderId="337" applyNumberFormat="0" applyAlignment="0" applyProtection="0"/>
    <xf numFmtId="0" fontId="5" fillId="10" borderId="338" applyNumberFormat="0" applyFont="0" applyAlignment="0" applyProtection="0"/>
    <xf numFmtId="0" fontId="139" fillId="29" borderId="339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39" fillId="28" borderId="339" applyNumberForma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61" fillId="29" borderId="337" applyNumberFormat="0" applyAlignment="0" applyProtection="0"/>
    <xf numFmtId="0" fontId="61" fillId="29" borderId="337" applyNumberFormat="0" applyAlignment="0" applyProtection="0"/>
    <xf numFmtId="4" fontId="36" fillId="44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0" fontId="5" fillId="10" borderId="338" applyNumberFormat="0" applyFont="0" applyAlignment="0" applyProtection="0"/>
    <xf numFmtId="4" fontId="36" fillId="41" borderId="339" applyNumberFormat="0" applyProtection="0">
      <alignment horizontal="right" vertical="center"/>
    </xf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4" fontId="36" fillId="40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145" fillId="34" borderId="339" applyNumberFormat="0" applyProtection="0">
      <alignment vertical="center"/>
    </xf>
    <xf numFmtId="4" fontId="36" fillId="34" borderId="339" applyNumberFormat="0" applyProtection="0">
      <alignment vertical="center"/>
    </xf>
    <xf numFmtId="0" fontId="61" fillId="29" borderId="337" applyNumberFormat="0" applyAlignment="0" applyProtection="0"/>
    <xf numFmtId="0" fontId="111" fillId="15" borderId="337" applyNumberFormat="0" applyAlignment="0" applyProtection="0"/>
    <xf numFmtId="0" fontId="30" fillId="10" borderId="338" applyNumberFormat="0" applyFont="0" applyAlignment="0" applyProtection="0"/>
    <xf numFmtId="0" fontId="31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7" fillId="28" borderId="337" applyNumberFormat="0" applyAlignment="0" applyProtection="0"/>
    <xf numFmtId="0" fontId="31" fillId="10" borderId="338" applyNumberFormat="0" applyFont="0" applyAlignment="0" applyProtection="0"/>
    <xf numFmtId="0" fontId="141" fillId="29" borderId="339" applyNumberFormat="0" applyAlignment="0" applyProtection="0"/>
    <xf numFmtId="0" fontId="57" fillId="28" borderId="337" applyNumberFormat="0" applyAlignment="0" applyProtection="0"/>
    <xf numFmtId="0" fontId="5" fillId="31" borderId="339" applyNumberFormat="0" applyProtection="0">
      <alignment horizontal="left" vertical="center" indent="1"/>
    </xf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59" fillId="29" borderId="337" applyNumberFormat="0" applyAlignment="0" applyProtection="0"/>
    <xf numFmtId="0" fontId="163" fillId="0" borderId="341" applyNumberFormat="0" applyFill="0" applyAlignment="0" applyProtection="0"/>
    <xf numFmtId="0" fontId="57" fillId="28" borderId="337" applyNumberFormat="0" applyAlignment="0" applyProtection="0"/>
    <xf numFmtId="0" fontId="162" fillId="0" borderId="341" applyNumberFormat="0" applyFill="0" applyAlignment="0" applyProtection="0"/>
    <xf numFmtId="0" fontId="31" fillId="10" borderId="338" applyNumberFormat="0" applyFont="0" applyAlignment="0" applyProtection="0"/>
    <xf numFmtId="0" fontId="58" fillId="29" borderId="337" applyNumberFormat="0" applyAlignment="0" applyProtection="0"/>
    <xf numFmtId="4" fontId="36" fillId="36" borderId="339" applyNumberFormat="0" applyProtection="0">
      <alignment horizontal="right" vertical="center"/>
    </xf>
    <xf numFmtId="4" fontId="36" fillId="44" borderId="339" applyNumberFormat="0" applyProtection="0">
      <alignment horizontal="right" vertical="center"/>
    </xf>
    <xf numFmtId="4" fontId="36" fillId="42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8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161" fillId="0" borderId="340" applyNumberFormat="0" applyFill="0" applyAlignment="0" applyProtection="0"/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61" fillId="29" borderId="337" applyNumberFormat="0" applyAlignment="0" applyProtection="0"/>
    <xf numFmtId="0" fontId="58" fillId="29" borderId="337" applyNumberFormat="0" applyAlignment="0" applyProtection="0"/>
    <xf numFmtId="0" fontId="161" fillId="0" borderId="340" applyNumberFormat="0" applyFill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30" fillId="10" borderId="338" applyNumberFormat="0" applyFont="0" applyAlignment="0" applyProtection="0"/>
    <xf numFmtId="0" fontId="161" fillId="0" borderId="341" applyNumberFormat="0" applyFill="0" applyAlignment="0" applyProtection="0"/>
    <xf numFmtId="4" fontId="36" fillId="46" borderId="339" applyNumberFormat="0" applyProtection="0">
      <alignment horizontal="left" vertical="center" indent="1"/>
    </xf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27" fillId="10" borderId="338" applyNumberFormat="0" applyFont="0" applyAlignment="0" applyProtection="0"/>
    <xf numFmtId="4" fontId="36" fillId="42" borderId="339" applyNumberFormat="0" applyProtection="0">
      <alignment horizontal="right" vertical="center"/>
    </xf>
    <xf numFmtId="0" fontId="28" fillId="10" borderId="338" applyNumberFormat="0" applyFont="0" applyAlignment="0" applyProtection="0"/>
    <xf numFmtId="4" fontId="146" fillId="45" borderId="339" applyNumberFormat="0" applyProtection="0">
      <alignment horizontal="left" vertical="center" indent="1"/>
    </xf>
    <xf numFmtId="0" fontId="142" fillId="29" borderId="339" applyNumberFormat="0" applyAlignment="0" applyProtection="0"/>
    <xf numFmtId="4" fontId="36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61" fillId="29" borderId="337" applyNumberFormat="0" applyAlignment="0" applyProtection="0"/>
    <xf numFmtId="4" fontId="149" fillId="46" borderId="339" applyNumberFormat="0" applyProtection="0">
      <alignment horizontal="right" vertical="center"/>
    </xf>
    <xf numFmtId="4" fontId="149" fillId="46" borderId="339" applyNumberFormat="0" applyProtection="0">
      <alignment horizontal="right" vertical="center"/>
    </xf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2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162" fillId="0" borderId="341" applyNumberFormat="0" applyFill="0" applyAlignment="0" applyProtection="0"/>
    <xf numFmtId="0" fontId="163" fillId="0" borderId="341" applyNumberFormat="0" applyFill="0" applyAlignment="0" applyProtection="0"/>
    <xf numFmtId="0" fontId="161" fillId="0" borderId="340" applyNumberFormat="0" applyFill="0" applyAlignment="0" applyProtection="0"/>
    <xf numFmtId="0" fontId="164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5" fontId="166" fillId="0" borderId="309">
      <alignment horizontal="left" vertical="top"/>
    </xf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61" fillId="29" borderId="337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182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7" fillId="28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62" fillId="0" borderId="341" applyNumberFormat="0" applyFill="0" applyAlignment="0" applyProtection="0"/>
    <xf numFmtId="0" fontId="111" fillId="12" borderId="337" applyNumberFormat="0" applyAlignment="0" applyProtection="0"/>
    <xf numFmtId="0" fontId="61" fillId="29" borderId="337" applyNumberFormat="0" applyAlignment="0" applyProtection="0"/>
    <xf numFmtId="4" fontId="36" fillId="46" borderId="339" applyNumberFormat="0" applyProtection="0">
      <alignment horizontal="left" vertical="center" indent="1"/>
    </xf>
    <xf numFmtId="4" fontId="36" fillId="42" borderId="339" applyNumberFormat="0" applyProtection="0">
      <alignment horizontal="right" vertical="center"/>
    </xf>
    <xf numFmtId="4" fontId="36" fillId="38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4" borderId="339" applyNumberFormat="0" applyProtection="0">
      <alignment horizontal="left" vertical="center" indent="1"/>
    </xf>
    <xf numFmtId="5" fontId="53" fillId="0" borderId="310" applyAlignment="0" applyProtection="0"/>
    <xf numFmtId="0" fontId="111" fillId="12" borderId="337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5" fillId="10" borderId="338" applyNumberFormat="0" applyFont="0" applyAlignment="0" applyProtection="0"/>
    <xf numFmtId="0" fontId="139" fillId="29" borderId="339" applyNumberFormat="0" applyAlignment="0" applyProtection="0"/>
    <xf numFmtId="0" fontId="161" fillId="0" borderId="341" applyNumberFormat="0" applyFill="0" applyAlignment="0" applyProtection="0"/>
    <xf numFmtId="0" fontId="139" fillId="28" borderId="339" applyNumberFormat="0" applyAlignment="0" applyProtection="0"/>
    <xf numFmtId="0" fontId="27" fillId="10" borderId="338" applyNumberFormat="0" applyFont="0" applyAlignment="0" applyProtection="0"/>
    <xf numFmtId="4" fontId="36" fillId="46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146" fillId="45" borderId="339" applyNumberFormat="0" applyProtection="0">
      <alignment horizontal="left" vertical="center" indent="1"/>
    </xf>
    <xf numFmtId="4" fontId="36" fillId="44" borderId="339" applyNumberFormat="0" applyProtection="0">
      <alignment horizontal="right" vertical="center"/>
    </xf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182" fillId="10" borderId="338" applyNumberFormat="0" applyFont="0" applyAlignment="0" applyProtection="0"/>
    <xf numFmtId="4" fontId="36" fillId="44" borderId="339" applyNumberFormat="0" applyProtection="0">
      <alignment horizontal="right" vertical="center"/>
    </xf>
    <xf numFmtId="4" fontId="36" fillId="42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145" fillId="34" borderId="339" applyNumberFormat="0" applyProtection="0">
      <alignment vertical="center"/>
    </xf>
    <xf numFmtId="4" fontId="145" fillId="34" borderId="339" applyNumberFormat="0" applyProtection="0">
      <alignment vertical="center"/>
    </xf>
    <xf numFmtId="0" fontId="5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7" fillId="28" borderId="337" applyNumberFormat="0" applyAlignment="0" applyProtection="0"/>
    <xf numFmtId="0" fontId="28" fillId="10" borderId="338" applyNumberFormat="0" applyFont="0" applyAlignment="0" applyProtection="0"/>
    <xf numFmtId="0" fontId="141" fillId="29" borderId="339" applyNumberFormat="0" applyAlignment="0" applyProtection="0"/>
    <xf numFmtId="0" fontId="57" fillId="28" borderId="337" applyNumberFormat="0" applyAlignment="0" applyProtection="0"/>
    <xf numFmtId="0" fontId="5" fillId="35" borderId="339" applyNumberFormat="0" applyProtection="0">
      <alignment horizontal="left" vertical="center" indent="1"/>
    </xf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1" applyNumberFormat="0" applyFill="0" applyAlignment="0" applyProtection="0"/>
    <xf numFmtId="0" fontId="61" fillId="29" borderId="337" applyNumberFormat="0" applyAlignment="0" applyProtection="0"/>
    <xf numFmtId="0" fontId="5" fillId="35" borderId="339" applyNumberFormat="0" applyProtection="0">
      <alignment horizontal="left" vertical="center" indent="1"/>
    </xf>
    <xf numFmtId="4" fontId="36" fillId="44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4" fontId="145" fillId="34" borderId="339" applyNumberFormat="0" applyProtection="0">
      <alignment vertical="center"/>
    </xf>
    <xf numFmtId="0" fontId="161" fillId="0" borderId="340" applyNumberFormat="0" applyFill="0" applyAlignment="0" applyProtection="0"/>
    <xf numFmtId="0" fontId="164" fillId="0" borderId="341" applyNumberFormat="0" applyFill="0" applyAlignment="0" applyProtection="0"/>
    <xf numFmtId="4" fontId="145" fillId="33" borderId="339" applyNumberFormat="0" applyProtection="0">
      <alignment vertical="center"/>
    </xf>
    <xf numFmtId="0" fontId="5" fillId="49" borderId="339" applyNumberFormat="0" applyProtection="0">
      <alignment horizontal="left" vertical="center" indent="1"/>
    </xf>
    <xf numFmtId="0" fontId="111" fillId="15" borderId="337" applyNumberFormat="0" applyAlignment="0" applyProtection="0"/>
    <xf numFmtId="0" fontId="111" fillId="12" borderId="337" applyNumberForma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4" fontId="149" fillId="46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1" fillId="29" borderId="337" applyNumberFormat="0" applyAlignment="0" applyProtection="0"/>
    <xf numFmtId="0" fontId="57" fillId="28" borderId="337" applyNumberFormat="0" applyAlignment="0" applyProtection="0"/>
    <xf numFmtId="0" fontId="59" fillId="29" borderId="337" applyNumberFormat="0" applyAlignment="0" applyProtection="0"/>
    <xf numFmtId="0" fontId="5" fillId="10" borderId="338" applyNumberFormat="0" applyFont="0" applyAlignment="0" applyProtection="0"/>
    <xf numFmtId="0" fontId="139" fillId="29" borderId="339" applyNumberFormat="0" applyAlignment="0" applyProtection="0"/>
    <xf numFmtId="0" fontId="5" fillId="35" borderId="339" applyNumberFormat="0" applyProtection="0">
      <alignment horizontal="left" vertical="center" indent="1"/>
    </xf>
    <xf numFmtId="0" fontId="161" fillId="0" borderId="341" applyNumberFormat="0" applyFill="0" applyAlignment="0" applyProtection="0"/>
    <xf numFmtId="0" fontId="5" fillId="10" borderId="338" applyNumberFormat="0" applyFont="0" applyAlignment="0" applyProtection="0"/>
    <xf numFmtId="0" fontId="111" fillId="12" borderId="337" applyNumberFormat="0" applyAlignment="0" applyProtection="0"/>
    <xf numFmtId="0" fontId="139" fillId="28" borderId="339" applyNumberFormat="0" applyAlignment="0" applyProtection="0"/>
    <xf numFmtId="0" fontId="5" fillId="10" borderId="338" applyNumberFormat="0" applyFont="0" applyAlignment="0" applyProtection="0"/>
    <xf numFmtId="0" fontId="112" fillId="12" borderId="337" applyNumberFormat="0" applyAlignment="0" applyProtection="0"/>
    <xf numFmtId="0" fontId="30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61" fillId="29" borderId="337" applyNumberFormat="0" applyAlignment="0" applyProtection="0"/>
    <xf numFmtId="0" fontId="61" fillId="29" borderId="337" applyNumberFormat="0" applyAlignment="0" applyProtection="0"/>
    <xf numFmtId="4" fontId="36" fillId="44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145" fillId="34" borderId="339" applyNumberFormat="0" applyProtection="0">
      <alignment vertical="center"/>
    </xf>
    <xf numFmtId="4" fontId="36" fillId="34" borderId="339" applyNumberFormat="0" applyProtection="0">
      <alignment vertical="center"/>
    </xf>
    <xf numFmtId="0" fontId="61" fillId="29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1" applyNumberFormat="0" applyFill="0" applyAlignment="0" applyProtection="0"/>
    <xf numFmtId="0" fontId="161" fillId="0" borderId="340" applyNumberFormat="0" applyFill="0" applyAlignment="0" applyProtection="0"/>
    <xf numFmtId="0" fontId="163" fillId="0" borderId="341" applyNumberFormat="0" applyFill="0" applyAlignment="0" applyProtection="0"/>
    <xf numFmtId="0" fontId="162" fillId="0" borderId="341" applyNumberFormat="0" applyFill="0" applyAlignment="0" applyProtection="0"/>
    <xf numFmtId="0" fontId="57" fillId="28" borderId="337" applyNumberFormat="0" applyAlignment="0" applyProtection="0"/>
    <xf numFmtId="4" fontId="36" fillId="33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4" fontId="36" fillId="39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31" fillId="10" borderId="338" applyNumberFormat="0" applyFont="0" applyAlignment="0" applyProtection="0"/>
    <xf numFmtId="4" fontId="145" fillId="34" borderId="339" applyNumberFormat="0" applyProtection="0">
      <alignment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8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4" fontId="36" fillId="38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5" fillId="10" borderId="338" applyNumberFormat="0" applyFont="0" applyAlignment="0" applyProtection="0"/>
    <xf numFmtId="0" fontId="139" fillId="28" borderId="339" applyNumberFormat="0" applyAlignment="0" applyProtection="0"/>
    <xf numFmtId="0" fontId="142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4" fontId="36" fillId="43" borderId="339" applyNumberFormat="0" applyProtection="0">
      <alignment horizontal="right" vertical="center"/>
    </xf>
    <xf numFmtId="4" fontId="36" fillId="44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8" fillId="29" borderId="337" applyNumberFormat="0" applyAlignment="0" applyProtection="0"/>
    <xf numFmtId="0" fontId="57" fillId="28" borderId="337" applyNumberFormat="0" applyAlignment="0" applyProtection="0"/>
    <xf numFmtId="4" fontId="36" fillId="38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40" fillId="29" borderId="339" applyNumberForma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182" fillId="10" borderId="338" applyNumberFormat="0" applyFont="0" applyAlignment="0" applyProtection="0"/>
    <xf numFmtId="0" fontId="162" fillId="0" borderId="341" applyNumberFormat="0" applyFill="0" applyAlignment="0" applyProtection="0"/>
    <xf numFmtId="4" fontId="149" fillId="46" borderId="339" applyNumberFormat="0" applyProtection="0">
      <alignment horizontal="right" vertical="center"/>
    </xf>
    <xf numFmtId="0" fontId="111" fillId="15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4" fillId="0" borderId="341" applyNumberFormat="0" applyFill="0" applyAlignment="0" applyProtection="0"/>
    <xf numFmtId="0" fontId="161" fillId="0" borderId="340" applyNumberFormat="0" applyFill="0" applyAlignment="0" applyProtection="0"/>
    <xf numFmtId="0" fontId="163" fillId="0" borderId="341" applyNumberFormat="0" applyFill="0" applyAlignment="0" applyProtection="0"/>
    <xf numFmtId="0" fontId="57" fillId="28" borderId="337" applyNumberFormat="0" applyAlignment="0" applyProtection="0"/>
    <xf numFmtId="4" fontId="36" fillId="33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4" fontId="36" fillId="39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5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1" fillId="29" borderId="339" applyNumberFormat="0" applyAlignment="0" applyProtection="0"/>
    <xf numFmtId="0" fontId="139" fillId="28" borderId="339" applyNumberForma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58" fillId="29" borderId="337" applyNumberFormat="0" applyAlignment="0" applyProtection="0"/>
    <xf numFmtId="4" fontId="36" fillId="39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111" fillId="15" borderId="337" applyNumberFormat="0" applyAlignment="0" applyProtection="0"/>
    <xf numFmtId="0" fontId="59" fillId="29" borderId="337" applyNumberForma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5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2" fillId="29" borderId="339" applyNumberForma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4" fontId="36" fillId="40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5" fillId="10" borderId="338" applyNumberFormat="0" applyFont="0" applyAlignment="0" applyProtection="0"/>
    <xf numFmtId="0" fontId="111" fillId="15" borderId="337" applyNumberForma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43" fontId="21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6" fillId="0" borderId="0" applyFont="0" applyFill="0" applyBorder="0" applyAlignment="0" applyProtection="0"/>
    <xf numFmtId="0" fontId="26" fillId="0" borderId="0"/>
    <xf numFmtId="43" fontId="5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43" fontId="216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26" fillId="0" borderId="0" applyFont="0" applyFill="0" applyBorder="0" applyAlignment="0" applyProtection="0"/>
    <xf numFmtId="43" fontId="31" fillId="0" borderId="0" applyFont="0" applyFill="0" applyBorder="0" applyAlignment="0" applyProtection="0"/>
    <xf numFmtId="9" fontId="223" fillId="0" borderId="0" applyFont="0" applyFill="0" applyBorder="0" applyAlignment="0" applyProtection="0"/>
    <xf numFmtId="0" fontId="213" fillId="0" borderId="0"/>
    <xf numFmtId="43" fontId="213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0" fontId="221" fillId="0" borderId="0"/>
    <xf numFmtId="43" fontId="22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26" fillId="0" borderId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9" fontId="213" fillId="0" borderId="0" applyFont="0" applyFill="0" applyBorder="0" applyAlignment="0" applyProtection="0"/>
    <xf numFmtId="43" fontId="26" fillId="0" borderId="0" applyFont="0" applyFill="0" applyBorder="0" applyAlignment="0" applyProtection="0"/>
    <xf numFmtId="0" fontId="26" fillId="0" borderId="0"/>
    <xf numFmtId="9" fontId="221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24" fillId="0" borderId="0" applyAlignment="0"/>
    <xf numFmtId="43" fontId="2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202" fontId="5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0" fontId="31" fillId="0" borderId="0"/>
    <xf numFmtId="43" fontId="5" fillId="0" borderId="0" applyFont="0" applyFill="0" applyBorder="0" applyAlignment="0" applyProtection="0"/>
    <xf numFmtId="0" fontId="7" fillId="0" borderId="0"/>
    <xf numFmtId="0" fontId="225" fillId="0" borderId="0"/>
    <xf numFmtId="43" fontId="225" fillId="0" borderId="0" applyFont="0" applyFill="0" applyBorder="0" applyAlignment="0" applyProtection="0"/>
    <xf numFmtId="0" fontId="224" fillId="0" borderId="0" applyAlignment="0"/>
    <xf numFmtId="43" fontId="1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2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26" fillId="0" borderId="0"/>
    <xf numFmtId="43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6" fillId="0" borderId="0"/>
    <xf numFmtId="43" fontId="1" fillId="0" borderId="0" applyFont="0" applyFill="0" applyBorder="0" applyAlignment="0" applyProtection="0"/>
    <xf numFmtId="9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0" fontId="26" fillId="0" borderId="0"/>
    <xf numFmtId="9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26" fillId="0" borderId="0"/>
    <xf numFmtId="43" fontId="31" fillId="0" borderId="0" applyFont="0" applyFill="0" applyBorder="0" applyAlignment="0" applyProtection="0"/>
    <xf numFmtId="0" fontId="26" fillId="0" borderId="0"/>
    <xf numFmtId="0" fontId="26" fillId="0" borderId="0"/>
    <xf numFmtId="0" fontId="31" fillId="0" borderId="0"/>
    <xf numFmtId="0" fontId="1" fillId="0" borderId="0"/>
    <xf numFmtId="43" fontId="1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6" fillId="0" borderId="0" applyFont="0" applyFill="0" applyBorder="0" applyAlignment="0" applyProtection="0"/>
    <xf numFmtId="0" fontId="1" fillId="0" borderId="0"/>
    <xf numFmtId="0" fontId="26" fillId="0" borderId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12" fillId="0" borderId="0"/>
    <xf numFmtId="0" fontId="26" fillId="0" borderId="0"/>
    <xf numFmtId="43" fontId="26" fillId="0" borderId="0" applyFont="0" applyFill="0" applyBorder="0" applyAlignment="0" applyProtection="0"/>
    <xf numFmtId="0" fontId="26" fillId="0" borderId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221" fillId="0" borderId="0"/>
    <xf numFmtId="43" fontId="22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7" fillId="0" borderId="0"/>
    <xf numFmtId="43" fontId="5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30" fillId="0" borderId="0" applyFont="0" applyFill="0" applyBorder="0" applyAlignment="0" applyProtection="0"/>
    <xf numFmtId="5" fontId="53" fillId="0" borderId="343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7" fillId="0" borderId="0" applyFont="0" applyFill="0" applyBorder="0" applyAlignment="0" applyProtection="0"/>
    <xf numFmtId="227" fontId="7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207" fontId="5" fillId="0" borderId="0" applyFont="0" applyFill="0" applyBorder="0" applyAlignment="0" applyProtection="0"/>
    <xf numFmtId="227" fontId="31" fillId="0" borderId="0" applyFont="0" applyFill="0" applyBorder="0" applyAlignment="0" applyProtection="0"/>
    <xf numFmtId="227" fontId="31" fillId="0" borderId="0" applyFont="0" applyFill="0" applyBorder="0" applyAlignment="0" applyProtection="0"/>
    <xf numFmtId="0" fontId="90" fillId="0" borderId="342">
      <alignment horizontal="left" vertical="center"/>
    </xf>
    <xf numFmtId="0" fontId="90" fillId="0" borderId="342">
      <alignment horizontal="left" vertical="center"/>
    </xf>
    <xf numFmtId="209" fontId="37" fillId="0" borderId="335">
      <alignment horizontal="left"/>
    </xf>
    <xf numFmtId="0" fontId="89" fillId="1" borderId="335">
      <alignment horizontal="left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143" fillId="0" borderId="335" applyNumberFormat="0" applyFont="0" applyFill="0" applyBorder="0" applyAlignment="0">
      <alignment horizontal="centerContinuous"/>
    </xf>
    <xf numFmtId="5" fontId="166" fillId="0" borderId="344">
      <alignment horizontal="left" vertical="top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1" fontId="30" fillId="0" borderId="0" applyFont="0" applyFill="0" applyBorder="0" applyAlignment="0" applyProtection="0"/>
    <xf numFmtId="41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6" fillId="0" borderId="0"/>
    <xf numFmtId="0" fontId="26" fillId="0" borderId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1" fontId="30" fillId="0" borderId="0" applyFont="0" applyFill="0" applyBorder="0" applyAlignment="0" applyProtection="0"/>
    <xf numFmtId="43" fontId="195" fillId="0" borderId="0" applyFont="0" applyFill="0" applyBorder="0" applyAlignment="0" applyProtection="0"/>
    <xf numFmtId="9" fontId="26" fillId="0" borderId="0" applyFont="0" applyFill="0" applyBorder="0" applyAlignment="0" applyProtection="0"/>
    <xf numFmtId="43" fontId="195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26" fillId="0" borderId="0"/>
    <xf numFmtId="41" fontId="5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242" fontId="2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6" fillId="0" borderId="0"/>
    <xf numFmtId="0" fontId="26" fillId="0" borderId="0"/>
    <xf numFmtId="43" fontId="5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31" fillId="0" borderId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43" fontId="221" fillId="0" borderId="0" applyFont="0" applyFill="0" applyBorder="0" applyAlignment="0" applyProtection="0"/>
    <xf numFmtId="0" fontId="31" fillId="0" borderId="0"/>
    <xf numFmtId="0" fontId="26" fillId="0" borderId="0"/>
    <xf numFmtId="43" fontId="26" fillId="0" borderId="0" applyFont="0" applyFill="0" applyBorder="0" applyAlignment="0" applyProtection="0"/>
    <xf numFmtId="43" fontId="214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216" fillId="0" borderId="0"/>
    <xf numFmtId="43" fontId="26" fillId="0" borderId="0" applyFont="0" applyFill="0" applyBorder="0" applyAlignment="0" applyProtection="0"/>
    <xf numFmtId="0" fontId="31" fillId="0" borderId="0"/>
    <xf numFmtId="0" fontId="26" fillId="0" borderId="0"/>
    <xf numFmtId="9" fontId="26" fillId="0" borderId="0" applyFont="0" applyFill="0" applyBorder="0" applyAlignment="0" applyProtection="0"/>
    <xf numFmtId="0" fontId="5" fillId="0" borderId="0"/>
    <xf numFmtId="0" fontId="28" fillId="0" borderId="0"/>
    <xf numFmtId="9" fontId="28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40" fillId="0" borderId="0"/>
    <xf numFmtId="0" fontId="226" fillId="0" borderId="0"/>
    <xf numFmtId="0" fontId="31" fillId="0" borderId="0"/>
    <xf numFmtId="43" fontId="31" fillId="0" borderId="0" applyFont="0" applyFill="0" applyBorder="0" applyAlignment="0" applyProtection="0"/>
    <xf numFmtId="43" fontId="21" fillId="0" borderId="0" applyFont="0" applyFill="0" applyBorder="0" applyAlignment="0" applyProtection="0"/>
    <xf numFmtId="0" fontId="40" fillId="0" borderId="0"/>
    <xf numFmtId="0" fontId="26" fillId="0" borderId="0"/>
    <xf numFmtId="43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0" fontId="227" fillId="0" borderId="0"/>
    <xf numFmtId="43" fontId="227" fillId="0" borderId="0" applyFont="0" applyFill="0" applyBorder="0" applyAlignment="0" applyProtection="0"/>
    <xf numFmtId="0" fontId="227" fillId="0" borderId="0"/>
    <xf numFmtId="43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6" fillId="0" borderId="0"/>
    <xf numFmtId="167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0" fontId="26" fillId="0" borderId="0"/>
    <xf numFmtId="167" fontId="26" fillId="0" borderId="0" applyFont="0" applyFill="0" applyBorder="0" applyAlignment="0" applyProtection="0"/>
    <xf numFmtId="167" fontId="5" fillId="0" borderId="0" applyFont="0" applyFill="0" applyBorder="0" applyAlignment="0" applyProtection="0"/>
    <xf numFmtId="244" fontId="1" fillId="0" borderId="0" applyFont="0" applyFill="0" applyBorder="0" applyAlignment="0" applyProtection="0"/>
    <xf numFmtId="244" fontId="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213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224" fillId="0" borderId="0" applyAlignment="0"/>
    <xf numFmtId="167" fontId="224" fillId="0" borderId="0" applyFont="0" applyFill="0" applyBorder="0" applyAlignment="0" applyProtection="0"/>
    <xf numFmtId="0" fontId="26" fillId="0" borderId="0"/>
    <xf numFmtId="9" fontId="224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5" fillId="0" borderId="0"/>
    <xf numFmtId="167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167" fontId="217" fillId="0" borderId="0" applyFont="0" applyFill="0" applyBorder="0" applyAlignment="0" applyProtection="0"/>
    <xf numFmtId="0" fontId="36" fillId="0" borderId="0"/>
    <xf numFmtId="167" fontId="222" fillId="0" borderId="0" applyFont="0" applyFill="0" applyBorder="0" applyAlignment="0" applyProtection="0"/>
    <xf numFmtId="9" fontId="222" fillId="0" borderId="0" applyFont="0" applyFill="0" applyBorder="0" applyAlignment="0" applyProtection="0"/>
    <xf numFmtId="0" fontId="36" fillId="0" borderId="0"/>
    <xf numFmtId="9" fontId="222" fillId="0" borderId="0" applyFont="0" applyFill="0" applyBorder="0" applyAlignment="0" applyProtection="0"/>
    <xf numFmtId="0" fontId="36" fillId="0" borderId="0"/>
    <xf numFmtId="0" fontId="36" fillId="0" borderId="0"/>
    <xf numFmtId="9" fontId="222" fillId="0" borderId="0" applyFont="0" applyFill="0" applyBorder="0" applyAlignment="0" applyProtection="0"/>
    <xf numFmtId="167" fontId="222" fillId="0" borderId="0" applyFont="0" applyFill="0" applyBorder="0" applyAlignment="0" applyProtection="0"/>
    <xf numFmtId="0" fontId="217" fillId="0" borderId="0"/>
    <xf numFmtId="0" fontId="36" fillId="0" borderId="0"/>
    <xf numFmtId="9" fontId="222" fillId="0" borderId="0" applyFont="0" applyFill="0" applyBorder="0" applyAlignment="0" applyProtection="0"/>
    <xf numFmtId="9" fontId="222" fillId="0" borderId="0" applyFont="0" applyFill="0" applyBorder="0" applyAlignment="0" applyProtection="0"/>
    <xf numFmtId="0" fontId="36" fillId="0" borderId="0"/>
    <xf numFmtId="9" fontId="222" fillId="0" borderId="0" applyFont="0" applyFill="0" applyBorder="0" applyAlignment="0" applyProtection="0"/>
    <xf numFmtId="167" fontId="222" fillId="0" borderId="0" applyFont="0" applyFill="0" applyBorder="0" applyAlignment="0" applyProtection="0"/>
    <xf numFmtId="0" fontId="36" fillId="0" borderId="0"/>
    <xf numFmtId="9" fontId="222" fillId="0" borderId="0" applyFont="0" applyFill="0" applyBorder="0" applyAlignment="0" applyProtection="0"/>
    <xf numFmtId="167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167" fontId="222" fillId="0" borderId="0" applyFont="0" applyFill="0" applyBorder="0" applyAlignment="0" applyProtection="0"/>
    <xf numFmtId="0" fontId="36" fillId="0" borderId="0"/>
    <xf numFmtId="0" fontId="36" fillId="0" borderId="0"/>
    <xf numFmtId="9" fontId="222" fillId="0" borderId="0" applyFont="0" applyFill="0" applyBorder="0" applyAlignment="0" applyProtection="0"/>
    <xf numFmtId="0" fontId="36" fillId="0" borderId="0"/>
    <xf numFmtId="0" fontId="36" fillId="0" borderId="0"/>
    <xf numFmtId="9" fontId="222" fillId="0" borderId="0" applyFont="0" applyFill="0" applyBorder="0" applyAlignment="0" applyProtection="0"/>
    <xf numFmtId="167" fontId="222" fillId="0" borderId="0" applyFont="0" applyFill="0" applyBorder="0" applyAlignment="0" applyProtection="0"/>
    <xf numFmtId="9" fontId="222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9" fontId="222" fillId="0" borderId="0" applyFont="0" applyFill="0" applyBorder="0" applyAlignment="0" applyProtection="0"/>
    <xf numFmtId="0" fontId="36" fillId="0" borderId="0"/>
    <xf numFmtId="9" fontId="222" fillId="0" borderId="0" applyFont="0" applyFill="0" applyBorder="0" applyAlignment="0" applyProtection="0"/>
    <xf numFmtId="9" fontId="222" fillId="0" borderId="0" applyFont="0" applyFill="0" applyBorder="0" applyAlignment="0" applyProtection="0"/>
    <xf numFmtId="0" fontId="36" fillId="0" borderId="0"/>
    <xf numFmtId="9" fontId="222" fillId="0" borderId="0" applyFont="0" applyFill="0" applyBorder="0" applyAlignment="0" applyProtection="0"/>
    <xf numFmtId="0" fontId="36" fillId="0" borderId="0"/>
    <xf numFmtId="9" fontId="222" fillId="0" borderId="0" applyFont="0" applyFill="0" applyBorder="0" applyAlignment="0" applyProtection="0"/>
    <xf numFmtId="0" fontId="36" fillId="0" borderId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224" fillId="0" borderId="0" applyAlignment="0"/>
    <xf numFmtId="167" fontId="26" fillId="0" borderId="0" applyFont="0" applyFill="0" applyBorder="0" applyAlignment="0" applyProtection="0"/>
    <xf numFmtId="0" fontId="26" fillId="0" borderId="0"/>
    <xf numFmtId="0" fontId="26" fillId="0" borderId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5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</cellStyleXfs>
  <cellXfs count="445">
    <xf numFmtId="0" fontId="0" fillId="0" borderId="0" xfId="0"/>
    <xf numFmtId="0" fontId="7" fillId="0" borderId="0" xfId="0" applyFont="1" applyAlignment="1">
      <alignment horizontal="center"/>
    </xf>
    <xf numFmtId="0" fontId="7" fillId="0" borderId="0" xfId="0" applyFont="1"/>
    <xf numFmtId="37" fontId="9" fillId="0" borderId="0" xfId="0" applyNumberFormat="1" applyFont="1" applyAlignment="1">
      <alignment horizontal="right"/>
    </xf>
    <xf numFmtId="164" fontId="7" fillId="0" borderId="0" xfId="0" applyNumberFormat="1" applyFont="1"/>
    <xf numFmtId="164" fontId="7" fillId="0" borderId="1" xfId="0" applyNumberFormat="1" applyFont="1" applyBorder="1"/>
    <xf numFmtId="0" fontId="10" fillId="0" borderId="0" xfId="0" applyFont="1"/>
    <xf numFmtId="43" fontId="10" fillId="0" borderId="0" xfId="1" applyFont="1" applyFill="1" applyBorder="1" applyAlignment="1"/>
    <xf numFmtId="49" fontId="6" fillId="0" borderId="0" xfId="0" applyNumberFormat="1" applyFont="1"/>
    <xf numFmtId="49" fontId="13" fillId="0" borderId="0" xfId="0" applyNumberFormat="1" applyFont="1" applyAlignment="1">
      <alignment horizontal="center"/>
    </xf>
    <xf numFmtId="0" fontId="11" fillId="0" borderId="0" xfId="0" applyFont="1"/>
    <xf numFmtId="49" fontId="9" fillId="0" borderId="0" xfId="0" applyNumberFormat="1" applyFont="1"/>
    <xf numFmtId="49" fontId="14" fillId="0" borderId="0" xfId="0" applyNumberFormat="1" applyFont="1" applyAlignment="1">
      <alignment horizontal="center"/>
    </xf>
    <xf numFmtId="0" fontId="9" fillId="0" borderId="0" xfId="0" applyFont="1" applyAlignment="1">
      <alignment horizontal="center"/>
    </xf>
    <xf numFmtId="49" fontId="10" fillId="0" borderId="0" xfId="0" applyNumberFormat="1" applyFont="1"/>
    <xf numFmtId="49" fontId="15" fillId="0" borderId="0" xfId="0" applyNumberFormat="1" applyFont="1" applyAlignment="1">
      <alignment horizontal="center"/>
    </xf>
    <xf numFmtId="49" fontId="12" fillId="0" borderId="0" xfId="0" applyNumberFormat="1" applyFont="1"/>
    <xf numFmtId="37" fontId="9" fillId="0" borderId="1" xfId="0" applyNumberFormat="1" applyFont="1" applyBorder="1" applyAlignment="1">
      <alignment horizontal="right"/>
    </xf>
    <xf numFmtId="49" fontId="7" fillId="0" borderId="0" xfId="0" applyNumberFormat="1" applyFont="1"/>
    <xf numFmtId="37" fontId="7" fillId="0" borderId="0" xfId="0" applyNumberFormat="1" applyFont="1" applyAlignment="1">
      <alignment horizontal="right"/>
    </xf>
    <xf numFmtId="37" fontId="7" fillId="0" borderId="1" xfId="0" applyNumberFormat="1" applyFont="1" applyBorder="1" applyAlignment="1">
      <alignment horizontal="right"/>
    </xf>
    <xf numFmtId="37" fontId="9" fillId="0" borderId="2" xfId="0" applyNumberFormat="1" applyFont="1" applyBorder="1" applyAlignment="1">
      <alignment horizontal="right"/>
    </xf>
    <xf numFmtId="49" fontId="12" fillId="0" borderId="0" xfId="0" applyNumberFormat="1" applyFont="1" applyAlignment="1">
      <alignment horizontal="center"/>
    </xf>
    <xf numFmtId="164" fontId="7" fillId="0" borderId="0" xfId="0" applyNumberFormat="1" applyFont="1" applyAlignment="1">
      <alignment horizontal="right"/>
    </xf>
    <xf numFmtId="164" fontId="7" fillId="0" borderId="1" xfId="0" applyNumberFormat="1" applyFont="1" applyBorder="1" applyAlignment="1">
      <alignment horizontal="right"/>
    </xf>
    <xf numFmtId="37" fontId="9" fillId="0" borderId="4" xfId="0" applyNumberFormat="1" applyFont="1" applyBorder="1" applyAlignment="1">
      <alignment horizontal="right"/>
    </xf>
    <xf numFmtId="165" fontId="9" fillId="0" borderId="0" xfId="0" applyNumberFormat="1" applyFont="1"/>
    <xf numFmtId="165" fontId="9" fillId="0" borderId="2" xfId="0" applyNumberFormat="1" applyFont="1" applyBorder="1" applyAlignment="1">
      <alignment horizontal="right"/>
    </xf>
    <xf numFmtId="37" fontId="7" fillId="0" borderId="0" xfId="0" applyNumberFormat="1" applyFont="1"/>
    <xf numFmtId="37" fontId="10" fillId="0" borderId="0" xfId="0" applyNumberFormat="1" applyFont="1"/>
    <xf numFmtId="0" fontId="0" fillId="0" borderId="0" xfId="0" applyAlignment="1">
      <alignment horizontal="center"/>
    </xf>
    <xf numFmtId="37" fontId="0" fillId="0" borderId="0" xfId="0" applyNumberFormat="1" applyAlignment="1">
      <alignment horizontal="center"/>
    </xf>
    <xf numFmtId="37" fontId="7" fillId="0" borderId="0" xfId="0" applyNumberFormat="1" applyFont="1" applyAlignment="1">
      <alignment horizontal="center"/>
    </xf>
    <xf numFmtId="37" fontId="0" fillId="0" borderId="0" xfId="0" applyNumberFormat="1"/>
    <xf numFmtId="37" fontId="0" fillId="0" borderId="0" xfId="0" applyNumberFormat="1" applyAlignment="1">
      <alignment horizontal="right"/>
    </xf>
    <xf numFmtId="49" fontId="0" fillId="0" borderId="0" xfId="0" applyNumberFormat="1"/>
    <xf numFmtId="166" fontId="9" fillId="0" borderId="0" xfId="0" applyNumberFormat="1" applyFont="1" applyAlignment="1">
      <alignment horizontal="center"/>
    </xf>
    <xf numFmtId="0" fontId="7" fillId="2" borderId="0" xfId="0" applyFont="1" applyFill="1"/>
    <xf numFmtId="0" fontId="10" fillId="2" borderId="0" xfId="0" applyFont="1" applyFill="1"/>
    <xf numFmtId="49" fontId="0" fillId="0" borderId="0" xfId="0" applyNumberFormat="1" applyAlignment="1">
      <alignment horizontal="left" indent="1"/>
    </xf>
    <xf numFmtId="164" fontId="7" fillId="0" borderId="2" xfId="0" applyNumberFormat="1" applyFont="1" applyBorder="1" applyAlignment="1">
      <alignment horizontal="right"/>
    </xf>
    <xf numFmtId="0" fontId="0" fillId="0" borderId="0" xfId="0" applyAlignment="1">
      <alignment horizontal="right"/>
    </xf>
    <xf numFmtId="0" fontId="14" fillId="0" borderId="0" xfId="0" applyFont="1" applyAlignment="1">
      <alignment horizontal="center"/>
    </xf>
    <xf numFmtId="164" fontId="0" fillId="0" borderId="1" xfId="0" applyNumberFormat="1" applyBorder="1" applyAlignment="1">
      <alignment horizontal="center"/>
    </xf>
    <xf numFmtId="0" fontId="9" fillId="0" borderId="0" xfId="0" applyFont="1" applyAlignment="1">
      <alignment horizontal="left"/>
    </xf>
    <xf numFmtId="0" fontId="7" fillId="0" borderId="0" xfId="0" applyFont="1" applyAlignment="1">
      <alignment horizontal="right"/>
    </xf>
    <xf numFmtId="166" fontId="7" fillId="0" borderId="0" xfId="5" applyNumberFormat="1" applyFont="1" applyFill="1" applyAlignment="1">
      <alignment horizontal="center"/>
    </xf>
    <xf numFmtId="166" fontId="0" fillId="0" borderId="0" xfId="5" quotePrefix="1" applyNumberFormat="1" applyFont="1" applyFill="1" applyAlignment="1">
      <alignment horizontal="center"/>
    </xf>
    <xf numFmtId="43" fontId="7" fillId="0" borderId="0" xfId="5" applyFont="1" applyFill="1" applyBorder="1" applyAlignment="1">
      <alignment horizontal="center"/>
    </xf>
    <xf numFmtId="166" fontId="0" fillId="0" borderId="0" xfId="5" applyNumberFormat="1" applyFont="1" applyFill="1" applyBorder="1" applyAlignment="1">
      <alignment horizontal="center"/>
    </xf>
    <xf numFmtId="166" fontId="0" fillId="0" borderId="1" xfId="5" quotePrefix="1" applyNumberFormat="1" applyFont="1" applyFill="1" applyBorder="1" applyAlignment="1">
      <alignment horizontal="center"/>
    </xf>
    <xf numFmtId="43" fontId="0" fillId="0" borderId="0" xfId="5" quotePrefix="1" applyFont="1" applyFill="1" applyBorder="1" applyAlignment="1">
      <alignment horizontal="center"/>
    </xf>
    <xf numFmtId="166" fontId="7" fillId="0" borderId="1" xfId="5" quotePrefix="1" applyNumberFormat="1" applyFont="1" applyFill="1" applyBorder="1" applyAlignment="1">
      <alignment horizontal="center"/>
    </xf>
    <xf numFmtId="166" fontId="0" fillId="0" borderId="1" xfId="5" quotePrefix="1" applyNumberFormat="1" applyFont="1" applyFill="1" applyBorder="1" applyAlignment="1">
      <alignment horizontal="left" indent="4"/>
    </xf>
    <xf numFmtId="166" fontId="0" fillId="0" borderId="1" xfId="5" quotePrefix="1" applyNumberFormat="1" applyFont="1" applyFill="1" applyBorder="1" applyAlignment="1">
      <alignment horizontal="left" indent="6"/>
    </xf>
    <xf numFmtId="166" fontId="0" fillId="0" borderId="1" xfId="5" quotePrefix="1" applyNumberFormat="1" applyFont="1" applyFill="1" applyBorder="1" applyAlignment="1">
      <alignment horizontal="left" indent="3"/>
    </xf>
    <xf numFmtId="166" fontId="9" fillId="0" borderId="1" xfId="5" quotePrefix="1" applyNumberFormat="1" applyFont="1" applyFill="1" applyBorder="1" applyAlignment="1">
      <alignment horizontal="center"/>
    </xf>
    <xf numFmtId="166" fontId="9" fillId="0" borderId="2" xfId="5" applyNumberFormat="1" applyFont="1" applyFill="1" applyBorder="1" applyAlignment="1">
      <alignment horizontal="right"/>
    </xf>
    <xf numFmtId="166" fontId="9" fillId="0" borderId="0" xfId="5" applyNumberFormat="1" applyFont="1" applyFill="1" applyBorder="1" applyAlignment="1">
      <alignment horizontal="right"/>
    </xf>
    <xf numFmtId="43" fontId="7" fillId="0" borderId="0" xfId="5" applyFont="1" applyFill="1" applyBorder="1" applyAlignment="1">
      <alignment horizontal="right"/>
    </xf>
    <xf numFmtId="166" fontId="9" fillId="0" borderId="4" xfId="5" applyNumberFormat="1" applyFont="1" applyFill="1" applyBorder="1" applyAlignment="1">
      <alignment horizontal="right"/>
    </xf>
    <xf numFmtId="164" fontId="0" fillId="0" borderId="0" xfId="0" applyNumberFormat="1" applyAlignment="1">
      <alignment horizontal="right"/>
    </xf>
    <xf numFmtId="166" fontId="10" fillId="0" borderId="0" xfId="0" applyNumberFormat="1" applyFont="1"/>
    <xf numFmtId="164" fontId="0" fillId="0" borderId="0" xfId="0" applyNumberFormat="1"/>
    <xf numFmtId="166" fontId="7" fillId="0" borderId="0" xfId="0" applyNumberFormat="1" applyFont="1"/>
    <xf numFmtId="0" fontId="0" fillId="0" borderId="0" xfId="0" applyAlignment="1">
      <alignment horizontal="left"/>
    </xf>
    <xf numFmtId="43" fontId="0" fillId="0" borderId="1" xfId="5" applyFont="1" applyFill="1" applyBorder="1" applyAlignment="1">
      <alignment horizontal="center"/>
    </xf>
    <xf numFmtId="43" fontId="0" fillId="0" borderId="1" xfId="5" applyFont="1" applyFill="1" applyBorder="1" applyAlignment="1">
      <alignment horizontal="left" indent="3"/>
    </xf>
    <xf numFmtId="166" fontId="0" fillId="0" borderId="0" xfId="5" applyNumberFormat="1" applyFont="1" applyFill="1" applyAlignment="1">
      <alignment horizontal="center"/>
    </xf>
    <xf numFmtId="43" fontId="9" fillId="0" borderId="0" xfId="1" applyFont="1" applyFill="1" applyBorder="1" applyAlignment="1">
      <alignment horizontal="right"/>
    </xf>
    <xf numFmtId="0" fontId="10" fillId="0" borderId="1" xfId="0" applyFont="1" applyBorder="1"/>
    <xf numFmtId="164" fontId="0" fillId="0" borderId="0" xfId="0" applyNumberFormat="1" applyAlignment="1">
      <alignment horizontal="center"/>
    </xf>
    <xf numFmtId="41" fontId="0" fillId="0" borderId="0" xfId="0" applyNumberFormat="1" applyAlignment="1">
      <alignment horizontal="center"/>
    </xf>
    <xf numFmtId="37" fontId="0" fillId="0" borderId="1" xfId="0" applyNumberFormat="1" applyBorder="1" applyAlignment="1">
      <alignment horizontal="right"/>
    </xf>
    <xf numFmtId="164" fontId="0" fillId="0" borderId="1" xfId="0" applyNumberFormat="1" applyBorder="1"/>
    <xf numFmtId="166" fontId="7" fillId="0" borderId="0" xfId="1" applyNumberFormat="1" applyFont="1" applyAlignment="1">
      <alignment horizontal="center"/>
    </xf>
    <xf numFmtId="37" fontId="7" fillId="0" borderId="1" xfId="0" applyNumberFormat="1" applyFont="1" applyBorder="1" applyAlignment="1">
      <alignment horizontal="center"/>
    </xf>
    <xf numFmtId="164" fontId="7" fillId="0" borderId="1" xfId="0" applyNumberFormat="1" applyFont="1" applyBorder="1" applyAlignment="1">
      <alignment horizontal="center"/>
    </xf>
    <xf numFmtId="43" fontId="7" fillId="0" borderId="0" xfId="1" applyFont="1" applyFill="1" applyBorder="1" applyAlignment="1"/>
    <xf numFmtId="43" fontId="10" fillId="0" borderId="6" xfId="1" applyFont="1" applyFill="1" applyBorder="1" applyAlignment="1"/>
    <xf numFmtId="37" fontId="0" fillId="4" borderId="0" xfId="0" applyNumberFormat="1" applyFill="1" applyAlignment="1">
      <alignment horizontal="right"/>
    </xf>
    <xf numFmtId="164" fontId="7" fillId="4" borderId="1" xfId="0" applyNumberFormat="1" applyFont="1" applyFill="1" applyBorder="1" applyAlignment="1">
      <alignment horizontal="right"/>
    </xf>
    <xf numFmtId="166" fontId="7" fillId="3" borderId="1" xfId="5" quotePrefix="1" applyNumberFormat="1" applyFont="1" applyFill="1" applyBorder="1" applyAlignment="1">
      <alignment horizontal="center"/>
    </xf>
    <xf numFmtId="3" fontId="10" fillId="0" borderId="0" xfId="0" applyNumberFormat="1" applyFont="1"/>
    <xf numFmtId="49" fontId="18" fillId="0" borderId="0" xfId="0" applyNumberFormat="1" applyFont="1"/>
    <xf numFmtId="49" fontId="19" fillId="0" borderId="0" xfId="0" applyNumberFormat="1" applyFont="1" applyAlignment="1">
      <alignment horizontal="center"/>
    </xf>
    <xf numFmtId="37" fontId="18" fillId="0" borderId="0" xfId="0" applyNumberFormat="1" applyFont="1" applyAlignment="1">
      <alignment horizontal="right"/>
    </xf>
    <xf numFmtId="0" fontId="20" fillId="0" borderId="0" xfId="0" applyFont="1"/>
    <xf numFmtId="166" fontId="18" fillId="3" borderId="0" xfId="5" applyNumberFormat="1" applyFont="1" applyFill="1" applyAlignment="1">
      <alignment horizontal="center"/>
    </xf>
    <xf numFmtId="166" fontId="18" fillId="0" borderId="0" xfId="5" applyNumberFormat="1" applyFont="1" applyFill="1" applyAlignment="1">
      <alignment horizontal="center"/>
    </xf>
    <xf numFmtId="0" fontId="18" fillId="0" borderId="0" xfId="0" applyFont="1"/>
    <xf numFmtId="166" fontId="9" fillId="0" borderId="0" xfId="1" applyNumberFormat="1" applyFont="1" applyFill="1" applyBorder="1" applyAlignment="1">
      <alignment horizontal="right"/>
    </xf>
    <xf numFmtId="166" fontId="9" fillId="0" borderId="2" xfId="1" applyNumberFormat="1" applyFont="1" applyFill="1" applyBorder="1" applyAlignment="1">
      <alignment horizontal="right"/>
    </xf>
    <xf numFmtId="41" fontId="9" fillId="0" borderId="0" xfId="5" applyNumberFormat="1" applyFont="1" applyFill="1" applyBorder="1" applyAlignment="1">
      <alignment horizontal="center"/>
    </xf>
    <xf numFmtId="41" fontId="9" fillId="0" borderId="0" xfId="5" applyNumberFormat="1" applyFont="1" applyFill="1" applyBorder="1" applyAlignment="1">
      <alignment horizontal="right"/>
    </xf>
    <xf numFmtId="164" fontId="9" fillId="0" borderId="0" xfId="0" applyNumberFormat="1" applyFont="1"/>
    <xf numFmtId="166" fontId="0" fillId="0" borderId="0" xfId="1" applyNumberFormat="1" applyFont="1" applyFill="1" applyAlignment="1">
      <alignment horizontal="center"/>
    </xf>
    <xf numFmtId="164" fontId="0" fillId="0" borderId="1" xfId="0" applyNumberFormat="1" applyBorder="1" applyAlignment="1">
      <alignment horizontal="right"/>
    </xf>
    <xf numFmtId="166" fontId="9" fillId="0" borderId="0" xfId="1" quotePrefix="1" applyNumberFormat="1" applyFont="1" applyFill="1" applyBorder="1" applyAlignment="1">
      <alignment horizontal="center"/>
    </xf>
    <xf numFmtId="43" fontId="0" fillId="0" borderId="0" xfId="1" quotePrefix="1" applyFont="1" applyFill="1" applyBorder="1" applyAlignment="1">
      <alignment horizontal="center"/>
    </xf>
    <xf numFmtId="43" fontId="0" fillId="0" borderId="1" xfId="1" applyFont="1" applyFill="1" applyBorder="1" applyAlignment="1">
      <alignment horizontal="center"/>
    </xf>
    <xf numFmtId="166" fontId="0" fillId="0" borderId="0" xfId="1" applyNumberFormat="1" applyFont="1" applyFill="1" applyBorder="1" applyAlignment="1">
      <alignment horizontal="right"/>
    </xf>
    <xf numFmtId="166" fontId="7" fillId="0" borderId="0" xfId="1" applyNumberFormat="1" applyFont="1" applyFill="1" applyBorder="1" applyAlignment="1">
      <alignment horizontal="right"/>
    </xf>
    <xf numFmtId="166" fontId="0" fillId="0" borderId="1" xfId="1" applyNumberFormat="1" applyFont="1" applyFill="1" applyBorder="1" applyAlignment="1">
      <alignment horizontal="center"/>
    </xf>
    <xf numFmtId="166" fontId="0" fillId="0" borderId="1" xfId="1" applyNumberFormat="1" applyFont="1" applyFill="1" applyBorder="1" applyAlignment="1">
      <alignment horizontal="right"/>
    </xf>
    <xf numFmtId="0" fontId="22" fillId="0" borderId="0" xfId="6" applyFont="1"/>
    <xf numFmtId="0" fontId="6" fillId="0" borderId="0" xfId="6" applyFont="1" applyAlignment="1">
      <alignment horizontal="center"/>
    </xf>
    <xf numFmtId="0" fontId="6" fillId="0" borderId="0" xfId="6" applyFont="1"/>
    <xf numFmtId="168" fontId="22" fillId="0" borderId="0" xfId="7" applyNumberFormat="1" applyFont="1" applyFill="1"/>
    <xf numFmtId="169" fontId="22" fillId="0" borderId="0" xfId="7" applyNumberFormat="1" applyFont="1" applyFill="1" applyBorder="1"/>
    <xf numFmtId="169" fontId="22" fillId="0" borderId="0" xfId="7" applyNumberFormat="1" applyFont="1" applyFill="1"/>
    <xf numFmtId="168" fontId="22" fillId="0" borderId="1" xfId="7" applyNumberFormat="1" applyFont="1" applyFill="1" applyBorder="1"/>
    <xf numFmtId="168" fontId="22" fillId="0" borderId="0" xfId="7" applyNumberFormat="1" applyFont="1" applyFill="1" applyBorder="1"/>
    <xf numFmtId="169" fontId="6" fillId="0" borderId="0" xfId="7" applyNumberFormat="1" applyFont="1" applyFill="1" applyBorder="1"/>
    <xf numFmtId="41" fontId="22" fillId="0" borderId="0" xfId="7" applyNumberFormat="1" applyFont="1" applyFill="1" applyBorder="1"/>
    <xf numFmtId="41" fontId="22" fillId="0" borderId="0" xfId="7" applyNumberFormat="1" applyFont="1" applyFill="1"/>
    <xf numFmtId="168" fontId="6" fillId="0" borderId="0" xfId="7" applyNumberFormat="1" applyFont="1" applyFill="1"/>
    <xf numFmtId="168" fontId="6" fillId="0" borderId="0" xfId="7" applyNumberFormat="1" applyFont="1" applyFill="1" applyBorder="1"/>
    <xf numFmtId="168" fontId="6" fillId="0" borderId="4" xfId="7" applyNumberFormat="1" applyFont="1" applyFill="1" applyBorder="1"/>
    <xf numFmtId="167" fontId="6" fillId="0" borderId="0" xfId="7" applyFont="1" applyFill="1" applyBorder="1"/>
    <xf numFmtId="0" fontId="22" fillId="0" borderId="0" xfId="6" applyFont="1" applyAlignment="1">
      <alignment horizontal="center"/>
    </xf>
    <xf numFmtId="169" fontId="22" fillId="0" borderId="0" xfId="6" applyNumberFormat="1" applyFont="1"/>
    <xf numFmtId="167" fontId="22" fillId="0" borderId="0" xfId="6" applyNumberFormat="1" applyFont="1"/>
    <xf numFmtId="167" fontId="22" fillId="0" borderId="0" xfId="7" applyFont="1" applyFill="1"/>
    <xf numFmtId="41" fontId="22" fillId="0" borderId="0" xfId="6" applyNumberFormat="1" applyFont="1"/>
    <xf numFmtId="0" fontId="16" fillId="0" borderId="0" xfId="6" applyFont="1"/>
    <xf numFmtId="0" fontId="6" fillId="0" borderId="0" xfId="6" applyFont="1" applyAlignment="1">
      <alignment horizontal="left"/>
    </xf>
    <xf numFmtId="43" fontId="0" fillId="0" borderId="0" xfId="1" applyFont="1" applyFill="1" applyBorder="1" applyAlignment="1">
      <alignment horizontal="center"/>
    </xf>
    <xf numFmtId="43" fontId="7" fillId="0" borderId="0" xfId="1" applyFont="1" applyFill="1" applyBorder="1" applyAlignment="1">
      <alignment horizontal="right"/>
    </xf>
    <xf numFmtId="43" fontId="9" fillId="0" borderId="1" xfId="1" quotePrefix="1" applyFont="1" applyFill="1" applyBorder="1" applyAlignment="1">
      <alignment horizontal="center"/>
    </xf>
    <xf numFmtId="43" fontId="9" fillId="0" borderId="0" xfId="1" quotePrefix="1" applyFont="1" applyFill="1" applyBorder="1" applyAlignment="1">
      <alignment horizontal="center"/>
    </xf>
    <xf numFmtId="43" fontId="0" fillId="0" borderId="0" xfId="1" applyFont="1" applyFill="1" applyBorder="1" applyAlignment="1">
      <alignment horizontal="right"/>
    </xf>
    <xf numFmtId="43" fontId="0" fillId="0" borderId="0" xfId="1" applyFont="1" applyFill="1" applyBorder="1" applyAlignment="1">
      <alignment horizontal="center" vertical="center"/>
    </xf>
    <xf numFmtId="43" fontId="9" fillId="0" borderId="0" xfId="1" applyFont="1" applyFill="1" applyBorder="1" applyAlignment="1">
      <alignment horizontal="center"/>
    </xf>
    <xf numFmtId="43" fontId="9" fillId="0" borderId="0" xfId="1" applyFont="1" applyFill="1" applyAlignment="1">
      <alignment horizontal="center"/>
    </xf>
    <xf numFmtId="41" fontId="0" fillId="0" borderId="0" xfId="1" applyNumberFormat="1" applyFont="1" applyFill="1" applyBorder="1" applyAlignment="1">
      <alignment horizontal="right"/>
    </xf>
    <xf numFmtId="41" fontId="0" fillId="0" borderId="0" xfId="1" applyNumberFormat="1" applyFont="1" applyFill="1" applyBorder="1" applyAlignment="1"/>
    <xf numFmtId="41" fontId="0" fillId="0" borderId="1" xfId="5" applyNumberFormat="1" applyFont="1" applyFill="1" applyBorder="1" applyAlignment="1">
      <alignment horizontal="center"/>
    </xf>
    <xf numFmtId="41" fontId="9" fillId="0" borderId="0" xfId="1" applyNumberFormat="1" applyFont="1" applyFill="1" applyBorder="1" applyAlignment="1"/>
    <xf numFmtId="43" fontId="0" fillId="0" borderId="0" xfId="1" applyFont="1" applyFill="1" applyAlignment="1">
      <alignment horizontal="center"/>
    </xf>
    <xf numFmtId="43" fontId="9" fillId="0" borderId="1" xfId="1" quotePrefix="1" applyFont="1" applyFill="1" applyBorder="1" applyAlignment="1">
      <alignment horizontal="right"/>
    </xf>
    <xf numFmtId="43" fontId="0" fillId="0" borderId="0" xfId="1" applyFont="1" applyFill="1" applyAlignment="1"/>
    <xf numFmtId="43" fontId="10" fillId="0" borderId="0" xfId="0" applyNumberFormat="1" applyFont="1"/>
    <xf numFmtId="43" fontId="0" fillId="0" borderId="0" xfId="0" applyNumberFormat="1"/>
    <xf numFmtId="166" fontId="0" fillId="0" borderId="0" xfId="1" applyNumberFormat="1" applyFont="1" applyFill="1" applyBorder="1" applyAlignment="1"/>
    <xf numFmtId="43" fontId="0" fillId="0" borderId="1" xfId="1" applyFont="1" applyFill="1" applyBorder="1" applyAlignment="1">
      <alignment horizontal="right"/>
    </xf>
    <xf numFmtId="166" fontId="9" fillId="0" borderId="1" xfId="1" applyNumberFormat="1" applyFont="1" applyFill="1" applyBorder="1" applyAlignment="1">
      <alignment horizontal="right"/>
    </xf>
    <xf numFmtId="43" fontId="9" fillId="0" borderId="0" xfId="1" applyFont="1" applyFill="1" applyBorder="1" applyAlignment="1"/>
    <xf numFmtId="166" fontId="0" fillId="0" borderId="0" xfId="1" applyNumberFormat="1" applyFont="1" applyFill="1" applyBorder="1" applyAlignment="1">
      <alignment horizontal="center"/>
    </xf>
    <xf numFmtId="166" fontId="9" fillId="0" borderId="0" xfId="1" applyNumberFormat="1" applyFont="1" applyFill="1" applyBorder="1" applyAlignment="1">
      <alignment horizontal="center"/>
    </xf>
    <xf numFmtId="166" fontId="0" fillId="0" borderId="0" xfId="0" applyNumberFormat="1"/>
    <xf numFmtId="43" fontId="199" fillId="0" borderId="0" xfId="0" applyNumberFormat="1" applyFont="1"/>
    <xf numFmtId="164" fontId="199" fillId="0" borderId="0" xfId="0" applyNumberFormat="1" applyFont="1"/>
    <xf numFmtId="166" fontId="9" fillId="0" borderId="1" xfId="1" applyNumberFormat="1" applyFont="1" applyFill="1" applyBorder="1" applyAlignment="1"/>
    <xf numFmtId="164" fontId="9" fillId="0" borderId="0" xfId="0" applyNumberFormat="1" applyFont="1" applyAlignment="1">
      <alignment horizontal="right"/>
    </xf>
    <xf numFmtId="43" fontId="0" fillId="0" borderId="0" xfId="1" applyFont="1" applyFill="1" applyAlignment="1">
      <alignment horizontal="right"/>
    </xf>
    <xf numFmtId="166" fontId="0" fillId="0" borderId="0" xfId="1" applyNumberFormat="1" applyFont="1" applyFill="1" applyAlignment="1">
      <alignment horizontal="right"/>
    </xf>
    <xf numFmtId="0" fontId="8" fillId="0" borderId="0" xfId="0" applyFont="1"/>
    <xf numFmtId="164" fontId="10" fillId="0" borderId="0" xfId="0" applyNumberFormat="1" applyFont="1"/>
    <xf numFmtId="43" fontId="200" fillId="0" borderId="0" xfId="1" applyFont="1" applyFill="1" applyBorder="1" applyAlignment="1">
      <alignment horizontal="right"/>
    </xf>
    <xf numFmtId="43" fontId="9" fillId="0" borderId="0" xfId="1" applyFont="1" applyFill="1" applyAlignment="1">
      <alignment horizontal="right"/>
    </xf>
    <xf numFmtId="49" fontId="202" fillId="0" borderId="0" xfId="0" applyNumberFormat="1" applyFont="1"/>
    <xf numFmtId="49" fontId="203" fillId="0" borderId="0" xfId="0" applyNumberFormat="1" applyFont="1" applyAlignment="1">
      <alignment horizontal="center"/>
    </xf>
    <xf numFmtId="0" fontId="204" fillId="0" borderId="0" xfId="0" applyFont="1"/>
    <xf numFmtId="0" fontId="29" fillId="0" borderId="0" xfId="0" applyFont="1"/>
    <xf numFmtId="165" fontId="9" fillId="0" borderId="0" xfId="0" applyNumberFormat="1" applyFont="1" applyAlignment="1">
      <alignment horizontal="right"/>
    </xf>
    <xf numFmtId="166" fontId="0" fillId="0" borderId="0" xfId="1" quotePrefix="1" applyNumberFormat="1" applyFont="1" applyFill="1" applyBorder="1" applyAlignment="1">
      <alignment horizontal="center"/>
    </xf>
    <xf numFmtId="166" fontId="0" fillId="0" borderId="1" xfId="1" quotePrefix="1" applyNumberFormat="1" applyFont="1" applyFill="1" applyBorder="1" applyAlignment="1">
      <alignment horizontal="center"/>
    </xf>
    <xf numFmtId="43" fontId="0" fillId="0" borderId="1" xfId="1" quotePrefix="1" applyFont="1" applyFill="1" applyBorder="1" applyAlignment="1">
      <alignment horizontal="center"/>
    </xf>
    <xf numFmtId="166" fontId="9" fillId="0" borderId="1" xfId="1" quotePrefix="1" applyNumberFormat="1" applyFont="1" applyFill="1" applyBorder="1" applyAlignment="1">
      <alignment horizontal="right"/>
    </xf>
    <xf numFmtId="166" fontId="9" fillId="0" borderId="1" xfId="1" quotePrefix="1" applyNumberFormat="1" applyFont="1" applyFill="1" applyBorder="1" applyAlignment="1">
      <alignment horizontal="center"/>
    </xf>
    <xf numFmtId="41" fontId="9" fillId="0" borderId="0" xfId="1" applyNumberFormat="1" applyFont="1" applyFill="1" applyBorder="1" applyAlignment="1">
      <alignment horizontal="right"/>
    </xf>
    <xf numFmtId="41" fontId="9" fillId="0" borderId="0" xfId="1" quotePrefix="1" applyNumberFormat="1" applyFont="1" applyFill="1" applyBorder="1" applyAlignment="1">
      <alignment horizontal="center"/>
    </xf>
    <xf numFmtId="166" fontId="7" fillId="0" borderId="0" xfId="0" applyNumberFormat="1" applyFont="1" applyAlignment="1">
      <alignment horizontal="right"/>
    </xf>
    <xf numFmtId="43" fontId="0" fillId="0" borderId="0" xfId="1" applyFont="1" applyFill="1" applyBorder="1" applyAlignment="1"/>
    <xf numFmtId="166" fontId="198" fillId="0" borderId="0" xfId="1" applyNumberFormat="1" applyFont="1" applyFill="1" applyBorder="1" applyAlignment="1">
      <alignment horizontal="right"/>
    </xf>
    <xf numFmtId="43" fontId="7" fillId="0" borderId="0" xfId="1" applyFont="1" applyFill="1" applyBorder="1" applyAlignment="1">
      <alignment horizontal="center"/>
    </xf>
    <xf numFmtId="41" fontId="7" fillId="0" borderId="0" xfId="1" applyNumberFormat="1" applyFont="1" applyFill="1" applyBorder="1" applyAlignment="1"/>
    <xf numFmtId="41" fontId="0" fillId="0" borderId="1" xfId="1" applyNumberFormat="1" applyFont="1" applyFill="1" applyBorder="1" applyAlignment="1">
      <alignment horizontal="right"/>
    </xf>
    <xf numFmtId="41" fontId="7" fillId="0" borderId="0" xfId="5" applyNumberFormat="1" applyFont="1" applyFill="1" applyBorder="1" applyAlignment="1">
      <alignment horizontal="center"/>
    </xf>
    <xf numFmtId="166" fontId="9" fillId="0" borderId="4" xfId="1" applyNumberFormat="1" applyFont="1" applyFill="1" applyBorder="1" applyAlignment="1">
      <alignment horizontal="right"/>
    </xf>
    <xf numFmtId="43" fontId="22" fillId="0" borderId="0" xfId="1" applyFont="1" applyFill="1" applyBorder="1" applyAlignment="1"/>
    <xf numFmtId="166" fontId="7" fillId="0" borderId="0" xfId="1" applyNumberFormat="1" applyFont="1" applyFill="1" applyBorder="1" applyAlignment="1">
      <alignment horizontal="center"/>
    </xf>
    <xf numFmtId="166" fontId="7" fillId="0" borderId="1" xfId="5" applyNumberFormat="1" applyFont="1" applyFill="1" applyBorder="1" applyAlignment="1">
      <alignment horizontal="center"/>
    </xf>
    <xf numFmtId="43" fontId="7" fillId="0" borderId="1" xfId="1" quotePrefix="1" applyFont="1" applyFill="1" applyBorder="1" applyAlignment="1">
      <alignment horizontal="center"/>
    </xf>
    <xf numFmtId="43" fontId="7" fillId="0" borderId="0" xfId="1" quotePrefix="1" applyFont="1" applyFill="1" applyBorder="1" applyAlignment="1">
      <alignment horizontal="center"/>
    </xf>
    <xf numFmtId="166" fontId="7" fillId="0" borderId="1" xfId="1" quotePrefix="1" applyNumberFormat="1" applyFont="1" applyFill="1" applyBorder="1" applyAlignment="1">
      <alignment horizontal="center"/>
    </xf>
    <xf numFmtId="14" fontId="0" fillId="0" borderId="0" xfId="0" applyNumberFormat="1" applyAlignment="1">
      <alignment horizontal="left"/>
    </xf>
    <xf numFmtId="167" fontId="0" fillId="0" borderId="0" xfId="2704" applyFont="1"/>
    <xf numFmtId="167" fontId="0" fillId="0" borderId="0" xfId="0" applyNumberFormat="1"/>
    <xf numFmtId="167" fontId="0" fillId="3" borderId="0" xfId="2704" applyFont="1" applyFill="1"/>
    <xf numFmtId="167" fontId="0" fillId="0" borderId="0" xfId="2704" applyFont="1" applyFill="1"/>
    <xf numFmtId="43" fontId="0" fillId="0" borderId="1" xfId="1" applyFont="1" applyFill="1" applyBorder="1" applyAlignment="1"/>
    <xf numFmtId="168" fontId="7" fillId="0" borderId="0" xfId="11" applyNumberFormat="1" applyFont="1" applyFill="1"/>
    <xf numFmtId="169" fontId="7" fillId="0" borderId="0" xfId="11" applyNumberFormat="1" applyFont="1" applyFill="1" applyBorder="1"/>
    <xf numFmtId="166" fontId="7" fillId="0" borderId="0" xfId="1" applyNumberFormat="1" applyFont="1" applyFill="1"/>
    <xf numFmtId="168" fontId="7" fillId="0" borderId="1" xfId="11" applyNumberFormat="1" applyFont="1" applyFill="1" applyBorder="1"/>
    <xf numFmtId="168" fontId="9" fillId="0" borderId="0" xfId="11" applyNumberFormat="1" applyFont="1" applyFill="1"/>
    <xf numFmtId="168" fontId="7" fillId="0" borderId="0" xfId="11" applyNumberFormat="1" applyFont="1" applyFill="1" applyBorder="1"/>
    <xf numFmtId="169" fontId="7" fillId="0" borderId="0" xfId="11" applyNumberFormat="1" applyFont="1" applyFill="1"/>
    <xf numFmtId="169" fontId="9" fillId="0" borderId="0" xfId="11" applyNumberFormat="1" applyFont="1" applyFill="1" applyBorder="1"/>
    <xf numFmtId="168" fontId="9" fillId="0" borderId="0" xfId="11" applyNumberFormat="1" applyFont="1" applyFill="1" applyBorder="1"/>
    <xf numFmtId="168" fontId="9" fillId="0" borderId="4" xfId="11" applyNumberFormat="1" applyFont="1" applyFill="1" applyBorder="1"/>
    <xf numFmtId="43" fontId="25" fillId="0" borderId="0" xfId="1" applyFont="1" applyFill="1" applyBorder="1" applyAlignment="1"/>
    <xf numFmtId="170" fontId="0" fillId="0" borderId="0" xfId="1" applyNumberFormat="1" applyFont="1" applyFill="1" applyBorder="1" applyAlignment="1"/>
    <xf numFmtId="168" fontId="0" fillId="0" borderId="0" xfId="11" applyNumberFormat="1" applyFont="1" applyFill="1"/>
    <xf numFmtId="37" fontId="9" fillId="0" borderId="44" xfId="0" applyNumberFormat="1" applyFont="1" applyBorder="1" applyAlignment="1">
      <alignment horizontal="right"/>
    </xf>
    <xf numFmtId="37" fontId="9" fillId="0" borderId="0" xfId="10" applyNumberFormat="1" applyFont="1" applyAlignment="1">
      <alignment horizontal="right"/>
    </xf>
    <xf numFmtId="164" fontId="9" fillId="0" borderId="1" xfId="0" applyNumberFormat="1" applyFont="1" applyBorder="1"/>
    <xf numFmtId="9" fontId="10" fillId="0" borderId="0" xfId="2940" applyFont="1" applyFill="1" applyBorder="1" applyAlignment="1"/>
    <xf numFmtId="9" fontId="0" fillId="0" borderId="0" xfId="2940" applyFont="1" applyFill="1" applyBorder="1" applyAlignment="1"/>
    <xf numFmtId="9" fontId="10" fillId="0" borderId="0" xfId="1" applyNumberFormat="1" applyFont="1" applyFill="1" applyBorder="1" applyAlignment="1"/>
    <xf numFmtId="166" fontId="7" fillId="0" borderId="0" xfId="0" applyNumberFormat="1" applyFont="1" applyAlignment="1">
      <alignment horizontal="center"/>
    </xf>
    <xf numFmtId="166" fontId="9" fillId="0" borderId="0" xfId="0" applyNumberFormat="1" applyFont="1" applyAlignment="1">
      <alignment horizontal="right"/>
    </xf>
    <xf numFmtId="43" fontId="7" fillId="0" borderId="1" xfId="1" applyFont="1" applyFill="1" applyBorder="1" applyAlignment="1">
      <alignment horizontal="right"/>
    </xf>
    <xf numFmtId="166" fontId="7" fillId="0" borderId="1" xfId="1" applyNumberFormat="1" applyFont="1" applyFill="1" applyBorder="1" applyAlignment="1">
      <alignment horizontal="center"/>
    </xf>
    <xf numFmtId="166" fontId="0" fillId="3" borderId="0" xfId="1" applyNumberFormat="1" applyFont="1" applyFill="1" applyBorder="1" applyAlignment="1"/>
    <xf numFmtId="166" fontId="0" fillId="3" borderId="0" xfId="1" applyNumberFormat="1" applyFont="1" applyFill="1" applyBorder="1" applyAlignment="1">
      <alignment horizontal="right"/>
    </xf>
    <xf numFmtId="37" fontId="7" fillId="3" borderId="0" xfId="0" applyNumberFormat="1" applyFont="1" applyFill="1" applyAlignment="1">
      <alignment horizontal="right"/>
    </xf>
    <xf numFmtId="164" fontId="0" fillId="3" borderId="0" xfId="0" applyNumberFormat="1" applyFill="1" applyAlignment="1">
      <alignment horizontal="right"/>
    </xf>
    <xf numFmtId="166" fontId="0" fillId="0" borderId="1" xfId="1" applyNumberFormat="1" applyFont="1" applyFill="1" applyBorder="1" applyAlignment="1"/>
    <xf numFmtId="1" fontId="0" fillId="0" borderId="0" xfId="1" quotePrefix="1" applyNumberFormat="1" applyFont="1" applyFill="1" applyBorder="1" applyAlignment="1">
      <alignment horizontal="center"/>
    </xf>
    <xf numFmtId="1" fontId="9" fillId="0" borderId="0" xfId="1" applyNumberFormat="1" applyFont="1" applyFill="1" applyBorder="1" applyAlignment="1">
      <alignment horizontal="right"/>
    </xf>
    <xf numFmtId="1" fontId="9" fillId="0" borderId="0" xfId="5" applyNumberFormat="1" applyFont="1" applyFill="1" applyBorder="1" applyAlignment="1">
      <alignment horizontal="right"/>
    </xf>
    <xf numFmtId="166" fontId="10" fillId="0" borderId="0" xfId="1" applyNumberFormat="1" applyFont="1" applyFill="1" applyBorder="1" applyAlignment="1"/>
    <xf numFmtId="166" fontId="7" fillId="0" borderId="0" xfId="1" applyNumberFormat="1" applyFont="1" applyFill="1" applyBorder="1" applyAlignment="1"/>
    <xf numFmtId="166" fontId="9" fillId="0" borderId="0" xfId="1" applyNumberFormat="1" applyFont="1" applyFill="1" applyAlignment="1">
      <alignment horizontal="right"/>
    </xf>
    <xf numFmtId="43" fontId="9" fillId="0" borderId="2" xfId="1" applyFont="1" applyFill="1" applyBorder="1" applyAlignment="1">
      <alignment horizontal="right"/>
    </xf>
    <xf numFmtId="166" fontId="9" fillId="0" borderId="1" xfId="1" applyNumberFormat="1" applyFont="1" applyFill="1" applyBorder="1" applyAlignment="1">
      <alignment horizontal="center"/>
    </xf>
    <xf numFmtId="166" fontId="7" fillId="0" borderId="1" xfId="1" applyNumberFormat="1" applyFont="1" applyFill="1" applyBorder="1" applyAlignment="1">
      <alignment horizontal="right"/>
    </xf>
    <xf numFmtId="166" fontId="0" fillId="0" borderId="0" xfId="1" applyNumberFormat="1" applyFont="1" applyFill="1" applyAlignment="1"/>
    <xf numFmtId="166" fontId="14" fillId="0" borderId="0" xfId="1" applyNumberFormat="1" applyFont="1" applyFill="1" applyAlignment="1">
      <alignment horizontal="center"/>
    </xf>
    <xf numFmtId="166" fontId="7" fillId="0" borderId="0" xfId="1" quotePrefix="1" applyNumberFormat="1" applyFont="1" applyFill="1" applyBorder="1" applyAlignment="1">
      <alignment horizontal="center"/>
    </xf>
    <xf numFmtId="166" fontId="7" fillId="0" borderId="0" xfId="1" applyNumberFormat="1" applyFont="1" applyFill="1" applyBorder="1"/>
    <xf numFmtId="166" fontId="7" fillId="0" borderId="1" xfId="1" applyNumberFormat="1" applyFont="1" applyFill="1" applyBorder="1"/>
    <xf numFmtId="166" fontId="9" fillId="0" borderId="44" xfId="1" applyNumberFormat="1" applyFont="1" applyFill="1" applyBorder="1" applyAlignment="1">
      <alignment horizontal="right"/>
    </xf>
    <xf numFmtId="166" fontId="9" fillId="0" borderId="44" xfId="1" applyNumberFormat="1" applyFont="1" applyFill="1" applyBorder="1" applyAlignment="1">
      <alignment horizontal="center"/>
    </xf>
    <xf numFmtId="43" fontId="9" fillId="0" borderId="44" xfId="1" applyFont="1" applyFill="1" applyBorder="1" applyAlignment="1">
      <alignment horizontal="right"/>
    </xf>
    <xf numFmtId="41" fontId="9" fillId="0" borderId="44" xfId="1" applyNumberFormat="1" applyFont="1" applyFill="1" applyBorder="1" applyAlignment="1">
      <alignment horizontal="right"/>
    </xf>
    <xf numFmtId="43" fontId="9" fillId="0" borderId="44" xfId="1" quotePrefix="1" applyFont="1" applyFill="1" applyBorder="1" applyAlignment="1">
      <alignment horizontal="center"/>
    </xf>
    <xf numFmtId="166" fontId="9" fillId="0" borderId="44" xfId="1" quotePrefix="1" applyNumberFormat="1" applyFont="1" applyFill="1" applyBorder="1" applyAlignment="1">
      <alignment horizontal="center"/>
    </xf>
    <xf numFmtId="168" fontId="9" fillId="0" borderId="44" xfId="11" applyNumberFormat="1" applyFont="1" applyFill="1" applyBorder="1"/>
    <xf numFmtId="168" fontId="9" fillId="0" borderId="45" xfId="11" applyNumberFormat="1" applyFont="1" applyFill="1" applyBorder="1"/>
    <xf numFmtId="168" fontId="22" fillId="0" borderId="45" xfId="7" applyNumberFormat="1" applyFont="1" applyFill="1" applyBorder="1"/>
    <xf numFmtId="168" fontId="6" fillId="0" borderId="44" xfId="7" applyNumberFormat="1" applyFont="1" applyFill="1" applyBorder="1"/>
    <xf numFmtId="168" fontId="6" fillId="0" borderId="45" xfId="7" applyNumberFormat="1" applyFont="1" applyFill="1" applyBorder="1"/>
    <xf numFmtId="166" fontId="9" fillId="0" borderId="0" xfId="1" quotePrefix="1" applyNumberFormat="1" applyFont="1" applyFill="1" applyBorder="1" applyAlignment="1">
      <alignment horizontal="right"/>
    </xf>
    <xf numFmtId="0" fontId="7" fillId="0" borderId="0" xfId="0" applyFont="1" applyFill="1" applyAlignment="1">
      <alignment horizontal="center"/>
    </xf>
    <xf numFmtId="37" fontId="0" fillId="0" borderId="0" xfId="0" applyNumberFormat="1" applyFill="1" applyAlignment="1">
      <alignment horizontal="right"/>
    </xf>
    <xf numFmtId="37" fontId="0" fillId="0" borderId="1" xfId="0" applyNumberFormat="1" applyFill="1" applyBorder="1" applyAlignment="1">
      <alignment horizontal="right"/>
    </xf>
    <xf numFmtId="37" fontId="198" fillId="0" borderId="0" xfId="0" applyNumberFormat="1" applyFont="1" applyFill="1" applyAlignment="1">
      <alignment horizontal="right"/>
    </xf>
    <xf numFmtId="164" fontId="0" fillId="0" borderId="0" xfId="0" applyNumberFormat="1" applyFill="1" applyAlignment="1">
      <alignment horizontal="right"/>
    </xf>
    <xf numFmtId="164" fontId="0" fillId="0" borderId="1" xfId="0" applyNumberFormat="1" applyFill="1" applyBorder="1" applyAlignment="1">
      <alignment horizontal="right"/>
    </xf>
    <xf numFmtId="0" fontId="0" fillId="0" borderId="0" xfId="0" applyFill="1"/>
    <xf numFmtId="0" fontId="14" fillId="0" borderId="0" xfId="0" applyFont="1" applyFill="1"/>
    <xf numFmtId="49" fontId="6" fillId="0" borderId="0" xfId="0" applyNumberFormat="1" applyFont="1" applyFill="1"/>
    <xf numFmtId="0" fontId="16" fillId="0" borderId="0" xfId="0" applyFont="1" applyFill="1" applyAlignment="1">
      <alignment horizontal="center"/>
    </xf>
    <xf numFmtId="0" fontId="22" fillId="0" borderId="0" xfId="0" applyFont="1" applyFill="1"/>
    <xf numFmtId="49" fontId="9" fillId="0" borderId="0" xfId="0" applyNumberFormat="1" applyFont="1" applyFill="1"/>
    <xf numFmtId="49" fontId="12" fillId="0" borderId="0" xfId="0" applyNumberFormat="1" applyFont="1" applyFill="1"/>
    <xf numFmtId="49" fontId="0" fillId="0" borderId="0" xfId="0" applyNumberFormat="1" applyFill="1"/>
    <xf numFmtId="41" fontId="0" fillId="0" borderId="0" xfId="0" applyNumberFormat="1" applyFill="1" applyAlignment="1">
      <alignment horizontal="right"/>
    </xf>
    <xf numFmtId="166" fontId="9" fillId="0" borderId="0" xfId="0" applyNumberFormat="1" applyFont="1" applyFill="1" applyAlignment="1">
      <alignment horizontal="right"/>
    </xf>
    <xf numFmtId="43" fontId="0" fillId="0" borderId="0" xfId="1" applyFont="1" applyFill="1"/>
    <xf numFmtId="43" fontId="0" fillId="0" borderId="0" xfId="0" applyNumberFormat="1" applyFill="1"/>
    <xf numFmtId="37" fontId="0" fillId="0" borderId="0" xfId="0" applyNumberFormat="1" applyFill="1" applyAlignment="1">
      <alignment horizontal="center"/>
    </xf>
    <xf numFmtId="37" fontId="0" fillId="0" borderId="0" xfId="0" applyNumberFormat="1" applyFill="1"/>
    <xf numFmtId="166" fontId="0" fillId="0" borderId="0" xfId="1" applyNumberFormat="1" applyFont="1" applyFill="1"/>
    <xf numFmtId="37" fontId="9" fillId="0" borderId="0" xfId="0" applyNumberFormat="1" applyFont="1" applyFill="1" applyAlignment="1">
      <alignment horizontal="right"/>
    </xf>
    <xf numFmtId="37" fontId="9" fillId="0" borderId="44" xfId="0" applyNumberFormat="1" applyFont="1" applyFill="1" applyBorder="1" applyAlignment="1">
      <alignment horizontal="right"/>
    </xf>
    <xf numFmtId="37" fontId="9" fillId="0" borderId="1" xfId="0" applyNumberFormat="1" applyFont="1" applyFill="1" applyBorder="1" applyAlignment="1">
      <alignment horizontal="right"/>
    </xf>
    <xf numFmtId="37" fontId="9" fillId="0" borderId="45" xfId="0" applyNumberFormat="1" applyFont="1" applyFill="1" applyBorder="1" applyAlignment="1">
      <alignment horizontal="right"/>
    </xf>
    <xf numFmtId="164" fontId="0" fillId="0" borderId="2" xfId="0" applyNumberFormat="1" applyFill="1" applyBorder="1" applyAlignment="1">
      <alignment horizontal="right"/>
    </xf>
    <xf numFmtId="0" fontId="9" fillId="0" borderId="0" xfId="0" applyFont="1" applyFill="1" applyAlignment="1">
      <alignment horizontal="left"/>
    </xf>
    <xf numFmtId="0" fontId="12" fillId="0" borderId="0" xfId="0" applyFont="1" applyFill="1" applyAlignment="1">
      <alignment horizontal="center"/>
    </xf>
    <xf numFmtId="41" fontId="9" fillId="0" borderId="0" xfId="0" applyNumberFormat="1" applyFont="1" applyFill="1" applyAlignment="1">
      <alignment horizontal="right"/>
    </xf>
    <xf numFmtId="166" fontId="0" fillId="0" borderId="1" xfId="0" applyNumberFormat="1" applyFill="1" applyBorder="1" applyAlignment="1">
      <alignment horizontal="right"/>
    </xf>
    <xf numFmtId="37" fontId="9" fillId="0" borderId="2" xfId="0" applyNumberFormat="1" applyFont="1" applyFill="1" applyBorder="1" applyAlignment="1">
      <alignment horizontal="right"/>
    </xf>
    <xf numFmtId="164" fontId="0" fillId="0" borderId="0" xfId="0" applyNumberFormat="1" applyFill="1"/>
    <xf numFmtId="0" fontId="11" fillId="0" borderId="0" xfId="0" applyFont="1" applyFill="1"/>
    <xf numFmtId="0" fontId="10" fillId="0" borderId="0" xfId="0" applyFont="1" applyFill="1"/>
    <xf numFmtId="37" fontId="10" fillId="0" borderId="0" xfId="0" applyNumberFormat="1" applyFont="1" applyFill="1"/>
    <xf numFmtId="0" fontId="7" fillId="0" borderId="0" xfId="0" applyFont="1" applyFill="1" applyAlignment="1">
      <alignment horizontal="left"/>
    </xf>
    <xf numFmtId="37" fontId="7" fillId="0" borderId="0" xfId="0" applyNumberFormat="1" applyFont="1" applyFill="1" applyAlignment="1">
      <alignment horizontal="right"/>
    </xf>
    <xf numFmtId="49" fontId="14" fillId="0" borderId="0" xfId="0" applyNumberFormat="1" applyFont="1" applyFill="1"/>
    <xf numFmtId="0" fontId="0" fillId="0" borderId="0" xfId="0" applyFill="1" applyAlignment="1">
      <alignment horizontal="left"/>
    </xf>
    <xf numFmtId="168" fontId="0" fillId="0" borderId="0" xfId="0" applyNumberFormat="1" applyFill="1"/>
    <xf numFmtId="166" fontId="10" fillId="0" borderId="0" xfId="0" applyNumberFormat="1" applyFont="1" applyFill="1"/>
    <xf numFmtId="43" fontId="10" fillId="0" borderId="0" xfId="0" applyNumberFormat="1" applyFont="1" applyFill="1"/>
    <xf numFmtId="0" fontId="14" fillId="0" borderId="0" xfId="0" applyFont="1" applyFill="1" applyAlignment="1">
      <alignment horizontal="left"/>
    </xf>
    <xf numFmtId="15" fontId="10" fillId="0" borderId="0" xfId="0" applyNumberFormat="1" applyFont="1" applyFill="1"/>
    <xf numFmtId="41" fontId="0" fillId="0" borderId="0" xfId="0" applyNumberFormat="1" applyFill="1"/>
    <xf numFmtId="3" fontId="10" fillId="0" borderId="0" xfId="0" applyNumberFormat="1" applyFont="1" applyFill="1"/>
    <xf numFmtId="166" fontId="0" fillId="0" borderId="0" xfId="0" applyNumberFormat="1" applyFill="1"/>
    <xf numFmtId="166" fontId="7" fillId="0" borderId="1" xfId="6" applyNumberFormat="1" applyFont="1" applyFill="1" applyBorder="1"/>
    <xf numFmtId="4" fontId="0" fillId="0" borderId="0" xfId="0" applyNumberFormat="1" applyFill="1"/>
    <xf numFmtId="0" fontId="9" fillId="0" borderId="0" xfId="0" applyFont="1" applyFill="1"/>
    <xf numFmtId="0" fontId="12" fillId="0" borderId="0" xfId="0" applyFont="1" applyFill="1"/>
    <xf numFmtId="168" fontId="10" fillId="0" borderId="0" xfId="0" applyNumberFormat="1" applyFont="1" applyFill="1"/>
    <xf numFmtId="0" fontId="9" fillId="0" borderId="0" xfId="9" applyFont="1" applyFill="1"/>
    <xf numFmtId="164" fontId="7" fillId="0" borderId="0" xfId="0" applyNumberFormat="1" applyFont="1" applyFill="1" applyAlignment="1">
      <alignment horizontal="right"/>
    </xf>
    <xf numFmtId="0" fontId="7" fillId="0" borderId="0" xfId="9" applyFill="1"/>
    <xf numFmtId="164" fontId="9" fillId="0" borderId="0" xfId="0" applyNumberFormat="1" applyFont="1" applyFill="1" applyAlignment="1">
      <alignment horizontal="right"/>
    </xf>
    <xf numFmtId="0" fontId="0" fillId="0" borderId="0" xfId="9" applyFont="1" applyFill="1"/>
    <xf numFmtId="0" fontId="10" fillId="0" borderId="0" xfId="0" applyFont="1" applyFill="1" applyAlignment="1">
      <alignment horizontal="left"/>
    </xf>
    <xf numFmtId="168" fontId="189" fillId="0" borderId="0" xfId="0" applyNumberFormat="1" applyFont="1" applyFill="1"/>
    <xf numFmtId="0" fontId="189" fillId="0" borderId="0" xfId="0" applyFont="1" applyFill="1"/>
    <xf numFmtId="0" fontId="201" fillId="0" borderId="0" xfId="0" applyFont="1" applyFill="1"/>
    <xf numFmtId="0" fontId="22" fillId="0" borderId="0" xfId="0" applyFont="1" applyFill="1" applyAlignment="1">
      <alignment vertical="center" wrapText="1"/>
    </xf>
    <xf numFmtId="0" fontId="22" fillId="0" borderId="0" xfId="0" applyFont="1" applyFill="1" applyAlignment="1">
      <alignment horizontal="right" vertical="center" wrapText="1"/>
    </xf>
    <xf numFmtId="3" fontId="22" fillId="0" borderId="0" xfId="0" applyNumberFormat="1" applyFont="1" applyFill="1" applyAlignment="1">
      <alignment horizontal="right" vertical="center" wrapText="1"/>
    </xf>
    <xf numFmtId="49" fontId="0" fillId="0" borderId="0" xfId="0" applyNumberFormat="1" applyFill="1" applyAlignment="1">
      <alignment horizontal="center"/>
    </xf>
    <xf numFmtId="164" fontId="14" fillId="0" borderId="0" xfId="0" applyNumberFormat="1" applyFont="1" applyFill="1"/>
    <xf numFmtId="37" fontId="9" fillId="0" borderId="0" xfId="0" applyNumberFormat="1" applyFont="1" applyFill="1" applyAlignment="1">
      <alignment horizontal="center"/>
    </xf>
    <xf numFmtId="41" fontId="9" fillId="0" borderId="0" xfId="0" applyNumberFormat="1" applyFont="1" applyFill="1" applyAlignment="1">
      <alignment horizontal="center"/>
    </xf>
    <xf numFmtId="164" fontId="9" fillId="0" borderId="0" xfId="0" applyNumberFormat="1" applyFont="1" applyFill="1"/>
    <xf numFmtId="37" fontId="9" fillId="0" borderId="0" xfId="0" applyNumberFormat="1" applyFont="1" applyFill="1"/>
    <xf numFmtId="166" fontId="0" fillId="0" borderId="0" xfId="0" applyNumberFormat="1" applyFill="1" applyAlignment="1">
      <alignment horizontal="center"/>
    </xf>
    <xf numFmtId="37" fontId="0" fillId="0" borderId="0" xfId="0" applyNumberFormat="1" applyFill="1" applyAlignment="1">
      <alignment horizontal="center" vertical="center"/>
    </xf>
    <xf numFmtId="37" fontId="9" fillId="0" borderId="0" xfId="0" quotePrefix="1" applyNumberFormat="1" applyFont="1" applyFill="1" applyAlignment="1">
      <alignment horizontal="center"/>
    </xf>
    <xf numFmtId="166" fontId="25" fillId="0" borderId="0" xfId="1" applyNumberFormat="1" applyFont="1" applyFill="1" applyAlignment="1"/>
    <xf numFmtId="166" fontId="9" fillId="0" borderId="0" xfId="1" applyNumberFormat="1" applyFont="1" applyFill="1" applyAlignment="1"/>
    <xf numFmtId="164" fontId="7" fillId="0" borderId="0" xfId="0" applyNumberFormat="1" applyFont="1" applyFill="1"/>
    <xf numFmtId="164" fontId="12" fillId="0" borderId="0" xfId="0" applyNumberFormat="1" applyFont="1" applyFill="1" applyAlignment="1">
      <alignment horizontal="left"/>
    </xf>
    <xf numFmtId="0" fontId="0" fillId="0" borderId="1" xfId="0" applyFill="1" applyBorder="1"/>
    <xf numFmtId="43" fontId="14" fillId="0" borderId="0" xfId="0" applyNumberFormat="1" applyFont="1" applyFill="1" applyAlignment="1">
      <alignment horizontal="center"/>
    </xf>
    <xf numFmtId="41" fontId="0" fillId="0" borderId="0" xfId="0" applyNumberFormat="1" applyFill="1" applyAlignment="1">
      <alignment horizontal="center"/>
    </xf>
    <xf numFmtId="41" fontId="9" fillId="0" borderId="0" xfId="0" quotePrefix="1" applyNumberFormat="1" applyFont="1" applyFill="1" applyAlignment="1">
      <alignment horizontal="center"/>
    </xf>
    <xf numFmtId="41" fontId="9" fillId="0" borderId="44" xfId="0" quotePrefix="1" applyNumberFormat="1" applyFont="1" applyFill="1" applyBorder="1" applyAlignment="1">
      <alignment horizontal="center"/>
    </xf>
    <xf numFmtId="41" fontId="9" fillId="0" borderId="0" xfId="0" applyNumberFormat="1" applyFont="1" applyFill="1"/>
    <xf numFmtId="41" fontId="9" fillId="0" borderId="2" xfId="0" applyNumberFormat="1" applyFont="1" applyFill="1" applyBorder="1" applyAlignment="1">
      <alignment horizontal="right"/>
    </xf>
    <xf numFmtId="0" fontId="7" fillId="0" borderId="0" xfId="0" applyFont="1" applyFill="1"/>
    <xf numFmtId="41" fontId="9" fillId="0" borderId="0" xfId="0" applyNumberFormat="1" applyFont="1" applyFill="1" applyBorder="1" applyAlignment="1">
      <alignment horizontal="right"/>
    </xf>
    <xf numFmtId="49" fontId="13" fillId="0" borderId="0" xfId="0" applyNumberFormat="1" applyFont="1" applyFill="1" applyAlignment="1">
      <alignment horizontal="center"/>
    </xf>
    <xf numFmtId="1" fontId="11" fillId="0" borderId="0" xfId="0" applyNumberFormat="1" applyFont="1" applyFill="1"/>
    <xf numFmtId="49" fontId="202" fillId="0" borderId="0" xfId="0" applyNumberFormat="1" applyFont="1" applyFill="1"/>
    <xf numFmtId="49" fontId="203" fillId="0" borderId="0" xfId="0" applyNumberFormat="1" applyFont="1" applyFill="1" applyAlignment="1">
      <alignment horizontal="center"/>
    </xf>
    <xf numFmtId="0" fontId="204" fillId="0" borderId="0" xfId="0" applyFont="1" applyFill="1"/>
    <xf numFmtId="1" fontId="204" fillId="0" borderId="0" xfId="0" applyNumberFormat="1" applyFont="1" applyFill="1"/>
    <xf numFmtId="49" fontId="14" fillId="0" borderId="0" xfId="0" applyNumberFormat="1" applyFont="1" applyFill="1" applyAlignment="1">
      <alignment horizontal="center"/>
    </xf>
    <xf numFmtId="1" fontId="198" fillId="0" borderId="0" xfId="0" applyNumberFormat="1" applyFont="1" applyFill="1" applyAlignment="1">
      <alignment horizontal="center"/>
    </xf>
    <xf numFmtId="1" fontId="0" fillId="0" borderId="0" xfId="0" applyNumberFormat="1" applyFill="1" applyAlignment="1">
      <alignment horizontal="right"/>
    </xf>
    <xf numFmtId="1" fontId="7" fillId="0" borderId="0" xfId="0" applyNumberFormat="1" applyFont="1" applyFill="1" applyAlignment="1">
      <alignment horizontal="right"/>
    </xf>
    <xf numFmtId="164" fontId="10" fillId="0" borderId="0" xfId="0" applyNumberFormat="1" applyFont="1" applyFill="1"/>
    <xf numFmtId="49" fontId="7" fillId="0" borderId="0" xfId="0" applyNumberFormat="1" applyFont="1" applyFill="1"/>
    <xf numFmtId="37" fontId="8" fillId="0" borderId="0" xfId="0" applyNumberFormat="1" applyFont="1" applyFill="1"/>
    <xf numFmtId="166" fontId="7" fillId="0" borderId="0" xfId="0" applyNumberFormat="1" applyFont="1" applyFill="1" applyAlignment="1">
      <alignment horizontal="right"/>
    </xf>
    <xf numFmtId="0" fontId="8" fillId="0" borderId="0" xfId="0" applyFont="1" applyFill="1"/>
    <xf numFmtId="164" fontId="0" fillId="0" borderId="1" xfId="0" applyNumberFormat="1" applyFill="1" applyBorder="1"/>
    <xf numFmtId="37" fontId="7" fillId="0" borderId="0" xfId="0" applyNumberFormat="1" applyFont="1" applyFill="1"/>
    <xf numFmtId="37" fontId="7" fillId="0" borderId="0" xfId="0" applyNumberFormat="1" applyFont="1" applyFill="1" applyAlignment="1">
      <alignment horizontal="center"/>
    </xf>
    <xf numFmtId="43" fontId="10" fillId="0" borderId="0" xfId="1" applyFont="1" applyFill="1"/>
    <xf numFmtId="1" fontId="9" fillId="0" borderId="0" xfId="0" applyNumberFormat="1" applyFont="1" applyFill="1" applyAlignment="1">
      <alignment horizontal="right"/>
    </xf>
    <xf numFmtId="49" fontId="0" fillId="0" borderId="0" xfId="0" applyNumberFormat="1" applyFill="1" applyAlignment="1">
      <alignment horizontal="left" indent="1"/>
    </xf>
    <xf numFmtId="165" fontId="9" fillId="0" borderId="0" xfId="0" applyNumberFormat="1" applyFont="1" applyFill="1" applyAlignment="1">
      <alignment horizontal="right"/>
    </xf>
    <xf numFmtId="165" fontId="9" fillId="0" borderId="0" xfId="0" applyNumberFormat="1" applyFont="1" applyFill="1"/>
    <xf numFmtId="49" fontId="10" fillId="0" borderId="0" xfId="0" applyNumberFormat="1" applyFont="1" applyFill="1"/>
    <xf numFmtId="49" fontId="15" fillId="0" borderId="0" xfId="0" applyNumberFormat="1" applyFont="1" applyFill="1" applyAlignment="1">
      <alignment horizontal="center"/>
    </xf>
    <xf numFmtId="1" fontId="10" fillId="0" borderId="0" xfId="0" applyNumberFormat="1" applyFont="1" applyFill="1"/>
    <xf numFmtId="9" fontId="0" fillId="0" borderId="0" xfId="2940" applyFont="1" applyFill="1"/>
    <xf numFmtId="168" fontId="0" fillId="0" borderId="0" xfId="11" applyNumberFormat="1" applyFont="1" applyFill="1" applyBorder="1"/>
    <xf numFmtId="37" fontId="0" fillId="0" borderId="0" xfId="0" applyNumberFormat="1" applyFill="1" applyBorder="1" applyAlignment="1">
      <alignment horizontal="center"/>
    </xf>
    <xf numFmtId="37" fontId="0" fillId="0" borderId="0" xfId="0" applyNumberFormat="1" applyFill="1" applyBorder="1"/>
    <xf numFmtId="164" fontId="0" fillId="0" borderId="0" xfId="0" applyNumberFormat="1" applyFill="1" applyBorder="1" applyAlignment="1">
      <alignment horizontal="right"/>
    </xf>
    <xf numFmtId="170" fontId="0" fillId="0" borderId="0" xfId="0" applyNumberFormat="1" applyFill="1"/>
    <xf numFmtId="0" fontId="14" fillId="0" borderId="0" xfId="0" applyFont="1" applyAlignment="1">
      <alignment horizontal="center"/>
    </xf>
    <xf numFmtId="0" fontId="9" fillId="0" borderId="0" xfId="0" applyFont="1" applyAlignment="1">
      <alignment horizontal="center"/>
    </xf>
    <xf numFmtId="0" fontId="0" fillId="0" borderId="0" xfId="0" applyAlignment="1">
      <alignment horizontal="center"/>
    </xf>
    <xf numFmtId="43" fontId="198" fillId="0" borderId="0" xfId="1" applyFont="1" applyFill="1" applyAlignment="1">
      <alignment horizontal="right"/>
    </xf>
    <xf numFmtId="1" fontId="11" fillId="0" borderId="0" xfId="0" applyNumberFormat="1" applyFont="1"/>
    <xf numFmtId="1" fontId="204" fillId="0" borderId="0" xfId="0" applyNumberFormat="1" applyFont="1"/>
    <xf numFmtId="0" fontId="198" fillId="0" borderId="0" xfId="0" applyFont="1" applyAlignment="1">
      <alignment horizontal="center"/>
    </xf>
    <xf numFmtId="1" fontId="198" fillId="0" borderId="0" xfId="0" applyNumberFormat="1" applyFont="1" applyAlignment="1">
      <alignment horizontal="center"/>
    </xf>
    <xf numFmtId="1" fontId="0" fillId="0" borderId="0" xfId="0" applyNumberFormat="1" applyAlignment="1">
      <alignment horizontal="right"/>
    </xf>
    <xf numFmtId="1" fontId="7" fillId="0" borderId="0" xfId="0" applyNumberFormat="1" applyFont="1" applyAlignment="1">
      <alignment horizontal="right"/>
    </xf>
    <xf numFmtId="166" fontId="9" fillId="0" borderId="317" xfId="1" applyNumberFormat="1" applyFont="1" applyFill="1" applyBorder="1" applyAlignment="1">
      <alignment horizontal="right"/>
    </xf>
    <xf numFmtId="37" fontId="8" fillId="0" borderId="0" xfId="0" applyNumberFormat="1" applyFont="1"/>
    <xf numFmtId="1" fontId="9" fillId="0" borderId="0" xfId="0" applyNumberFormat="1" applyFont="1" applyAlignment="1">
      <alignment horizontal="right"/>
    </xf>
    <xf numFmtId="1" fontId="10" fillId="0" borderId="0" xfId="0" applyNumberFormat="1" applyFont="1"/>
    <xf numFmtId="168" fontId="0" fillId="0" borderId="1" xfId="11" applyNumberFormat="1" applyFont="1" applyFill="1" applyBorder="1"/>
    <xf numFmtId="166" fontId="9" fillId="0" borderId="346" xfId="1" applyNumberFormat="1" applyFont="1" applyFill="1" applyBorder="1" applyAlignment="1">
      <alignment horizontal="center"/>
    </xf>
    <xf numFmtId="37" fontId="0" fillId="0" borderId="0" xfId="0" applyNumberFormat="1" applyFill="1" applyBorder="1" applyAlignment="1">
      <alignment horizontal="right"/>
    </xf>
    <xf numFmtId="0" fontId="14" fillId="0" borderId="0" xfId="0" applyFont="1" applyFill="1" applyAlignment="1">
      <alignment horizontal="center"/>
    </xf>
    <xf numFmtId="0" fontId="9" fillId="0" borderId="0" xfId="0" applyFont="1" applyFill="1" applyAlignment="1">
      <alignment horizontal="center"/>
    </xf>
    <xf numFmtId="0" fontId="198" fillId="0" borderId="0" xfId="0" applyFont="1" applyFill="1" applyAlignment="1">
      <alignment horizontal="center"/>
    </xf>
    <xf numFmtId="0" fontId="0" fillId="0" borderId="0" xfId="0" applyFill="1" applyAlignment="1">
      <alignment horizontal="center"/>
    </xf>
    <xf numFmtId="0" fontId="0" fillId="0" borderId="0" xfId="0" applyFill="1" applyAlignment="1">
      <alignment horizontal="right"/>
    </xf>
    <xf numFmtId="0" fontId="9" fillId="0" borderId="0" xfId="0" applyFont="1" applyFill="1" applyAlignment="1">
      <alignment horizontal="right"/>
    </xf>
    <xf numFmtId="0" fontId="0" fillId="0" borderId="0" xfId="0" applyFill="1" applyAlignment="1">
      <alignment horizontal="center"/>
    </xf>
    <xf numFmtId="166" fontId="0" fillId="0" borderId="346" xfId="1" applyNumberFormat="1" applyFont="1" applyFill="1" applyBorder="1" applyAlignment="1">
      <alignment horizontal="center"/>
    </xf>
    <xf numFmtId="164" fontId="9" fillId="0" borderId="0" xfId="0" applyNumberFormat="1" applyFont="1" applyAlignment="1">
      <alignment horizontal="left"/>
    </xf>
    <xf numFmtId="49" fontId="0" fillId="54" borderId="0" xfId="0" applyNumberFormat="1" applyFill="1"/>
    <xf numFmtId="49" fontId="14" fillId="54" borderId="0" xfId="0" applyNumberFormat="1" applyFont="1" applyFill="1" applyAlignment="1">
      <alignment horizontal="center"/>
    </xf>
    <xf numFmtId="166" fontId="0" fillId="54" borderId="0" xfId="1" applyNumberFormat="1" applyFont="1" applyFill="1" applyAlignment="1">
      <alignment horizontal="right"/>
    </xf>
    <xf numFmtId="37" fontId="7" fillId="54" borderId="0" xfId="0" applyNumberFormat="1" applyFont="1" applyFill="1" applyAlignment="1">
      <alignment horizontal="right"/>
    </xf>
    <xf numFmtId="166" fontId="0" fillId="54" borderId="0" xfId="1" applyNumberFormat="1" applyFont="1" applyFill="1" applyBorder="1" applyAlignment="1">
      <alignment horizontal="right"/>
    </xf>
    <xf numFmtId="166" fontId="0" fillId="0" borderId="346" xfId="1" applyNumberFormat="1" applyFont="1" applyFill="1" applyBorder="1" applyAlignment="1">
      <alignment horizontal="right"/>
    </xf>
    <xf numFmtId="0" fontId="14" fillId="0" borderId="0" xfId="0" applyFont="1" applyAlignment="1">
      <alignment horizontal="center"/>
    </xf>
    <xf numFmtId="0" fontId="9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7" fillId="0" borderId="0" xfId="0" applyFont="1" applyAlignment="1">
      <alignment horizontal="center"/>
    </xf>
    <xf numFmtId="0" fontId="198" fillId="0" borderId="0" xfId="0" applyFont="1" applyAlignment="1">
      <alignment horizontal="center"/>
    </xf>
    <xf numFmtId="244" fontId="0" fillId="0" borderId="0" xfId="0" applyNumberFormat="1" applyFill="1"/>
    <xf numFmtId="166" fontId="0" fillId="0" borderId="0" xfId="0" applyNumberFormat="1" applyFill="1" applyAlignment="1">
      <alignment horizontal="right"/>
    </xf>
    <xf numFmtId="166" fontId="9" fillId="0" borderId="346" xfId="1" applyNumberFormat="1" applyFont="1" applyFill="1" applyBorder="1" applyAlignment="1">
      <alignment horizontal="right"/>
    </xf>
    <xf numFmtId="164" fontId="0" fillId="0" borderId="346" xfId="0" applyNumberFormat="1" applyBorder="1" applyAlignment="1">
      <alignment horizontal="right"/>
    </xf>
    <xf numFmtId="43" fontId="0" fillId="0" borderId="346" xfId="1" applyFont="1" applyFill="1" applyBorder="1" applyAlignment="1"/>
    <xf numFmtId="166" fontId="0" fillId="0" borderId="346" xfId="1" applyNumberFormat="1" applyFont="1" applyFill="1" applyBorder="1" applyAlignment="1"/>
    <xf numFmtId="164" fontId="0" fillId="0" borderId="346" xfId="0" applyNumberFormat="1" applyBorder="1"/>
    <xf numFmtId="166" fontId="0" fillId="0" borderId="346" xfId="1" quotePrefix="1" applyNumberFormat="1" applyFont="1" applyFill="1" applyBorder="1" applyAlignment="1">
      <alignment horizontal="center"/>
    </xf>
    <xf numFmtId="166" fontId="9" fillId="0" borderId="346" xfId="1" applyNumberFormat="1" applyFont="1" applyFill="1" applyBorder="1" applyAlignment="1"/>
    <xf numFmtId="166" fontId="9" fillId="0" borderId="346" xfId="1" quotePrefix="1" applyNumberFormat="1" applyFont="1" applyFill="1" applyBorder="1" applyAlignment="1">
      <alignment horizontal="center"/>
    </xf>
    <xf numFmtId="166" fontId="0" fillId="0" borderId="0" xfId="0" applyNumberFormat="1" applyFont="1" applyFill="1"/>
    <xf numFmtId="166" fontId="9" fillId="0" borderId="0" xfId="0" applyNumberFormat="1" applyFont="1" applyFill="1" applyAlignment="1">
      <alignment horizontal="center"/>
    </xf>
    <xf numFmtId="166" fontId="9" fillId="0" borderId="0" xfId="0" quotePrefix="1" applyNumberFormat="1" applyFont="1" applyFill="1" applyAlignment="1">
      <alignment horizontal="center"/>
    </xf>
    <xf numFmtId="166" fontId="9" fillId="0" borderId="44" xfId="0" quotePrefix="1" applyNumberFormat="1" applyFont="1" applyFill="1" applyBorder="1" applyAlignment="1">
      <alignment horizontal="center"/>
    </xf>
    <xf numFmtId="166" fontId="9" fillId="0" borderId="0" xfId="0" applyNumberFormat="1" applyFont="1" applyFill="1"/>
    <xf numFmtId="166" fontId="9" fillId="0" borderId="317" xfId="0" applyNumberFormat="1" applyFont="1" applyFill="1" applyBorder="1"/>
    <xf numFmtId="166" fontId="9" fillId="0" borderId="345" xfId="0" applyNumberFormat="1" applyFont="1" applyFill="1" applyBorder="1"/>
    <xf numFmtId="166" fontId="9" fillId="0" borderId="1" xfId="0" applyNumberFormat="1" applyFont="1" applyFill="1" applyBorder="1"/>
    <xf numFmtId="166" fontId="9" fillId="0" borderId="0" xfId="5" applyNumberFormat="1" applyFont="1" applyFill="1" applyBorder="1" applyAlignment="1">
      <alignment horizontal="center"/>
    </xf>
    <xf numFmtId="166" fontId="0" fillId="0" borderId="0" xfId="0" applyNumberFormat="1" applyFont="1" applyFill="1" applyAlignment="1">
      <alignment horizontal="center"/>
    </xf>
    <xf numFmtId="166" fontId="7" fillId="0" borderId="0" xfId="1" applyNumberFormat="1" applyFont="1" applyFill="1" applyAlignment="1"/>
    <xf numFmtId="166" fontId="9" fillId="0" borderId="0" xfId="1" applyNumberFormat="1" applyFont="1" applyFill="1" applyBorder="1" applyAlignment="1"/>
    <xf numFmtId="166" fontId="7" fillId="0" borderId="0" xfId="5" applyNumberFormat="1" applyFont="1" applyFill="1" applyBorder="1" applyAlignment="1">
      <alignment horizontal="center"/>
    </xf>
    <xf numFmtId="166" fontId="9" fillId="0" borderId="2" xfId="0" applyNumberFormat="1" applyFont="1" applyFill="1" applyBorder="1" applyAlignment="1">
      <alignment horizontal="right"/>
    </xf>
    <xf numFmtId="245" fontId="0" fillId="0" borderId="0" xfId="0" applyNumberFormat="1" applyFill="1"/>
    <xf numFmtId="166" fontId="7" fillId="0" borderId="0" xfId="11" applyNumberFormat="1" applyFont="1" applyFill="1"/>
    <xf numFmtId="43" fontId="9" fillId="0" borderId="2" xfId="0" applyNumberFormat="1" applyFont="1" applyFill="1" applyBorder="1" applyAlignment="1">
      <alignment horizontal="right"/>
    </xf>
    <xf numFmtId="165" fontId="9" fillId="0" borderId="2" xfId="0" applyNumberFormat="1" applyFont="1" applyFill="1" applyBorder="1" applyAlignment="1">
      <alignment horizontal="right"/>
    </xf>
    <xf numFmtId="0" fontId="14" fillId="0" borderId="0" xfId="0" applyFont="1" applyAlignment="1">
      <alignment horizontal="center"/>
    </xf>
    <xf numFmtId="0" fontId="9" fillId="0" borderId="0" xfId="0" applyFont="1" applyAlignment="1">
      <alignment horizontal="center"/>
    </xf>
    <xf numFmtId="0" fontId="14" fillId="0" borderId="0" xfId="0" applyFont="1" applyFill="1" applyAlignment="1">
      <alignment horizontal="center"/>
    </xf>
    <xf numFmtId="0" fontId="9" fillId="0" borderId="0" xfId="0" applyFont="1" applyFill="1" applyAlignment="1">
      <alignment horizontal="center"/>
    </xf>
    <xf numFmtId="0" fontId="205" fillId="50" borderId="0" xfId="0" applyFont="1" applyFill="1" applyAlignment="1">
      <alignment horizontal="center"/>
    </xf>
    <xf numFmtId="0" fontId="0" fillId="0" borderId="0" xfId="0" applyAlignment="1">
      <alignment horizontal="center"/>
    </xf>
    <xf numFmtId="0" fontId="198" fillId="0" borderId="0" xfId="0" applyFont="1" applyAlignment="1">
      <alignment horizontal="center"/>
    </xf>
    <xf numFmtId="0" fontId="0" fillId="0" borderId="0" xfId="0" applyFill="1" applyAlignment="1">
      <alignment horizontal="right"/>
    </xf>
    <xf numFmtId="0" fontId="9" fillId="0" borderId="0" xfId="0" applyFont="1" applyFill="1" applyAlignment="1">
      <alignment horizontal="right"/>
    </xf>
    <xf numFmtId="0" fontId="0" fillId="0" borderId="1" xfId="0" applyFill="1" applyBorder="1" applyAlignment="1">
      <alignment horizontal="center"/>
    </xf>
    <xf numFmtId="0" fontId="7" fillId="0" borderId="0" xfId="0" applyFont="1" applyAlignment="1">
      <alignment horizontal="center"/>
    </xf>
    <xf numFmtId="0" fontId="6" fillId="0" borderId="0" xfId="6" applyFont="1" applyAlignment="1">
      <alignment horizontal="left"/>
    </xf>
    <xf numFmtId="0" fontId="22" fillId="0" borderId="0" xfId="6" applyFont="1" applyAlignment="1">
      <alignment horizontal="center"/>
    </xf>
    <xf numFmtId="0" fontId="6" fillId="0" borderId="0" xfId="6" applyFont="1" applyAlignment="1">
      <alignment horizontal="center"/>
    </xf>
    <xf numFmtId="0" fontId="16" fillId="0" borderId="0" xfId="6" applyFont="1" applyAlignment="1">
      <alignment horizontal="center"/>
    </xf>
  </cellXfs>
  <cellStyles count="53905">
    <cellStyle name="_x000a_mouse.drv=lm" xfId="29" xr:uid="{00000000-0005-0000-0000-000000000000}"/>
    <cellStyle name="_x000a_mouse.drv=lm 2" xfId="3663" xr:uid="{1C99A48A-A920-4E54-9CC3-F473CCA5F075}"/>
    <cellStyle name="??" xfId="30" xr:uid="{00000000-0005-0000-0000-000001000000}"/>
    <cellStyle name="?? - Style1" xfId="31" xr:uid="{00000000-0005-0000-0000-000002000000}"/>
    <cellStyle name="?? [0.00]_PRODUCT DETAIL Q1" xfId="32" xr:uid="{00000000-0005-0000-0000-000003000000}"/>
    <cellStyle name="?? [0]" xfId="33" xr:uid="{00000000-0005-0000-0000-000004000000}"/>
    <cellStyle name="?? [0] - Style2" xfId="34" xr:uid="{00000000-0005-0000-0000-000005000000}"/>
    <cellStyle name="?? [0] 10" xfId="5886" xr:uid="{6FD15749-34F9-4A1B-97D4-BAB3624CE9DC}"/>
    <cellStyle name="?? [0] 11" xfId="9599" xr:uid="{496DEB5C-4C20-4218-9A45-4F6C0DAAA6E7}"/>
    <cellStyle name="?? [0] 2" xfId="3667" xr:uid="{E4FC7EBC-D5C7-43C3-BC38-711FE1BF2E80}"/>
    <cellStyle name="?? [0] 3" xfId="4962" xr:uid="{AA3D2BBE-5D63-4ABE-8D52-9858462C57D9}"/>
    <cellStyle name="?? [0] 4" xfId="5336" xr:uid="{854B37A1-AE30-4A46-994F-02E329B8B044}"/>
    <cellStyle name="?? [0] 5" xfId="4856" xr:uid="{A691ECFC-750D-40F9-9688-0D8BF4633295}"/>
    <cellStyle name="?? [0] 6" xfId="5259" xr:uid="{2EE8D5CF-CBCE-4F3E-B4A3-D1AFD26F9483}"/>
    <cellStyle name="?? [0] 7" xfId="4637" xr:uid="{378723F1-0CBA-4031-8124-466E14C635BB}"/>
    <cellStyle name="?? [0] 8" xfId="5638" xr:uid="{2C59ED42-9312-4E67-91C7-2C134FD9C9BC}"/>
    <cellStyle name="?? [0] 9" xfId="6581" xr:uid="{F63AFDDC-0905-4E07-BB1C-A8CDB1D4EB5E}"/>
    <cellStyle name="?? [0]_PERSONAL" xfId="35" xr:uid="{00000000-0005-0000-0000-000006000000}"/>
    <cellStyle name="?? 10" xfId="5885" xr:uid="{C786B375-F4C7-4367-A668-098393359375}"/>
    <cellStyle name="?? 11" xfId="6237" xr:uid="{C40B2BFE-7A6C-4A05-8D51-3D5392A9EF77}"/>
    <cellStyle name="?? 2" xfId="3664" xr:uid="{F682CA1B-7BAA-48DA-ABAC-50EC7589941B}"/>
    <cellStyle name="?? 3" xfId="4963" xr:uid="{F876B7BE-BF30-4A2D-9F12-CF2E68145B00}"/>
    <cellStyle name="?? 4" xfId="5337" xr:uid="{C0A2D25A-BE2D-4EB6-BC56-1F01185C65F1}"/>
    <cellStyle name="?? 5" xfId="4857" xr:uid="{B9505E0A-0DF4-4406-819C-5A50B7ED8802}"/>
    <cellStyle name="?? 6" xfId="5260" xr:uid="{4A0A3A9F-3723-4368-834F-79060D218668}"/>
    <cellStyle name="?? 7" xfId="4638" xr:uid="{3FE4F7B9-E9E4-4126-BC95-3406DA78EBB8}"/>
    <cellStyle name="?? 8" xfId="5635" xr:uid="{FB5A1A54-E79B-40EA-B4C4-A01CB609AD46}"/>
    <cellStyle name="?? 9" xfId="6582" xr:uid="{127C1516-1217-4ADE-B689-2B81AEB61C92}"/>
    <cellStyle name="???? [0.00]_PRODUCT DETAIL Q1" xfId="36" xr:uid="{00000000-0005-0000-0000-000007000000}"/>
    <cellStyle name="?????? - Style3" xfId="37" xr:uid="{00000000-0005-0000-0000-000008000000}"/>
    <cellStyle name="?????? - Style4" xfId="38" xr:uid="{00000000-0005-0000-0000-000009000000}"/>
    <cellStyle name="??????????????????? [0]_PERSONAL" xfId="39" xr:uid="{00000000-0005-0000-0000-00000A000000}"/>
    <cellStyle name="???????????????????_PERSONAL" xfId="40" xr:uid="{00000000-0005-0000-0000-00000B000000}"/>
    <cellStyle name="????_P - Style5" xfId="41" xr:uid="{00000000-0005-0000-0000-00000C000000}"/>
    <cellStyle name="???_HOBONG" xfId="42" xr:uid="{00000000-0005-0000-0000-00000D000000}"/>
    <cellStyle name="??_(????)??????" xfId="43" xr:uid="{00000000-0005-0000-0000-00000E000000}"/>
    <cellStyle name="_A-R Duty draw back" xfId="44" xr:uid="{00000000-0005-0000-0000-00000F000000}"/>
    <cellStyle name="_Aug JE" xfId="45" xr:uid="{00000000-0005-0000-0000-000010000000}"/>
    <cellStyle name="_Bank reconciliation -- Monthly" xfId="46" xr:uid="{00000000-0005-0000-0000-000011000000}"/>
    <cellStyle name="_CIP_Balance" xfId="47" xr:uid="{00000000-0005-0000-0000-000012000000}"/>
    <cellStyle name="_CY2009 Surin Close Form 032509 by K.Steven" xfId="48" xr:uid="{00000000-0005-0000-0000-000013000000}"/>
    <cellStyle name="_FA_register" xfId="49" xr:uid="{00000000-0005-0000-0000-000014000000}"/>
    <cellStyle name="_Final Trim part Control 2008 1" xfId="50" xr:uid="{00000000-0005-0000-0000-000015000000}"/>
    <cellStyle name="_Fixed Assets Surin Plant CY08 4May09" xfId="51" xr:uid="{00000000-0005-0000-0000-000016000000}"/>
    <cellStyle name="_General accrual" xfId="52" xr:uid="{00000000-0005-0000-0000-000017000000}"/>
    <cellStyle name="_HBI Vietnam_Hung Yen_AR Interco reconciliation_P5" xfId="53" xr:uid="{00000000-0005-0000-0000-000018000000}"/>
    <cellStyle name="_HBI Vietnam_Hung Yen_AR Interco reconciliation_P6" xfId="54" xr:uid="{00000000-0005-0000-0000-000019000000}"/>
    <cellStyle name="_Jan-July recon" xfId="55" xr:uid="{00000000-0005-0000-0000-00001A000000}"/>
    <cellStyle name="_Lead HBI YE2007 after adjust 23 Apr 08" xfId="56" xr:uid="{00000000-0005-0000-0000-00001B000000}"/>
    <cellStyle name="_Lead HbI_2008 (Surin)19.01.09" xfId="57" xr:uid="{00000000-0005-0000-0000-00001C000000}"/>
    <cellStyle name="_Lead_HBI Chonburi 1208" xfId="58" xr:uid="{00000000-0005-0000-0000-00001D000000}"/>
    <cellStyle name="_Remaining Surin Fixed Assets to be closed P03" xfId="59" xr:uid="{00000000-0005-0000-0000-00001E000000}"/>
    <cellStyle name="_Trim part Control 2008" xfId="60" xr:uid="{00000000-0005-0000-0000-00001F000000}"/>
    <cellStyle name="_Trim part Control 2008 up to Aug" xfId="61" xr:uid="{00000000-0005-0000-0000-000020000000}"/>
    <cellStyle name="_VN MFG EXP CY08 P8 - version1" xfId="62" xr:uid="{00000000-0005-0000-0000-000021000000}"/>
    <cellStyle name="W_CAP_P011" xfId="63" xr:uid="{00000000-0005-0000-0000-000022000000}"/>
    <cellStyle name="0,0_x000a__x000a_NA_x000a__x000a_" xfId="2460" xr:uid="{00000000-0005-0000-0000-000023000000}"/>
    <cellStyle name="0,0_x000d__x000a_NA_x000d__x000a_" xfId="64" xr:uid="{00000000-0005-0000-0000-000024000000}"/>
    <cellStyle name="0,0_x000d__x000a_NA_x000d__x000a_ 2" xfId="65" xr:uid="{00000000-0005-0000-0000-000025000000}"/>
    <cellStyle name="0,0_x000d__x000a_NA_x000d__x000a_ 2 2" xfId="3694" xr:uid="{6F6E1F60-2553-4A3A-BA7D-6D9155004358}"/>
    <cellStyle name="0,0_x000d__x000a_NA_x000d__x000a_ 3" xfId="66" xr:uid="{00000000-0005-0000-0000-000026000000}"/>
    <cellStyle name="0,0_x000d__x000a_NA_x000d__x000a_ 3 2" xfId="3695" xr:uid="{1A698A01-089D-4DB9-9A5D-B0506FAD275E}"/>
    <cellStyle name="0,0_x000d__x000a_NA_x000d__x000a_ 4" xfId="67" xr:uid="{00000000-0005-0000-0000-000027000000}"/>
    <cellStyle name="0,0_x000d__x000a_NA_x000d__x000a_ 5" xfId="68" xr:uid="{00000000-0005-0000-0000-000028000000}"/>
    <cellStyle name="0,0_x000d__x000a_NA_x000d__x000a__FRI_Y'53_PER AUDIT TOP" xfId="2461" xr:uid="{00000000-0005-0000-0000-000029000000}"/>
    <cellStyle name="20% - Accent1 10" xfId="69" xr:uid="{00000000-0005-0000-0000-00002A000000}"/>
    <cellStyle name="20% - Accent1 11" xfId="70" xr:uid="{00000000-0005-0000-0000-00002B000000}"/>
    <cellStyle name="20% - Accent1 12" xfId="71" xr:uid="{00000000-0005-0000-0000-00002C000000}"/>
    <cellStyle name="20% - Accent1 13" xfId="2364" xr:uid="{00000000-0005-0000-0000-00002D000000}"/>
    <cellStyle name="20% - Accent1 14" xfId="3548" xr:uid="{1E07AE15-A9BB-4B9C-A31D-0BDA60E47108}"/>
    <cellStyle name="20% - Accent1 2" xfId="72" xr:uid="{00000000-0005-0000-0000-00002E000000}"/>
    <cellStyle name="20% - Accent1 2 2" xfId="73" xr:uid="{00000000-0005-0000-0000-00002F000000}"/>
    <cellStyle name="20% - Accent1 2 3" xfId="74" xr:uid="{00000000-0005-0000-0000-000030000000}"/>
    <cellStyle name="20% - Accent1 2_X2" xfId="75" xr:uid="{00000000-0005-0000-0000-000031000000}"/>
    <cellStyle name="20% - Accent1 3" xfId="76" xr:uid="{00000000-0005-0000-0000-000032000000}"/>
    <cellStyle name="20% - Accent1 3 2" xfId="77" xr:uid="{00000000-0005-0000-0000-000033000000}"/>
    <cellStyle name="20% - Accent1 3 3" xfId="78" xr:uid="{00000000-0005-0000-0000-000034000000}"/>
    <cellStyle name="20% - Accent1 3_X2" xfId="79" xr:uid="{00000000-0005-0000-0000-000035000000}"/>
    <cellStyle name="20% - Accent1 4" xfId="80" xr:uid="{00000000-0005-0000-0000-000036000000}"/>
    <cellStyle name="20% - Accent1 4 2" xfId="81" xr:uid="{00000000-0005-0000-0000-000037000000}"/>
    <cellStyle name="20% - Accent1 5" xfId="82" xr:uid="{00000000-0005-0000-0000-000038000000}"/>
    <cellStyle name="20% - Accent1 5 2" xfId="83" xr:uid="{00000000-0005-0000-0000-000039000000}"/>
    <cellStyle name="20% - Accent1 6" xfId="84" xr:uid="{00000000-0005-0000-0000-00003A000000}"/>
    <cellStyle name="20% - Accent1 7" xfId="85" xr:uid="{00000000-0005-0000-0000-00003B000000}"/>
    <cellStyle name="20% - Accent1 8" xfId="86" xr:uid="{00000000-0005-0000-0000-00003C000000}"/>
    <cellStyle name="20% - Accent1 9" xfId="87" xr:uid="{00000000-0005-0000-0000-00003D000000}"/>
    <cellStyle name="20% - Accent2 10" xfId="88" xr:uid="{00000000-0005-0000-0000-00003E000000}"/>
    <cellStyle name="20% - Accent2 11" xfId="89" xr:uid="{00000000-0005-0000-0000-00003F000000}"/>
    <cellStyle name="20% - Accent2 12" xfId="90" xr:uid="{00000000-0005-0000-0000-000040000000}"/>
    <cellStyle name="20% - Accent2 13" xfId="2365" xr:uid="{00000000-0005-0000-0000-000041000000}"/>
    <cellStyle name="20% - Accent2 14" xfId="3549" xr:uid="{BF1F1488-B713-41BE-A1AA-002A2E5E6FB5}"/>
    <cellStyle name="20% - Accent2 2" xfId="91" xr:uid="{00000000-0005-0000-0000-000042000000}"/>
    <cellStyle name="20% - Accent2 2 2" xfId="92" xr:uid="{00000000-0005-0000-0000-000043000000}"/>
    <cellStyle name="20% - Accent2 2 3" xfId="93" xr:uid="{00000000-0005-0000-0000-000044000000}"/>
    <cellStyle name="20% - Accent2 2_X2" xfId="94" xr:uid="{00000000-0005-0000-0000-000045000000}"/>
    <cellStyle name="20% - Accent2 3" xfId="95" xr:uid="{00000000-0005-0000-0000-000046000000}"/>
    <cellStyle name="20% - Accent2 3 2" xfId="96" xr:uid="{00000000-0005-0000-0000-000047000000}"/>
    <cellStyle name="20% - Accent2 3 3" xfId="97" xr:uid="{00000000-0005-0000-0000-000048000000}"/>
    <cellStyle name="20% - Accent2 3_X2" xfId="98" xr:uid="{00000000-0005-0000-0000-000049000000}"/>
    <cellStyle name="20% - Accent2 4" xfId="99" xr:uid="{00000000-0005-0000-0000-00004A000000}"/>
    <cellStyle name="20% - Accent2 4 2" xfId="100" xr:uid="{00000000-0005-0000-0000-00004B000000}"/>
    <cellStyle name="20% - Accent2 5" xfId="101" xr:uid="{00000000-0005-0000-0000-00004C000000}"/>
    <cellStyle name="20% - Accent2 5 2" xfId="102" xr:uid="{00000000-0005-0000-0000-00004D000000}"/>
    <cellStyle name="20% - Accent2 6" xfId="103" xr:uid="{00000000-0005-0000-0000-00004E000000}"/>
    <cellStyle name="20% - Accent2 7" xfId="104" xr:uid="{00000000-0005-0000-0000-00004F000000}"/>
    <cellStyle name="20% - Accent2 8" xfId="105" xr:uid="{00000000-0005-0000-0000-000050000000}"/>
    <cellStyle name="20% - Accent2 9" xfId="106" xr:uid="{00000000-0005-0000-0000-000051000000}"/>
    <cellStyle name="20% - Accent3 10" xfId="107" xr:uid="{00000000-0005-0000-0000-000052000000}"/>
    <cellStyle name="20% - Accent3 11" xfId="108" xr:uid="{00000000-0005-0000-0000-000053000000}"/>
    <cellStyle name="20% - Accent3 12" xfId="109" xr:uid="{00000000-0005-0000-0000-000054000000}"/>
    <cellStyle name="20% - Accent3 13" xfId="2366" xr:uid="{00000000-0005-0000-0000-000055000000}"/>
    <cellStyle name="20% - Accent3 14" xfId="3550" xr:uid="{74C0E902-DA43-4D3D-B7D1-D1985D13C3F6}"/>
    <cellStyle name="20% - Accent3 2" xfId="110" xr:uid="{00000000-0005-0000-0000-000056000000}"/>
    <cellStyle name="20% - Accent3 2 2" xfId="111" xr:uid="{00000000-0005-0000-0000-000057000000}"/>
    <cellStyle name="20% - Accent3 2 3" xfId="112" xr:uid="{00000000-0005-0000-0000-000058000000}"/>
    <cellStyle name="20% - Accent3 2_X2" xfId="113" xr:uid="{00000000-0005-0000-0000-000059000000}"/>
    <cellStyle name="20% - Accent3 3" xfId="114" xr:uid="{00000000-0005-0000-0000-00005A000000}"/>
    <cellStyle name="20% - Accent3 3 2" xfId="115" xr:uid="{00000000-0005-0000-0000-00005B000000}"/>
    <cellStyle name="20% - Accent3 3 3" xfId="116" xr:uid="{00000000-0005-0000-0000-00005C000000}"/>
    <cellStyle name="20% - Accent3 3_X2" xfId="117" xr:uid="{00000000-0005-0000-0000-00005D000000}"/>
    <cellStyle name="20% - Accent3 4" xfId="118" xr:uid="{00000000-0005-0000-0000-00005E000000}"/>
    <cellStyle name="20% - Accent3 4 2" xfId="119" xr:uid="{00000000-0005-0000-0000-00005F000000}"/>
    <cellStyle name="20% - Accent3 5" xfId="120" xr:uid="{00000000-0005-0000-0000-000060000000}"/>
    <cellStyle name="20% - Accent3 5 2" xfId="121" xr:uid="{00000000-0005-0000-0000-000061000000}"/>
    <cellStyle name="20% - Accent3 6" xfId="122" xr:uid="{00000000-0005-0000-0000-000062000000}"/>
    <cellStyle name="20% - Accent3 7" xfId="123" xr:uid="{00000000-0005-0000-0000-000063000000}"/>
    <cellStyle name="20% - Accent3 8" xfId="124" xr:uid="{00000000-0005-0000-0000-000064000000}"/>
    <cellStyle name="20% - Accent3 9" xfId="125" xr:uid="{00000000-0005-0000-0000-000065000000}"/>
    <cellStyle name="20% - Accent4 10" xfId="126" xr:uid="{00000000-0005-0000-0000-000066000000}"/>
    <cellStyle name="20% - Accent4 11" xfId="127" xr:uid="{00000000-0005-0000-0000-000067000000}"/>
    <cellStyle name="20% - Accent4 12" xfId="128" xr:uid="{00000000-0005-0000-0000-000068000000}"/>
    <cellStyle name="20% - Accent4 13" xfId="2367" xr:uid="{00000000-0005-0000-0000-000069000000}"/>
    <cellStyle name="20% - Accent4 14" xfId="3551" xr:uid="{84411E84-3724-46E0-A8EC-147809A9ADD9}"/>
    <cellStyle name="20% - Accent4 2" xfId="129" xr:uid="{00000000-0005-0000-0000-00006A000000}"/>
    <cellStyle name="20% - Accent4 2 2" xfId="130" xr:uid="{00000000-0005-0000-0000-00006B000000}"/>
    <cellStyle name="20% - Accent4 2 3" xfId="131" xr:uid="{00000000-0005-0000-0000-00006C000000}"/>
    <cellStyle name="20% - Accent4 2_X2" xfId="132" xr:uid="{00000000-0005-0000-0000-00006D000000}"/>
    <cellStyle name="20% - Accent4 3" xfId="133" xr:uid="{00000000-0005-0000-0000-00006E000000}"/>
    <cellStyle name="20% - Accent4 3 2" xfId="134" xr:uid="{00000000-0005-0000-0000-00006F000000}"/>
    <cellStyle name="20% - Accent4 3 3" xfId="135" xr:uid="{00000000-0005-0000-0000-000070000000}"/>
    <cellStyle name="20% - Accent4 3_X2" xfId="136" xr:uid="{00000000-0005-0000-0000-000071000000}"/>
    <cellStyle name="20% - Accent4 4" xfId="137" xr:uid="{00000000-0005-0000-0000-000072000000}"/>
    <cellStyle name="20% - Accent4 4 2" xfId="138" xr:uid="{00000000-0005-0000-0000-000073000000}"/>
    <cellStyle name="20% - Accent4 5" xfId="139" xr:uid="{00000000-0005-0000-0000-000074000000}"/>
    <cellStyle name="20% - Accent4 5 2" xfId="140" xr:uid="{00000000-0005-0000-0000-000075000000}"/>
    <cellStyle name="20% - Accent4 6" xfId="141" xr:uid="{00000000-0005-0000-0000-000076000000}"/>
    <cellStyle name="20% - Accent4 7" xfId="142" xr:uid="{00000000-0005-0000-0000-000077000000}"/>
    <cellStyle name="20% - Accent4 8" xfId="143" xr:uid="{00000000-0005-0000-0000-000078000000}"/>
    <cellStyle name="20% - Accent4 9" xfId="144" xr:uid="{00000000-0005-0000-0000-000079000000}"/>
    <cellStyle name="20% - Accent5 10" xfId="145" xr:uid="{00000000-0005-0000-0000-00007A000000}"/>
    <cellStyle name="20% - Accent5 11" xfId="146" xr:uid="{00000000-0005-0000-0000-00007B000000}"/>
    <cellStyle name="20% - Accent5 12" xfId="147" xr:uid="{00000000-0005-0000-0000-00007C000000}"/>
    <cellStyle name="20% - Accent5 13" xfId="2368" xr:uid="{00000000-0005-0000-0000-00007D000000}"/>
    <cellStyle name="20% - Accent5 14" xfId="3552" xr:uid="{1795D3DC-0E45-4A99-BC09-496EB080E4DB}"/>
    <cellStyle name="20% - Accent5 2" xfId="148" xr:uid="{00000000-0005-0000-0000-00007E000000}"/>
    <cellStyle name="20% - Accent5 2 2" xfId="149" xr:uid="{00000000-0005-0000-0000-00007F000000}"/>
    <cellStyle name="20% - Accent5 2 3" xfId="150" xr:uid="{00000000-0005-0000-0000-000080000000}"/>
    <cellStyle name="20% - Accent5 2_X2" xfId="151" xr:uid="{00000000-0005-0000-0000-000081000000}"/>
    <cellStyle name="20% - Accent5 3" xfId="152" xr:uid="{00000000-0005-0000-0000-000082000000}"/>
    <cellStyle name="20% - Accent5 3 2" xfId="153" xr:uid="{00000000-0005-0000-0000-000083000000}"/>
    <cellStyle name="20% - Accent5 3 3" xfId="154" xr:uid="{00000000-0005-0000-0000-000084000000}"/>
    <cellStyle name="20% - Accent5 3_X2" xfId="155" xr:uid="{00000000-0005-0000-0000-000085000000}"/>
    <cellStyle name="20% - Accent5 4" xfId="156" xr:uid="{00000000-0005-0000-0000-000086000000}"/>
    <cellStyle name="20% - Accent5 4 2" xfId="157" xr:uid="{00000000-0005-0000-0000-000087000000}"/>
    <cellStyle name="20% - Accent5 5" xfId="158" xr:uid="{00000000-0005-0000-0000-000088000000}"/>
    <cellStyle name="20% - Accent5 6" xfId="159" xr:uid="{00000000-0005-0000-0000-000089000000}"/>
    <cellStyle name="20% - Accent5 7" xfId="160" xr:uid="{00000000-0005-0000-0000-00008A000000}"/>
    <cellStyle name="20% - Accent5 8" xfId="161" xr:uid="{00000000-0005-0000-0000-00008B000000}"/>
    <cellStyle name="20% - Accent5 9" xfId="162" xr:uid="{00000000-0005-0000-0000-00008C000000}"/>
    <cellStyle name="20% - Accent6 10" xfId="163" xr:uid="{00000000-0005-0000-0000-00008D000000}"/>
    <cellStyle name="20% - Accent6 11" xfId="164" xr:uid="{00000000-0005-0000-0000-00008E000000}"/>
    <cellStyle name="20% - Accent6 12" xfId="165" xr:uid="{00000000-0005-0000-0000-00008F000000}"/>
    <cellStyle name="20% - Accent6 13" xfId="2369" xr:uid="{00000000-0005-0000-0000-000090000000}"/>
    <cellStyle name="20% - Accent6 14" xfId="3553" xr:uid="{BDF4B975-81D8-46F4-81D1-1112039221D9}"/>
    <cellStyle name="20% - Accent6 2" xfId="166" xr:uid="{00000000-0005-0000-0000-000091000000}"/>
    <cellStyle name="20% - Accent6 2 2" xfId="167" xr:uid="{00000000-0005-0000-0000-000092000000}"/>
    <cellStyle name="20% - Accent6 2 3" xfId="168" xr:uid="{00000000-0005-0000-0000-000093000000}"/>
    <cellStyle name="20% - Accent6 2_X2" xfId="169" xr:uid="{00000000-0005-0000-0000-000094000000}"/>
    <cellStyle name="20% - Accent6 3" xfId="170" xr:uid="{00000000-0005-0000-0000-000095000000}"/>
    <cellStyle name="20% - Accent6 3 2" xfId="171" xr:uid="{00000000-0005-0000-0000-000096000000}"/>
    <cellStyle name="20% - Accent6 3 3" xfId="172" xr:uid="{00000000-0005-0000-0000-000097000000}"/>
    <cellStyle name="20% - Accent6 3_X2" xfId="173" xr:uid="{00000000-0005-0000-0000-000098000000}"/>
    <cellStyle name="20% - Accent6 4" xfId="174" xr:uid="{00000000-0005-0000-0000-000099000000}"/>
    <cellStyle name="20% - Accent6 4 2" xfId="175" xr:uid="{00000000-0005-0000-0000-00009A000000}"/>
    <cellStyle name="20% - Accent6 5" xfId="176" xr:uid="{00000000-0005-0000-0000-00009B000000}"/>
    <cellStyle name="20% - Accent6 5 2" xfId="177" xr:uid="{00000000-0005-0000-0000-00009C000000}"/>
    <cellStyle name="20% - Accent6 6" xfId="178" xr:uid="{00000000-0005-0000-0000-00009D000000}"/>
    <cellStyle name="20% - Accent6 7" xfId="179" xr:uid="{00000000-0005-0000-0000-00009E000000}"/>
    <cellStyle name="20% - Accent6 8" xfId="180" xr:uid="{00000000-0005-0000-0000-00009F000000}"/>
    <cellStyle name="20% - Accent6 9" xfId="181" xr:uid="{00000000-0005-0000-0000-0000A0000000}"/>
    <cellStyle name="20% - ส่วนที่ถูกเน้น1 2" xfId="182" xr:uid="{00000000-0005-0000-0000-0000A1000000}"/>
    <cellStyle name="20% - ส่วนที่ถูกเน้น1 2 2" xfId="183" xr:uid="{00000000-0005-0000-0000-0000A2000000}"/>
    <cellStyle name="20% - ส่วนที่ถูกเน้น1 3" xfId="184" xr:uid="{00000000-0005-0000-0000-0000A3000000}"/>
    <cellStyle name="20% - ส่วนที่ถูกเน้น1 3 2" xfId="185" xr:uid="{00000000-0005-0000-0000-0000A4000000}"/>
    <cellStyle name="20% - ส่วนที่ถูกเน้น1 4" xfId="186" xr:uid="{00000000-0005-0000-0000-0000A5000000}"/>
    <cellStyle name="20% - ส่วนที่ถูกเน้น1 4 2" xfId="187" xr:uid="{00000000-0005-0000-0000-0000A6000000}"/>
    <cellStyle name="20% - ส่วนที่ถูกเน้น1 5" xfId="188" xr:uid="{00000000-0005-0000-0000-0000A7000000}"/>
    <cellStyle name="20% - ส่วนที่ถูกเน้น1 6" xfId="189" xr:uid="{00000000-0005-0000-0000-0000A8000000}"/>
    <cellStyle name="20% - ส่วนที่ถูกเน้น2 2" xfId="190" xr:uid="{00000000-0005-0000-0000-0000A9000000}"/>
    <cellStyle name="20% - ส่วนที่ถูกเน้น2 2 2" xfId="191" xr:uid="{00000000-0005-0000-0000-0000AA000000}"/>
    <cellStyle name="20% - ส่วนที่ถูกเน้น2 3" xfId="192" xr:uid="{00000000-0005-0000-0000-0000AB000000}"/>
    <cellStyle name="20% - ส่วนที่ถูกเน้น2 3 2" xfId="193" xr:uid="{00000000-0005-0000-0000-0000AC000000}"/>
    <cellStyle name="20% - ส่วนที่ถูกเน้น2 4" xfId="194" xr:uid="{00000000-0005-0000-0000-0000AD000000}"/>
    <cellStyle name="20% - ส่วนที่ถูกเน้น2 4 2" xfId="195" xr:uid="{00000000-0005-0000-0000-0000AE000000}"/>
    <cellStyle name="20% - ส่วนที่ถูกเน้น2 5" xfId="196" xr:uid="{00000000-0005-0000-0000-0000AF000000}"/>
    <cellStyle name="20% - ส่วนที่ถูกเน้น2 6" xfId="197" xr:uid="{00000000-0005-0000-0000-0000B0000000}"/>
    <cellStyle name="20% - ส่วนที่ถูกเน้น3 2" xfId="198" xr:uid="{00000000-0005-0000-0000-0000B1000000}"/>
    <cellStyle name="20% - ส่วนที่ถูกเน้น3 2 2" xfId="199" xr:uid="{00000000-0005-0000-0000-0000B2000000}"/>
    <cellStyle name="20% - ส่วนที่ถูกเน้น3 3" xfId="200" xr:uid="{00000000-0005-0000-0000-0000B3000000}"/>
    <cellStyle name="20% - ส่วนที่ถูกเน้น3 3 2" xfId="201" xr:uid="{00000000-0005-0000-0000-0000B4000000}"/>
    <cellStyle name="20% - ส่วนที่ถูกเน้น3 4" xfId="202" xr:uid="{00000000-0005-0000-0000-0000B5000000}"/>
    <cellStyle name="20% - ส่วนที่ถูกเน้น3 4 2" xfId="203" xr:uid="{00000000-0005-0000-0000-0000B6000000}"/>
    <cellStyle name="20% - ส่วนที่ถูกเน้น3 5" xfId="204" xr:uid="{00000000-0005-0000-0000-0000B7000000}"/>
    <cellStyle name="20% - ส่วนที่ถูกเน้น3 6" xfId="205" xr:uid="{00000000-0005-0000-0000-0000B8000000}"/>
    <cellStyle name="20% - ส่วนที่ถูกเน้น4 2" xfId="206" xr:uid="{00000000-0005-0000-0000-0000B9000000}"/>
    <cellStyle name="20% - ส่วนที่ถูกเน้น4 2 2" xfId="207" xr:uid="{00000000-0005-0000-0000-0000BA000000}"/>
    <cellStyle name="20% - ส่วนที่ถูกเน้น4 3" xfId="208" xr:uid="{00000000-0005-0000-0000-0000BB000000}"/>
    <cellStyle name="20% - ส่วนที่ถูกเน้น4 3 2" xfId="209" xr:uid="{00000000-0005-0000-0000-0000BC000000}"/>
    <cellStyle name="20% - ส่วนที่ถูกเน้น4 4" xfId="210" xr:uid="{00000000-0005-0000-0000-0000BD000000}"/>
    <cellStyle name="20% - ส่วนที่ถูกเน้น4 4 2" xfId="211" xr:uid="{00000000-0005-0000-0000-0000BE000000}"/>
    <cellStyle name="20% - ส่วนที่ถูกเน้น4 5" xfId="212" xr:uid="{00000000-0005-0000-0000-0000BF000000}"/>
    <cellStyle name="20% - ส่วนที่ถูกเน้น4 6" xfId="213" xr:uid="{00000000-0005-0000-0000-0000C0000000}"/>
    <cellStyle name="20% - ส่วนที่ถูกเน้น5 2" xfId="214" xr:uid="{00000000-0005-0000-0000-0000C1000000}"/>
    <cellStyle name="20% - ส่วนที่ถูกเน้น5 2 2" xfId="215" xr:uid="{00000000-0005-0000-0000-0000C2000000}"/>
    <cellStyle name="20% - ส่วนที่ถูกเน้น5 3" xfId="216" xr:uid="{00000000-0005-0000-0000-0000C3000000}"/>
    <cellStyle name="20% - ส่วนที่ถูกเน้น5 3 2" xfId="217" xr:uid="{00000000-0005-0000-0000-0000C4000000}"/>
    <cellStyle name="20% - ส่วนที่ถูกเน้น5 4" xfId="218" xr:uid="{00000000-0005-0000-0000-0000C5000000}"/>
    <cellStyle name="20% - ส่วนที่ถูกเน้น5 4 2" xfId="219" xr:uid="{00000000-0005-0000-0000-0000C6000000}"/>
    <cellStyle name="20% - ส่วนที่ถูกเน้น5 5" xfId="220" xr:uid="{00000000-0005-0000-0000-0000C7000000}"/>
    <cellStyle name="20% - ส่วนที่ถูกเน้น5 6" xfId="221" xr:uid="{00000000-0005-0000-0000-0000C8000000}"/>
    <cellStyle name="20% - ส่วนที่ถูกเน้น6 2" xfId="222" xr:uid="{00000000-0005-0000-0000-0000C9000000}"/>
    <cellStyle name="20% - ส่วนที่ถูกเน้น6 2 2" xfId="223" xr:uid="{00000000-0005-0000-0000-0000CA000000}"/>
    <cellStyle name="20% - ส่วนที่ถูกเน้น6 3" xfId="224" xr:uid="{00000000-0005-0000-0000-0000CB000000}"/>
    <cellStyle name="20% - ส่วนที่ถูกเน้น6 3 2" xfId="225" xr:uid="{00000000-0005-0000-0000-0000CC000000}"/>
    <cellStyle name="20% - ส่วนที่ถูกเน้น6 4" xfId="226" xr:uid="{00000000-0005-0000-0000-0000CD000000}"/>
    <cellStyle name="20% - ส่วนที่ถูกเน้น6 4 2" xfId="227" xr:uid="{00000000-0005-0000-0000-0000CE000000}"/>
    <cellStyle name="20% - ส่วนที่ถูกเน้น6 5" xfId="228" xr:uid="{00000000-0005-0000-0000-0000CF000000}"/>
    <cellStyle name="20% - ส่วนที่ถูกเน้น6 6" xfId="229" xr:uid="{00000000-0005-0000-0000-0000D0000000}"/>
    <cellStyle name="40% - Accent1 10" xfId="230" xr:uid="{00000000-0005-0000-0000-0000D1000000}"/>
    <cellStyle name="40% - Accent1 11" xfId="231" xr:uid="{00000000-0005-0000-0000-0000D2000000}"/>
    <cellStyle name="40% - Accent1 12" xfId="232" xr:uid="{00000000-0005-0000-0000-0000D3000000}"/>
    <cellStyle name="40% - Accent1 13" xfId="2370" xr:uid="{00000000-0005-0000-0000-0000D4000000}"/>
    <cellStyle name="40% - Accent1 14" xfId="3554" xr:uid="{8816D47C-1C99-40A1-ACE9-CFE1E4BFE23E}"/>
    <cellStyle name="40% - Accent1 2" xfId="233" xr:uid="{00000000-0005-0000-0000-0000D5000000}"/>
    <cellStyle name="40% - Accent1 2 2" xfId="234" xr:uid="{00000000-0005-0000-0000-0000D6000000}"/>
    <cellStyle name="40% - Accent1 2 3" xfId="235" xr:uid="{00000000-0005-0000-0000-0000D7000000}"/>
    <cellStyle name="40% - Accent1 2_X2" xfId="236" xr:uid="{00000000-0005-0000-0000-0000D8000000}"/>
    <cellStyle name="40% - Accent1 3" xfId="237" xr:uid="{00000000-0005-0000-0000-0000D9000000}"/>
    <cellStyle name="40% - Accent1 3 2" xfId="238" xr:uid="{00000000-0005-0000-0000-0000DA000000}"/>
    <cellStyle name="40% - Accent1 3 3" xfId="239" xr:uid="{00000000-0005-0000-0000-0000DB000000}"/>
    <cellStyle name="40% - Accent1 3_X2" xfId="240" xr:uid="{00000000-0005-0000-0000-0000DC000000}"/>
    <cellStyle name="40% - Accent1 4" xfId="241" xr:uid="{00000000-0005-0000-0000-0000DD000000}"/>
    <cellStyle name="40% - Accent1 4 2" xfId="242" xr:uid="{00000000-0005-0000-0000-0000DE000000}"/>
    <cellStyle name="40% - Accent1 5" xfId="243" xr:uid="{00000000-0005-0000-0000-0000DF000000}"/>
    <cellStyle name="40% - Accent1 5 2" xfId="244" xr:uid="{00000000-0005-0000-0000-0000E0000000}"/>
    <cellStyle name="40% - Accent1 6" xfId="245" xr:uid="{00000000-0005-0000-0000-0000E1000000}"/>
    <cellStyle name="40% - Accent1 7" xfId="246" xr:uid="{00000000-0005-0000-0000-0000E2000000}"/>
    <cellStyle name="40% - Accent1 8" xfId="247" xr:uid="{00000000-0005-0000-0000-0000E3000000}"/>
    <cellStyle name="40% - Accent1 9" xfId="248" xr:uid="{00000000-0005-0000-0000-0000E4000000}"/>
    <cellStyle name="40% - Accent2 10" xfId="249" xr:uid="{00000000-0005-0000-0000-0000E5000000}"/>
    <cellStyle name="40% - Accent2 11" xfId="250" xr:uid="{00000000-0005-0000-0000-0000E6000000}"/>
    <cellStyle name="40% - Accent2 12" xfId="251" xr:uid="{00000000-0005-0000-0000-0000E7000000}"/>
    <cellStyle name="40% - Accent2 13" xfId="2371" xr:uid="{00000000-0005-0000-0000-0000E8000000}"/>
    <cellStyle name="40% - Accent2 14" xfId="3555" xr:uid="{F7E863A6-E35F-4AC6-BD66-553AD9DCAC15}"/>
    <cellStyle name="40% - Accent2 2" xfId="252" xr:uid="{00000000-0005-0000-0000-0000E9000000}"/>
    <cellStyle name="40% - Accent2 2 2" xfId="253" xr:uid="{00000000-0005-0000-0000-0000EA000000}"/>
    <cellStyle name="40% - Accent2 2 3" xfId="254" xr:uid="{00000000-0005-0000-0000-0000EB000000}"/>
    <cellStyle name="40% - Accent2 2_X2" xfId="255" xr:uid="{00000000-0005-0000-0000-0000EC000000}"/>
    <cellStyle name="40% - Accent2 3" xfId="256" xr:uid="{00000000-0005-0000-0000-0000ED000000}"/>
    <cellStyle name="40% - Accent2 3 2" xfId="257" xr:uid="{00000000-0005-0000-0000-0000EE000000}"/>
    <cellStyle name="40% - Accent2 3 3" xfId="258" xr:uid="{00000000-0005-0000-0000-0000EF000000}"/>
    <cellStyle name="40% - Accent2 3_X2" xfId="259" xr:uid="{00000000-0005-0000-0000-0000F0000000}"/>
    <cellStyle name="40% - Accent2 4" xfId="260" xr:uid="{00000000-0005-0000-0000-0000F1000000}"/>
    <cellStyle name="40% - Accent2 4 2" xfId="261" xr:uid="{00000000-0005-0000-0000-0000F2000000}"/>
    <cellStyle name="40% - Accent2 5" xfId="262" xr:uid="{00000000-0005-0000-0000-0000F3000000}"/>
    <cellStyle name="40% - Accent2 6" xfId="263" xr:uid="{00000000-0005-0000-0000-0000F4000000}"/>
    <cellStyle name="40% - Accent2 7" xfId="264" xr:uid="{00000000-0005-0000-0000-0000F5000000}"/>
    <cellStyle name="40% - Accent2 8" xfId="265" xr:uid="{00000000-0005-0000-0000-0000F6000000}"/>
    <cellStyle name="40% - Accent2 9" xfId="266" xr:uid="{00000000-0005-0000-0000-0000F7000000}"/>
    <cellStyle name="40% - Accent3 10" xfId="267" xr:uid="{00000000-0005-0000-0000-0000F8000000}"/>
    <cellStyle name="40% - Accent3 11" xfId="268" xr:uid="{00000000-0005-0000-0000-0000F9000000}"/>
    <cellStyle name="40% - Accent3 12" xfId="269" xr:uid="{00000000-0005-0000-0000-0000FA000000}"/>
    <cellStyle name="40% - Accent3 13" xfId="2372" xr:uid="{00000000-0005-0000-0000-0000FB000000}"/>
    <cellStyle name="40% - Accent3 14" xfId="3556" xr:uid="{4534A210-D61A-4A67-AAA9-648C363F30E1}"/>
    <cellStyle name="40% - Accent3 2" xfId="270" xr:uid="{00000000-0005-0000-0000-0000FC000000}"/>
    <cellStyle name="40% - Accent3 2 2" xfId="271" xr:uid="{00000000-0005-0000-0000-0000FD000000}"/>
    <cellStyle name="40% - Accent3 2 3" xfId="272" xr:uid="{00000000-0005-0000-0000-0000FE000000}"/>
    <cellStyle name="40% - Accent3 2_X2" xfId="273" xr:uid="{00000000-0005-0000-0000-0000FF000000}"/>
    <cellStyle name="40% - Accent3 3" xfId="274" xr:uid="{00000000-0005-0000-0000-000000010000}"/>
    <cellStyle name="40% - Accent3 3 2" xfId="275" xr:uid="{00000000-0005-0000-0000-000001010000}"/>
    <cellStyle name="40% - Accent3 3 3" xfId="276" xr:uid="{00000000-0005-0000-0000-000002010000}"/>
    <cellStyle name="40% - Accent3 3_X2" xfId="277" xr:uid="{00000000-0005-0000-0000-000003010000}"/>
    <cellStyle name="40% - Accent3 4" xfId="278" xr:uid="{00000000-0005-0000-0000-000004010000}"/>
    <cellStyle name="40% - Accent3 4 2" xfId="279" xr:uid="{00000000-0005-0000-0000-000005010000}"/>
    <cellStyle name="40% - Accent3 5" xfId="280" xr:uid="{00000000-0005-0000-0000-000006010000}"/>
    <cellStyle name="40% - Accent3 5 2" xfId="281" xr:uid="{00000000-0005-0000-0000-000007010000}"/>
    <cellStyle name="40% - Accent3 6" xfId="282" xr:uid="{00000000-0005-0000-0000-000008010000}"/>
    <cellStyle name="40% - Accent3 7" xfId="283" xr:uid="{00000000-0005-0000-0000-000009010000}"/>
    <cellStyle name="40% - Accent3 8" xfId="284" xr:uid="{00000000-0005-0000-0000-00000A010000}"/>
    <cellStyle name="40% - Accent3 9" xfId="285" xr:uid="{00000000-0005-0000-0000-00000B010000}"/>
    <cellStyle name="40% - Accent4 10" xfId="286" xr:uid="{00000000-0005-0000-0000-00000C010000}"/>
    <cellStyle name="40% - Accent4 11" xfId="287" xr:uid="{00000000-0005-0000-0000-00000D010000}"/>
    <cellStyle name="40% - Accent4 12" xfId="288" xr:uid="{00000000-0005-0000-0000-00000E010000}"/>
    <cellStyle name="40% - Accent4 13" xfId="2373" xr:uid="{00000000-0005-0000-0000-00000F010000}"/>
    <cellStyle name="40% - Accent4 14" xfId="3557" xr:uid="{A0220F35-0AE5-4B2D-BB3D-14D32A189430}"/>
    <cellStyle name="40% - Accent4 2" xfId="289" xr:uid="{00000000-0005-0000-0000-000010010000}"/>
    <cellStyle name="40% - Accent4 2 2" xfId="290" xr:uid="{00000000-0005-0000-0000-000011010000}"/>
    <cellStyle name="40% - Accent4 2 3" xfId="291" xr:uid="{00000000-0005-0000-0000-000012010000}"/>
    <cellStyle name="40% - Accent4 2_X2" xfId="292" xr:uid="{00000000-0005-0000-0000-000013010000}"/>
    <cellStyle name="40% - Accent4 3" xfId="293" xr:uid="{00000000-0005-0000-0000-000014010000}"/>
    <cellStyle name="40% - Accent4 3 2" xfId="294" xr:uid="{00000000-0005-0000-0000-000015010000}"/>
    <cellStyle name="40% - Accent4 3 3" xfId="295" xr:uid="{00000000-0005-0000-0000-000016010000}"/>
    <cellStyle name="40% - Accent4 3_X2" xfId="296" xr:uid="{00000000-0005-0000-0000-000017010000}"/>
    <cellStyle name="40% - Accent4 4" xfId="297" xr:uid="{00000000-0005-0000-0000-000018010000}"/>
    <cellStyle name="40% - Accent4 4 2" xfId="298" xr:uid="{00000000-0005-0000-0000-000019010000}"/>
    <cellStyle name="40% - Accent4 5" xfId="299" xr:uid="{00000000-0005-0000-0000-00001A010000}"/>
    <cellStyle name="40% - Accent4 5 2" xfId="300" xr:uid="{00000000-0005-0000-0000-00001B010000}"/>
    <cellStyle name="40% - Accent4 6" xfId="301" xr:uid="{00000000-0005-0000-0000-00001C010000}"/>
    <cellStyle name="40% - Accent4 7" xfId="302" xr:uid="{00000000-0005-0000-0000-00001D010000}"/>
    <cellStyle name="40% - Accent4 8" xfId="303" xr:uid="{00000000-0005-0000-0000-00001E010000}"/>
    <cellStyle name="40% - Accent4 9" xfId="304" xr:uid="{00000000-0005-0000-0000-00001F010000}"/>
    <cellStyle name="40% - Accent5 10" xfId="305" xr:uid="{00000000-0005-0000-0000-000020010000}"/>
    <cellStyle name="40% - Accent5 11" xfId="306" xr:uid="{00000000-0005-0000-0000-000021010000}"/>
    <cellStyle name="40% - Accent5 12" xfId="307" xr:uid="{00000000-0005-0000-0000-000022010000}"/>
    <cellStyle name="40% - Accent5 13" xfId="2374" xr:uid="{00000000-0005-0000-0000-000023010000}"/>
    <cellStyle name="40% - Accent5 14" xfId="3558" xr:uid="{4AA2F7A4-D7DD-43D6-BF4D-7D8253C113A3}"/>
    <cellStyle name="40% - Accent5 2" xfId="308" xr:uid="{00000000-0005-0000-0000-000024010000}"/>
    <cellStyle name="40% - Accent5 2 2" xfId="309" xr:uid="{00000000-0005-0000-0000-000025010000}"/>
    <cellStyle name="40% - Accent5 2 3" xfId="310" xr:uid="{00000000-0005-0000-0000-000026010000}"/>
    <cellStyle name="40% - Accent5 2_X2" xfId="311" xr:uid="{00000000-0005-0000-0000-000027010000}"/>
    <cellStyle name="40% - Accent5 3" xfId="312" xr:uid="{00000000-0005-0000-0000-000028010000}"/>
    <cellStyle name="40% - Accent5 3 2" xfId="313" xr:uid="{00000000-0005-0000-0000-000029010000}"/>
    <cellStyle name="40% - Accent5 3 3" xfId="314" xr:uid="{00000000-0005-0000-0000-00002A010000}"/>
    <cellStyle name="40% - Accent5 3_X2" xfId="315" xr:uid="{00000000-0005-0000-0000-00002B010000}"/>
    <cellStyle name="40% - Accent5 4" xfId="316" xr:uid="{00000000-0005-0000-0000-00002C010000}"/>
    <cellStyle name="40% - Accent5 4 2" xfId="317" xr:uid="{00000000-0005-0000-0000-00002D010000}"/>
    <cellStyle name="40% - Accent5 5" xfId="318" xr:uid="{00000000-0005-0000-0000-00002E010000}"/>
    <cellStyle name="40% - Accent5 5 2" xfId="319" xr:uid="{00000000-0005-0000-0000-00002F010000}"/>
    <cellStyle name="40% - Accent5 6" xfId="320" xr:uid="{00000000-0005-0000-0000-000030010000}"/>
    <cellStyle name="40% - Accent5 7" xfId="321" xr:uid="{00000000-0005-0000-0000-000031010000}"/>
    <cellStyle name="40% - Accent5 8" xfId="322" xr:uid="{00000000-0005-0000-0000-000032010000}"/>
    <cellStyle name="40% - Accent5 9" xfId="323" xr:uid="{00000000-0005-0000-0000-000033010000}"/>
    <cellStyle name="40% - Accent6 10" xfId="324" xr:uid="{00000000-0005-0000-0000-000034010000}"/>
    <cellStyle name="40% - Accent6 11" xfId="325" xr:uid="{00000000-0005-0000-0000-000035010000}"/>
    <cellStyle name="40% - Accent6 12" xfId="326" xr:uid="{00000000-0005-0000-0000-000036010000}"/>
    <cellStyle name="40% - Accent6 13" xfId="2375" xr:uid="{00000000-0005-0000-0000-000037010000}"/>
    <cellStyle name="40% - Accent6 14" xfId="3559" xr:uid="{CE15E990-5E23-4E92-967D-7722B72FA07B}"/>
    <cellStyle name="40% - Accent6 2" xfId="327" xr:uid="{00000000-0005-0000-0000-000038010000}"/>
    <cellStyle name="40% - Accent6 2 2" xfId="328" xr:uid="{00000000-0005-0000-0000-000039010000}"/>
    <cellStyle name="40% - Accent6 2 3" xfId="329" xr:uid="{00000000-0005-0000-0000-00003A010000}"/>
    <cellStyle name="40% - Accent6 2_X2" xfId="330" xr:uid="{00000000-0005-0000-0000-00003B010000}"/>
    <cellStyle name="40% - Accent6 3" xfId="331" xr:uid="{00000000-0005-0000-0000-00003C010000}"/>
    <cellStyle name="40% - Accent6 3 2" xfId="332" xr:uid="{00000000-0005-0000-0000-00003D010000}"/>
    <cellStyle name="40% - Accent6 3 3" xfId="333" xr:uid="{00000000-0005-0000-0000-00003E010000}"/>
    <cellStyle name="40% - Accent6 3_X2" xfId="334" xr:uid="{00000000-0005-0000-0000-00003F010000}"/>
    <cellStyle name="40% - Accent6 4" xfId="335" xr:uid="{00000000-0005-0000-0000-000040010000}"/>
    <cellStyle name="40% - Accent6 4 2" xfId="336" xr:uid="{00000000-0005-0000-0000-000041010000}"/>
    <cellStyle name="40% - Accent6 5" xfId="337" xr:uid="{00000000-0005-0000-0000-000042010000}"/>
    <cellStyle name="40% - Accent6 5 2" xfId="338" xr:uid="{00000000-0005-0000-0000-000043010000}"/>
    <cellStyle name="40% - Accent6 6" xfId="339" xr:uid="{00000000-0005-0000-0000-000044010000}"/>
    <cellStyle name="40% - Accent6 7" xfId="340" xr:uid="{00000000-0005-0000-0000-000045010000}"/>
    <cellStyle name="40% - Accent6 8" xfId="341" xr:uid="{00000000-0005-0000-0000-000046010000}"/>
    <cellStyle name="40% - Accent6 9" xfId="342" xr:uid="{00000000-0005-0000-0000-000047010000}"/>
    <cellStyle name="40% - ส่วนที่ถูกเน้น1 2" xfId="343" xr:uid="{00000000-0005-0000-0000-000048010000}"/>
    <cellStyle name="40% - ส่วนที่ถูกเน้น1 2 2" xfId="344" xr:uid="{00000000-0005-0000-0000-000049010000}"/>
    <cellStyle name="40% - ส่วนที่ถูกเน้น1 3" xfId="345" xr:uid="{00000000-0005-0000-0000-00004A010000}"/>
    <cellStyle name="40% - ส่วนที่ถูกเน้น1 3 2" xfId="346" xr:uid="{00000000-0005-0000-0000-00004B010000}"/>
    <cellStyle name="40% - ส่วนที่ถูกเน้น1 4" xfId="347" xr:uid="{00000000-0005-0000-0000-00004C010000}"/>
    <cellStyle name="40% - ส่วนที่ถูกเน้น1 4 2" xfId="348" xr:uid="{00000000-0005-0000-0000-00004D010000}"/>
    <cellStyle name="40% - ส่วนที่ถูกเน้น1 5" xfId="349" xr:uid="{00000000-0005-0000-0000-00004E010000}"/>
    <cellStyle name="40% - ส่วนที่ถูกเน้น1 6" xfId="350" xr:uid="{00000000-0005-0000-0000-00004F010000}"/>
    <cellStyle name="40% - ส่วนที่ถูกเน้น2 2" xfId="351" xr:uid="{00000000-0005-0000-0000-000050010000}"/>
    <cellStyle name="40% - ส่วนที่ถูกเน้น2 2 2" xfId="352" xr:uid="{00000000-0005-0000-0000-000051010000}"/>
    <cellStyle name="40% - ส่วนที่ถูกเน้น2 3" xfId="353" xr:uid="{00000000-0005-0000-0000-000052010000}"/>
    <cellStyle name="40% - ส่วนที่ถูกเน้น2 3 2" xfId="354" xr:uid="{00000000-0005-0000-0000-000053010000}"/>
    <cellStyle name="40% - ส่วนที่ถูกเน้น2 4" xfId="355" xr:uid="{00000000-0005-0000-0000-000054010000}"/>
    <cellStyle name="40% - ส่วนที่ถูกเน้น2 4 2" xfId="356" xr:uid="{00000000-0005-0000-0000-000055010000}"/>
    <cellStyle name="40% - ส่วนที่ถูกเน้น2 5" xfId="357" xr:uid="{00000000-0005-0000-0000-000056010000}"/>
    <cellStyle name="40% - ส่วนที่ถูกเน้น2 6" xfId="358" xr:uid="{00000000-0005-0000-0000-000057010000}"/>
    <cellStyle name="40% - ส่วนที่ถูกเน้น3 2" xfId="359" xr:uid="{00000000-0005-0000-0000-000058010000}"/>
    <cellStyle name="40% - ส่วนที่ถูกเน้น3 2 2" xfId="360" xr:uid="{00000000-0005-0000-0000-000059010000}"/>
    <cellStyle name="40% - ส่วนที่ถูกเน้น3 3" xfId="361" xr:uid="{00000000-0005-0000-0000-00005A010000}"/>
    <cellStyle name="40% - ส่วนที่ถูกเน้น3 3 2" xfId="362" xr:uid="{00000000-0005-0000-0000-00005B010000}"/>
    <cellStyle name="40% - ส่วนที่ถูกเน้น3 4" xfId="363" xr:uid="{00000000-0005-0000-0000-00005C010000}"/>
    <cellStyle name="40% - ส่วนที่ถูกเน้น3 4 2" xfId="364" xr:uid="{00000000-0005-0000-0000-00005D010000}"/>
    <cellStyle name="40% - ส่วนที่ถูกเน้น3 5" xfId="365" xr:uid="{00000000-0005-0000-0000-00005E010000}"/>
    <cellStyle name="40% - ส่วนที่ถูกเน้น3 6" xfId="366" xr:uid="{00000000-0005-0000-0000-00005F010000}"/>
    <cellStyle name="40% - ส่วนที่ถูกเน้น4 2" xfId="367" xr:uid="{00000000-0005-0000-0000-000060010000}"/>
    <cellStyle name="40% - ส่วนที่ถูกเน้น4 2 2" xfId="368" xr:uid="{00000000-0005-0000-0000-000061010000}"/>
    <cellStyle name="40% - ส่วนที่ถูกเน้น4 3" xfId="369" xr:uid="{00000000-0005-0000-0000-000062010000}"/>
    <cellStyle name="40% - ส่วนที่ถูกเน้น4 3 2" xfId="370" xr:uid="{00000000-0005-0000-0000-000063010000}"/>
    <cellStyle name="40% - ส่วนที่ถูกเน้น4 4" xfId="371" xr:uid="{00000000-0005-0000-0000-000064010000}"/>
    <cellStyle name="40% - ส่วนที่ถูกเน้น4 4 2" xfId="372" xr:uid="{00000000-0005-0000-0000-000065010000}"/>
    <cellStyle name="40% - ส่วนที่ถูกเน้น4 5" xfId="373" xr:uid="{00000000-0005-0000-0000-000066010000}"/>
    <cellStyle name="40% - ส่วนที่ถูกเน้น4 6" xfId="374" xr:uid="{00000000-0005-0000-0000-000067010000}"/>
    <cellStyle name="40% - ส่วนที่ถูกเน้น5 2" xfId="375" xr:uid="{00000000-0005-0000-0000-000068010000}"/>
    <cellStyle name="40% - ส่วนที่ถูกเน้น5 2 2" xfId="376" xr:uid="{00000000-0005-0000-0000-000069010000}"/>
    <cellStyle name="40% - ส่วนที่ถูกเน้น5 3" xfId="377" xr:uid="{00000000-0005-0000-0000-00006A010000}"/>
    <cellStyle name="40% - ส่วนที่ถูกเน้น5 3 2" xfId="378" xr:uid="{00000000-0005-0000-0000-00006B010000}"/>
    <cellStyle name="40% - ส่วนที่ถูกเน้น5 4" xfId="379" xr:uid="{00000000-0005-0000-0000-00006C010000}"/>
    <cellStyle name="40% - ส่วนที่ถูกเน้น5 4 2" xfId="380" xr:uid="{00000000-0005-0000-0000-00006D010000}"/>
    <cellStyle name="40% - ส่วนที่ถูกเน้น5 5" xfId="381" xr:uid="{00000000-0005-0000-0000-00006E010000}"/>
    <cellStyle name="40% - ส่วนที่ถูกเน้น5 6" xfId="382" xr:uid="{00000000-0005-0000-0000-00006F010000}"/>
    <cellStyle name="40% - ส่วนที่ถูกเน้น6 2" xfId="383" xr:uid="{00000000-0005-0000-0000-000070010000}"/>
    <cellStyle name="40% - ส่วนที่ถูกเน้น6 2 2" xfId="384" xr:uid="{00000000-0005-0000-0000-000071010000}"/>
    <cellStyle name="40% - ส่วนที่ถูกเน้น6 3" xfId="385" xr:uid="{00000000-0005-0000-0000-000072010000}"/>
    <cellStyle name="40% - ส่วนที่ถูกเน้น6 3 2" xfId="386" xr:uid="{00000000-0005-0000-0000-000073010000}"/>
    <cellStyle name="40% - ส่วนที่ถูกเน้น6 4" xfId="387" xr:uid="{00000000-0005-0000-0000-000074010000}"/>
    <cellStyle name="40% - ส่วนที่ถูกเน้น6 4 2" xfId="388" xr:uid="{00000000-0005-0000-0000-000075010000}"/>
    <cellStyle name="40% - ส่วนที่ถูกเน้น6 5" xfId="389" xr:uid="{00000000-0005-0000-0000-000076010000}"/>
    <cellStyle name="40% - ส่วนที่ถูกเน้น6 6" xfId="390" xr:uid="{00000000-0005-0000-0000-000077010000}"/>
    <cellStyle name="60% - Accent1 10" xfId="391" xr:uid="{00000000-0005-0000-0000-000078010000}"/>
    <cellStyle name="60% - Accent1 11" xfId="392" xr:uid="{00000000-0005-0000-0000-000079010000}"/>
    <cellStyle name="60% - Accent1 12" xfId="393" xr:uid="{00000000-0005-0000-0000-00007A010000}"/>
    <cellStyle name="60% - Accent1 13" xfId="2376" xr:uid="{00000000-0005-0000-0000-00007B010000}"/>
    <cellStyle name="60% - Accent1 14" xfId="3560" xr:uid="{22925AD2-99E7-49AE-9174-F9273F1EF0F1}"/>
    <cellStyle name="60% - Accent1 2" xfId="394" xr:uid="{00000000-0005-0000-0000-00007C010000}"/>
    <cellStyle name="60% - Accent1 2 2" xfId="395" xr:uid="{00000000-0005-0000-0000-00007D010000}"/>
    <cellStyle name="60% - Accent1 2 3" xfId="396" xr:uid="{00000000-0005-0000-0000-00007E010000}"/>
    <cellStyle name="60% - Accent1 3" xfId="397" xr:uid="{00000000-0005-0000-0000-00007F010000}"/>
    <cellStyle name="60% - Accent1 3 2" xfId="398" xr:uid="{00000000-0005-0000-0000-000080010000}"/>
    <cellStyle name="60% - Accent1 3 3" xfId="399" xr:uid="{00000000-0005-0000-0000-000081010000}"/>
    <cellStyle name="60% - Accent1 4" xfId="400" xr:uid="{00000000-0005-0000-0000-000082010000}"/>
    <cellStyle name="60% - Accent1 4 2" xfId="401" xr:uid="{00000000-0005-0000-0000-000083010000}"/>
    <cellStyle name="60% - Accent1 5" xfId="402" xr:uid="{00000000-0005-0000-0000-000084010000}"/>
    <cellStyle name="60% - Accent1 5 2" xfId="403" xr:uid="{00000000-0005-0000-0000-000085010000}"/>
    <cellStyle name="60% - Accent1 6" xfId="404" xr:uid="{00000000-0005-0000-0000-000086010000}"/>
    <cellStyle name="60% - Accent1 7" xfId="405" xr:uid="{00000000-0005-0000-0000-000087010000}"/>
    <cellStyle name="60% - Accent1 8" xfId="406" xr:uid="{00000000-0005-0000-0000-000088010000}"/>
    <cellStyle name="60% - Accent1 9" xfId="407" xr:uid="{00000000-0005-0000-0000-000089010000}"/>
    <cellStyle name="60% - Accent2 10" xfId="408" xr:uid="{00000000-0005-0000-0000-00008A010000}"/>
    <cellStyle name="60% - Accent2 11" xfId="409" xr:uid="{00000000-0005-0000-0000-00008B010000}"/>
    <cellStyle name="60% - Accent2 12" xfId="410" xr:uid="{00000000-0005-0000-0000-00008C010000}"/>
    <cellStyle name="60% - Accent2 13" xfId="2377" xr:uid="{00000000-0005-0000-0000-00008D010000}"/>
    <cellStyle name="60% - Accent2 14" xfId="3561" xr:uid="{710BAA60-7DCD-4177-ABF2-A80F2C59288A}"/>
    <cellStyle name="60% - Accent2 2" xfId="411" xr:uid="{00000000-0005-0000-0000-00008E010000}"/>
    <cellStyle name="60% - Accent2 2 2" xfId="412" xr:uid="{00000000-0005-0000-0000-00008F010000}"/>
    <cellStyle name="60% - Accent2 2 3" xfId="413" xr:uid="{00000000-0005-0000-0000-000090010000}"/>
    <cellStyle name="60% - Accent2 3" xfId="414" xr:uid="{00000000-0005-0000-0000-000091010000}"/>
    <cellStyle name="60% - Accent2 3 2" xfId="415" xr:uid="{00000000-0005-0000-0000-000092010000}"/>
    <cellStyle name="60% - Accent2 3 3" xfId="416" xr:uid="{00000000-0005-0000-0000-000093010000}"/>
    <cellStyle name="60% - Accent2 4" xfId="417" xr:uid="{00000000-0005-0000-0000-000094010000}"/>
    <cellStyle name="60% - Accent2 4 2" xfId="418" xr:uid="{00000000-0005-0000-0000-000095010000}"/>
    <cellStyle name="60% - Accent2 5" xfId="419" xr:uid="{00000000-0005-0000-0000-000096010000}"/>
    <cellStyle name="60% - Accent2 5 2" xfId="420" xr:uid="{00000000-0005-0000-0000-000097010000}"/>
    <cellStyle name="60% - Accent2 6" xfId="421" xr:uid="{00000000-0005-0000-0000-000098010000}"/>
    <cellStyle name="60% - Accent2 7" xfId="422" xr:uid="{00000000-0005-0000-0000-000099010000}"/>
    <cellStyle name="60% - Accent2 8" xfId="423" xr:uid="{00000000-0005-0000-0000-00009A010000}"/>
    <cellStyle name="60% - Accent2 9" xfId="424" xr:uid="{00000000-0005-0000-0000-00009B010000}"/>
    <cellStyle name="60% - Accent3 10" xfId="425" xr:uid="{00000000-0005-0000-0000-00009C010000}"/>
    <cellStyle name="60% - Accent3 11" xfId="426" xr:uid="{00000000-0005-0000-0000-00009D010000}"/>
    <cellStyle name="60% - Accent3 12" xfId="427" xr:uid="{00000000-0005-0000-0000-00009E010000}"/>
    <cellStyle name="60% - Accent3 13" xfId="2378" xr:uid="{00000000-0005-0000-0000-00009F010000}"/>
    <cellStyle name="60% - Accent3 14" xfId="3562" xr:uid="{084EAFB5-FD59-4EC5-AC30-0D6B0E1D2C55}"/>
    <cellStyle name="60% - Accent3 2" xfId="428" xr:uid="{00000000-0005-0000-0000-0000A0010000}"/>
    <cellStyle name="60% - Accent3 2 2" xfId="429" xr:uid="{00000000-0005-0000-0000-0000A1010000}"/>
    <cellStyle name="60% - Accent3 2 3" xfId="430" xr:uid="{00000000-0005-0000-0000-0000A2010000}"/>
    <cellStyle name="60% - Accent3 3" xfId="431" xr:uid="{00000000-0005-0000-0000-0000A3010000}"/>
    <cellStyle name="60% - Accent3 3 2" xfId="432" xr:uid="{00000000-0005-0000-0000-0000A4010000}"/>
    <cellStyle name="60% - Accent3 3 3" xfId="433" xr:uid="{00000000-0005-0000-0000-0000A5010000}"/>
    <cellStyle name="60% - Accent3 4" xfId="434" xr:uid="{00000000-0005-0000-0000-0000A6010000}"/>
    <cellStyle name="60% - Accent3 4 2" xfId="435" xr:uid="{00000000-0005-0000-0000-0000A7010000}"/>
    <cellStyle name="60% - Accent3 5" xfId="436" xr:uid="{00000000-0005-0000-0000-0000A8010000}"/>
    <cellStyle name="60% - Accent3 5 2" xfId="437" xr:uid="{00000000-0005-0000-0000-0000A9010000}"/>
    <cellStyle name="60% - Accent3 6" xfId="438" xr:uid="{00000000-0005-0000-0000-0000AA010000}"/>
    <cellStyle name="60% - Accent3 7" xfId="439" xr:uid="{00000000-0005-0000-0000-0000AB010000}"/>
    <cellStyle name="60% - Accent3 8" xfId="440" xr:uid="{00000000-0005-0000-0000-0000AC010000}"/>
    <cellStyle name="60% - Accent3 9" xfId="441" xr:uid="{00000000-0005-0000-0000-0000AD010000}"/>
    <cellStyle name="60% - Accent4 10" xfId="442" xr:uid="{00000000-0005-0000-0000-0000AE010000}"/>
    <cellStyle name="60% - Accent4 11" xfId="443" xr:uid="{00000000-0005-0000-0000-0000AF010000}"/>
    <cellStyle name="60% - Accent4 12" xfId="444" xr:uid="{00000000-0005-0000-0000-0000B0010000}"/>
    <cellStyle name="60% - Accent4 13" xfId="2379" xr:uid="{00000000-0005-0000-0000-0000B1010000}"/>
    <cellStyle name="60% - Accent4 14" xfId="3563" xr:uid="{1B5BBF78-349C-4DA7-88FD-9505A75EF16E}"/>
    <cellStyle name="60% - Accent4 2" xfId="445" xr:uid="{00000000-0005-0000-0000-0000B2010000}"/>
    <cellStyle name="60% - Accent4 2 2" xfId="446" xr:uid="{00000000-0005-0000-0000-0000B3010000}"/>
    <cellStyle name="60% - Accent4 2 3" xfId="447" xr:uid="{00000000-0005-0000-0000-0000B4010000}"/>
    <cellStyle name="60% - Accent4 3" xfId="448" xr:uid="{00000000-0005-0000-0000-0000B5010000}"/>
    <cellStyle name="60% - Accent4 3 2" xfId="449" xr:uid="{00000000-0005-0000-0000-0000B6010000}"/>
    <cellStyle name="60% - Accent4 3 3" xfId="450" xr:uid="{00000000-0005-0000-0000-0000B7010000}"/>
    <cellStyle name="60% - Accent4 4" xfId="451" xr:uid="{00000000-0005-0000-0000-0000B8010000}"/>
    <cellStyle name="60% - Accent4 4 2" xfId="452" xr:uid="{00000000-0005-0000-0000-0000B9010000}"/>
    <cellStyle name="60% - Accent4 5" xfId="453" xr:uid="{00000000-0005-0000-0000-0000BA010000}"/>
    <cellStyle name="60% - Accent4 5 2" xfId="454" xr:uid="{00000000-0005-0000-0000-0000BB010000}"/>
    <cellStyle name="60% - Accent4 6" xfId="455" xr:uid="{00000000-0005-0000-0000-0000BC010000}"/>
    <cellStyle name="60% - Accent4 7" xfId="456" xr:uid="{00000000-0005-0000-0000-0000BD010000}"/>
    <cellStyle name="60% - Accent4 8" xfId="457" xr:uid="{00000000-0005-0000-0000-0000BE010000}"/>
    <cellStyle name="60% - Accent4 9" xfId="458" xr:uid="{00000000-0005-0000-0000-0000BF010000}"/>
    <cellStyle name="60% - Accent5 10" xfId="459" xr:uid="{00000000-0005-0000-0000-0000C0010000}"/>
    <cellStyle name="60% - Accent5 11" xfId="460" xr:uid="{00000000-0005-0000-0000-0000C1010000}"/>
    <cellStyle name="60% - Accent5 12" xfId="461" xr:uid="{00000000-0005-0000-0000-0000C2010000}"/>
    <cellStyle name="60% - Accent5 13" xfId="2380" xr:uid="{00000000-0005-0000-0000-0000C3010000}"/>
    <cellStyle name="60% - Accent5 14" xfId="3564" xr:uid="{860DB720-89CD-4668-A329-9836701607F8}"/>
    <cellStyle name="60% - Accent5 2" xfId="462" xr:uid="{00000000-0005-0000-0000-0000C4010000}"/>
    <cellStyle name="60% - Accent5 2 2" xfId="463" xr:uid="{00000000-0005-0000-0000-0000C5010000}"/>
    <cellStyle name="60% - Accent5 2 3" xfId="464" xr:uid="{00000000-0005-0000-0000-0000C6010000}"/>
    <cellStyle name="60% - Accent5 3" xfId="465" xr:uid="{00000000-0005-0000-0000-0000C7010000}"/>
    <cellStyle name="60% - Accent5 3 2" xfId="466" xr:uid="{00000000-0005-0000-0000-0000C8010000}"/>
    <cellStyle name="60% - Accent5 3 3" xfId="467" xr:uid="{00000000-0005-0000-0000-0000C9010000}"/>
    <cellStyle name="60% - Accent5 4" xfId="468" xr:uid="{00000000-0005-0000-0000-0000CA010000}"/>
    <cellStyle name="60% - Accent5 4 2" xfId="469" xr:uid="{00000000-0005-0000-0000-0000CB010000}"/>
    <cellStyle name="60% - Accent5 5" xfId="470" xr:uid="{00000000-0005-0000-0000-0000CC010000}"/>
    <cellStyle name="60% - Accent5 5 2" xfId="471" xr:uid="{00000000-0005-0000-0000-0000CD010000}"/>
    <cellStyle name="60% - Accent5 6" xfId="472" xr:uid="{00000000-0005-0000-0000-0000CE010000}"/>
    <cellStyle name="60% - Accent5 7" xfId="473" xr:uid="{00000000-0005-0000-0000-0000CF010000}"/>
    <cellStyle name="60% - Accent5 8" xfId="474" xr:uid="{00000000-0005-0000-0000-0000D0010000}"/>
    <cellStyle name="60% - Accent5 9" xfId="475" xr:uid="{00000000-0005-0000-0000-0000D1010000}"/>
    <cellStyle name="60% - Accent6 10" xfId="476" xr:uid="{00000000-0005-0000-0000-0000D2010000}"/>
    <cellStyle name="60% - Accent6 11" xfId="477" xr:uid="{00000000-0005-0000-0000-0000D3010000}"/>
    <cellStyle name="60% - Accent6 12" xfId="478" xr:uid="{00000000-0005-0000-0000-0000D4010000}"/>
    <cellStyle name="60% - Accent6 13" xfId="2381" xr:uid="{00000000-0005-0000-0000-0000D5010000}"/>
    <cellStyle name="60% - Accent6 14" xfId="3565" xr:uid="{B2C9BE9D-D801-41B9-A34B-684D24A2676F}"/>
    <cellStyle name="60% - Accent6 2" xfId="479" xr:uid="{00000000-0005-0000-0000-0000D6010000}"/>
    <cellStyle name="60% - Accent6 2 2" xfId="480" xr:uid="{00000000-0005-0000-0000-0000D7010000}"/>
    <cellStyle name="60% - Accent6 2 3" xfId="481" xr:uid="{00000000-0005-0000-0000-0000D8010000}"/>
    <cellStyle name="60% - Accent6 3" xfId="482" xr:uid="{00000000-0005-0000-0000-0000D9010000}"/>
    <cellStyle name="60% - Accent6 3 2" xfId="483" xr:uid="{00000000-0005-0000-0000-0000DA010000}"/>
    <cellStyle name="60% - Accent6 3 3" xfId="484" xr:uid="{00000000-0005-0000-0000-0000DB010000}"/>
    <cellStyle name="60% - Accent6 4" xfId="485" xr:uid="{00000000-0005-0000-0000-0000DC010000}"/>
    <cellStyle name="60% - Accent6 4 2" xfId="486" xr:uid="{00000000-0005-0000-0000-0000DD010000}"/>
    <cellStyle name="60% - Accent6 5" xfId="487" xr:uid="{00000000-0005-0000-0000-0000DE010000}"/>
    <cellStyle name="60% - Accent6 5 2" xfId="488" xr:uid="{00000000-0005-0000-0000-0000DF010000}"/>
    <cellStyle name="60% - Accent6 6" xfId="489" xr:uid="{00000000-0005-0000-0000-0000E0010000}"/>
    <cellStyle name="60% - Accent6 7" xfId="490" xr:uid="{00000000-0005-0000-0000-0000E1010000}"/>
    <cellStyle name="60% - Accent6 8" xfId="491" xr:uid="{00000000-0005-0000-0000-0000E2010000}"/>
    <cellStyle name="60% - Accent6 9" xfId="492" xr:uid="{00000000-0005-0000-0000-0000E3010000}"/>
    <cellStyle name="60% - ส่วนที่ถูกเน้น1 2" xfId="493" xr:uid="{00000000-0005-0000-0000-0000E4010000}"/>
    <cellStyle name="60% - ส่วนที่ถูกเน้น1 3" xfId="494" xr:uid="{00000000-0005-0000-0000-0000E5010000}"/>
    <cellStyle name="60% - ส่วนที่ถูกเน้น1 4" xfId="495" xr:uid="{00000000-0005-0000-0000-0000E6010000}"/>
    <cellStyle name="60% - ส่วนที่ถูกเน้น1 5" xfId="496" xr:uid="{00000000-0005-0000-0000-0000E7010000}"/>
    <cellStyle name="60% - ส่วนที่ถูกเน้น1 6" xfId="497" xr:uid="{00000000-0005-0000-0000-0000E8010000}"/>
    <cellStyle name="60% - ส่วนที่ถูกเน้น2 2" xfId="498" xr:uid="{00000000-0005-0000-0000-0000E9010000}"/>
    <cellStyle name="60% - ส่วนที่ถูกเน้น2 3" xfId="499" xr:uid="{00000000-0005-0000-0000-0000EA010000}"/>
    <cellStyle name="60% - ส่วนที่ถูกเน้น2 4" xfId="500" xr:uid="{00000000-0005-0000-0000-0000EB010000}"/>
    <cellStyle name="60% - ส่วนที่ถูกเน้น2 5" xfId="501" xr:uid="{00000000-0005-0000-0000-0000EC010000}"/>
    <cellStyle name="60% - ส่วนที่ถูกเน้น2 6" xfId="502" xr:uid="{00000000-0005-0000-0000-0000ED010000}"/>
    <cellStyle name="60% - ส่วนที่ถูกเน้น3 2" xfId="503" xr:uid="{00000000-0005-0000-0000-0000EE010000}"/>
    <cellStyle name="60% - ส่วนที่ถูกเน้น3 3" xfId="504" xr:uid="{00000000-0005-0000-0000-0000EF010000}"/>
    <cellStyle name="60% - ส่วนที่ถูกเน้น3 4" xfId="505" xr:uid="{00000000-0005-0000-0000-0000F0010000}"/>
    <cellStyle name="60% - ส่วนที่ถูกเน้น3 5" xfId="506" xr:uid="{00000000-0005-0000-0000-0000F1010000}"/>
    <cellStyle name="60% - ส่วนที่ถูกเน้น3 6" xfId="507" xr:uid="{00000000-0005-0000-0000-0000F2010000}"/>
    <cellStyle name="60% - ส่วนที่ถูกเน้น4 2" xfId="508" xr:uid="{00000000-0005-0000-0000-0000F3010000}"/>
    <cellStyle name="60% - ส่วนที่ถูกเน้น4 3" xfId="509" xr:uid="{00000000-0005-0000-0000-0000F4010000}"/>
    <cellStyle name="60% - ส่วนที่ถูกเน้น4 4" xfId="510" xr:uid="{00000000-0005-0000-0000-0000F5010000}"/>
    <cellStyle name="60% - ส่วนที่ถูกเน้น4 5" xfId="511" xr:uid="{00000000-0005-0000-0000-0000F6010000}"/>
    <cellStyle name="60% - ส่วนที่ถูกเน้น4 6" xfId="512" xr:uid="{00000000-0005-0000-0000-0000F7010000}"/>
    <cellStyle name="60% - ส่วนที่ถูกเน้น5 2" xfId="513" xr:uid="{00000000-0005-0000-0000-0000F8010000}"/>
    <cellStyle name="60% - ส่วนที่ถูกเน้น5 3" xfId="514" xr:uid="{00000000-0005-0000-0000-0000F9010000}"/>
    <cellStyle name="60% - ส่วนที่ถูกเน้น5 4" xfId="515" xr:uid="{00000000-0005-0000-0000-0000FA010000}"/>
    <cellStyle name="60% - ส่วนที่ถูกเน้น5 5" xfId="516" xr:uid="{00000000-0005-0000-0000-0000FB010000}"/>
    <cellStyle name="60% - ส่วนที่ถูกเน้น5 6" xfId="517" xr:uid="{00000000-0005-0000-0000-0000FC010000}"/>
    <cellStyle name="60% - ส่วนที่ถูกเน้น6 2" xfId="518" xr:uid="{00000000-0005-0000-0000-0000FD010000}"/>
    <cellStyle name="60% - ส่วนที่ถูกเน้น6 3" xfId="519" xr:uid="{00000000-0005-0000-0000-0000FE010000}"/>
    <cellStyle name="60% - ส่วนที่ถูกเน้น6 4" xfId="520" xr:uid="{00000000-0005-0000-0000-0000FF010000}"/>
    <cellStyle name="60% - ส่วนที่ถูกเน้น6 5" xfId="521" xr:uid="{00000000-0005-0000-0000-000000020000}"/>
    <cellStyle name="60% - ส่วนที่ถูกเน้น6 6" xfId="522" xr:uid="{00000000-0005-0000-0000-000001020000}"/>
    <cellStyle name="75" xfId="523" xr:uid="{00000000-0005-0000-0000-000002020000}"/>
    <cellStyle name="Accent1 10" xfId="524" xr:uid="{00000000-0005-0000-0000-000003020000}"/>
    <cellStyle name="Accent1 11" xfId="525" xr:uid="{00000000-0005-0000-0000-000004020000}"/>
    <cellStyle name="Accent1 12" xfId="526" xr:uid="{00000000-0005-0000-0000-000005020000}"/>
    <cellStyle name="Accent1 13" xfId="2382" xr:uid="{00000000-0005-0000-0000-000006020000}"/>
    <cellStyle name="Accent1 14" xfId="3566" xr:uid="{D732DEB0-D419-4AA2-A844-034F028B5BEE}"/>
    <cellStyle name="Accent1 2" xfId="527" xr:uid="{00000000-0005-0000-0000-000007020000}"/>
    <cellStyle name="Accent1 2 2" xfId="528" xr:uid="{00000000-0005-0000-0000-000008020000}"/>
    <cellStyle name="Accent1 2 3" xfId="529" xr:uid="{00000000-0005-0000-0000-000009020000}"/>
    <cellStyle name="Accent1 3" xfId="530" xr:uid="{00000000-0005-0000-0000-00000A020000}"/>
    <cellStyle name="Accent1 3 2" xfId="531" xr:uid="{00000000-0005-0000-0000-00000B020000}"/>
    <cellStyle name="Accent1 3 3" xfId="532" xr:uid="{00000000-0005-0000-0000-00000C020000}"/>
    <cellStyle name="Accent1 4" xfId="533" xr:uid="{00000000-0005-0000-0000-00000D020000}"/>
    <cellStyle name="Accent1 4 2" xfId="534" xr:uid="{00000000-0005-0000-0000-00000E020000}"/>
    <cellStyle name="Accent1 5" xfId="535" xr:uid="{00000000-0005-0000-0000-00000F020000}"/>
    <cellStyle name="Accent1 5 2" xfId="536" xr:uid="{00000000-0005-0000-0000-000010020000}"/>
    <cellStyle name="Accent1 6" xfId="537" xr:uid="{00000000-0005-0000-0000-000011020000}"/>
    <cellStyle name="Accent1 7" xfId="538" xr:uid="{00000000-0005-0000-0000-000012020000}"/>
    <cellStyle name="Accent1 8" xfId="539" xr:uid="{00000000-0005-0000-0000-000013020000}"/>
    <cellStyle name="Accent1 9" xfId="540" xr:uid="{00000000-0005-0000-0000-000014020000}"/>
    <cellStyle name="Accent2 10" xfId="541" xr:uid="{00000000-0005-0000-0000-000015020000}"/>
    <cellStyle name="Accent2 11" xfId="542" xr:uid="{00000000-0005-0000-0000-000016020000}"/>
    <cellStyle name="Accent2 12" xfId="543" xr:uid="{00000000-0005-0000-0000-000017020000}"/>
    <cellStyle name="Accent2 13" xfId="2383" xr:uid="{00000000-0005-0000-0000-000018020000}"/>
    <cellStyle name="Accent2 14" xfId="3567" xr:uid="{FABFD273-C4B6-44E8-A966-7DB91771AB49}"/>
    <cellStyle name="Accent2 2" xfId="544" xr:uid="{00000000-0005-0000-0000-000019020000}"/>
    <cellStyle name="Accent2 2 2" xfId="545" xr:uid="{00000000-0005-0000-0000-00001A020000}"/>
    <cellStyle name="Accent2 2 3" xfId="546" xr:uid="{00000000-0005-0000-0000-00001B020000}"/>
    <cellStyle name="Accent2 3" xfId="547" xr:uid="{00000000-0005-0000-0000-00001C020000}"/>
    <cellStyle name="Accent2 3 2" xfId="548" xr:uid="{00000000-0005-0000-0000-00001D020000}"/>
    <cellStyle name="Accent2 3 3" xfId="549" xr:uid="{00000000-0005-0000-0000-00001E020000}"/>
    <cellStyle name="Accent2 4" xfId="550" xr:uid="{00000000-0005-0000-0000-00001F020000}"/>
    <cellStyle name="Accent2 4 2" xfId="551" xr:uid="{00000000-0005-0000-0000-000020020000}"/>
    <cellStyle name="Accent2 5" xfId="552" xr:uid="{00000000-0005-0000-0000-000021020000}"/>
    <cellStyle name="Accent2 5 2" xfId="553" xr:uid="{00000000-0005-0000-0000-000022020000}"/>
    <cellStyle name="Accent2 6" xfId="554" xr:uid="{00000000-0005-0000-0000-000023020000}"/>
    <cellStyle name="Accent2 7" xfId="555" xr:uid="{00000000-0005-0000-0000-000024020000}"/>
    <cellStyle name="Accent2 8" xfId="556" xr:uid="{00000000-0005-0000-0000-000025020000}"/>
    <cellStyle name="Accent2 9" xfId="557" xr:uid="{00000000-0005-0000-0000-000026020000}"/>
    <cellStyle name="Accent3 10" xfId="558" xr:uid="{00000000-0005-0000-0000-000027020000}"/>
    <cellStyle name="Accent3 11" xfId="559" xr:uid="{00000000-0005-0000-0000-000028020000}"/>
    <cellStyle name="Accent3 12" xfId="560" xr:uid="{00000000-0005-0000-0000-000029020000}"/>
    <cellStyle name="Accent3 13" xfId="2384" xr:uid="{00000000-0005-0000-0000-00002A020000}"/>
    <cellStyle name="Accent3 14" xfId="3568" xr:uid="{60A34473-D52D-4B38-BA70-A051513BCC0A}"/>
    <cellStyle name="Accent3 2" xfId="561" xr:uid="{00000000-0005-0000-0000-00002B020000}"/>
    <cellStyle name="Accent3 2 2" xfId="562" xr:uid="{00000000-0005-0000-0000-00002C020000}"/>
    <cellStyle name="Accent3 2 3" xfId="563" xr:uid="{00000000-0005-0000-0000-00002D020000}"/>
    <cellStyle name="Accent3 3" xfId="564" xr:uid="{00000000-0005-0000-0000-00002E020000}"/>
    <cellStyle name="Accent3 3 2" xfId="565" xr:uid="{00000000-0005-0000-0000-00002F020000}"/>
    <cellStyle name="Accent3 3 3" xfId="566" xr:uid="{00000000-0005-0000-0000-000030020000}"/>
    <cellStyle name="Accent3 4" xfId="567" xr:uid="{00000000-0005-0000-0000-000031020000}"/>
    <cellStyle name="Accent3 4 2" xfId="568" xr:uid="{00000000-0005-0000-0000-000032020000}"/>
    <cellStyle name="Accent3 5" xfId="569" xr:uid="{00000000-0005-0000-0000-000033020000}"/>
    <cellStyle name="Accent3 5 2" xfId="570" xr:uid="{00000000-0005-0000-0000-000034020000}"/>
    <cellStyle name="Accent3 6" xfId="571" xr:uid="{00000000-0005-0000-0000-000035020000}"/>
    <cellStyle name="Accent3 7" xfId="572" xr:uid="{00000000-0005-0000-0000-000036020000}"/>
    <cellStyle name="Accent3 8" xfId="573" xr:uid="{00000000-0005-0000-0000-000037020000}"/>
    <cellStyle name="Accent3 9" xfId="574" xr:uid="{00000000-0005-0000-0000-000038020000}"/>
    <cellStyle name="Accent4 10" xfId="575" xr:uid="{00000000-0005-0000-0000-000039020000}"/>
    <cellStyle name="Accent4 11" xfId="576" xr:uid="{00000000-0005-0000-0000-00003A020000}"/>
    <cellStyle name="Accent4 12" xfId="577" xr:uid="{00000000-0005-0000-0000-00003B020000}"/>
    <cellStyle name="Accent4 13" xfId="2385" xr:uid="{00000000-0005-0000-0000-00003C020000}"/>
    <cellStyle name="Accent4 14" xfId="3569" xr:uid="{9968EEC2-3E8C-43F8-B84D-34E97CAF951C}"/>
    <cellStyle name="Accent4 2" xfId="578" xr:uid="{00000000-0005-0000-0000-00003D020000}"/>
    <cellStyle name="Accent4 2 2" xfId="579" xr:uid="{00000000-0005-0000-0000-00003E020000}"/>
    <cellStyle name="Accent4 2 3" xfId="580" xr:uid="{00000000-0005-0000-0000-00003F020000}"/>
    <cellStyle name="Accent4 3" xfId="581" xr:uid="{00000000-0005-0000-0000-000040020000}"/>
    <cellStyle name="Accent4 3 2" xfId="582" xr:uid="{00000000-0005-0000-0000-000041020000}"/>
    <cellStyle name="Accent4 3 3" xfId="583" xr:uid="{00000000-0005-0000-0000-000042020000}"/>
    <cellStyle name="Accent4 4" xfId="584" xr:uid="{00000000-0005-0000-0000-000043020000}"/>
    <cellStyle name="Accent4 4 2" xfId="585" xr:uid="{00000000-0005-0000-0000-000044020000}"/>
    <cellStyle name="Accent4 5" xfId="586" xr:uid="{00000000-0005-0000-0000-000045020000}"/>
    <cellStyle name="Accent4 5 2" xfId="587" xr:uid="{00000000-0005-0000-0000-000046020000}"/>
    <cellStyle name="Accent4 6" xfId="588" xr:uid="{00000000-0005-0000-0000-000047020000}"/>
    <cellStyle name="Accent4 7" xfId="589" xr:uid="{00000000-0005-0000-0000-000048020000}"/>
    <cellStyle name="Accent4 8" xfId="590" xr:uid="{00000000-0005-0000-0000-000049020000}"/>
    <cellStyle name="Accent4 9" xfId="591" xr:uid="{00000000-0005-0000-0000-00004A020000}"/>
    <cellStyle name="Accent5 10" xfId="592" xr:uid="{00000000-0005-0000-0000-00004B020000}"/>
    <cellStyle name="Accent5 11" xfId="593" xr:uid="{00000000-0005-0000-0000-00004C020000}"/>
    <cellStyle name="Accent5 12" xfId="594" xr:uid="{00000000-0005-0000-0000-00004D020000}"/>
    <cellStyle name="Accent5 13" xfId="2386" xr:uid="{00000000-0005-0000-0000-00004E020000}"/>
    <cellStyle name="Accent5 14" xfId="3570" xr:uid="{761EAD72-BDA7-4F94-B9BF-3AD6618FCD53}"/>
    <cellStyle name="Accent5 2" xfId="595" xr:uid="{00000000-0005-0000-0000-00004F020000}"/>
    <cellStyle name="Accent5 2 2" xfId="596" xr:uid="{00000000-0005-0000-0000-000050020000}"/>
    <cellStyle name="Accent5 2 3" xfId="597" xr:uid="{00000000-0005-0000-0000-000051020000}"/>
    <cellStyle name="Accent5 3" xfId="598" xr:uid="{00000000-0005-0000-0000-000052020000}"/>
    <cellStyle name="Accent5 3 2" xfId="599" xr:uid="{00000000-0005-0000-0000-000053020000}"/>
    <cellStyle name="Accent5 3 3" xfId="600" xr:uid="{00000000-0005-0000-0000-000054020000}"/>
    <cellStyle name="Accent5 4" xfId="601" xr:uid="{00000000-0005-0000-0000-000055020000}"/>
    <cellStyle name="Accent5 4 2" xfId="602" xr:uid="{00000000-0005-0000-0000-000056020000}"/>
    <cellStyle name="Accent5 5" xfId="603" xr:uid="{00000000-0005-0000-0000-000057020000}"/>
    <cellStyle name="Accent5 6" xfId="604" xr:uid="{00000000-0005-0000-0000-000058020000}"/>
    <cellStyle name="Accent5 7" xfId="605" xr:uid="{00000000-0005-0000-0000-000059020000}"/>
    <cellStyle name="Accent5 8" xfId="606" xr:uid="{00000000-0005-0000-0000-00005A020000}"/>
    <cellStyle name="Accent5 9" xfId="607" xr:uid="{00000000-0005-0000-0000-00005B020000}"/>
    <cellStyle name="Accent6 10" xfId="608" xr:uid="{00000000-0005-0000-0000-00005C020000}"/>
    <cellStyle name="Accent6 11" xfId="609" xr:uid="{00000000-0005-0000-0000-00005D020000}"/>
    <cellStyle name="Accent6 12" xfId="610" xr:uid="{00000000-0005-0000-0000-00005E020000}"/>
    <cellStyle name="Accent6 13" xfId="2387" xr:uid="{00000000-0005-0000-0000-00005F020000}"/>
    <cellStyle name="Accent6 14" xfId="3571" xr:uid="{488DEB76-492B-4005-8B98-FC4C51F7AE38}"/>
    <cellStyle name="Accent6 2" xfId="611" xr:uid="{00000000-0005-0000-0000-000060020000}"/>
    <cellStyle name="Accent6 2 2" xfId="612" xr:uid="{00000000-0005-0000-0000-000061020000}"/>
    <cellStyle name="Accent6 2 3" xfId="613" xr:uid="{00000000-0005-0000-0000-000062020000}"/>
    <cellStyle name="Accent6 3" xfId="614" xr:uid="{00000000-0005-0000-0000-000063020000}"/>
    <cellStyle name="Accent6 3 2" xfId="615" xr:uid="{00000000-0005-0000-0000-000064020000}"/>
    <cellStyle name="Accent6 3 3" xfId="616" xr:uid="{00000000-0005-0000-0000-000065020000}"/>
    <cellStyle name="Accent6 4" xfId="617" xr:uid="{00000000-0005-0000-0000-000066020000}"/>
    <cellStyle name="Accent6 4 2" xfId="618" xr:uid="{00000000-0005-0000-0000-000067020000}"/>
    <cellStyle name="Accent6 5" xfId="619" xr:uid="{00000000-0005-0000-0000-000068020000}"/>
    <cellStyle name="Accent6 5 2" xfId="620" xr:uid="{00000000-0005-0000-0000-000069020000}"/>
    <cellStyle name="Accent6 6" xfId="621" xr:uid="{00000000-0005-0000-0000-00006A020000}"/>
    <cellStyle name="Accent6 7" xfId="622" xr:uid="{00000000-0005-0000-0000-00006B020000}"/>
    <cellStyle name="Accent6 8" xfId="623" xr:uid="{00000000-0005-0000-0000-00006C020000}"/>
    <cellStyle name="Accent6 9" xfId="624" xr:uid="{00000000-0005-0000-0000-00006D020000}"/>
    <cellStyle name="ÅëÈ­ [0]_¿ì¹°Åë" xfId="625" xr:uid="{00000000-0005-0000-0000-00006E020000}"/>
    <cellStyle name="AeE­ [0]_INQUIRY ¿µ¾÷AßAø " xfId="626" xr:uid="{00000000-0005-0000-0000-00006F020000}"/>
    <cellStyle name="ÅëÈ­_¿ì¹°Åë" xfId="627" xr:uid="{00000000-0005-0000-0000-000070020000}"/>
    <cellStyle name="AeE­_INQUIRY ¿µ¾÷AßAø " xfId="628" xr:uid="{00000000-0005-0000-0000-000071020000}"/>
    <cellStyle name="AFE" xfId="3132" xr:uid="{FB146667-BFCE-40A0-9107-8E3A121B29C0}"/>
    <cellStyle name="ÄÞ¸¶ [0]_¿ì¹°Åë" xfId="629" xr:uid="{00000000-0005-0000-0000-000072020000}"/>
    <cellStyle name="AÞ¸¶ [0]_INQUIRY ¿?¾÷AßAø " xfId="630" xr:uid="{00000000-0005-0000-0000-000073020000}"/>
    <cellStyle name="ÄÞ¸¶_¿ì¹°Åë" xfId="631" xr:uid="{00000000-0005-0000-0000-000074020000}"/>
    <cellStyle name="AÞ¸¶_INQUIRY ¿?¾÷AßAø " xfId="632" xr:uid="{00000000-0005-0000-0000-000075020000}"/>
    <cellStyle name="Bad 10" xfId="633" xr:uid="{00000000-0005-0000-0000-000076020000}"/>
    <cellStyle name="Bad 11" xfId="634" xr:uid="{00000000-0005-0000-0000-000077020000}"/>
    <cellStyle name="Bad 12" xfId="635" xr:uid="{00000000-0005-0000-0000-000078020000}"/>
    <cellStyle name="Bad 13" xfId="2388" xr:uid="{00000000-0005-0000-0000-000079020000}"/>
    <cellStyle name="Bad 14" xfId="3572" xr:uid="{30C756B5-2B96-4FEF-A9B5-04C552595E77}"/>
    <cellStyle name="Bad 15" xfId="2942" xr:uid="{345BE25F-02C7-4742-84E4-8B2FF1A9BA1B}"/>
    <cellStyle name="Bad 2" xfId="636" xr:uid="{00000000-0005-0000-0000-00007A020000}"/>
    <cellStyle name="Bad 2 2" xfId="637" xr:uid="{00000000-0005-0000-0000-00007B020000}"/>
    <cellStyle name="Bad 2 3" xfId="638" xr:uid="{00000000-0005-0000-0000-00007C020000}"/>
    <cellStyle name="Bad 3" xfId="639" xr:uid="{00000000-0005-0000-0000-00007D020000}"/>
    <cellStyle name="Bad 3 2" xfId="640" xr:uid="{00000000-0005-0000-0000-00007E020000}"/>
    <cellStyle name="Bad 3 3" xfId="641" xr:uid="{00000000-0005-0000-0000-00007F020000}"/>
    <cellStyle name="Bad 4" xfId="642" xr:uid="{00000000-0005-0000-0000-000080020000}"/>
    <cellStyle name="Bad 4 2" xfId="643" xr:uid="{00000000-0005-0000-0000-000081020000}"/>
    <cellStyle name="Bad 5" xfId="644" xr:uid="{00000000-0005-0000-0000-000082020000}"/>
    <cellStyle name="Bad 5 2" xfId="645" xr:uid="{00000000-0005-0000-0000-000083020000}"/>
    <cellStyle name="Bad 6" xfId="646" xr:uid="{00000000-0005-0000-0000-000084020000}"/>
    <cellStyle name="Bad 7" xfId="647" xr:uid="{00000000-0005-0000-0000-000085020000}"/>
    <cellStyle name="Bad 8" xfId="648" xr:uid="{00000000-0005-0000-0000-000086020000}"/>
    <cellStyle name="Bad 9" xfId="649" xr:uid="{00000000-0005-0000-0000-000087020000}"/>
    <cellStyle name="Best" xfId="650" xr:uid="{00000000-0005-0000-0000-000088020000}"/>
    <cellStyle name="Body" xfId="651" xr:uid="{00000000-0005-0000-0000-000089020000}"/>
    <cellStyle name="Border" xfId="652" xr:uid="{00000000-0005-0000-0000-00008A020000}"/>
    <cellStyle name="Border 10" xfId="53628" xr:uid="{31E3C537-2C2D-4621-97BA-014EFB45747C}"/>
    <cellStyle name="Border 11" xfId="3144" xr:uid="{7ABE5A5B-2D86-49D1-BF5F-3D0D50E2E143}"/>
    <cellStyle name="Border 2" xfId="2706" xr:uid="{3E6F4A86-45B9-47C3-ADE0-45AA1A5CC12D}"/>
    <cellStyle name="Border 2 10" xfId="3940" xr:uid="{D84BDBBA-3313-4553-9379-8681D3CD4A7A}"/>
    <cellStyle name="Border 2 2" xfId="7069" xr:uid="{DDECE46D-2689-4191-8924-C2358EC50CD7}"/>
    <cellStyle name="Border 2 2 2" xfId="14407" xr:uid="{43EF0AB0-9B85-4092-8ED2-EB4C9AFC9F49}"/>
    <cellStyle name="Border 2 2 2 2" xfId="39540" xr:uid="{C49657A7-7BD9-4D03-A0E5-DC413E43FFEA}"/>
    <cellStyle name="Border 2 2 3" xfId="19598" xr:uid="{DB9E1652-BA5D-4783-8EB7-217F3A4C9A37}"/>
    <cellStyle name="Border 2 2 3 2" xfId="44731" xr:uid="{31311F95-8B80-4CA0-9967-6A771D572FEE}"/>
    <cellStyle name="Border 2 2 4" xfId="24915" xr:uid="{B8D8E62A-F0F9-404D-A542-89FF2655C34D}"/>
    <cellStyle name="Border 2 2 4 2" xfId="50048" xr:uid="{EEBF29D2-AC76-4E15-B7C7-645C23E634A9}"/>
    <cellStyle name="Border 2 2 5" xfId="32211" xr:uid="{4E4BEAE8-ABF9-4634-9BC5-AEB0C5149E22}"/>
    <cellStyle name="Border 2 3" xfId="8563" xr:uid="{B1D87FD8-A3B6-4636-A661-8EAE2ED6C2BB}"/>
    <cellStyle name="Border 2 3 2" xfId="15640" xr:uid="{47586777-0DD9-4954-801E-42E671D13A3E}"/>
    <cellStyle name="Border 2 3 2 2" xfId="40773" xr:uid="{FB84FEF2-2817-4100-9499-AEDA65764A7B}"/>
    <cellStyle name="Border 2 3 3" xfId="20752" xr:uid="{CAF9F47D-3BB6-4E45-B4A9-6E500F7161DE}"/>
    <cellStyle name="Border 2 3 3 2" xfId="45885" xr:uid="{602EA930-9E8E-430E-8256-ED88A61C7BCE}"/>
    <cellStyle name="Border 2 3 4" xfId="25937" xr:uid="{EB8D035D-43A3-41CE-94B6-E65FD1C9BFB5}"/>
    <cellStyle name="Border 2 3 4 2" xfId="51070" xr:uid="{480AD4A7-829B-4DEF-A213-D7C1DF5EBA68}"/>
    <cellStyle name="Border 2 3 5" xfId="33705" xr:uid="{5706F1F1-B177-4104-8F8F-591F35245C80}"/>
    <cellStyle name="Border 2 4" xfId="6457" xr:uid="{9CD76C33-586C-47DC-B818-CDFF7C6F0051}"/>
    <cellStyle name="Border 2 4 2" xfId="13816" xr:uid="{1E431F51-94C6-40F8-8074-E7DADFDF5563}"/>
    <cellStyle name="Border 2 4 2 2" xfId="38949" xr:uid="{F296CBF3-C7A0-4B47-8408-63FCDCC969DB}"/>
    <cellStyle name="Border 2 4 3" xfId="19031" xr:uid="{45F63512-7B27-40C6-A39A-77468820C104}"/>
    <cellStyle name="Border 2 4 3 2" xfId="44164" xr:uid="{3E6450F9-C645-4D11-8712-1B33FA6D3C3B}"/>
    <cellStyle name="Border 2 4 4" xfId="24354" xr:uid="{0E191DB5-A9CF-4F4E-A5F2-D53793AE7A10}"/>
    <cellStyle name="Border 2 4 4 2" xfId="49487" xr:uid="{D5A60838-CE3C-4A9E-B3AD-DFADC661E1CD}"/>
    <cellStyle name="Border 2 4 5" xfId="31604" xr:uid="{427A04FF-7CE9-4E28-AB54-285FBDE0F32E}"/>
    <cellStyle name="Border 2 5" xfId="8923" xr:uid="{81BFC832-D5D9-48E2-A73C-6667D2382B7B}"/>
    <cellStyle name="Border 2 5 2" xfId="15999" xr:uid="{59EDD9AE-908D-42CB-83BA-E320DF4BAB62}"/>
    <cellStyle name="Border 2 5 2 2" xfId="41132" xr:uid="{BD2BF1D5-F980-47B1-B583-674246E8FD39}"/>
    <cellStyle name="Border 2 5 3" xfId="21111" xr:uid="{1F1033D2-D304-4F87-BA75-3BA0E8B818A7}"/>
    <cellStyle name="Border 2 5 3 2" xfId="46244" xr:uid="{5D6B9E81-7B72-4BC6-8738-C2B2A3865FD4}"/>
    <cellStyle name="Border 2 5 4" xfId="26296" xr:uid="{4B42211E-BFA8-43FF-BBAE-BB6DB2864C84}"/>
    <cellStyle name="Border 2 5 4 2" xfId="51429" xr:uid="{2A36AC50-C14D-4CB8-8BB2-82CDBB98D8E4}"/>
    <cellStyle name="Border 2 5 5" xfId="34064" xr:uid="{25E1A495-9BBA-44F6-9B76-78BC3C2A373F}"/>
    <cellStyle name="Border 2 6" xfId="12039" xr:uid="{CBB4A837-68F5-49F4-A946-B531C9D86253}"/>
    <cellStyle name="Border 2 6 2" xfId="37173" xr:uid="{D511F3F1-3B56-4008-B6F4-279D0F4F358D}"/>
    <cellStyle name="Border 2 7" xfId="14504" xr:uid="{E06F90A2-85DE-47FE-8570-294C88E0A584}"/>
    <cellStyle name="Border 2 7 2" xfId="39637" xr:uid="{9AFC564D-0DCE-49EF-97CA-5BE78737E032}"/>
    <cellStyle name="Border 2 8" xfId="19647" xr:uid="{71D747BD-16E7-4455-B0A2-A4291CB8E359}"/>
    <cellStyle name="Border 2 8 2" xfId="44780" xr:uid="{E4BB306F-00C1-4D5E-AA04-D57FE66F0464}"/>
    <cellStyle name="Border 2 9" xfId="29439" xr:uid="{FA5347DA-7842-4463-8407-A87C8324FD98}"/>
    <cellStyle name="Border 3" xfId="4448" xr:uid="{E87208D3-4CB9-4841-A4D3-4713B332187C}"/>
    <cellStyle name="Border 3 2" xfId="7485" xr:uid="{8112E1FC-9978-41F6-A431-E58682DFDF17}"/>
    <cellStyle name="Border 3 2 2" xfId="14738" xr:uid="{2530B2BC-62BE-4B0F-AB5D-617CF6F9BD2A}"/>
    <cellStyle name="Border 3 2 2 2" xfId="39871" xr:uid="{DDCA7AD4-FD41-4789-AB5F-B0A4A3CA8976}"/>
    <cellStyle name="Border 3 2 3" xfId="19911" xr:uid="{F1880817-787E-415A-85D9-22179F875FDC}"/>
    <cellStyle name="Border 3 2 3 2" xfId="45044" xr:uid="{2F73B4F1-104C-4769-B53F-60A759CCA150}"/>
    <cellStyle name="Border 3 2 4" xfId="25124" xr:uid="{887758D4-95FE-46F7-A29D-2395FF51156D}"/>
    <cellStyle name="Border 3 2 4 2" xfId="50257" xr:uid="{78A8EF7A-650B-4761-8191-9FC0756EC382}"/>
    <cellStyle name="Border 3 2 5" xfId="32627" xr:uid="{62C4856D-8AB2-4D7E-B650-0E8E8B12559B}"/>
    <cellStyle name="Border 3 3" xfId="8758" xr:uid="{19471ECD-200F-48DB-B9FA-A78FF58F40E0}"/>
    <cellStyle name="Border 3 3 2" xfId="15834" xr:uid="{7E10EE3F-1B5B-4D85-80B2-CA8FA3D8266A}"/>
    <cellStyle name="Border 3 3 2 2" xfId="40967" xr:uid="{43FFE49F-511B-4F8B-B84C-E62253A71357}"/>
    <cellStyle name="Border 3 3 3" xfId="20946" xr:uid="{2C10F988-5A5A-46F0-936F-9F7E6422C7A0}"/>
    <cellStyle name="Border 3 3 3 2" xfId="46079" xr:uid="{10CFA315-8D37-48A0-92DF-68EAD25AA5AA}"/>
    <cellStyle name="Border 3 3 4" xfId="26131" xr:uid="{26A35777-9A0C-41E9-B7FB-82726C652A84}"/>
    <cellStyle name="Border 3 3 4 2" xfId="51264" xr:uid="{DB3CCEDC-2F49-4BCF-8ADD-E7A9B06A6D83}"/>
    <cellStyle name="Border 3 3 5" xfId="33899" xr:uid="{534607EC-19DF-4D4F-8401-9A04F14E6488}"/>
    <cellStyle name="Border 3 4" xfId="9660" xr:uid="{E11316E2-3FD5-4A66-AB31-0471332BE0EB}"/>
    <cellStyle name="Border 3 4 2" xfId="16735" xr:uid="{9CD8F5A8-A71A-4521-A053-71EC5054D0F6}"/>
    <cellStyle name="Border 3 4 2 2" xfId="41868" xr:uid="{9F205D2F-41F3-4FE2-9DC5-FDD19D46AF7D}"/>
    <cellStyle name="Border 3 4 3" xfId="21847" xr:uid="{B9D27553-5DCC-42D8-845C-92AEEDAF8CBB}"/>
    <cellStyle name="Border 3 4 3 2" xfId="46980" xr:uid="{7D5C3458-3CAB-4EAE-8146-05C76C933667}"/>
    <cellStyle name="Border 3 4 4" xfId="27032" xr:uid="{EFE2E5C4-1D0A-4649-B8E2-18F6ACC93CDB}"/>
    <cellStyle name="Border 3 4 4 2" xfId="52165" xr:uid="{F0BFD387-316F-4EAA-B01B-DC28B337F3A2}"/>
    <cellStyle name="Border 3 4 5" xfId="34800" xr:uid="{7E331A69-2E31-40CC-8D25-E5B853FCB6A4}"/>
    <cellStyle name="Border 3 5" xfId="7076" xr:uid="{20EFAF8D-1FF7-4ECF-8678-BB847DBE434C}"/>
    <cellStyle name="Border 3 5 2" xfId="14414" xr:uid="{B0B70ED7-37F0-48E6-A45F-58E0930033B3}"/>
    <cellStyle name="Border 3 5 2 2" xfId="39547" xr:uid="{FF20AAEC-FC08-4231-9748-2410D66A5965}"/>
    <cellStyle name="Border 3 5 3" xfId="19605" xr:uid="{454A42B2-56C9-42F4-A7E4-E6A63AE05E36}"/>
    <cellStyle name="Border 3 5 3 2" xfId="44738" xr:uid="{898B330B-BF7E-44AF-B7DE-4514BA5EE4A1}"/>
    <cellStyle name="Border 3 5 4" xfId="24922" xr:uid="{C5CC2FFB-19D8-4483-AD1E-C44861F5CE39}"/>
    <cellStyle name="Border 3 5 4 2" xfId="50055" xr:uid="{6DB42F00-E8BD-41F0-B11E-C2C33336C680}"/>
    <cellStyle name="Border 3 5 5" xfId="32218" xr:uid="{B3DED9ED-5381-480A-A6A3-6AAD2BA3E8AB}"/>
    <cellStyle name="Border 3 6" xfId="12065" xr:uid="{23DB4006-3761-4F32-BE54-F6536C519268}"/>
    <cellStyle name="Border 3 6 2" xfId="37199" xr:uid="{F08BF085-ACC4-4774-8ECA-F963AFA5D23C}"/>
    <cellStyle name="Border 3 7" xfId="15089" xr:uid="{E1BB9D41-DFD8-43B9-894B-DAD5BFFA9BBB}"/>
    <cellStyle name="Border 3 7 2" xfId="40222" xr:uid="{053F4E40-972E-43FF-B2E0-E721F36A6072}"/>
    <cellStyle name="Border 3 8" xfId="29832" xr:uid="{708E055F-E0DF-4B9F-8E38-C7274B429DFB}"/>
    <cellStyle name="Border 4" xfId="3720" xr:uid="{3E681E58-3797-4F3C-8375-4B13D7BC2B5A}"/>
    <cellStyle name="Border 4 2" xfId="6849" xr:uid="{F475AC3A-0AA5-4984-9663-FC1183259DE9}"/>
    <cellStyle name="Border 4 2 2" xfId="14187" xr:uid="{D3B37EDD-9D25-40F6-B515-65301463DEC0}"/>
    <cellStyle name="Border 4 2 2 2" xfId="39320" xr:uid="{E226F635-9D83-44FD-A4AB-DD0688823C78}"/>
    <cellStyle name="Border 4 2 3" xfId="19378" xr:uid="{238821C5-ED98-4328-A445-191E1E49DEE1}"/>
    <cellStyle name="Border 4 2 3 2" xfId="44511" xr:uid="{4A0CEA32-60BF-4645-B405-E09290AF7750}"/>
    <cellStyle name="Border 4 2 4" xfId="24695" xr:uid="{3C5FC270-4CC5-4CDD-B380-3A303AADA237}"/>
    <cellStyle name="Border 4 2 4 2" xfId="49828" xr:uid="{2E8EEC6A-5984-45BD-94F7-498397D19AA3}"/>
    <cellStyle name="Border 4 2 5" xfId="31991" xr:uid="{3A82C744-97F6-43D7-90EB-D9DEA9C0FA7A}"/>
    <cellStyle name="Border 4 3" xfId="6595" xr:uid="{38CA9FD3-046B-4A4D-BAE7-033AEC2EA66D}"/>
    <cellStyle name="Border 4 3 2" xfId="13953" xr:uid="{E52F1AC3-06E4-45CF-A42B-888952716163}"/>
    <cellStyle name="Border 4 3 2 2" xfId="39086" xr:uid="{03EEE8C9-ECD8-49A3-A8CD-4504556E2EF2}"/>
    <cellStyle name="Border 4 3 3" xfId="19163" xr:uid="{C68FF7AE-6C38-4838-A566-8FB132439D6D}"/>
    <cellStyle name="Border 4 3 3 2" xfId="44296" xr:uid="{D261A8B5-9406-4AC5-B603-7B659C670ECD}"/>
    <cellStyle name="Border 4 3 4" xfId="24486" xr:uid="{7D3D1B90-B4CC-4A00-97FE-483000DDAC0F}"/>
    <cellStyle name="Border 4 3 4 2" xfId="49619" xr:uid="{FE176BFC-42DA-4E05-A45B-FB45DBF11038}"/>
    <cellStyle name="Border 4 3 5" xfId="31739" xr:uid="{9E5862A3-4907-4444-8F11-970C7615047D}"/>
    <cellStyle name="Border 4 4" xfId="7604" xr:uid="{6C1B5565-F526-4314-AD49-3A07818BCB53}"/>
    <cellStyle name="Border 4 4 2" xfId="14838" xr:uid="{F20E0E2A-BB4E-4BC3-B3ED-64AC0D054085}"/>
    <cellStyle name="Border 4 4 2 2" xfId="39971" xr:uid="{B0186879-E38A-43F7-B440-FF31547EA285}"/>
    <cellStyle name="Border 4 4 3" xfId="20006" xr:uid="{806C8E80-0C45-4207-BDD3-60F91D7FBFA0}"/>
    <cellStyle name="Border 4 4 3 2" xfId="45139" xr:uid="{5367EDB0-C17D-43BD-9ACE-EC4A7575D877}"/>
    <cellStyle name="Border 4 4 4" xfId="25220" xr:uid="{CE7033D0-9693-4724-B9F4-9A3C0B5D9A6F}"/>
    <cellStyle name="Border 4 4 4 2" xfId="50353" xr:uid="{01E0C9EF-02BC-44E7-9D81-A14F2E76F2DE}"/>
    <cellStyle name="Border 4 4 5" xfId="32746" xr:uid="{64E1CC29-09A6-4C16-BCF2-EC3DE38734AA}"/>
    <cellStyle name="Border 4 5" xfId="6093" xr:uid="{3BECB496-01F2-43F6-A59C-04E4EC354BAE}"/>
    <cellStyle name="Border 4 5 2" xfId="13510" xr:uid="{FA33B42C-3CCC-48C4-8174-5289964CC185}"/>
    <cellStyle name="Border 4 5 2 2" xfId="38643" xr:uid="{E01F8591-4EF8-48CE-B607-6EEB5A1F3CA7}"/>
    <cellStyle name="Border 4 5 3" xfId="18750" xr:uid="{A8A43C22-D478-4D61-9808-57EE2910D04B}"/>
    <cellStyle name="Border 4 5 3 2" xfId="43883" xr:uid="{1935099B-80C5-4345-A918-6BBB74520263}"/>
    <cellStyle name="Border 4 5 4" xfId="24073" xr:uid="{C001DFEF-BD30-4C0F-B0B2-EF5D08F26518}"/>
    <cellStyle name="Border 4 5 4 2" xfId="49206" xr:uid="{07373875-4CC1-417E-881B-8184BBD3CDE4}"/>
    <cellStyle name="Border 4 5 5" xfId="31242" xr:uid="{47E5ADFD-203E-4999-BA65-8D0141175F67}"/>
    <cellStyle name="Border 4 6" xfId="11868" xr:uid="{A62DEA7C-4430-4E03-9D3B-6E7DDE95ECB2}"/>
    <cellStyle name="Border 4 6 2" xfId="37002" xr:uid="{93C668C7-FCFF-4508-B2FF-6332B9FECCE6}"/>
    <cellStyle name="Border 4 7" xfId="11532" xr:uid="{F6896B59-D299-4CB8-B472-4130A2CBE33A}"/>
    <cellStyle name="Border 4 7 2" xfId="36670" xr:uid="{CE4267C2-A8AA-470C-A26D-C94150688FB8}"/>
    <cellStyle name="Border 4 8" xfId="14477" xr:uid="{0E8A989E-9677-482E-AC4C-20FA6A6C603F}"/>
    <cellStyle name="Border 4 8 2" xfId="39610" xr:uid="{B2A4536E-394A-405B-8925-F60BD33E9B42}"/>
    <cellStyle name="Border 4 9" xfId="29219" xr:uid="{0B20DAA2-93AC-4595-9180-DD9F291CECA4}"/>
    <cellStyle name="Border 5" xfId="4294" xr:uid="{685602BB-4F8A-4EA6-BF74-8A25600DC89A}"/>
    <cellStyle name="Border 5 2" xfId="7403" xr:uid="{07E35EDA-8B3C-499A-9025-66F0C1E22F42}"/>
    <cellStyle name="Border 5 2 2" xfId="14660" xr:uid="{98E73212-79BC-4279-B85E-60C2407D98E1}"/>
    <cellStyle name="Border 5 2 2 2" xfId="39793" xr:uid="{9F703DF2-DB8E-47D4-8343-BE29D9CE912F}"/>
    <cellStyle name="Border 5 2 3" xfId="19833" xr:uid="{70E35ED0-136C-4CB3-BEB6-8BB5E6C7AA98}"/>
    <cellStyle name="Border 5 2 3 2" xfId="44966" xr:uid="{B422541F-B777-419D-B158-3FD34AFC49C5}"/>
    <cellStyle name="Border 5 2 4" xfId="25046" xr:uid="{D6A35909-502E-4BCF-938B-B7513F653882}"/>
    <cellStyle name="Border 5 2 4 2" xfId="50179" xr:uid="{B1BEF4F1-69A3-4A1A-B15D-D437B04E562F}"/>
    <cellStyle name="Border 5 2 5" xfId="32545" xr:uid="{698AC33C-2F96-4C79-8D21-7198B51605F4}"/>
    <cellStyle name="Border 5 3" xfId="8686" xr:uid="{B3D778D6-9658-4A0E-8263-169595607B20}"/>
    <cellStyle name="Border 5 3 2" xfId="15762" xr:uid="{5F5B7B53-7B70-4D3F-92BE-5BCD6D60B889}"/>
    <cellStyle name="Border 5 3 2 2" xfId="40895" xr:uid="{92D0D197-69B6-489B-9D5A-E94F2C54F157}"/>
    <cellStyle name="Border 5 3 3" xfId="20874" xr:uid="{FE371C65-FD39-4FB7-945C-05B80D793370}"/>
    <cellStyle name="Border 5 3 3 2" xfId="46007" xr:uid="{A698D218-5DCF-4299-A0C9-179B12CF602B}"/>
    <cellStyle name="Border 5 3 4" xfId="26059" xr:uid="{785B7486-C286-4830-8F52-33CF227BB418}"/>
    <cellStyle name="Border 5 3 4 2" xfId="51192" xr:uid="{5A13EDE6-CF21-4690-89EE-AF009418653B}"/>
    <cellStyle name="Border 5 3 5" xfId="33827" xr:uid="{8295F058-4E46-4D6D-8099-57FE53AD76ED}"/>
    <cellStyle name="Border 5 4" xfId="6578" xr:uid="{D1F81AC6-61D9-4E52-8C38-C05604A20EF6}"/>
    <cellStyle name="Border 5 4 2" xfId="13937" xr:uid="{EA3A2869-48F9-457E-8489-D1326AB34C4D}"/>
    <cellStyle name="Border 5 4 2 2" xfId="39070" xr:uid="{088609CF-2CD2-4C9D-AA71-75CFB685B324}"/>
    <cellStyle name="Border 5 4 3" xfId="19151" xr:uid="{D3C369A3-2357-4BDD-83E1-06079673DA72}"/>
    <cellStyle name="Border 5 4 3 2" xfId="44284" xr:uid="{BE01FF82-1349-44C3-B6E5-D36750EC600F}"/>
    <cellStyle name="Border 5 4 4" xfId="24474" xr:uid="{9225E50E-2529-46EC-8E8E-06A092D6E545}"/>
    <cellStyle name="Border 5 4 4 2" xfId="49607" xr:uid="{6795FBC3-209E-43F5-9E77-93645D4DDCF8}"/>
    <cellStyle name="Border 5 4 5" xfId="31725" xr:uid="{E817C103-0829-47E2-BF09-FEA72BCDA316}"/>
    <cellStyle name="Border 5 5" xfId="6637" xr:uid="{6383074B-D430-45BE-8E3D-039BF7599993}"/>
    <cellStyle name="Border 5 5 2" xfId="13991" xr:uid="{3F024106-8111-4128-A709-448CE2BD7976}"/>
    <cellStyle name="Border 5 5 2 2" xfId="39124" xr:uid="{F938A145-55DB-4440-8AE0-1C1878E8779F}"/>
    <cellStyle name="Border 5 5 3" xfId="19200" xr:uid="{B3DE63E7-CBA7-43BC-BF67-D33C60E7993B}"/>
    <cellStyle name="Border 5 5 3 2" xfId="44333" xr:uid="{A0D66A74-490C-4ADD-AF80-980FFF058642}"/>
    <cellStyle name="Border 5 5 4" xfId="24520" xr:uid="{38BAE1C3-D110-4FD5-B24A-586709947179}"/>
    <cellStyle name="Border 5 5 4 2" xfId="49653" xr:uid="{BF37C8A2-58C6-4D0E-9004-F42D09F0928E}"/>
    <cellStyle name="Border 5 5 5" xfId="31780" xr:uid="{F1646794-A3E9-4825-8948-D78D7BE4A1E3}"/>
    <cellStyle name="Border 5 6" xfId="12278" xr:uid="{A09A11F1-2AD9-48B3-93A6-D483591D175D}"/>
    <cellStyle name="Border 5 6 2" xfId="37412" xr:uid="{7A065ED5-87DE-43B8-8277-DA03BEDC9F7B}"/>
    <cellStyle name="Border 5 7" xfId="14012" xr:uid="{48D5AD7D-2F16-418D-8D42-F856908AFE98}"/>
    <cellStyle name="Border 5 7 2" xfId="39145" xr:uid="{4A6E2099-F217-40A2-8FB0-3DB0BAAC739B}"/>
    <cellStyle name="Border 5 8" xfId="14498" xr:uid="{7412628C-1835-49D4-8F19-00E937E693F6}"/>
    <cellStyle name="Border 5 8 2" xfId="39631" xr:uid="{2837338D-B73A-451F-BA15-EFFE248968C1}"/>
    <cellStyle name="Border 5 9" xfId="29756" xr:uid="{591AD996-B810-4D86-A9F9-FCD2947CFFDB}"/>
    <cellStyle name="Border 6" xfId="3841" xr:uid="{43AA37A3-435B-4134-88E4-79EBA1BD142C}"/>
    <cellStyle name="Border 6 2" xfId="6970" xr:uid="{4120CAF5-D577-4188-AE21-B98E10BCDA8B}"/>
    <cellStyle name="Border 6 2 2" xfId="14308" xr:uid="{8796827B-C474-40FF-9DBF-0A9C307E9F52}"/>
    <cellStyle name="Border 6 2 2 2" xfId="39441" xr:uid="{81E892A3-02B2-4E2E-8A40-7CA81A30C72B}"/>
    <cellStyle name="Border 6 2 3" xfId="19499" xr:uid="{1675D3EE-8476-447F-B7D0-183C3DC580FE}"/>
    <cellStyle name="Border 6 2 3 2" xfId="44632" xr:uid="{D51635B4-6025-4E11-925F-1C6EF315A37F}"/>
    <cellStyle name="Border 6 2 4" xfId="24816" xr:uid="{404AE49D-FFF5-4810-AD83-9729D03124FC}"/>
    <cellStyle name="Border 6 2 4 2" xfId="49949" xr:uid="{D8D32C34-055E-4727-8453-0AF7F0555320}"/>
    <cellStyle name="Border 6 2 5" xfId="32112" xr:uid="{A03836EA-E6DF-4158-B936-1839E207E0DA}"/>
    <cellStyle name="Border 6 3" xfId="5657" xr:uid="{3AFDF7E8-B5D7-45AE-B949-2253E855C3BC}"/>
    <cellStyle name="Border 6 3 2" xfId="13080" xr:uid="{C18744F5-0F3C-4CFB-8723-3558DB1B161A}"/>
    <cellStyle name="Border 6 3 2 2" xfId="38213" xr:uid="{9F6FF9FE-4630-4B52-B1E9-04AC06FBE3AB}"/>
    <cellStyle name="Border 6 3 3" xfId="18332" xr:uid="{52FF1FD2-0FA5-4A82-95E7-64D1A269498B}"/>
    <cellStyle name="Border 6 3 3 2" xfId="43465" xr:uid="{05976A5E-3B68-4D9A-87A2-C72A8893D3EA}"/>
    <cellStyle name="Border 6 3 4" xfId="23668" xr:uid="{F138B04C-E023-4E8D-9003-C496681EDB24}"/>
    <cellStyle name="Border 6 3 4 2" xfId="48801" xr:uid="{B8A8084B-3541-4018-847F-5FCF59686CFE}"/>
    <cellStyle name="Border 6 3 5" xfId="30809" xr:uid="{4493B55D-D08D-4276-B104-754269808C31}"/>
    <cellStyle name="Border 6 4" xfId="6732" xr:uid="{F8832721-ACB4-43CB-B357-CB6423C60CE4}"/>
    <cellStyle name="Border 6 4 2" xfId="14077" xr:uid="{DA9B592B-6D2D-49E1-8FDC-831A20BE4FD7}"/>
    <cellStyle name="Border 6 4 2 2" xfId="39210" xr:uid="{B6FA527B-376E-4940-B42D-0697F728EEE0}"/>
    <cellStyle name="Border 6 4 3" xfId="19278" xr:uid="{0FCAC6A1-0D5F-4464-8FA8-EE9FBACD864C}"/>
    <cellStyle name="Border 6 4 3 2" xfId="44411" xr:uid="{AFB1EA28-F792-4655-BD50-5E6358B95B36}"/>
    <cellStyle name="Border 6 4 4" xfId="24598" xr:uid="{9520A0E4-600D-45D4-B3EF-6569BE1F3985}"/>
    <cellStyle name="Border 6 4 4 2" xfId="49731" xr:uid="{24F4BEB2-67F2-4F16-98A6-2C5E8235022E}"/>
    <cellStyle name="Border 6 4 5" xfId="31875" xr:uid="{E7776411-1204-45D4-9288-9D511DF14888}"/>
    <cellStyle name="Border 6 5" xfId="8883" xr:uid="{CB8D3EDB-212F-4EF8-8ADE-E310AB8E797D}"/>
    <cellStyle name="Border 6 5 2" xfId="15959" xr:uid="{1DC306D4-2EB0-495E-A06B-35F105137081}"/>
    <cellStyle name="Border 6 5 2 2" xfId="41092" xr:uid="{AE1B00A7-45D3-43D9-87F4-10F2FEF237EB}"/>
    <cellStyle name="Border 6 5 3" xfId="21071" xr:uid="{F632ADEC-C42E-4A5B-84D1-600FD48199F1}"/>
    <cellStyle name="Border 6 5 3 2" xfId="46204" xr:uid="{0FC69F9F-D711-4D56-8115-EBD4742C0349}"/>
    <cellStyle name="Border 6 5 4" xfId="26256" xr:uid="{D56D7BF7-B7FE-4982-8C3D-1DBA788010A6}"/>
    <cellStyle name="Border 6 5 4 2" xfId="51389" xr:uid="{E1F88E25-C101-4EF1-A72D-64EC8469219D}"/>
    <cellStyle name="Border 6 5 5" xfId="34024" xr:uid="{539F72F5-DF2B-4771-A26D-469BA7EC9AB3}"/>
    <cellStyle name="Border 6 6" xfId="11951" xr:uid="{8CC18FA8-84BA-4B6E-B8A3-BAD6A0B8BE81}"/>
    <cellStyle name="Border 6 6 2" xfId="37085" xr:uid="{6428E461-3022-48A6-BCA6-35B4B3B1DA60}"/>
    <cellStyle name="Border 6 7" xfId="14114" xr:uid="{DAAB74CA-7204-40ED-91EC-CE8B031160C6}"/>
    <cellStyle name="Border 6 7 2" xfId="39247" xr:uid="{C18D238D-C716-4352-8E71-025DCCCD24F0}"/>
    <cellStyle name="Border 6 8" xfId="14486" xr:uid="{44E3E741-325C-42FF-A1B1-A36AC9B276C5}"/>
    <cellStyle name="Border 6 8 2" xfId="39619" xr:uid="{8BEC39FB-BB9E-4EA8-8C07-0C01F8CECD85}"/>
    <cellStyle name="Border 6 9" xfId="29340" xr:uid="{FBC9D108-0F35-4DBF-8EC0-2DCDE71B89FB}"/>
    <cellStyle name="Border 7" xfId="5281" xr:uid="{ED2EEFAB-84E2-4F96-BB92-E909593EFBF1}"/>
    <cellStyle name="Border 7 2" xfId="8155" xr:uid="{83D49696-C26B-4DC0-AC2E-0EF428CEC1F5}"/>
    <cellStyle name="Border 7 2 2" xfId="15236" xr:uid="{41932782-EFBE-4424-AAC8-178ED38DABD7}"/>
    <cellStyle name="Border 7 2 2 2" xfId="40369" xr:uid="{92BFAB0B-B3FC-41C2-AD33-DAC38800E043}"/>
    <cellStyle name="Border 7 2 3" xfId="20349" xr:uid="{2C387FE8-60D1-46E7-AED0-A56811568A2D}"/>
    <cellStyle name="Border 7 2 3 2" xfId="45482" xr:uid="{D05FB664-292D-4475-808B-0CC4F28E908E}"/>
    <cellStyle name="Border 7 2 4" xfId="25538" xr:uid="{E97902B6-1D45-4216-9BA4-E4C61CC56C65}"/>
    <cellStyle name="Border 7 2 4 2" xfId="50671" xr:uid="{39EC1CEC-FACE-4316-A6A6-B01FB07A3D5F}"/>
    <cellStyle name="Border 7 2 5" xfId="33297" xr:uid="{AD787120-B597-4798-A548-8A6B25EDDC3F}"/>
    <cellStyle name="Border 7 3" xfId="9266" xr:uid="{726357AA-1D3E-45B0-BFCC-F1741C78D759}"/>
    <cellStyle name="Border 7 3 2" xfId="16342" xr:uid="{93F5DB0E-D355-4E28-876C-FA500E68540F}"/>
    <cellStyle name="Border 7 3 2 2" xfId="41475" xr:uid="{3A4B35CB-0682-4165-A0E7-1A610596779A}"/>
    <cellStyle name="Border 7 3 3" xfId="21454" xr:uid="{2C38BAE4-90AC-4F0C-B2E5-B7DCE57C7876}"/>
    <cellStyle name="Border 7 3 3 2" xfId="46587" xr:uid="{D3BC2FCF-3C42-49D8-9445-E1CC17854D50}"/>
    <cellStyle name="Border 7 3 4" xfId="26639" xr:uid="{CFFDA5AA-5DCC-4EFE-A4DD-CE8DEADD57D0}"/>
    <cellStyle name="Border 7 3 4 2" xfId="51772" xr:uid="{4387EE63-240A-401C-B63A-909A6EF707F4}"/>
    <cellStyle name="Border 7 3 5" xfId="34407" xr:uid="{EE3364A0-43AF-4A24-A623-F0E022EB6D84}"/>
    <cellStyle name="Border 7 4" xfId="10020" xr:uid="{F21E0267-37C9-419A-BA93-980A5863750F}"/>
    <cellStyle name="Border 7 4 2" xfId="17094" xr:uid="{C36C2B46-2B84-4741-8E7C-C4270F7116B4}"/>
    <cellStyle name="Border 7 4 2 2" xfId="42227" xr:uid="{CDCDC1E4-AFA6-427A-991C-D44CE42F245D}"/>
    <cellStyle name="Border 7 4 3" xfId="22206" xr:uid="{D6FD06FD-BE8C-4D31-940B-8ABA9B08AFF5}"/>
    <cellStyle name="Border 7 4 3 2" xfId="47339" xr:uid="{0639F1BF-0E89-4FD0-B713-27449F2307E7}"/>
    <cellStyle name="Border 7 4 4" xfId="27391" xr:uid="{FA0D6921-C711-4340-B7D8-CFFDFD94F74A}"/>
    <cellStyle name="Border 7 4 4 2" xfId="52524" xr:uid="{61EE6FAC-376F-431C-AB77-E52DB94F31E0}"/>
    <cellStyle name="Border 7 4 5" xfId="35159" xr:uid="{CF129A31-A279-4403-9348-B2D4B3DBFA17}"/>
    <cellStyle name="Border 7 5" xfId="10667" xr:uid="{BC095958-97AE-456F-8993-516D21386DBC}"/>
    <cellStyle name="Border 7 5 2" xfId="17741" xr:uid="{E97A7F95-44A9-4E62-9906-3C9D22CF0B90}"/>
    <cellStyle name="Border 7 5 2 2" xfId="42874" xr:uid="{D46329F7-23F5-411D-9A0D-B47364E1D6F5}"/>
    <cellStyle name="Border 7 5 3" xfId="22853" xr:uid="{77D34DB9-0400-4C8D-AD89-C538BC70C0C9}"/>
    <cellStyle name="Border 7 5 3 2" xfId="47986" xr:uid="{57DFF608-CB62-4C97-B599-9A36386D46E9}"/>
    <cellStyle name="Border 7 5 4" xfId="28038" xr:uid="{B2FA7A59-C086-4F6F-BD11-AB00FF545BC0}"/>
    <cellStyle name="Border 7 5 4 2" xfId="53171" xr:uid="{7F74A8E6-5F41-4293-BDC2-270F6A1BA1C5}"/>
    <cellStyle name="Border 7 5 5" xfId="35806" xr:uid="{17AF9FFD-4D7E-4799-B392-590E2541BA3C}"/>
    <cellStyle name="Border 7 6" xfId="12745" xr:uid="{75DA86C4-117F-4ABD-992B-F0506DFF9BBC}"/>
    <cellStyle name="Border 7 6 2" xfId="37878" xr:uid="{CE29B583-187B-4358-9131-40CADB4E3DA5}"/>
    <cellStyle name="Border 7 7" xfId="11747" xr:uid="{20E91E31-926C-41FE-A43E-94EBBA48CF9E}"/>
    <cellStyle name="Border 7 7 2" xfId="36882" xr:uid="{96BEFED2-F415-4B37-ADAD-5EB538CBE117}"/>
    <cellStyle name="Border 7 8" xfId="23310" xr:uid="{0BA42E3A-A5F2-4C17-BDF5-A521665E12F0}"/>
    <cellStyle name="Border 7 8 2" xfId="48443" xr:uid="{286B4180-E13A-4850-8AEA-11ACD7014847}"/>
    <cellStyle name="Border 7 9" xfId="30440" xr:uid="{8D78579D-9E8E-4A28-A12B-61DC9B01FA81}"/>
    <cellStyle name="Border 8" xfId="5919" xr:uid="{E9E84201-12A4-4EE5-89B6-9BE2B4D64870}"/>
    <cellStyle name="Border 8 2" xfId="13341" xr:uid="{675B3CE1-BBE0-411C-86F9-4D8BEB641DB6}"/>
    <cellStyle name="Border 8 2 2" xfId="38474" xr:uid="{B363061F-4437-4D65-8209-9EA8D1E45F0C}"/>
    <cellStyle name="Border 8 3" xfId="18590" xr:uid="{BAD679A9-1B52-4835-8278-5B723538F2FA}"/>
    <cellStyle name="Border 8 3 2" xfId="43723" xr:uid="{6ABB41B2-2E87-49E6-BCD9-3E0E5B0824DD}"/>
    <cellStyle name="Border 8 4" xfId="23926" xr:uid="{97858615-0325-4261-B3D1-12FA275C04CB}"/>
    <cellStyle name="Border 8 4 2" xfId="49059" xr:uid="{07438B81-6D69-4271-A3E2-A09415ED877D}"/>
    <cellStyle name="Border 8 5" xfId="31068" xr:uid="{2F632441-C9AF-4408-9295-48B510536185}"/>
    <cellStyle name="Border 9" xfId="28450" xr:uid="{FC3B8782-2147-4674-BBD1-D96370621D93}"/>
    <cellStyle name="C?AØ_¿?¾÷CoE² " xfId="653" xr:uid="{00000000-0005-0000-0000-00008B020000}"/>
    <cellStyle name="Ç¥ÁØ_´çÃÊ±¸ÀÔ»ý»ê" xfId="654" xr:uid="{00000000-0005-0000-0000-00008C020000}"/>
    <cellStyle name="C￥AØ_¿μ¾÷CoE² " xfId="655" xr:uid="{00000000-0005-0000-0000-00008D020000}"/>
    <cellStyle name="Calc Currency (0)" xfId="656" xr:uid="{00000000-0005-0000-0000-00008E020000}"/>
    <cellStyle name="Calc Currency (0) 2" xfId="657" xr:uid="{00000000-0005-0000-0000-00008F020000}"/>
    <cellStyle name="Calc Currency (2)" xfId="658" xr:uid="{00000000-0005-0000-0000-000090020000}"/>
    <cellStyle name="Calc Currency (2) 2" xfId="3946" xr:uid="{87043082-4241-43D6-A801-725B9C1335A3}"/>
    <cellStyle name="Calc Percent (0)" xfId="659" xr:uid="{00000000-0005-0000-0000-000091020000}"/>
    <cellStyle name="Calc Percent (0) 2" xfId="3947" xr:uid="{4C0F0B15-35EC-46CB-B938-87A201BAC20B}"/>
    <cellStyle name="Calc Percent (1)" xfId="660" xr:uid="{00000000-0005-0000-0000-000092020000}"/>
    <cellStyle name="Calc Percent (1) 2" xfId="3948" xr:uid="{62FEC1CD-1C2E-4C12-9927-C4ABA164B605}"/>
    <cellStyle name="Calc Percent (2)" xfId="661" xr:uid="{00000000-0005-0000-0000-000093020000}"/>
    <cellStyle name="Calc Percent (2) 2" xfId="3949" xr:uid="{7638B3F4-C72E-4835-9A81-5B98B3765EA5}"/>
    <cellStyle name="Calc Units (0)" xfId="662" xr:uid="{00000000-0005-0000-0000-000094020000}"/>
    <cellStyle name="Calc Units (0) 2" xfId="3950" xr:uid="{E4AA82AF-04E5-4B22-A040-6072193CAE34}"/>
    <cellStyle name="Calc Units (1)" xfId="663" xr:uid="{00000000-0005-0000-0000-000095020000}"/>
    <cellStyle name="Calc Units (1) 2" xfId="3951" xr:uid="{40B6AB6B-21D8-4C81-B098-30BCAB382F10}"/>
    <cellStyle name="Calc Units (2)" xfId="664" xr:uid="{00000000-0005-0000-0000-000096020000}"/>
    <cellStyle name="Calc Units (2) 2" xfId="3952" xr:uid="{83667981-D115-42FD-B5E2-CE0BD9D45F24}"/>
    <cellStyle name="Calculation 10" xfId="665" xr:uid="{00000000-0005-0000-0000-000097020000}"/>
    <cellStyle name="Calculation 10 2" xfId="2707" xr:uid="{3666AFDE-8ABE-4DFF-824F-9768016F7A28}"/>
    <cellStyle name="Calculation 10 2 2" xfId="7474" xr:uid="{299C05C1-792B-4C53-8D9E-D9DB9F59206E}"/>
    <cellStyle name="Calculation 10 2 2 2" xfId="14728" xr:uid="{255B9E30-3856-43D6-9B64-8928479AB826}"/>
    <cellStyle name="Calculation 10 2 2 2 2" xfId="39861" xr:uid="{7A9630A1-8EF4-414F-B3ED-E1CDF5B88293}"/>
    <cellStyle name="Calculation 10 2 2 3" xfId="19901" xr:uid="{E6FF1F66-16F2-4E12-8970-2F2C0A547D6F}"/>
    <cellStyle name="Calculation 10 2 2 3 2" xfId="45034" xr:uid="{B770E972-DD63-48B1-B642-813F971A2DB2}"/>
    <cellStyle name="Calculation 10 2 2 4" xfId="25114" xr:uid="{A1AA03D7-F25B-413E-A15E-A00D2B88735B}"/>
    <cellStyle name="Calculation 10 2 2 4 2" xfId="50247" xr:uid="{1FAF6247-26A0-4650-9345-22216DCBFE82}"/>
    <cellStyle name="Calculation 10 2 2 5" xfId="32616" xr:uid="{317E96F1-89B9-461E-8DAE-910F69A8685E}"/>
    <cellStyle name="Calculation 10 2 3" xfId="8748" xr:uid="{CD06A158-DC65-474A-93E2-53AF2F8D3D2C}"/>
    <cellStyle name="Calculation 10 2 3 2" xfId="15824" xr:uid="{79576FA5-9DDB-4481-97DF-9C54B041331D}"/>
    <cellStyle name="Calculation 10 2 3 2 2" xfId="40957" xr:uid="{A35A7AE3-95D7-4FF7-BD40-E6FB9E2987E7}"/>
    <cellStyle name="Calculation 10 2 3 3" xfId="20936" xr:uid="{A36FA6C8-AAED-4D62-9432-BC92D0D00689}"/>
    <cellStyle name="Calculation 10 2 3 3 2" xfId="46069" xr:uid="{E0851DAC-AC6E-4DBA-A1D9-0333C38271EB}"/>
    <cellStyle name="Calculation 10 2 3 4" xfId="26121" xr:uid="{327EC6D4-690A-41EE-9A7E-29C9B5D337A2}"/>
    <cellStyle name="Calculation 10 2 3 4 2" xfId="51254" xr:uid="{AE2E0C9E-1FC4-4B31-9089-E43A4F163736}"/>
    <cellStyle name="Calculation 10 2 3 5" xfId="33889" xr:uid="{74BF0406-1DCD-4CDC-B120-0B068DE28EBA}"/>
    <cellStyle name="Calculation 10 2 4" xfId="9650" xr:uid="{B40D4EA6-42D7-47A4-9E31-C0294C9B55CD}"/>
    <cellStyle name="Calculation 10 2 4 2" xfId="16725" xr:uid="{F8411164-7718-4DE0-9D1A-330894836842}"/>
    <cellStyle name="Calculation 10 2 4 2 2" xfId="41858" xr:uid="{7D5E9FD3-E6D6-470B-B0CE-AF81D416E4AA}"/>
    <cellStyle name="Calculation 10 2 4 3" xfId="21837" xr:uid="{BFDA6AA1-80DA-41DB-9041-A43019BD419D}"/>
    <cellStyle name="Calculation 10 2 4 3 2" xfId="46970" xr:uid="{138BC010-0FE2-4201-8097-E3B5919E1A6A}"/>
    <cellStyle name="Calculation 10 2 4 4" xfId="27022" xr:uid="{9FF2CB62-BD7B-49DB-954D-4B5CD0BC4777}"/>
    <cellStyle name="Calculation 10 2 4 4 2" xfId="52155" xr:uid="{782990D5-BCAA-4EC9-A992-1AE8B6977291}"/>
    <cellStyle name="Calculation 10 2 4 5" xfId="34790" xr:uid="{884B9B58-FBEE-4B2F-84C9-72A56AE5D5CA}"/>
    <cellStyle name="Calculation 10 2 5" xfId="9017" xr:uid="{B56F082F-D6CE-42E5-BC8D-D78CC2823121}"/>
    <cellStyle name="Calculation 10 2 5 2" xfId="16093" xr:uid="{0A786FA5-E075-4A29-B0D0-5F4C86BD4D48}"/>
    <cellStyle name="Calculation 10 2 5 2 2" xfId="41226" xr:uid="{7AE8D60B-7570-4B64-996F-60E4EF8C4030}"/>
    <cellStyle name="Calculation 10 2 5 3" xfId="21205" xr:uid="{21B706E4-49C7-409C-9770-3A7CEE7A14FB}"/>
    <cellStyle name="Calculation 10 2 5 3 2" xfId="46338" xr:uid="{566FADE4-3124-4234-8EF5-95150B484E6A}"/>
    <cellStyle name="Calculation 10 2 5 4" xfId="26390" xr:uid="{95F912E0-2A56-43F6-8C57-DC49499986B2}"/>
    <cellStyle name="Calculation 10 2 5 4 2" xfId="51523" xr:uid="{9FF4D87E-6825-490C-A3AC-800557FCE369}"/>
    <cellStyle name="Calculation 10 2 5 5" xfId="34158" xr:uid="{029A64C7-BB34-464A-ABB8-CC6EDC9B8C71}"/>
    <cellStyle name="Calculation 10 2 6" xfId="11389" xr:uid="{9C3AB3F2-0003-45E9-8F59-776F09958C22}"/>
    <cellStyle name="Calculation 10 2 6 2" xfId="36527" xr:uid="{B4D01D3F-D20F-4397-9B73-80F670E735B9}"/>
    <cellStyle name="Calculation 10 2 7" xfId="12444" xr:uid="{F9ACFA79-A15E-4D2F-80E9-16E8C58D16AC}"/>
    <cellStyle name="Calculation 10 2 7 2" xfId="37578" xr:uid="{FB80A820-B91B-4839-ADF3-8AEE80A1E96A}"/>
    <cellStyle name="Calculation 10 2 8" xfId="29821" xr:uid="{2299CFD5-D10E-4D3E-B1FB-22F09D8FC5EA}"/>
    <cellStyle name="Calculation 10 2 9" xfId="4426" xr:uid="{F7907BBD-F041-4862-8D47-3E165BB5DD9C}"/>
    <cellStyle name="Calculation 10 3" xfId="3732" xr:uid="{AF8C4F88-261D-49CF-951A-547EA270A8C3}"/>
    <cellStyle name="Calculation 10 3 2" xfId="6861" xr:uid="{9D194C84-B2E6-47D7-A989-618E38FFE961}"/>
    <cellStyle name="Calculation 10 3 2 2" xfId="14199" xr:uid="{C62EEFE7-F03C-4051-927A-56D2CABB3993}"/>
    <cellStyle name="Calculation 10 3 2 2 2" xfId="39332" xr:uid="{0163E52B-7FBC-4F77-9A9F-4C83A5B70EE1}"/>
    <cellStyle name="Calculation 10 3 2 3" xfId="19390" xr:uid="{31CF9BE1-7B87-4959-8DB8-D029CF33EA3E}"/>
    <cellStyle name="Calculation 10 3 2 3 2" xfId="44523" xr:uid="{66B8FA81-31E2-4BB6-A393-EDE98BBF2F30}"/>
    <cellStyle name="Calculation 10 3 2 4" xfId="24707" xr:uid="{71CCB5F3-61D5-4B6D-B49B-7702395E4DA2}"/>
    <cellStyle name="Calculation 10 3 2 4 2" xfId="49840" xr:uid="{A3A26E53-048D-43E5-A25E-545EB410AD3B}"/>
    <cellStyle name="Calculation 10 3 2 5" xfId="32003" xr:uid="{3F225A49-714B-46CA-886A-C8263E69C862}"/>
    <cellStyle name="Calculation 10 3 3" xfId="5752" xr:uid="{6D8C523B-07C9-4216-93A4-A9D72321597A}"/>
    <cellStyle name="Calculation 10 3 3 2" xfId="13175" xr:uid="{6B76B890-D66F-4392-A126-CCC286386882}"/>
    <cellStyle name="Calculation 10 3 3 2 2" xfId="38308" xr:uid="{3B57FD37-CEF7-4D68-9CE0-CC5307611B55}"/>
    <cellStyle name="Calculation 10 3 3 3" xfId="18427" xr:uid="{4FD1AD77-967D-4DE8-AE1F-A5D90F4514E5}"/>
    <cellStyle name="Calculation 10 3 3 3 2" xfId="43560" xr:uid="{62893A00-F0DD-43D2-8EAF-3806C4EBB2B8}"/>
    <cellStyle name="Calculation 10 3 3 4" xfId="23763" xr:uid="{95012116-3D2E-44EA-ADB7-F65D6601B425}"/>
    <cellStyle name="Calculation 10 3 3 4 2" xfId="48896" xr:uid="{4B028E94-704D-4C7D-ACEA-F85CDBB9BF7D}"/>
    <cellStyle name="Calculation 10 3 3 5" xfId="30904" xr:uid="{740839B4-A739-45D5-B919-8AD152EA143E}"/>
    <cellStyle name="Calculation 10 3 4" xfId="6342" xr:uid="{E292614F-C53A-467F-94C3-5EC9779B7B5A}"/>
    <cellStyle name="Calculation 10 3 4 2" xfId="13708" xr:uid="{4737C354-D380-4A01-8D62-B04BA111B35F}"/>
    <cellStyle name="Calculation 10 3 4 2 2" xfId="38841" xr:uid="{8B72ABFF-5DB4-4C45-BE17-9B7FDBB832A6}"/>
    <cellStyle name="Calculation 10 3 4 3" xfId="18935" xr:uid="{1EA4A155-5AA0-4872-8D27-D5B40E6FD792}"/>
    <cellStyle name="Calculation 10 3 4 3 2" xfId="44068" xr:uid="{F7ACA66D-8E12-439A-88A4-FF9DA42F72D1}"/>
    <cellStyle name="Calculation 10 3 4 4" xfId="24258" xr:uid="{3E37E128-B4AE-4848-A869-C3F6ED38DA4B}"/>
    <cellStyle name="Calculation 10 3 4 4 2" xfId="49391" xr:uid="{CF565967-BC72-4624-871E-6F52C21869E6}"/>
    <cellStyle name="Calculation 10 3 4 5" xfId="31489" xr:uid="{F0116621-96F6-4231-BCCB-F6CC94004AA2}"/>
    <cellStyle name="Calculation 10 3 5" xfId="6480" xr:uid="{E6458AE4-C6B0-4CF6-9838-D0FE9D6FF571}"/>
    <cellStyle name="Calculation 10 3 5 2" xfId="13839" xr:uid="{8FE8B665-84DE-40B4-A336-1CE9D07CC2A6}"/>
    <cellStyle name="Calculation 10 3 5 2 2" xfId="38972" xr:uid="{65641BBB-5B77-4748-A52C-703E64F8DA47}"/>
    <cellStyle name="Calculation 10 3 5 3" xfId="19054" xr:uid="{A0D994DA-1A9B-49C2-B09D-71B24CC865E6}"/>
    <cellStyle name="Calculation 10 3 5 3 2" xfId="44187" xr:uid="{17F08579-29DD-4002-8F44-582F21026FF7}"/>
    <cellStyle name="Calculation 10 3 5 4" xfId="24377" xr:uid="{B8A1BD36-36EC-4634-938A-210EFC02E0E6}"/>
    <cellStyle name="Calculation 10 3 5 4 2" xfId="49510" xr:uid="{02554824-AD53-44B5-B70C-1CBA6614DCB2}"/>
    <cellStyle name="Calculation 10 3 5 5" xfId="31627" xr:uid="{6CC3A578-E217-4CD7-9AD3-0C14EEBC953A}"/>
    <cellStyle name="Calculation 10 3 6" xfId="11880" xr:uid="{5DBFF913-D966-45F8-881B-553B04866C83}"/>
    <cellStyle name="Calculation 10 3 6 2" xfId="37014" xr:uid="{EB99882C-688B-412B-A224-518DDFBAD631}"/>
    <cellStyle name="Calculation 10 3 7" xfId="12621" xr:uid="{8DBC2DAB-4D4F-4F64-859D-13F74ACD0B8A}"/>
    <cellStyle name="Calculation 10 3 7 2" xfId="37755" xr:uid="{C8D83D5B-A592-4199-90F8-6B52EBE8D021}"/>
    <cellStyle name="Calculation 10 3 8" xfId="11435" xr:uid="{A90B5874-E54B-45E3-9933-E4811B37BAC1}"/>
    <cellStyle name="Calculation 10 3 8 2" xfId="36573" xr:uid="{7E730A61-FCD8-4E60-814A-31D778940DCB}"/>
    <cellStyle name="Calculation 10 3 9" xfId="29231" xr:uid="{EB46559A-75FE-4A76-9A38-1CB626E52349}"/>
    <cellStyle name="Calculation 10 4" xfId="4291" xr:uid="{105E5734-E885-4089-AE2E-EF0FAA11D10F}"/>
    <cellStyle name="Calculation 10 4 2" xfId="7400" xr:uid="{7B217DB5-C739-4971-B9E9-CC1B3A3B852E}"/>
    <cellStyle name="Calculation 10 4 2 2" xfId="14657" xr:uid="{795959B0-A81A-477A-9EE7-343EF0E5C7F4}"/>
    <cellStyle name="Calculation 10 4 2 2 2" xfId="39790" xr:uid="{49D7819C-2970-4262-9FE1-1D89E18170FD}"/>
    <cellStyle name="Calculation 10 4 2 3" xfId="19830" xr:uid="{4ADB3161-732D-4116-8E90-C5E18DAC7E67}"/>
    <cellStyle name="Calculation 10 4 2 3 2" xfId="44963" xr:uid="{74160BE8-34A4-444E-8EB5-5F6991230593}"/>
    <cellStyle name="Calculation 10 4 2 4" xfId="25043" xr:uid="{0458F35B-2F4A-4E6C-8E71-C04B307E42A5}"/>
    <cellStyle name="Calculation 10 4 2 4 2" xfId="50176" xr:uid="{5AA1B5E9-2A46-4411-AD0F-9E6E8AB9B1A5}"/>
    <cellStyle name="Calculation 10 4 2 5" xfId="32542" xr:uid="{30EEAD28-DD84-494B-BD65-5CE80CFFCCEF}"/>
    <cellStyle name="Calculation 10 4 3" xfId="8683" xr:uid="{3AB89166-158A-40C9-B1E4-C98DBAE67173}"/>
    <cellStyle name="Calculation 10 4 3 2" xfId="15759" xr:uid="{9216BE07-CDF3-43B1-8133-991FB4778352}"/>
    <cellStyle name="Calculation 10 4 3 2 2" xfId="40892" xr:uid="{C93159AA-2232-4021-977B-FD1C402256BE}"/>
    <cellStyle name="Calculation 10 4 3 3" xfId="20871" xr:uid="{481AAB6D-35EC-4ED4-934C-B83BBF17523F}"/>
    <cellStyle name="Calculation 10 4 3 3 2" xfId="46004" xr:uid="{8C1B6AC6-8849-4E9B-9DAB-4DCD8DD8C90D}"/>
    <cellStyle name="Calculation 10 4 3 4" xfId="26056" xr:uid="{6477F605-D040-4CEE-B86F-F98CF3795F77}"/>
    <cellStyle name="Calculation 10 4 3 4 2" xfId="51189" xr:uid="{D8E13AD9-AE1A-4F7A-B8C5-5519B60A987D}"/>
    <cellStyle name="Calculation 10 4 3 5" xfId="33824" xr:uid="{25704233-485F-429F-A2A6-256439B798CD}"/>
    <cellStyle name="Calculation 10 4 4" xfId="6575" xr:uid="{E40D326E-C143-4829-A529-5C252EF29D67}"/>
    <cellStyle name="Calculation 10 4 4 2" xfId="13934" xr:uid="{0DA1E45E-DEA8-4716-BA0D-36233EEC62BA}"/>
    <cellStyle name="Calculation 10 4 4 2 2" xfId="39067" xr:uid="{128D9CD4-A147-4D7E-B362-260A41C40AFB}"/>
    <cellStyle name="Calculation 10 4 4 3" xfId="19148" xr:uid="{AD2B1C55-65C3-4CD7-8B6C-967A28669A7E}"/>
    <cellStyle name="Calculation 10 4 4 3 2" xfId="44281" xr:uid="{3576ABD2-15CD-40BF-936A-EEEFD741380E}"/>
    <cellStyle name="Calculation 10 4 4 4" xfId="24471" xr:uid="{C632B05F-471F-4B4B-A847-ED8E06893327}"/>
    <cellStyle name="Calculation 10 4 4 4 2" xfId="49604" xr:uid="{F5ED825A-75D2-4033-BD5A-4A09B266C166}"/>
    <cellStyle name="Calculation 10 4 4 5" xfId="31722" xr:uid="{E6192FA4-51A7-4DFB-B882-6CC784D26096}"/>
    <cellStyle name="Calculation 10 4 5" xfId="8987" xr:uid="{F3ACF1E7-F137-4BD6-9BD2-DC433EEF2E09}"/>
    <cellStyle name="Calculation 10 4 5 2" xfId="16063" xr:uid="{7A295107-ED55-4849-A8B6-54BD1779647B}"/>
    <cellStyle name="Calculation 10 4 5 2 2" xfId="41196" xr:uid="{60F1C187-60CF-4A9C-80CF-A915A519F798}"/>
    <cellStyle name="Calculation 10 4 5 3" xfId="21175" xr:uid="{003BF584-67CC-4448-A8C1-91AF8BD85C90}"/>
    <cellStyle name="Calculation 10 4 5 3 2" xfId="46308" xr:uid="{A165896D-A39E-4715-B6AB-94752F316085}"/>
    <cellStyle name="Calculation 10 4 5 4" xfId="26360" xr:uid="{B9AB6D89-A2BB-48CF-B6C4-ECE49F6B353D}"/>
    <cellStyle name="Calculation 10 4 5 4 2" xfId="51493" xr:uid="{BB182FA5-F3BE-4FF0-9ED1-A0C2CB671212}"/>
    <cellStyle name="Calculation 10 4 5 5" xfId="34128" xr:uid="{FCAF93A5-A31F-4483-85C7-B73B675C7205}"/>
    <cellStyle name="Calculation 10 4 6" xfId="12275" xr:uid="{031FDEAA-7BCF-48D6-BADD-B001EE95E12F}"/>
    <cellStyle name="Calculation 10 4 6 2" xfId="37409" xr:uid="{BD0BC779-9961-4EB6-B370-91357C1E148E}"/>
    <cellStyle name="Calculation 10 4 7" xfId="14448" xr:uid="{C9343551-B12C-4F80-94FE-1AB40AED95CD}"/>
    <cellStyle name="Calculation 10 4 7 2" xfId="39581" xr:uid="{FA810034-8183-4A10-A3B2-3D4640E63724}"/>
    <cellStyle name="Calculation 10 4 8" xfId="11249" xr:uid="{3ACA2324-A297-40A5-8BDC-DABFCB81CEE5}"/>
    <cellStyle name="Calculation 10 4 8 2" xfId="36387" xr:uid="{FE8677A1-B92F-4B9C-88DA-A46F3BB9C68A}"/>
    <cellStyle name="Calculation 10 4 9" xfId="29753" xr:uid="{1932A3C9-A67D-4F87-BFDD-C80AE634E943}"/>
    <cellStyle name="Calculation 10 5" xfId="5482" xr:uid="{A90669F7-1213-4594-AA56-01FFB8DA38E1}"/>
    <cellStyle name="Calculation 10 5 2" xfId="8355" xr:uid="{09D119E6-C6EA-4EE4-BE13-CE5BE00C3740}"/>
    <cellStyle name="Calculation 10 5 2 2" xfId="15435" xr:uid="{ADBE3771-6F25-4AA1-8485-5AAFBA4A9DC2}"/>
    <cellStyle name="Calculation 10 5 2 2 2" xfId="40568" xr:uid="{2678ADA9-5E9E-4F8C-A453-E33C9C45D754}"/>
    <cellStyle name="Calculation 10 5 2 3" xfId="20547" xr:uid="{2E618A6A-D823-4D3F-8C82-144DAF0F57BD}"/>
    <cellStyle name="Calculation 10 5 2 3 2" xfId="45680" xr:uid="{A6F7CB88-DCC9-4A55-9297-C32282915837}"/>
    <cellStyle name="Calculation 10 5 2 4" xfId="25736" xr:uid="{6115EB17-6A56-4522-B489-0F9B5306E601}"/>
    <cellStyle name="Calculation 10 5 2 4 2" xfId="50869" xr:uid="{AACAA46B-222D-4E43-9BE0-E9594CDD2011}"/>
    <cellStyle name="Calculation 10 5 2 5" xfId="33497" xr:uid="{5F19D88B-6045-4833-9F80-2507D43C6956}"/>
    <cellStyle name="Calculation 10 5 3" xfId="9463" xr:uid="{CC1313FE-AEA7-4ACC-9331-6562BFC4948B}"/>
    <cellStyle name="Calculation 10 5 3 2" xfId="16539" xr:uid="{691D15CF-C51E-42F2-8230-60D134323AEF}"/>
    <cellStyle name="Calculation 10 5 3 2 2" xfId="41672" xr:uid="{F625CB9E-AD20-45C6-A909-3E32FB20019E}"/>
    <cellStyle name="Calculation 10 5 3 3" xfId="21651" xr:uid="{2F78BF46-8583-4FD2-B879-2DBFDD0EA973}"/>
    <cellStyle name="Calculation 10 5 3 3 2" xfId="46784" xr:uid="{9D4AF837-2484-4704-86D0-357D90554985}"/>
    <cellStyle name="Calculation 10 5 3 4" xfId="26836" xr:uid="{A21D73D1-5200-4A6D-BEBD-B0C9DF26C90F}"/>
    <cellStyle name="Calculation 10 5 3 4 2" xfId="51969" xr:uid="{453E5E5D-2C89-40FC-89A0-0162154439F7}"/>
    <cellStyle name="Calculation 10 5 3 5" xfId="34604" xr:uid="{4EDEEE41-9504-4E12-ACF1-4DBDDF0489DB}"/>
    <cellStyle name="Calculation 10 5 4" xfId="10216" xr:uid="{2CFC588A-EEDD-45FC-B915-BFBCA2B4076A}"/>
    <cellStyle name="Calculation 10 5 4 2" xfId="17290" xr:uid="{46112665-4EF0-4DEE-992C-8426C3F84E0A}"/>
    <cellStyle name="Calculation 10 5 4 2 2" xfId="42423" xr:uid="{C3DB3899-5F2A-4560-8A1B-92B3E50F2245}"/>
    <cellStyle name="Calculation 10 5 4 3" xfId="22402" xr:uid="{2A55F2DB-9AA7-4571-A287-22D3D735F6F6}"/>
    <cellStyle name="Calculation 10 5 4 3 2" xfId="47535" xr:uid="{69616EC9-A0D9-4E29-91C2-30BCB354BB71}"/>
    <cellStyle name="Calculation 10 5 4 4" xfId="27587" xr:uid="{610EE9E2-9342-46D2-B4D3-0079136632F6}"/>
    <cellStyle name="Calculation 10 5 4 4 2" xfId="52720" xr:uid="{28D467FE-CD46-40C0-8A4C-8FE5649933BC}"/>
    <cellStyle name="Calculation 10 5 4 5" xfId="35355" xr:uid="{07D29280-F956-417E-BF72-025B4D358967}"/>
    <cellStyle name="Calculation 10 5 5" xfId="10863" xr:uid="{D92E8523-8A4C-4F44-9613-F5D79EDFEF46}"/>
    <cellStyle name="Calculation 10 5 5 2" xfId="17937" xr:uid="{F174C7BF-2945-4A8C-9B0C-77592594AC34}"/>
    <cellStyle name="Calculation 10 5 5 2 2" xfId="43070" xr:uid="{E2D317A2-A24F-4DEE-9AAA-566AFA7A669E}"/>
    <cellStyle name="Calculation 10 5 5 3" xfId="23049" xr:uid="{832705B4-2953-4238-A5B9-D4D1EA64E7CA}"/>
    <cellStyle name="Calculation 10 5 5 3 2" xfId="48182" xr:uid="{9552A88A-61C6-4AEE-92BE-509770D72C8D}"/>
    <cellStyle name="Calculation 10 5 5 4" xfId="28234" xr:uid="{E96472B8-DBBD-40BC-BEC2-DC6F69A8A4ED}"/>
    <cellStyle name="Calculation 10 5 5 4 2" xfId="53367" xr:uid="{B0E6A513-DA28-4978-9E99-3E3CC4B8E559}"/>
    <cellStyle name="Calculation 10 5 5 5" xfId="36002" xr:uid="{3B815DAF-AFFA-4D8A-B5AC-CDAF756FE1D7}"/>
    <cellStyle name="Calculation 10 5 6" xfId="12909" xr:uid="{2DEDE1D9-FDD9-4F04-A16A-D4804A5EA2D9}"/>
    <cellStyle name="Calculation 10 5 6 2" xfId="38042" xr:uid="{3E52757C-41D1-4EDA-BB8E-59AB1E73F90B}"/>
    <cellStyle name="Calculation 10 5 7" xfId="18166" xr:uid="{2E838C9B-3E4A-4CBF-8AFD-2CB6D8926A84}"/>
    <cellStyle name="Calculation 10 5 7 2" xfId="43299" xr:uid="{603679C0-BC5C-41C9-BCE1-D07AD24146F2}"/>
    <cellStyle name="Calculation 10 5 8" xfId="23506" xr:uid="{3DB2D64E-259B-4483-B8B8-D580BDD5108B}"/>
    <cellStyle name="Calculation 10 5 8 2" xfId="48639" xr:uid="{4C838225-73DA-4518-9419-F8886F5D756C}"/>
    <cellStyle name="Calculation 10 5 9" xfId="30638" xr:uid="{6AED1599-3DF6-47DB-B68D-D87B326DBB60}"/>
    <cellStyle name="Calculation 10 6" xfId="4202" xr:uid="{006748B2-9F32-496B-BFAF-35B5DDA2128E}"/>
    <cellStyle name="Calculation 10 6 2" xfId="7316" xr:uid="{F7EFB7A1-4E37-4584-8C3D-BCFE6A3AAB46}"/>
    <cellStyle name="Calculation 10 6 2 2" xfId="14573" xr:uid="{36079588-72EF-4ADA-83DC-AC2E560D929D}"/>
    <cellStyle name="Calculation 10 6 2 2 2" xfId="39706" xr:uid="{76F232EC-D6B0-4411-8E57-9001C8E722CE}"/>
    <cellStyle name="Calculation 10 6 2 3" xfId="19746" xr:uid="{8DCFA027-2B41-4EF8-9D98-D06BF5B301FA}"/>
    <cellStyle name="Calculation 10 6 2 3 2" xfId="44879" xr:uid="{51D285AF-629B-4798-AFCF-CCABE826D479}"/>
    <cellStyle name="Calculation 10 6 2 4" xfId="24959" xr:uid="{92150CC9-042D-4898-B130-AC8C67D59017}"/>
    <cellStyle name="Calculation 10 6 2 4 2" xfId="50092" xr:uid="{830C47AA-0417-45BC-9D8F-2FA4527352B4}"/>
    <cellStyle name="Calculation 10 6 2 5" xfId="32458" xr:uid="{885F6B46-28ED-4A83-B007-0C132191B05D}"/>
    <cellStyle name="Calculation 10 6 3" xfId="8599" xr:uid="{1F9A4350-F2D5-44E1-9AE9-8B639C96B20F}"/>
    <cellStyle name="Calculation 10 6 3 2" xfId="15675" xr:uid="{104DA12B-D1F5-448A-9269-E55FE482D6A4}"/>
    <cellStyle name="Calculation 10 6 3 2 2" xfId="40808" xr:uid="{4EE970F0-6336-4798-AE2C-0C1395EC8920}"/>
    <cellStyle name="Calculation 10 6 3 3" xfId="20787" xr:uid="{0FA81860-6BC0-4F0B-9EA2-67C79142FE4B}"/>
    <cellStyle name="Calculation 10 6 3 3 2" xfId="45920" xr:uid="{132B56AF-84C3-4D88-BE7F-90EDEB12AF7F}"/>
    <cellStyle name="Calculation 10 6 3 4" xfId="25972" xr:uid="{9303F891-D4E5-43BD-A44B-0E9222064959}"/>
    <cellStyle name="Calculation 10 6 3 4 2" xfId="51105" xr:uid="{559B2097-B93E-41CB-8640-B92734CD8676}"/>
    <cellStyle name="Calculation 10 6 3 5" xfId="33740" xr:uid="{69B6813D-BCEC-4FA0-9CD9-5706F0484EB6}"/>
    <cellStyle name="Calculation 10 6 4" xfId="6501" xr:uid="{25C0C962-B386-4BCD-B290-CB93C2F005B0}"/>
    <cellStyle name="Calculation 10 6 4 2" xfId="13860" xr:uid="{E40B1BB2-2505-42CB-8A11-E704CBA7958A}"/>
    <cellStyle name="Calculation 10 6 4 2 2" xfId="38993" xr:uid="{F6364995-CE36-461D-BB9E-1F46C7508756}"/>
    <cellStyle name="Calculation 10 6 4 3" xfId="19074" xr:uid="{D4A3575C-061D-476A-911A-561C21EAF400}"/>
    <cellStyle name="Calculation 10 6 4 3 2" xfId="44207" xr:uid="{E9F6D6CB-F4B1-4BFB-8D9F-8E378467F6E1}"/>
    <cellStyle name="Calculation 10 6 4 4" xfId="24397" xr:uid="{CAABF0EB-32B7-47AB-991D-3BA336F0F2D8}"/>
    <cellStyle name="Calculation 10 6 4 4 2" xfId="49530" xr:uid="{0F340C67-173E-4F6B-A93F-8C33E07014BF}"/>
    <cellStyle name="Calculation 10 6 4 5" xfId="31648" xr:uid="{6ABDB46F-AFDB-4413-9F78-85D8AD35B971}"/>
    <cellStyle name="Calculation 10 6 5" xfId="6656" xr:uid="{D401E18D-2736-4E64-8FCD-6C27FA104D1B}"/>
    <cellStyle name="Calculation 10 6 5 2" xfId="14010" xr:uid="{F2CA46C7-DEFD-46C7-9FDB-D36E67F4D1E2}"/>
    <cellStyle name="Calculation 10 6 5 2 2" xfId="39143" xr:uid="{9DCA8BA1-E91A-443C-88FD-51F6D3B93365}"/>
    <cellStyle name="Calculation 10 6 5 3" xfId="19219" xr:uid="{1BEF03C1-42A9-4F94-BE63-B2EA9889512C}"/>
    <cellStyle name="Calculation 10 6 5 3 2" xfId="44352" xr:uid="{BC444168-F5F4-4567-9DFF-9A0AA1FE5072}"/>
    <cellStyle name="Calculation 10 6 5 4" xfId="24539" xr:uid="{13D2C507-66AA-4B50-B291-688597DA1022}"/>
    <cellStyle name="Calculation 10 6 5 4 2" xfId="49672" xr:uid="{306C9E8D-F543-4B80-BE43-57057B5B315C}"/>
    <cellStyle name="Calculation 10 6 5 5" xfId="31799" xr:uid="{DFA8D0F6-4F8E-4BC7-989F-2C5732E67B21}"/>
    <cellStyle name="Calculation 10 6 6" xfId="12191" xr:uid="{1625784B-7D5B-471A-A1C1-2890D3506417}"/>
    <cellStyle name="Calculation 10 6 6 2" xfId="37325" xr:uid="{6F0828DD-E576-49CF-B74F-F5F0EC952105}"/>
    <cellStyle name="Calculation 10 6 7" xfId="11426" xr:uid="{16F24D9A-6A1D-46D6-92B9-80DCEDCDFC65}"/>
    <cellStyle name="Calculation 10 6 7 2" xfId="36564" xr:uid="{4D16E266-2B26-4089-99F0-D24CADDC8BC7}"/>
    <cellStyle name="Calculation 10 6 8" xfId="20200" xr:uid="{9A669597-F919-416F-AD50-F0D75AC2CE01}"/>
    <cellStyle name="Calculation 10 6 8 2" xfId="45333" xr:uid="{5F8390A2-1FCD-47AC-A138-349D7F5C53F3}"/>
    <cellStyle name="Calculation 10 6 9" xfId="29669" xr:uid="{6939D6D7-DA87-4CD6-8FA2-F7769F9ABDA1}"/>
    <cellStyle name="Calculation 10 7" xfId="6258" xr:uid="{C7FA6A16-0AB9-4A09-A462-06F56E27AF03}"/>
    <cellStyle name="Calculation 10 7 2" xfId="13657" xr:uid="{01385006-AF6D-4B8E-8443-7FEC25FD5563}"/>
    <cellStyle name="Calculation 10 7 2 2" xfId="38790" xr:uid="{03799DBD-EBA8-4386-A19B-C69BBFF5CED5}"/>
    <cellStyle name="Calculation 10 7 3" xfId="18887" xr:uid="{0F675FF2-4AFD-4201-81DE-789295737026}"/>
    <cellStyle name="Calculation 10 7 3 2" xfId="44020" xr:uid="{73FE1769-A223-4757-9E6D-EF54D9B775C8}"/>
    <cellStyle name="Calculation 10 7 4" xfId="24210" xr:uid="{15D0DFC3-BB7B-423F-8B72-CE1DBEC3BCE7}"/>
    <cellStyle name="Calculation 10 7 4 2" xfId="49343" xr:uid="{2AD5B0A2-7369-4C52-A9FA-0DCCB4691454}"/>
    <cellStyle name="Calculation 10 7 5" xfId="31406" xr:uid="{FB502367-AD26-4D14-916F-26A07EBDE8CE}"/>
    <cellStyle name="Calculation 10 8" xfId="28451" xr:uid="{36ED51E6-A6EF-4939-B287-1583F9199D19}"/>
    <cellStyle name="Calculation 10 9" xfId="3145" xr:uid="{A47E9A3D-337A-49C3-807B-46D02A0B31B7}"/>
    <cellStyle name="Calculation 11" xfId="666" xr:uid="{00000000-0005-0000-0000-000098020000}"/>
    <cellStyle name="Calculation 11 2" xfId="2708" xr:uid="{AA0BBA60-7AAB-4AA4-BD37-11AB5A0BDEE3}"/>
    <cellStyle name="Calculation 11 2 2" xfId="7473" xr:uid="{B344322C-A6AB-4C09-8556-88B16BFF2CAC}"/>
    <cellStyle name="Calculation 11 2 2 2" xfId="14727" xr:uid="{B7834A72-B8C1-4821-A16A-CDFB33F3FCDB}"/>
    <cellStyle name="Calculation 11 2 2 2 2" xfId="39860" xr:uid="{27B63925-20F7-4F91-87F8-8AE5CF00E794}"/>
    <cellStyle name="Calculation 11 2 2 3" xfId="19900" xr:uid="{47A6EAE9-BB29-4187-B0A1-481456739BA5}"/>
    <cellStyle name="Calculation 11 2 2 3 2" xfId="45033" xr:uid="{92C13066-6D90-428E-9032-4134D6A743F6}"/>
    <cellStyle name="Calculation 11 2 2 4" xfId="25113" xr:uid="{57A66B6D-E5F5-4951-9F55-A5033A5F80C5}"/>
    <cellStyle name="Calculation 11 2 2 4 2" xfId="50246" xr:uid="{54A4E613-249A-4686-8EDF-988CC2801C07}"/>
    <cellStyle name="Calculation 11 2 2 5" xfId="32615" xr:uid="{6B6FD3E8-AE3D-4C96-8A44-9DE57BBDA529}"/>
    <cellStyle name="Calculation 11 2 3" xfId="8747" xr:uid="{CC852971-29F8-4502-852B-5A224C5B5911}"/>
    <cellStyle name="Calculation 11 2 3 2" xfId="15823" xr:uid="{440A9E94-98F7-4FC9-AD94-4C230EA5BCAC}"/>
    <cellStyle name="Calculation 11 2 3 2 2" xfId="40956" xr:uid="{71846427-55FA-468F-ADB9-19BA3D3FC289}"/>
    <cellStyle name="Calculation 11 2 3 3" xfId="20935" xr:uid="{CF73BF23-14C4-4664-AE6E-34F5258C2269}"/>
    <cellStyle name="Calculation 11 2 3 3 2" xfId="46068" xr:uid="{46AA3654-29DF-4E90-81DA-40DFAC19D227}"/>
    <cellStyle name="Calculation 11 2 3 4" xfId="26120" xr:uid="{A96211FF-91C4-4572-A3D3-8DD0AC5C371D}"/>
    <cellStyle name="Calculation 11 2 3 4 2" xfId="51253" xr:uid="{F6F458FC-ABAF-455D-A18F-C7899A535D73}"/>
    <cellStyle name="Calculation 11 2 3 5" xfId="33888" xr:uid="{49FE0C42-3558-4624-8BC9-F87405E8008A}"/>
    <cellStyle name="Calculation 11 2 4" xfId="9649" xr:uid="{380E7B12-225A-4B51-A299-28800DDA3AD3}"/>
    <cellStyle name="Calculation 11 2 4 2" xfId="16724" xr:uid="{A2320388-5B9A-4645-B589-1421FDECB696}"/>
    <cellStyle name="Calculation 11 2 4 2 2" xfId="41857" xr:uid="{452DE030-F23B-4D75-87A3-71B22CC0DCF7}"/>
    <cellStyle name="Calculation 11 2 4 3" xfId="21836" xr:uid="{C3CDB608-7FBF-4623-A13F-5A7FFF1F2A78}"/>
    <cellStyle name="Calculation 11 2 4 3 2" xfId="46969" xr:uid="{05767AA5-72D8-4E50-93CD-AB7EB45A0DA4}"/>
    <cellStyle name="Calculation 11 2 4 4" xfId="27021" xr:uid="{AFD6E0C7-26D4-469F-9508-4FE3BB855D8B}"/>
    <cellStyle name="Calculation 11 2 4 4 2" xfId="52154" xr:uid="{636737C6-9E03-4952-B139-EFF1A581E920}"/>
    <cellStyle name="Calculation 11 2 4 5" xfId="34789" xr:uid="{1D327B2D-8270-42FB-BCD2-76C62D44D0D8}"/>
    <cellStyle name="Calculation 11 2 5" xfId="5931" xr:uid="{9884600E-CE07-4AE0-9670-ECF43650A692}"/>
    <cellStyle name="Calculation 11 2 5 2" xfId="13353" xr:uid="{0C2B99DD-C768-4AC4-9840-2E8722F3B720}"/>
    <cellStyle name="Calculation 11 2 5 2 2" xfId="38486" xr:uid="{CAB56851-A293-44BD-9F7B-0DFDD6853FD7}"/>
    <cellStyle name="Calculation 11 2 5 3" xfId="18602" xr:uid="{2D7ADB64-059C-46B9-A465-DD6A5ABB42C0}"/>
    <cellStyle name="Calculation 11 2 5 3 2" xfId="43735" xr:uid="{782CD733-5906-4E26-8DF8-1F8863D8DFD8}"/>
    <cellStyle name="Calculation 11 2 5 4" xfId="23938" xr:uid="{B58342FA-6D72-4300-B5FF-8F7C8A567084}"/>
    <cellStyle name="Calculation 11 2 5 4 2" xfId="49071" xr:uid="{476839E9-DE2A-499C-A67E-50787235FE80}"/>
    <cellStyle name="Calculation 11 2 5 5" xfId="31080" xr:uid="{E2FDF095-F35F-4A06-8CFC-7654078131C7}"/>
    <cellStyle name="Calculation 11 2 6" xfId="11390" xr:uid="{D7BE6877-9F2B-42D8-8795-2FE8888BF395}"/>
    <cellStyle name="Calculation 11 2 6 2" xfId="36528" xr:uid="{75C51591-8EA4-4585-8489-FF5AE1C07519}"/>
    <cellStyle name="Calculation 11 2 7" xfId="12445" xr:uid="{35B0B19B-FD69-47F6-BE24-EA3027D43E37}"/>
    <cellStyle name="Calculation 11 2 7 2" xfId="37579" xr:uid="{1F09C703-F13C-467C-A298-C263457CCE39}"/>
    <cellStyle name="Calculation 11 2 8" xfId="29820" xr:uid="{5EACE62B-9E19-4BB6-8B41-1A39CCA2EFC0}"/>
    <cellStyle name="Calculation 11 2 9" xfId="4425" xr:uid="{A19F9468-F658-43DE-8984-F594247B44FF}"/>
    <cellStyle name="Calculation 11 3" xfId="4968" xr:uid="{DC6C5A69-2704-437C-85CB-566FF198671A}"/>
    <cellStyle name="Calculation 11 3 2" xfId="7836" xr:uid="{F750493D-A028-4BE9-9B38-5FCBC09C156C}"/>
    <cellStyle name="Calculation 11 3 2 2" xfId="15008" xr:uid="{23B59AA1-5CEA-4B9B-9758-D92A46C41813}"/>
    <cellStyle name="Calculation 11 3 2 2 2" xfId="40141" xr:uid="{8016B956-67BB-4139-A58C-D917B3FD20F3}"/>
    <cellStyle name="Calculation 11 3 2 3" xfId="20148" xr:uid="{491D0B1D-4886-4042-83D3-2E76B575AE07}"/>
    <cellStyle name="Calculation 11 3 2 3 2" xfId="45281" xr:uid="{B3C8F0BF-3BA8-4D2D-82C1-C8807140C751}"/>
    <cellStyle name="Calculation 11 3 2 4" xfId="25362" xr:uid="{30E50FFC-F5F9-4A37-924B-8B9F126CFF0D}"/>
    <cellStyle name="Calculation 11 3 2 4 2" xfId="50495" xr:uid="{5B5B746D-D3C0-4A24-9E46-BF22933567DD}"/>
    <cellStyle name="Calculation 11 3 2 5" xfId="32978" xr:uid="{EBF0D68B-117A-4B60-9450-740247CA648F}"/>
    <cellStyle name="Calculation 11 3 3" xfId="9064" xr:uid="{03B7D558-D401-41F4-8AEC-8D4C4229AA21}"/>
    <cellStyle name="Calculation 11 3 3 2" xfId="16140" xr:uid="{1DB0E2E8-6341-4904-BB5F-32CEF45B266D}"/>
    <cellStyle name="Calculation 11 3 3 2 2" xfId="41273" xr:uid="{B362ED76-7993-4E6C-A264-52919B981EE2}"/>
    <cellStyle name="Calculation 11 3 3 3" xfId="21252" xr:uid="{B546849D-34E3-4460-BD1B-49BFFBFD5DD9}"/>
    <cellStyle name="Calculation 11 3 3 3 2" xfId="46385" xr:uid="{31273F7F-2965-4D0D-9577-9A695D253990}"/>
    <cellStyle name="Calculation 11 3 3 4" xfId="26437" xr:uid="{3C1420DF-F5A4-43DD-BCB2-E20ADC86138D}"/>
    <cellStyle name="Calculation 11 3 3 4 2" xfId="51570" xr:uid="{F0DDED8E-6F54-4B63-B967-2F39E7934D27}"/>
    <cellStyle name="Calculation 11 3 3 5" xfId="34205" xr:uid="{D1A8D1A5-4A73-4FDE-9384-27CB4A2AC665}"/>
    <cellStyle name="Calculation 11 3 4" xfId="9835" xr:uid="{37D57081-5CB3-412C-A135-1B789714C30B}"/>
    <cellStyle name="Calculation 11 3 4 2" xfId="16910" xr:uid="{860B981C-3089-4AD4-9D7F-B432C41F94C9}"/>
    <cellStyle name="Calculation 11 3 4 2 2" xfId="42043" xr:uid="{C23DDD64-3948-4289-ACCD-81C1F9195B23}"/>
    <cellStyle name="Calculation 11 3 4 3" xfId="22022" xr:uid="{1C4843BE-3952-40F4-A61F-A708778F524A}"/>
    <cellStyle name="Calculation 11 3 4 3 2" xfId="47155" xr:uid="{68D0C357-4C59-4316-832F-CEDEE02289E2}"/>
    <cellStyle name="Calculation 11 3 4 4" xfId="27207" xr:uid="{8E012DC4-DE54-4D4A-85FE-24628D36A2AE}"/>
    <cellStyle name="Calculation 11 3 4 4 2" xfId="52340" xr:uid="{86174710-FA94-49CC-87E6-87AFB81634C0}"/>
    <cellStyle name="Calculation 11 3 4 5" xfId="34975" xr:uid="{6BC90D13-219D-46A9-8264-1506DBAF954E}"/>
    <cellStyle name="Calculation 11 3 5" xfId="10509" xr:uid="{EE682597-C632-47DE-A69C-EE9146D232E5}"/>
    <cellStyle name="Calculation 11 3 5 2" xfId="17583" xr:uid="{E4820FF4-9264-4BB5-AA5C-895240A814A2}"/>
    <cellStyle name="Calculation 11 3 5 2 2" xfId="42716" xr:uid="{0DFD52F8-4849-4808-A467-AA18FB5AA312}"/>
    <cellStyle name="Calculation 11 3 5 3" xfId="22695" xr:uid="{A3E91442-6796-4F32-9D0F-8FC89B12D865}"/>
    <cellStyle name="Calculation 11 3 5 3 2" xfId="47828" xr:uid="{BC0D8D27-1201-4286-B8C2-FEAD4A87EE0E}"/>
    <cellStyle name="Calculation 11 3 5 4" xfId="27880" xr:uid="{B2999567-19FD-43F5-AD69-8D677DA488DA}"/>
    <cellStyle name="Calculation 11 3 5 4 2" xfId="53013" xr:uid="{1F35BDA3-B5DE-4C89-A619-7BFDEE83263B}"/>
    <cellStyle name="Calculation 11 3 5 5" xfId="35648" xr:uid="{442185CA-0125-4C7A-9249-E7ED08C8BD13}"/>
    <cellStyle name="Calculation 11 3 6" xfId="12568" xr:uid="{2625138B-80E9-4E3D-9F00-244C7FE1A061}"/>
    <cellStyle name="Calculation 11 3 6 2" xfId="37702" xr:uid="{8395F318-63C4-4A01-ABA4-0D9819345F4C}"/>
    <cellStyle name="Calculation 11 3 7" xfId="11260" xr:uid="{47920115-6F9F-47D2-BE5D-4309C2821AD9}"/>
    <cellStyle name="Calculation 11 3 7 2" xfId="36398" xr:uid="{531135C0-C68F-4D24-9445-83B0A5271528}"/>
    <cellStyle name="Calculation 11 3 8" xfId="11726" xr:uid="{CDB302C4-E858-4207-8235-528C6BC3EF0F}"/>
    <cellStyle name="Calculation 11 3 8 2" xfId="36862" xr:uid="{3DA0705B-AA2E-41E4-A977-204CDAD39F96}"/>
    <cellStyle name="Calculation 11 3 9" xfId="30134" xr:uid="{20A17E99-165D-4B17-95D7-06323ABF5A6F}"/>
    <cellStyle name="Calculation 11 4" xfId="5340" xr:uid="{81ABF8B7-78B7-4063-A6C4-B295D6868883}"/>
    <cellStyle name="Calculation 11 4 2" xfId="8214" xr:uid="{C48FAD1F-6D71-439C-A17A-1C651111DBDA}"/>
    <cellStyle name="Calculation 11 4 2 2" xfId="15294" xr:uid="{2EC1B08D-4096-4A28-BF44-CF412D70D6BD}"/>
    <cellStyle name="Calculation 11 4 2 2 2" xfId="40427" xr:uid="{E674D8E5-D149-4CA0-9268-2E8D0D6BF1E5}"/>
    <cellStyle name="Calculation 11 4 2 3" xfId="20408" xr:uid="{D516DF0D-C369-4E73-90C3-A16AC49C9612}"/>
    <cellStyle name="Calculation 11 4 2 3 2" xfId="45541" xr:uid="{9E656512-B460-449A-BB0C-9E72195D96BE}"/>
    <cellStyle name="Calculation 11 4 2 4" xfId="25597" xr:uid="{0B287341-2184-4674-8DEB-761908D10FFC}"/>
    <cellStyle name="Calculation 11 4 2 4 2" xfId="50730" xr:uid="{FDD12B55-D342-404F-BE7E-4E28F26B5ADA}"/>
    <cellStyle name="Calculation 11 4 2 5" xfId="33356" xr:uid="{A921AB5F-8BCD-4B96-AF7E-C769C5DA78C1}"/>
    <cellStyle name="Calculation 11 4 3" xfId="9324" xr:uid="{3FF3F0E0-D92B-4276-B227-E9EAF19AF744}"/>
    <cellStyle name="Calculation 11 4 3 2" xfId="16400" xr:uid="{95389372-B135-496B-851E-87B83A202F4E}"/>
    <cellStyle name="Calculation 11 4 3 2 2" xfId="41533" xr:uid="{074E134C-F2D9-4EC8-ABAC-3EE1438E25CA}"/>
    <cellStyle name="Calculation 11 4 3 3" xfId="21512" xr:uid="{59368255-5662-4C63-9734-11C743625841}"/>
    <cellStyle name="Calculation 11 4 3 3 2" xfId="46645" xr:uid="{9A55D315-B19E-420F-9C5C-46707071F050}"/>
    <cellStyle name="Calculation 11 4 3 4" xfId="26697" xr:uid="{DAF3D23C-51EA-431D-A05C-29509197E0ED}"/>
    <cellStyle name="Calculation 11 4 3 4 2" xfId="51830" xr:uid="{7C589B87-ADBA-4054-ABF0-3261351C7D0D}"/>
    <cellStyle name="Calculation 11 4 3 5" xfId="34465" xr:uid="{31A76AD2-F300-4E7B-96C8-D539893F6276}"/>
    <cellStyle name="Calculation 11 4 4" xfId="10077" xr:uid="{E2A37962-FC12-4146-9435-CBDBAF9CEAC2}"/>
    <cellStyle name="Calculation 11 4 4 2" xfId="17151" xr:uid="{9BD033F7-F05A-4A69-885C-0C3D663CD7E5}"/>
    <cellStyle name="Calculation 11 4 4 2 2" xfId="42284" xr:uid="{4267E917-A893-4DDA-A66D-E18BA0091516}"/>
    <cellStyle name="Calculation 11 4 4 3" xfId="22263" xr:uid="{3A1465AC-6105-4F85-AA28-C9506CF974C8}"/>
    <cellStyle name="Calculation 11 4 4 3 2" xfId="47396" xr:uid="{0B1A1C58-7B64-475A-AE6A-21DF11EC7D8C}"/>
    <cellStyle name="Calculation 11 4 4 4" xfId="27448" xr:uid="{75095ACF-0687-488C-AD0D-4B14A127FC1A}"/>
    <cellStyle name="Calculation 11 4 4 4 2" xfId="52581" xr:uid="{614B1EAE-29A6-4A55-A2A1-246BD5DA63EC}"/>
    <cellStyle name="Calculation 11 4 4 5" xfId="35216" xr:uid="{BBD08D49-508A-4651-BB9B-3CC236109E75}"/>
    <cellStyle name="Calculation 11 4 5" xfId="10724" xr:uid="{FB2635C3-642F-4421-9AA4-FC45F752E15B}"/>
    <cellStyle name="Calculation 11 4 5 2" xfId="17798" xr:uid="{95AA9F99-B777-4B6F-B4E4-E01145911056}"/>
    <cellStyle name="Calculation 11 4 5 2 2" xfId="42931" xr:uid="{4EF3A8BE-E1EB-45A6-B8FF-BEC42CE536CE}"/>
    <cellStyle name="Calculation 11 4 5 3" xfId="22910" xr:uid="{41FA6375-262E-4B52-98CF-1985B6DAE9C1}"/>
    <cellStyle name="Calculation 11 4 5 3 2" xfId="48043" xr:uid="{E6CD8F56-C047-4373-ACEE-DF6651FBD10A}"/>
    <cellStyle name="Calculation 11 4 5 4" xfId="28095" xr:uid="{896E687A-7AF1-4361-98F0-1ACBBB419246}"/>
    <cellStyle name="Calculation 11 4 5 4 2" xfId="53228" xr:uid="{6DC4330B-9B45-4A35-A70F-B534B54803FC}"/>
    <cellStyle name="Calculation 11 4 5 5" xfId="35863" xr:uid="{C43B0CC2-5E31-4F10-88D6-68D75AAC34FE}"/>
    <cellStyle name="Calculation 11 4 6" xfId="12779" xr:uid="{38044704-C618-4080-84A7-80F2A3A99E1F}"/>
    <cellStyle name="Calculation 11 4 6 2" xfId="37912" xr:uid="{2DDB26E3-143F-4ECE-9B72-84581DC6FA3D}"/>
    <cellStyle name="Calculation 11 4 7" xfId="11031" xr:uid="{6AB0C4E2-7DE4-47D8-9926-8BCF359FFB07}"/>
    <cellStyle name="Calculation 11 4 7 2" xfId="36169" xr:uid="{8BE08681-F877-436F-A80E-AA38BA7AC489}"/>
    <cellStyle name="Calculation 11 4 8" xfId="23367" xr:uid="{F40D0FA1-B7AD-4F88-AEA8-6060C679960B}"/>
    <cellStyle name="Calculation 11 4 8 2" xfId="48500" xr:uid="{96A1C8CE-CF4A-416A-95EF-43852D267756}"/>
    <cellStyle name="Calculation 11 4 9" xfId="30497" xr:uid="{D6455FA0-60A4-4C24-9815-5029043B87F7}"/>
    <cellStyle name="Calculation 11 5" xfId="4884" xr:uid="{64366A64-D1DC-4F1C-A6B2-606BA9673614}"/>
    <cellStyle name="Calculation 11 5 2" xfId="7774" xr:uid="{D0FDB5C6-24E8-4F82-BE3C-6449390FDE71}"/>
    <cellStyle name="Calculation 11 5 2 2" xfId="14947" xr:uid="{733D1628-E2AC-449C-8A03-C236145BE1EF}"/>
    <cellStyle name="Calculation 11 5 2 2 2" xfId="40080" xr:uid="{258DCBDB-7868-4235-8AF8-A55506CB8B4B}"/>
    <cellStyle name="Calculation 11 5 2 3" xfId="20088" xr:uid="{F2B93D64-D61F-4260-8011-AA971BC4C4EC}"/>
    <cellStyle name="Calculation 11 5 2 3 2" xfId="45221" xr:uid="{AE0C38BD-AE83-4218-99B1-8DFB847F32C8}"/>
    <cellStyle name="Calculation 11 5 2 4" xfId="25302" xr:uid="{323C61FF-FAE2-4610-A79C-1CEF730D3DCA}"/>
    <cellStyle name="Calculation 11 5 2 4 2" xfId="50435" xr:uid="{04A3CCFE-C83D-45DF-B876-3E6F5C2E42D3}"/>
    <cellStyle name="Calculation 11 5 2 5" xfId="32916" xr:uid="{05867003-B479-470C-8A8F-623C99860D65}"/>
    <cellStyle name="Calculation 11 5 3" xfId="9002" xr:uid="{3511BCB2-38A7-40EB-A200-A1ACB32535D8}"/>
    <cellStyle name="Calculation 11 5 3 2" xfId="16078" xr:uid="{3C130A9A-1982-4EA9-9BF8-4B5CD7F8BF4F}"/>
    <cellStyle name="Calculation 11 5 3 2 2" xfId="41211" xr:uid="{2D02D804-8123-4F05-B331-0A17F4A9E789}"/>
    <cellStyle name="Calculation 11 5 3 3" xfId="21190" xr:uid="{F91356B8-0B44-4A97-929B-5E7EBD62F194}"/>
    <cellStyle name="Calculation 11 5 3 3 2" xfId="46323" xr:uid="{483BD2A6-65A5-42CD-ADF1-6EE98F8D25B4}"/>
    <cellStyle name="Calculation 11 5 3 4" xfId="26375" xr:uid="{7276702E-BCB4-40EF-AAA5-B87562A1F5F8}"/>
    <cellStyle name="Calculation 11 5 3 4 2" xfId="51508" xr:uid="{97FE3280-3BD7-4603-970F-59E5C90191F4}"/>
    <cellStyle name="Calculation 11 5 3 5" xfId="34143" xr:uid="{CA24681F-2B55-406C-8B42-56E0DF14205E}"/>
    <cellStyle name="Calculation 11 5 4" xfId="9781" xr:uid="{FCF19070-3BE1-483F-8E41-68A54CFD3DFF}"/>
    <cellStyle name="Calculation 11 5 4 2" xfId="16856" xr:uid="{72231FC6-E72C-47B0-AA62-E458D99252BC}"/>
    <cellStyle name="Calculation 11 5 4 2 2" xfId="41989" xr:uid="{6A82FBE0-6B0D-47A5-A5FC-4DB97E6F82D6}"/>
    <cellStyle name="Calculation 11 5 4 3" xfId="21968" xr:uid="{B551571A-E0F1-4409-A3DC-6A2AE1C23DF0}"/>
    <cellStyle name="Calculation 11 5 4 3 2" xfId="47101" xr:uid="{98C248A1-0B4A-46D5-B879-12EA0F6BC0DA}"/>
    <cellStyle name="Calculation 11 5 4 4" xfId="27153" xr:uid="{3968BFCC-247C-41E4-B207-E7692A215566}"/>
    <cellStyle name="Calculation 11 5 4 4 2" xfId="52286" xr:uid="{C4114285-9ADD-4606-A871-DFADA8A0470D}"/>
    <cellStyle name="Calculation 11 5 4 5" xfId="34921" xr:uid="{88BCE75B-8392-415D-87E1-CB5579A9CFD2}"/>
    <cellStyle name="Calculation 11 5 5" xfId="10455" xr:uid="{AE72DD4B-045B-4362-892C-DB360805AE2D}"/>
    <cellStyle name="Calculation 11 5 5 2" xfId="17529" xr:uid="{9FA44C8B-A238-4546-9BB4-B24020822B7F}"/>
    <cellStyle name="Calculation 11 5 5 2 2" xfId="42662" xr:uid="{DD4ABBFB-E6E4-4928-9CF3-A69682E3FBA5}"/>
    <cellStyle name="Calculation 11 5 5 3" xfId="22641" xr:uid="{AE3EE558-CCF4-4079-805F-0B0BF47A70F8}"/>
    <cellStyle name="Calculation 11 5 5 3 2" xfId="47774" xr:uid="{6AA77EB8-4209-42F0-B308-D9B928BA1E66}"/>
    <cellStyle name="Calculation 11 5 5 4" xfId="27826" xr:uid="{C03AC911-75AE-4032-A889-CF1D212B398C}"/>
    <cellStyle name="Calculation 11 5 5 4 2" xfId="52959" xr:uid="{02EE4EBD-973D-4E36-9912-5467138FC421}"/>
    <cellStyle name="Calculation 11 5 5 5" xfId="35594" xr:uid="{3C2F870D-E3EA-4CA7-B64F-4D375E060495}"/>
    <cellStyle name="Calculation 11 5 6" xfId="12499" xr:uid="{5C85C12A-A671-41CF-86BD-E9B29E953F8A}"/>
    <cellStyle name="Calculation 11 5 6 2" xfId="37633" xr:uid="{3F122147-A8A0-44ED-BD20-53D34F1B6570}"/>
    <cellStyle name="Calculation 11 5 7" xfId="11309" xr:uid="{456F2C1D-4D06-4E47-B8BB-CDF7C4BAA819}"/>
    <cellStyle name="Calculation 11 5 7 2" xfId="36447" xr:uid="{71905248-B32A-45BE-9CD7-643B39FC1835}"/>
    <cellStyle name="Calculation 11 5 8" xfId="11256" xr:uid="{8B4C307A-F2CC-4D16-B6AF-96B4B0FB385E}"/>
    <cellStyle name="Calculation 11 5 8 2" xfId="36394" xr:uid="{938E1372-DC58-4C9B-BE80-100F14D9FE8A}"/>
    <cellStyle name="Calculation 11 5 9" xfId="30078" xr:uid="{B39CD6E1-2E35-4F2C-A4C0-0C2685753145}"/>
    <cellStyle name="Calculation 11 6" xfId="4201" xr:uid="{795063F7-E14A-429F-A6E1-9290C5013C21}"/>
    <cellStyle name="Calculation 11 6 2" xfId="7315" xr:uid="{9394720F-67C3-4C56-B8C8-5FFE9D34704F}"/>
    <cellStyle name="Calculation 11 6 2 2" xfId="14572" xr:uid="{FB8CA079-7414-4F39-AFCE-A3CB2F4F5938}"/>
    <cellStyle name="Calculation 11 6 2 2 2" xfId="39705" xr:uid="{13381DBA-4B00-4362-9222-1671F0D52C6A}"/>
    <cellStyle name="Calculation 11 6 2 3" xfId="19745" xr:uid="{66480ECA-1CCA-41C8-9509-A7E18E699F00}"/>
    <cellStyle name="Calculation 11 6 2 3 2" xfId="44878" xr:uid="{6A0F59AC-AF8D-4E1D-8A72-AB0713947899}"/>
    <cellStyle name="Calculation 11 6 2 4" xfId="24958" xr:uid="{C9C6412A-CC31-4828-BEDA-056C96AA687A}"/>
    <cellStyle name="Calculation 11 6 2 4 2" xfId="50091" xr:uid="{B7497181-B335-4B7B-9C59-ADC77F5281FF}"/>
    <cellStyle name="Calculation 11 6 2 5" xfId="32457" xr:uid="{9956569E-947C-472F-8924-0F4C7A51B561}"/>
    <cellStyle name="Calculation 11 6 3" xfId="8598" xr:uid="{9B5E5D8A-D0A5-4B91-BC2A-434B7D500D48}"/>
    <cellStyle name="Calculation 11 6 3 2" xfId="15674" xr:uid="{41AC2D83-9599-4619-9DA7-B7A041964B4C}"/>
    <cellStyle name="Calculation 11 6 3 2 2" xfId="40807" xr:uid="{54B82D06-33B8-45AD-B577-4A4EB9B149F7}"/>
    <cellStyle name="Calculation 11 6 3 3" xfId="20786" xr:uid="{3799771D-2C97-4ED9-A944-7C8C2376F064}"/>
    <cellStyle name="Calculation 11 6 3 3 2" xfId="45919" xr:uid="{35275640-8AEC-4335-91D9-9C7616A57608}"/>
    <cellStyle name="Calculation 11 6 3 4" xfId="25971" xr:uid="{F9402F45-8484-4FC9-A63D-147745BD5D45}"/>
    <cellStyle name="Calculation 11 6 3 4 2" xfId="51104" xr:uid="{761A9CFA-AB72-408B-81DF-8AFE290257FF}"/>
    <cellStyle name="Calculation 11 6 3 5" xfId="33739" xr:uid="{37484CDE-10B0-42A9-93F2-F5EDB3CB3D4F}"/>
    <cellStyle name="Calculation 11 6 4" xfId="6500" xr:uid="{DB65D6CF-A1EC-4F69-8504-0420AB95D3FC}"/>
    <cellStyle name="Calculation 11 6 4 2" xfId="13859" xr:uid="{DB14BABB-D56B-4079-8319-A11D79D0B311}"/>
    <cellStyle name="Calculation 11 6 4 2 2" xfId="38992" xr:uid="{E92ED0AA-7FD4-48E6-B250-2C919DC2B28E}"/>
    <cellStyle name="Calculation 11 6 4 3" xfId="19073" xr:uid="{73EA2AAD-B710-4694-BDA8-B93B93DEA055}"/>
    <cellStyle name="Calculation 11 6 4 3 2" xfId="44206" xr:uid="{FA9041A6-13E3-4F8C-BEB4-A4C8A9E791F4}"/>
    <cellStyle name="Calculation 11 6 4 4" xfId="24396" xr:uid="{3EFFF492-71C2-4F76-BD8C-223D9FF2DFDB}"/>
    <cellStyle name="Calculation 11 6 4 4 2" xfId="49529" xr:uid="{2967F5E1-C5A9-4D15-830E-06E915A4FA7F}"/>
    <cellStyle name="Calculation 11 6 4 5" xfId="31647" xr:uid="{1F6A4DBF-C29A-4019-B0BD-EB2E46C6AD72}"/>
    <cellStyle name="Calculation 11 6 5" xfId="9844" xr:uid="{330084D9-A798-4FCE-84CF-2E661E2F07C7}"/>
    <cellStyle name="Calculation 11 6 5 2" xfId="16919" xr:uid="{B0B5AEE8-BE26-40DA-9388-D914DF58209B}"/>
    <cellStyle name="Calculation 11 6 5 2 2" xfId="42052" xr:uid="{3C800C9D-BDAB-4348-BF34-A0155E9CF156}"/>
    <cellStyle name="Calculation 11 6 5 3" xfId="22031" xr:uid="{E056F5A2-41CF-4C0B-B774-5640F7EEA51F}"/>
    <cellStyle name="Calculation 11 6 5 3 2" xfId="47164" xr:uid="{F7785793-85B7-4DD9-92D0-EFE4963EA292}"/>
    <cellStyle name="Calculation 11 6 5 4" xfId="27216" xr:uid="{EC5A891A-77D5-4DB4-A17B-F9581605AE8E}"/>
    <cellStyle name="Calculation 11 6 5 4 2" xfId="52349" xr:uid="{A0BFF36D-94B8-4260-B6F7-FE569D32006D}"/>
    <cellStyle name="Calculation 11 6 5 5" xfId="34984" xr:uid="{71710B81-0483-4027-9AF0-EB77E7001D1E}"/>
    <cellStyle name="Calculation 11 6 6" xfId="12190" xr:uid="{E50157B4-68B9-4E18-97AA-37692CFBEC00}"/>
    <cellStyle name="Calculation 11 6 6 2" xfId="37324" xr:uid="{B5888522-BCF6-434B-BD9F-645685FBD9FB}"/>
    <cellStyle name="Calculation 11 6 7" xfId="11427" xr:uid="{ECCE46BE-FE29-4EE1-BB20-82D7CBE29390}"/>
    <cellStyle name="Calculation 11 6 7 2" xfId="36565" xr:uid="{C14108F3-A5D9-4328-979A-EE3AAE2D9A21}"/>
    <cellStyle name="Calculation 11 6 8" xfId="12847" xr:uid="{16E8109F-8E8A-4E07-A280-A59EFFD9836C}"/>
    <cellStyle name="Calculation 11 6 8 2" xfId="37980" xr:uid="{4800C6FD-610A-4DF5-BB9B-F172A7350D27}"/>
    <cellStyle name="Calculation 11 6 9" xfId="29668" xr:uid="{786DFFFD-49EE-48F6-B732-0898D9E55D92}"/>
    <cellStyle name="Calculation 11 7" xfId="6617" xr:uid="{03D6EEDE-7B30-4452-A939-CEDCA915144A}"/>
    <cellStyle name="Calculation 11 7 2" xfId="13974" xr:uid="{AA129B62-60B8-46B1-B202-24BB3DDCD0D8}"/>
    <cellStyle name="Calculation 11 7 2 2" xfId="39107" xr:uid="{1A95B067-8C0E-42BE-AFDC-62386799A7D3}"/>
    <cellStyle name="Calculation 11 7 3" xfId="19183" xr:uid="{31704245-E228-4731-8768-3D4FFB4E056A}"/>
    <cellStyle name="Calculation 11 7 3 2" xfId="44316" xr:uid="{7553F624-D417-4835-980E-20C191D9B8DB}"/>
    <cellStyle name="Calculation 11 7 4" xfId="24504" xr:uid="{03AC6462-3053-4D57-95E5-A77AB3B4A3B2}"/>
    <cellStyle name="Calculation 11 7 4 2" xfId="49637" xr:uid="{79BC3406-8129-4057-8BD6-7B1F03343F47}"/>
    <cellStyle name="Calculation 11 7 5" xfId="31760" xr:uid="{245EBCD4-90B0-45A1-B315-51A43FCAB804}"/>
    <cellStyle name="Calculation 11 8" xfId="28452" xr:uid="{3F004BDB-9913-4C4E-A84A-6175B675AF7C}"/>
    <cellStyle name="Calculation 11 9" xfId="3146" xr:uid="{BB82723E-EBFE-4052-8A21-19F195EB6BA5}"/>
    <cellStyle name="Calculation 12" xfId="667" xr:uid="{00000000-0005-0000-0000-000099020000}"/>
    <cellStyle name="Calculation 12 2" xfId="2709" xr:uid="{79ACE234-629C-43A5-9F79-8AC2CC900048}"/>
    <cellStyle name="Calculation 12 2 2" xfId="7472" xr:uid="{172591E5-70EE-448B-AD46-59CC6CF17B03}"/>
    <cellStyle name="Calculation 12 2 2 2" xfId="14726" xr:uid="{49873C7B-CB8C-432C-A7F5-A43092EB1FC3}"/>
    <cellStyle name="Calculation 12 2 2 2 2" xfId="39859" xr:uid="{F98DBBC4-0308-4641-9DF6-D65CD74DEA6D}"/>
    <cellStyle name="Calculation 12 2 2 3" xfId="19899" xr:uid="{70A0FCA0-F286-4E9F-A23D-AB6E64DE024B}"/>
    <cellStyle name="Calculation 12 2 2 3 2" xfId="45032" xr:uid="{D6B3D494-84AD-4ECA-B35C-CA3EBEFD2CBD}"/>
    <cellStyle name="Calculation 12 2 2 4" xfId="25112" xr:uid="{B8E4777D-D7B5-4818-B87A-119BD108A95F}"/>
    <cellStyle name="Calculation 12 2 2 4 2" xfId="50245" xr:uid="{7ED0D33D-6964-40C7-B3FF-AACA0310E442}"/>
    <cellStyle name="Calculation 12 2 2 5" xfId="32614" xr:uid="{BB1A41C4-8838-4C77-93C1-9E3D77A68774}"/>
    <cellStyle name="Calculation 12 2 3" xfId="8746" xr:uid="{11DEE651-48B6-4285-9523-E7F45DADEDD6}"/>
    <cellStyle name="Calculation 12 2 3 2" xfId="15822" xr:uid="{22B01797-C6DA-467F-9862-D60C14CF0315}"/>
    <cellStyle name="Calculation 12 2 3 2 2" xfId="40955" xr:uid="{A4F9579F-7402-4246-A828-FC795C563198}"/>
    <cellStyle name="Calculation 12 2 3 3" xfId="20934" xr:uid="{274ED32E-0022-4535-A058-F92131A8318A}"/>
    <cellStyle name="Calculation 12 2 3 3 2" xfId="46067" xr:uid="{6E4AC584-9A08-4446-813A-850E43394E63}"/>
    <cellStyle name="Calculation 12 2 3 4" xfId="26119" xr:uid="{9B2E6859-108C-4CE7-A627-14C95393E901}"/>
    <cellStyle name="Calculation 12 2 3 4 2" xfId="51252" xr:uid="{8A37F99E-902F-4475-A3ED-2B2BA50C9594}"/>
    <cellStyle name="Calculation 12 2 3 5" xfId="33887" xr:uid="{05B27F9D-B2B5-4452-AB26-C540AB5AEE9F}"/>
    <cellStyle name="Calculation 12 2 4" xfId="9648" xr:uid="{7A7035FB-8AA4-4A2F-B545-C17ADB9FC41A}"/>
    <cellStyle name="Calculation 12 2 4 2" xfId="16723" xr:uid="{E73BE317-51F2-45C4-A0F7-D25B804D63BC}"/>
    <cellStyle name="Calculation 12 2 4 2 2" xfId="41856" xr:uid="{BDDBBD04-D2AD-499F-B02A-DA28F9D32753}"/>
    <cellStyle name="Calculation 12 2 4 3" xfId="21835" xr:uid="{2469BEA7-18A0-4EFC-BF56-9018479207DB}"/>
    <cellStyle name="Calculation 12 2 4 3 2" xfId="46968" xr:uid="{23763484-D4D6-40EC-9AFE-107DB4DCF8F9}"/>
    <cellStyle name="Calculation 12 2 4 4" xfId="27020" xr:uid="{6EF1607C-57E3-4C8B-B235-6F22051581D5}"/>
    <cellStyle name="Calculation 12 2 4 4 2" xfId="52153" xr:uid="{3144B965-D45D-420E-AA8D-3B9B12DE010B}"/>
    <cellStyle name="Calculation 12 2 4 5" xfId="34788" xr:uid="{946D36AA-9D7F-4A1D-B2FF-D94DE8B5203F}"/>
    <cellStyle name="Calculation 12 2 5" xfId="9016" xr:uid="{F0593FE8-4C8D-4535-AE80-5797C16807EC}"/>
    <cellStyle name="Calculation 12 2 5 2" xfId="16092" xr:uid="{05916CDF-EBD0-49BB-BE0A-3EDD1C184B3A}"/>
    <cellStyle name="Calculation 12 2 5 2 2" xfId="41225" xr:uid="{3343F909-D4D7-4454-AD47-53E0C6A5F77D}"/>
    <cellStyle name="Calculation 12 2 5 3" xfId="21204" xr:uid="{1C8C1E30-52F6-4C1C-9C93-DEE2405B4BD3}"/>
    <cellStyle name="Calculation 12 2 5 3 2" xfId="46337" xr:uid="{F5198385-C8B8-4102-993F-15CB1945C793}"/>
    <cellStyle name="Calculation 12 2 5 4" xfId="26389" xr:uid="{6E0F65E3-13E3-44B1-86BA-B0064261FEF6}"/>
    <cellStyle name="Calculation 12 2 5 4 2" xfId="51522" xr:uid="{3A1E8BFC-982B-448C-9ABC-FC91A1C87A0B}"/>
    <cellStyle name="Calculation 12 2 5 5" xfId="34157" xr:uid="{6F378700-2116-4325-8102-2873718DC0CE}"/>
    <cellStyle name="Calculation 12 2 6" xfId="11391" xr:uid="{EABD5697-17B3-4A38-9112-516AB94D9631}"/>
    <cellStyle name="Calculation 12 2 6 2" xfId="36529" xr:uid="{7312D6E4-A31A-49DF-8CA5-0F84548F0D58}"/>
    <cellStyle name="Calculation 12 2 7" xfId="11250" xr:uid="{744BE08E-8B77-48D0-979B-B13498E5AA64}"/>
    <cellStyle name="Calculation 12 2 7 2" xfId="36388" xr:uid="{A8C2EB82-C945-4605-8C1E-370068C96088}"/>
    <cellStyle name="Calculation 12 2 8" xfId="29819" xr:uid="{10687B9F-6F4B-4A63-AA54-D66FDAAD2C9E}"/>
    <cellStyle name="Calculation 12 2 9" xfId="4424" xr:uid="{216B8C62-926A-48C8-BA50-435F3E8EC4F0}"/>
    <cellStyle name="Calculation 12 3" xfId="3733" xr:uid="{8225DEDC-4512-4E4E-91E6-2C6ACC3630D0}"/>
    <cellStyle name="Calculation 12 3 2" xfId="6862" xr:uid="{04640B0A-05C2-465B-ADB1-A428E037FEC2}"/>
    <cellStyle name="Calculation 12 3 2 2" xfId="14200" xr:uid="{F3D179B7-C1B5-47F4-AC2B-274BBCB82A75}"/>
    <cellStyle name="Calculation 12 3 2 2 2" xfId="39333" xr:uid="{89F82585-11FB-47EF-950A-FB2053139505}"/>
    <cellStyle name="Calculation 12 3 2 3" xfId="19391" xr:uid="{5265A94F-9ACB-46D7-9E18-B91E53E73243}"/>
    <cellStyle name="Calculation 12 3 2 3 2" xfId="44524" xr:uid="{1705FB42-E074-4804-B50D-53BA050819FC}"/>
    <cellStyle name="Calculation 12 3 2 4" xfId="24708" xr:uid="{6042D91A-608C-408E-9F9E-C0EE20AD8F5D}"/>
    <cellStyle name="Calculation 12 3 2 4 2" xfId="49841" xr:uid="{51816E6F-0D6D-407A-880F-D29C4786609D}"/>
    <cellStyle name="Calculation 12 3 2 5" xfId="32004" xr:uid="{AA68E66D-7F19-4499-A039-A3B0A6ACF710}"/>
    <cellStyle name="Calculation 12 3 3" xfId="5751" xr:uid="{46B8876D-760D-43E9-81BB-5F6A32EAE34B}"/>
    <cellStyle name="Calculation 12 3 3 2" xfId="13174" xr:uid="{B4715D18-081E-4464-9B60-9CF41D835C15}"/>
    <cellStyle name="Calculation 12 3 3 2 2" xfId="38307" xr:uid="{99437B7B-9723-4EB7-BAAD-ABBEC6503E02}"/>
    <cellStyle name="Calculation 12 3 3 3" xfId="18426" xr:uid="{AFB91539-58E1-4A91-B272-CCDD69B79045}"/>
    <cellStyle name="Calculation 12 3 3 3 2" xfId="43559" xr:uid="{351929DC-168B-42EF-869D-D064E14EB73A}"/>
    <cellStyle name="Calculation 12 3 3 4" xfId="23762" xr:uid="{3A2C53B7-60D8-4674-8220-93BB7A796120}"/>
    <cellStyle name="Calculation 12 3 3 4 2" xfId="48895" xr:uid="{4F29F0B8-23A3-49EC-96D3-A57DF230BC1B}"/>
    <cellStyle name="Calculation 12 3 3 5" xfId="30903" xr:uid="{65DFCBD4-2670-4479-A824-1AA4A97DE7D1}"/>
    <cellStyle name="Calculation 12 3 4" xfId="6343" xr:uid="{456D17B9-CA08-4E62-BC17-207182DF78EC}"/>
    <cellStyle name="Calculation 12 3 4 2" xfId="13709" xr:uid="{DD9FBA1D-9DB4-456C-B1C8-1414B9F60CCE}"/>
    <cellStyle name="Calculation 12 3 4 2 2" xfId="38842" xr:uid="{814C631D-31FB-4209-AD4E-1CDB00480F61}"/>
    <cellStyle name="Calculation 12 3 4 3" xfId="18936" xr:uid="{EDBEAFB3-38B6-45C7-AD6E-86B469D397CA}"/>
    <cellStyle name="Calculation 12 3 4 3 2" xfId="44069" xr:uid="{CAF6965F-EA6D-48CB-8942-FC59C03EF2D9}"/>
    <cellStyle name="Calculation 12 3 4 4" xfId="24259" xr:uid="{DA30A0B3-520A-4AD4-876F-FD5BBDD24C92}"/>
    <cellStyle name="Calculation 12 3 4 4 2" xfId="49392" xr:uid="{283B305E-0804-4DE5-BA96-64259F443C72}"/>
    <cellStyle name="Calculation 12 3 4 5" xfId="31490" xr:uid="{4C2C2DBB-E404-4C49-BDCF-603704243AB7}"/>
    <cellStyle name="Calculation 12 3 5" xfId="6091" xr:uid="{B673154A-5AE4-464F-8DB5-37B27555E8DC}"/>
    <cellStyle name="Calculation 12 3 5 2" xfId="13508" xr:uid="{08F6A9D8-7142-4904-AA65-721DAFD809CF}"/>
    <cellStyle name="Calculation 12 3 5 2 2" xfId="38641" xr:uid="{3CF0E91C-3FE2-45F5-8181-013879505F31}"/>
    <cellStyle name="Calculation 12 3 5 3" xfId="18748" xr:uid="{40CE83AF-BC12-42B8-82AD-B78D6DBF9F42}"/>
    <cellStyle name="Calculation 12 3 5 3 2" xfId="43881" xr:uid="{825EC034-5EFC-4E65-BEFB-85404F0B5548}"/>
    <cellStyle name="Calculation 12 3 5 4" xfId="24071" xr:uid="{ACEE244D-0C24-43D3-B08C-0A7BC82822A0}"/>
    <cellStyle name="Calculation 12 3 5 4 2" xfId="49204" xr:uid="{112F2625-0EED-456A-B978-15846AB80228}"/>
    <cellStyle name="Calculation 12 3 5 5" xfId="31240" xr:uid="{5B6BAB85-A70F-4C0C-972A-A1EF1093AEDA}"/>
    <cellStyle name="Calculation 12 3 6" xfId="11881" xr:uid="{A4BE6A52-0705-4B2A-978C-BFD31797A4D1}"/>
    <cellStyle name="Calculation 12 3 6 2" xfId="37015" xr:uid="{B40DDB43-6DB5-420A-89B4-12FC2B034777}"/>
    <cellStyle name="Calculation 12 3 7" xfId="14022" xr:uid="{13CEAE1E-69DE-46AE-B423-4C2982F5C14F}"/>
    <cellStyle name="Calculation 12 3 7 2" xfId="39155" xr:uid="{0AC4C0D3-97D0-4278-8586-3B7069154C4D}"/>
    <cellStyle name="Calculation 12 3 8" xfId="13706" xr:uid="{35370161-912D-41E3-A9DE-29EAF093261D}"/>
    <cellStyle name="Calculation 12 3 8 2" xfId="38839" xr:uid="{7CC72236-8312-4591-B232-A0955EC7FF48}"/>
    <cellStyle name="Calculation 12 3 9" xfId="29232" xr:uid="{A614D9F4-302B-4982-B5B5-E1E958342E1B}"/>
    <cellStyle name="Calculation 12 4" xfId="4290" xr:uid="{F318966C-CC07-45E3-831E-00D48861548A}"/>
    <cellStyle name="Calculation 12 4 2" xfId="7399" xr:uid="{77F98132-DB78-4D45-B889-EEFCFA1B3F12}"/>
    <cellStyle name="Calculation 12 4 2 2" xfId="14656" xr:uid="{A2882AB4-A0D6-406A-A377-99F50DB594CA}"/>
    <cellStyle name="Calculation 12 4 2 2 2" xfId="39789" xr:uid="{F9DAC80A-307B-4B3F-9903-DD476FEBA8F2}"/>
    <cellStyle name="Calculation 12 4 2 3" xfId="19829" xr:uid="{F18499F6-5FE6-4AED-8E6A-62B6E16C3AA0}"/>
    <cellStyle name="Calculation 12 4 2 3 2" xfId="44962" xr:uid="{0367AE8C-27DC-48F8-8F6B-9D1494CD99AC}"/>
    <cellStyle name="Calculation 12 4 2 4" xfId="25042" xr:uid="{1FE321E3-BDD9-4E28-B50B-864C64839339}"/>
    <cellStyle name="Calculation 12 4 2 4 2" xfId="50175" xr:uid="{8E8E4502-7C0B-444C-A362-F9E2BE7A788E}"/>
    <cellStyle name="Calculation 12 4 2 5" xfId="32541" xr:uid="{F772580A-BA4C-470D-9F52-E3D60392DEE7}"/>
    <cellStyle name="Calculation 12 4 3" xfId="8682" xr:uid="{85D6437F-C94F-4AA8-BD71-AF9A8AD6315C}"/>
    <cellStyle name="Calculation 12 4 3 2" xfId="15758" xr:uid="{3042315D-595B-45B1-A291-19D7D72832CB}"/>
    <cellStyle name="Calculation 12 4 3 2 2" xfId="40891" xr:uid="{0BB43D15-8EDE-4EEC-AC33-FF9542F647CA}"/>
    <cellStyle name="Calculation 12 4 3 3" xfId="20870" xr:uid="{36E6E0B0-35A2-40D3-BC7C-C717CC17C1D5}"/>
    <cellStyle name="Calculation 12 4 3 3 2" xfId="46003" xr:uid="{5AB56623-F9F0-4C43-8F59-37F6325A50C5}"/>
    <cellStyle name="Calculation 12 4 3 4" xfId="26055" xr:uid="{9994703C-D6B3-42AC-A4A3-119603686205}"/>
    <cellStyle name="Calculation 12 4 3 4 2" xfId="51188" xr:uid="{39A33033-FB41-4AAA-A55B-657D2875F084}"/>
    <cellStyle name="Calculation 12 4 3 5" xfId="33823" xr:uid="{A7C5EDDB-7B22-4F2B-8AD0-4B73F14BC8F5}"/>
    <cellStyle name="Calculation 12 4 4" xfId="6574" xr:uid="{185B8A3B-A806-49D5-971C-ED7B3C0E3DC7}"/>
    <cellStyle name="Calculation 12 4 4 2" xfId="13933" xr:uid="{43B11B14-866B-4E61-B66C-5E38C1824C1C}"/>
    <cellStyle name="Calculation 12 4 4 2 2" xfId="39066" xr:uid="{59212FCE-3201-4C33-8467-51C6B6B1469A}"/>
    <cellStyle name="Calculation 12 4 4 3" xfId="19147" xr:uid="{C8702525-C76A-4193-B464-15663FD5AAD1}"/>
    <cellStyle name="Calculation 12 4 4 3 2" xfId="44280" xr:uid="{2DAADB84-DA6C-4DFB-BEB0-495558500B74}"/>
    <cellStyle name="Calculation 12 4 4 4" xfId="24470" xr:uid="{76BA5450-B719-4C28-9254-E64013E4F6D3}"/>
    <cellStyle name="Calculation 12 4 4 4 2" xfId="49603" xr:uid="{1C523DBB-59B8-4C83-838E-1EC8BDF14401}"/>
    <cellStyle name="Calculation 12 4 4 5" xfId="31721" xr:uid="{E0B7C0A3-0C0E-4488-91F4-73F7F52C2A8A}"/>
    <cellStyle name="Calculation 12 4 5" xfId="6639" xr:uid="{EDCAE517-FD3C-4D9E-8AAE-3653C4348887}"/>
    <cellStyle name="Calculation 12 4 5 2" xfId="13993" xr:uid="{0B746BC4-8341-465F-A8C5-50096CF50AD8}"/>
    <cellStyle name="Calculation 12 4 5 2 2" xfId="39126" xr:uid="{03F8B4C0-475A-4288-B5D3-4CE3C10CA1A6}"/>
    <cellStyle name="Calculation 12 4 5 3" xfId="19202" xr:uid="{6B23CA14-F071-4EE5-9616-ED2E8F8EBC22}"/>
    <cellStyle name="Calculation 12 4 5 3 2" xfId="44335" xr:uid="{3BDB6968-05C7-45F0-820A-51A520A90D7F}"/>
    <cellStyle name="Calculation 12 4 5 4" xfId="24522" xr:uid="{D092C1E5-08CD-4FC1-B374-6F2AEBF6040B}"/>
    <cellStyle name="Calculation 12 4 5 4 2" xfId="49655" xr:uid="{965B37E2-D91B-4368-AE13-74FB22A57A62}"/>
    <cellStyle name="Calculation 12 4 5 5" xfId="31782" xr:uid="{36BF8504-E1A2-4D8D-96FB-1F52F2AD0B52}"/>
    <cellStyle name="Calculation 12 4 6" xfId="12274" xr:uid="{A62A4F20-C074-4DEF-9055-73E88144FFDB}"/>
    <cellStyle name="Calculation 12 4 6 2" xfId="37408" xr:uid="{1EE20DC5-3373-464C-B020-AEF50086AAE7}"/>
    <cellStyle name="Calculation 12 4 7" xfId="11400" xr:uid="{60BAC6DA-73F9-4565-9136-437429E6A733}"/>
    <cellStyle name="Calculation 12 4 7 2" xfId="36538" xr:uid="{A52AAD3F-893C-45DA-BF8D-DF22B21DB91D}"/>
    <cellStyle name="Calculation 12 4 8" xfId="20165" xr:uid="{BF6C3356-9F42-409F-A262-08CBC8CD4A2F}"/>
    <cellStyle name="Calculation 12 4 8 2" xfId="45298" xr:uid="{E44C5AD2-EA2C-4755-8590-AA92299A10A6}"/>
    <cellStyle name="Calculation 12 4 9" xfId="29752" xr:uid="{1C75BFC0-06D6-4187-B699-5589E2043712}"/>
    <cellStyle name="Calculation 12 5" xfId="3845" xr:uid="{6F0FD3D5-AAC5-4042-A569-9A7989554240}"/>
    <cellStyle name="Calculation 12 5 2" xfId="6974" xr:uid="{FD0EEF54-0DCD-4DF3-8A10-6BA00F213011}"/>
    <cellStyle name="Calculation 12 5 2 2" xfId="14312" xr:uid="{44F6863E-192E-423D-9FCB-E1AFBE0AA91D}"/>
    <cellStyle name="Calculation 12 5 2 2 2" xfId="39445" xr:uid="{63F8576D-FC20-4179-BDA8-340558638D02}"/>
    <cellStyle name="Calculation 12 5 2 3" xfId="19503" xr:uid="{54EACDC5-0AE7-4FA4-B995-35FCFAE1D54D}"/>
    <cellStyle name="Calculation 12 5 2 3 2" xfId="44636" xr:uid="{28C02976-7CE9-4B39-BB1D-48E8BC768E46}"/>
    <cellStyle name="Calculation 12 5 2 4" xfId="24820" xr:uid="{30A65CAF-7DCD-4296-A8F9-767EA139A72A}"/>
    <cellStyle name="Calculation 12 5 2 4 2" xfId="49953" xr:uid="{01023697-34F3-43AD-BF3A-47FF9915CE90}"/>
    <cellStyle name="Calculation 12 5 2 5" xfId="32116" xr:uid="{155A4CCD-2713-453B-B3B6-939859D57A2D}"/>
    <cellStyle name="Calculation 12 5 3" xfId="5653" xr:uid="{B791F1F7-8E10-4003-8437-8CED93C781A0}"/>
    <cellStyle name="Calculation 12 5 3 2" xfId="13076" xr:uid="{9C0FFA1F-3190-4DA8-9E7D-1427102BC084}"/>
    <cellStyle name="Calculation 12 5 3 2 2" xfId="38209" xr:uid="{A0E1222F-0E7B-4F05-8787-D63CA020939B}"/>
    <cellStyle name="Calculation 12 5 3 3" xfId="18328" xr:uid="{B3F6133C-438A-4619-BDCC-BE0022D38AB9}"/>
    <cellStyle name="Calculation 12 5 3 3 2" xfId="43461" xr:uid="{CFDEB72E-B05F-4F6D-BC9C-837DAB7838C3}"/>
    <cellStyle name="Calculation 12 5 3 4" xfId="23664" xr:uid="{CA825FEB-D85D-4773-BE0D-4D4DC12E8E08}"/>
    <cellStyle name="Calculation 12 5 3 4 2" xfId="48797" xr:uid="{F2F02F2E-9EE3-46A2-AEF8-06339B6316EC}"/>
    <cellStyle name="Calculation 12 5 3 5" xfId="30805" xr:uid="{9822C889-F562-4790-949D-103E53E0E378}"/>
    <cellStyle name="Calculation 12 5 4" xfId="6736" xr:uid="{44C50663-93A5-490D-BB7A-65632E315E72}"/>
    <cellStyle name="Calculation 12 5 4 2" xfId="14081" xr:uid="{313A778E-F576-47AD-BCBF-CDF82EE36869}"/>
    <cellStyle name="Calculation 12 5 4 2 2" xfId="39214" xr:uid="{0769D92A-5C1C-4DF0-B45A-5C8AE4FFA44B}"/>
    <cellStyle name="Calculation 12 5 4 3" xfId="19282" xr:uid="{412CD9E4-3B4F-40D7-BE05-14AC34AC806A}"/>
    <cellStyle name="Calculation 12 5 4 3 2" xfId="44415" xr:uid="{C6E6326A-1866-4015-97B0-5B72C4B564F4}"/>
    <cellStyle name="Calculation 12 5 4 4" xfId="24602" xr:uid="{9C973F67-27C9-46B7-B2BC-6B1F0A243EE6}"/>
    <cellStyle name="Calculation 12 5 4 4 2" xfId="49735" xr:uid="{83B79FED-541E-4DE8-BF2A-18217D7B8C11}"/>
    <cellStyle name="Calculation 12 5 4 5" xfId="31879" xr:uid="{1DD2037E-B602-4283-A03E-EAC5E97A685B}"/>
    <cellStyle name="Calculation 12 5 5" xfId="8884" xr:uid="{48B589EB-4C03-4E6E-9DFB-81C5E813B2AE}"/>
    <cellStyle name="Calculation 12 5 5 2" xfId="15960" xr:uid="{05E08EFE-1054-49CE-A43F-53A3D1551C1A}"/>
    <cellStyle name="Calculation 12 5 5 2 2" xfId="41093" xr:uid="{9F8CEB65-E8CD-4CD1-9965-5049B3C13575}"/>
    <cellStyle name="Calculation 12 5 5 3" xfId="21072" xr:uid="{B1A66979-FDA0-48CE-83F8-6148D337F32E}"/>
    <cellStyle name="Calculation 12 5 5 3 2" xfId="46205" xr:uid="{1965ABAD-BB77-4997-AE14-16975CEDBC30}"/>
    <cellStyle name="Calculation 12 5 5 4" xfId="26257" xr:uid="{48D0CED6-46AA-44EE-8DC2-24410AA78E1E}"/>
    <cellStyle name="Calculation 12 5 5 4 2" xfId="51390" xr:uid="{8346CBA8-FBC5-480B-8382-D900EE0CC306}"/>
    <cellStyle name="Calculation 12 5 5 5" xfId="34025" xr:uid="{8BCD953D-7AF8-49E1-84A0-898DAB3F9F1B}"/>
    <cellStyle name="Calculation 12 5 6" xfId="11955" xr:uid="{85C3FBC0-559F-4FAA-8866-AC5F96FA964F}"/>
    <cellStyle name="Calculation 12 5 6 2" xfId="37089" xr:uid="{9BDD267D-8A25-43A5-A167-3207252B14F2}"/>
    <cellStyle name="Calculation 12 5 7" xfId="12671" xr:uid="{1C5141A5-33E8-476B-AB22-584841F39959}"/>
    <cellStyle name="Calculation 12 5 7 2" xfId="37804" xr:uid="{7832DF3F-285E-49BC-8B3D-25F1BF4371A1}"/>
    <cellStyle name="Calculation 12 5 8" xfId="11628" xr:uid="{830C6EDD-3DA6-44D4-9943-3567BA04E394}"/>
    <cellStyle name="Calculation 12 5 8 2" xfId="36764" xr:uid="{538C70CF-49E1-4884-8DE0-71F27DC9F927}"/>
    <cellStyle name="Calculation 12 5 9" xfId="29344" xr:uid="{27F2A8FB-18C4-4F05-A4B4-690DAD7C5B24}"/>
    <cellStyle name="Calculation 12 6" xfId="5262" xr:uid="{7AE4710D-603C-4D2F-82DC-87F8B17F00FC}"/>
    <cellStyle name="Calculation 12 6 2" xfId="8137" xr:uid="{4D49D0C0-831D-45DA-A1EC-CE42A6B92D86}"/>
    <cellStyle name="Calculation 12 6 2 2" xfId="15218" xr:uid="{E9146F00-DCF0-4151-98AE-9984B9B8957B}"/>
    <cellStyle name="Calculation 12 6 2 2 2" xfId="40351" xr:uid="{43459622-1950-44FC-B1D1-F61472C43B60}"/>
    <cellStyle name="Calculation 12 6 2 3" xfId="20331" xr:uid="{E4D69E47-A740-4E13-8839-43D0CA85E02E}"/>
    <cellStyle name="Calculation 12 6 2 3 2" xfId="45464" xr:uid="{B1BF6718-52AB-4C80-BC1D-C655B1992418}"/>
    <cellStyle name="Calculation 12 6 2 4" xfId="25520" xr:uid="{FCE49165-45A5-436F-9AC5-5D5178EF7C50}"/>
    <cellStyle name="Calculation 12 6 2 4 2" xfId="50653" xr:uid="{69B9DFC6-BFFD-4CB0-B90A-CCE34DC626C9}"/>
    <cellStyle name="Calculation 12 6 2 5" xfId="33279" xr:uid="{27ABE703-F9BD-4432-A9C5-AA22460F5D42}"/>
    <cellStyle name="Calculation 12 6 3" xfId="9248" xr:uid="{2B9C4EDA-D360-4868-82EF-84DF28D9FB02}"/>
    <cellStyle name="Calculation 12 6 3 2" xfId="16324" xr:uid="{A7FE58C9-866E-4613-8D20-5EE3F37667DB}"/>
    <cellStyle name="Calculation 12 6 3 2 2" xfId="41457" xr:uid="{7193CE44-0745-47CD-AAD7-66B9A2F6785B}"/>
    <cellStyle name="Calculation 12 6 3 3" xfId="21436" xr:uid="{54EEB945-AD5B-4F91-9D2E-CFDA63EDEA2D}"/>
    <cellStyle name="Calculation 12 6 3 3 2" xfId="46569" xr:uid="{340AD43F-3F66-45C4-B392-B0A736972E69}"/>
    <cellStyle name="Calculation 12 6 3 4" xfId="26621" xr:uid="{39AD6C1A-C5D8-4E2E-A35B-4ED2BACEF521}"/>
    <cellStyle name="Calculation 12 6 3 4 2" xfId="51754" xr:uid="{29B291BE-1287-4B9D-9C98-23872874E271}"/>
    <cellStyle name="Calculation 12 6 3 5" xfId="34389" xr:uid="{7CE277F1-2C6A-4BE1-9E8B-B73F2E88FBDA}"/>
    <cellStyle name="Calculation 12 6 4" xfId="10002" xr:uid="{6C6EFF74-F160-414E-A1C6-CE7CB8ACA51B}"/>
    <cellStyle name="Calculation 12 6 4 2" xfId="17076" xr:uid="{017C19D1-3EB7-4D6D-A296-7A6DC8517F0E}"/>
    <cellStyle name="Calculation 12 6 4 2 2" xfId="42209" xr:uid="{18942D53-6EB2-48E3-832D-7066AB631C0D}"/>
    <cellStyle name="Calculation 12 6 4 3" xfId="22188" xr:uid="{2FEA3369-1835-499D-89CE-82B8742415EF}"/>
    <cellStyle name="Calculation 12 6 4 3 2" xfId="47321" xr:uid="{2720D7FE-040A-4BDE-8F44-CF022403EAA8}"/>
    <cellStyle name="Calculation 12 6 4 4" xfId="27373" xr:uid="{A45CD6EB-BB56-4E3A-9274-BC217BD843F7}"/>
    <cellStyle name="Calculation 12 6 4 4 2" xfId="52506" xr:uid="{CCAF730C-008A-4A04-8456-5871674C065F}"/>
    <cellStyle name="Calculation 12 6 4 5" xfId="35141" xr:uid="{F0728B0C-AC28-49DC-B375-9EC7FE055530}"/>
    <cellStyle name="Calculation 12 6 5" xfId="10649" xr:uid="{F10DA1E3-3434-4B14-8C58-861BB48CD26E}"/>
    <cellStyle name="Calculation 12 6 5 2" xfId="17723" xr:uid="{34D2F1CA-ECC1-48AF-A7A2-F2D1D12F9A41}"/>
    <cellStyle name="Calculation 12 6 5 2 2" xfId="42856" xr:uid="{0B01F177-566B-4B97-A21B-E85E3FE2CF54}"/>
    <cellStyle name="Calculation 12 6 5 3" xfId="22835" xr:uid="{475A990B-84B2-4AFD-9AA3-DF9D143F74E2}"/>
    <cellStyle name="Calculation 12 6 5 3 2" xfId="47968" xr:uid="{55099AC2-58BB-49BB-B256-4C320F180452}"/>
    <cellStyle name="Calculation 12 6 5 4" xfId="28020" xr:uid="{84C35DF2-C3D1-4B54-BAF7-BEED44FFD29B}"/>
    <cellStyle name="Calculation 12 6 5 4 2" xfId="53153" xr:uid="{8785450D-AF1B-4758-8A2B-EAB4A10B5078}"/>
    <cellStyle name="Calculation 12 6 5 5" xfId="35788" xr:uid="{B18A096F-8DA9-4970-B823-2354A03C1C55}"/>
    <cellStyle name="Calculation 12 6 6" xfId="12735" xr:uid="{66CEBA65-D0D8-4DF3-91AE-3DB8D3559308}"/>
    <cellStyle name="Calculation 12 6 6 2" xfId="37868" xr:uid="{77B0FAC5-03C4-4320-BEB5-9FCECEF18F62}"/>
    <cellStyle name="Calculation 12 6 7" xfId="11096" xr:uid="{F8CCF59D-E05B-4103-9333-1E37D2BB9653}"/>
    <cellStyle name="Calculation 12 6 7 2" xfId="36234" xr:uid="{23B9D418-9A0F-4F7C-BBCB-4A20E337676B}"/>
    <cellStyle name="Calculation 12 6 8" xfId="23292" xr:uid="{499ABB9C-3D1C-4315-B830-CF562FC09CB3}"/>
    <cellStyle name="Calculation 12 6 8 2" xfId="48425" xr:uid="{AA7E4DE1-6E9A-44EC-B894-4F8E93F04385}"/>
    <cellStyle name="Calculation 12 6 9" xfId="30422" xr:uid="{C9F35993-829A-49D6-BA23-214AA524DED8}"/>
    <cellStyle name="Calculation 12 7" xfId="7569" xr:uid="{4E4B3853-0C0D-48A5-9BAE-3D2761F47F3F}"/>
    <cellStyle name="Calculation 12 7 2" xfId="14812" xr:uid="{8B9985AE-127C-4C1F-AB98-696A2EDCDC38}"/>
    <cellStyle name="Calculation 12 7 2 2" xfId="39945" xr:uid="{0448B024-A2B9-4A72-A6B3-ADCD06779A63}"/>
    <cellStyle name="Calculation 12 7 3" xfId="19983" xr:uid="{E8384522-E87C-4AB8-BD61-0199FD54F23B}"/>
    <cellStyle name="Calculation 12 7 3 2" xfId="45116" xr:uid="{347A3827-A87F-4791-8132-83491A430CFB}"/>
    <cellStyle name="Calculation 12 7 4" xfId="25197" xr:uid="{40C0319E-4DC4-4169-86D5-577CDEF4DBCF}"/>
    <cellStyle name="Calculation 12 7 4 2" xfId="50330" xr:uid="{EDE8B3A0-2A6E-4C29-B5FC-6C7EA14A5704}"/>
    <cellStyle name="Calculation 12 7 5" xfId="32711" xr:uid="{EFCADC94-F1E4-44A6-BEEF-60340E4EB997}"/>
    <cellStyle name="Calculation 12 8" xfId="28453" xr:uid="{C17686BA-615C-4B6D-8C4E-AB1ED54C1C6B}"/>
    <cellStyle name="Calculation 12 9" xfId="3147" xr:uid="{2522A8F7-A565-4366-B8F0-CF5EAA3E0FED}"/>
    <cellStyle name="Calculation 13" xfId="2389" xr:uid="{00000000-0005-0000-0000-00009A020000}"/>
    <cellStyle name="Calculation 13 2" xfId="2925" xr:uid="{1490AD55-F120-41BA-B6BB-1EEF92191437}"/>
    <cellStyle name="Calculation 13 2 2" xfId="8225" xr:uid="{9EAC7032-22D7-4572-BD2A-92DB8ADEE983}"/>
    <cellStyle name="Calculation 13 2 2 2" xfId="15305" xr:uid="{4CEE2EC3-0041-4F88-92DF-2CF91CA4F6BB}"/>
    <cellStyle name="Calculation 13 2 2 2 2" xfId="40438" xr:uid="{F1E8F713-0354-441F-AA09-DAA79917998E}"/>
    <cellStyle name="Calculation 13 2 2 3" xfId="20418" xr:uid="{213BDD4E-DA8D-43A2-9878-1F6D119C632E}"/>
    <cellStyle name="Calculation 13 2 2 3 2" xfId="45551" xr:uid="{507CBB53-88D1-4096-9992-A4B3DC08B371}"/>
    <cellStyle name="Calculation 13 2 2 4" xfId="25607" xr:uid="{F8C32A97-3FC6-4C84-A000-9229C390BAFA}"/>
    <cellStyle name="Calculation 13 2 2 4 2" xfId="50740" xr:uid="{FFE919D0-34BB-4E18-860F-EEB2D81BF7F9}"/>
    <cellStyle name="Calculation 13 2 2 5" xfId="33367" xr:uid="{44F9F4BB-B865-4174-A404-284475CCAE3C}"/>
    <cellStyle name="Calculation 13 2 3" xfId="9334" xr:uid="{9E94166C-6949-4BE2-9BEB-BD991472F762}"/>
    <cellStyle name="Calculation 13 2 3 2" xfId="16410" xr:uid="{A360277F-E183-43D8-93EB-232B3595405F}"/>
    <cellStyle name="Calculation 13 2 3 2 2" xfId="41543" xr:uid="{0A0B3292-3608-41E9-A83C-47B06EDBA342}"/>
    <cellStyle name="Calculation 13 2 3 3" xfId="21522" xr:uid="{39867436-F6DE-4752-8879-7D7B8F800FB2}"/>
    <cellStyle name="Calculation 13 2 3 3 2" xfId="46655" xr:uid="{A3776285-804C-4630-9A95-32C57511A42F}"/>
    <cellStyle name="Calculation 13 2 3 4" xfId="26707" xr:uid="{F463703F-AE40-47C4-BBD8-63C3EA9809A8}"/>
    <cellStyle name="Calculation 13 2 3 4 2" xfId="51840" xr:uid="{EDFC0567-41AB-4903-B641-84B057BD9574}"/>
    <cellStyle name="Calculation 13 2 3 5" xfId="34475" xr:uid="{1CDFBC15-F4B8-44EC-8DFC-DAFC30A80330}"/>
    <cellStyle name="Calculation 13 2 4" xfId="10087" xr:uid="{DAD00275-2DB6-433D-BECF-AC851CE09B1E}"/>
    <cellStyle name="Calculation 13 2 4 2" xfId="17161" xr:uid="{D01E8081-F419-4B67-A58D-903DD3660C5E}"/>
    <cellStyle name="Calculation 13 2 4 2 2" xfId="42294" xr:uid="{67FCA055-4C52-44FC-8DDD-2685CFB76B17}"/>
    <cellStyle name="Calculation 13 2 4 3" xfId="22273" xr:uid="{F940BC5A-97BB-4C92-9D1E-2E16CC72D622}"/>
    <cellStyle name="Calculation 13 2 4 3 2" xfId="47406" xr:uid="{73B61737-66CE-4E47-A8A8-D9CCB29C6EC6}"/>
    <cellStyle name="Calculation 13 2 4 4" xfId="27458" xr:uid="{1A8F2B5B-1684-461C-906A-A9BBC0F3F9F0}"/>
    <cellStyle name="Calculation 13 2 4 4 2" xfId="52591" xr:uid="{CC10E3D3-99D1-4632-A034-A23D99CD1C70}"/>
    <cellStyle name="Calculation 13 2 4 5" xfId="35226" xr:uid="{007E1C3D-350E-4330-BDD7-82E0DCED52BF}"/>
    <cellStyle name="Calculation 13 2 5" xfId="10734" xr:uid="{915F642A-92BF-4CA2-A31F-3A24EDBE14B0}"/>
    <cellStyle name="Calculation 13 2 5 2" xfId="17808" xr:uid="{D3B4BEDA-1DC2-483F-AC19-960372E0E47E}"/>
    <cellStyle name="Calculation 13 2 5 2 2" xfId="42941" xr:uid="{595B395B-9399-4283-9436-C5E28FBA85E5}"/>
    <cellStyle name="Calculation 13 2 5 3" xfId="22920" xr:uid="{1C933ABA-A1AB-49A5-AB13-1EFDE71602A6}"/>
    <cellStyle name="Calculation 13 2 5 3 2" xfId="48053" xr:uid="{10749F4A-8178-4CA6-9862-7EF4C8BEA0D5}"/>
    <cellStyle name="Calculation 13 2 5 4" xfId="28105" xr:uid="{DAE0BB31-47CE-4E2E-AC5C-85FE05C8AB75}"/>
    <cellStyle name="Calculation 13 2 5 4 2" xfId="53238" xr:uid="{359C458D-CC5A-4E35-B908-66253BB1F8AE}"/>
    <cellStyle name="Calculation 13 2 5 5" xfId="35873" xr:uid="{62742D05-12E8-4EEE-A85B-5AEAC0B7526C}"/>
    <cellStyle name="Calculation 13 2 6" xfId="11021" xr:uid="{D73757F8-6FD7-4A1D-8D59-0A5731D9B119}"/>
    <cellStyle name="Calculation 13 2 6 2" xfId="36159" xr:uid="{663E484D-45F8-4CDA-800F-84D5AE51835E}"/>
    <cellStyle name="Calculation 13 2 7" xfId="23377" xr:uid="{0D633E25-DD82-4650-95A9-3DCCCC364E00}"/>
    <cellStyle name="Calculation 13 2 7 2" xfId="48510" xr:uid="{FD3E3F6A-0B24-4924-A9C1-D3887E106920}"/>
    <cellStyle name="Calculation 13 2 8" xfId="30508" xr:uid="{801000C5-162F-42CD-A7F9-B4442513811A}"/>
    <cellStyle name="Calculation 13 2 9" xfId="5352" xr:uid="{E7AFF615-3836-4C31-9CD1-2A6E66214660}"/>
    <cellStyle name="Calculation 13 3" xfId="4891" xr:uid="{034992A0-B67F-4AE9-9B52-68A23AE20DCC}"/>
    <cellStyle name="Calculation 13 3 2" xfId="7780" xr:uid="{0E5009C2-7D35-42B4-A404-AF4DA8437011}"/>
    <cellStyle name="Calculation 13 3 2 2" xfId="14952" xr:uid="{3651F3FC-2378-4D88-B9A3-A8F5E1411441}"/>
    <cellStyle name="Calculation 13 3 2 2 2" xfId="40085" xr:uid="{8B1883C0-4B7F-40B2-8E75-874A70EFB5A5}"/>
    <cellStyle name="Calculation 13 3 2 3" xfId="20092" xr:uid="{94007309-2046-40D8-9A56-685602B89211}"/>
    <cellStyle name="Calculation 13 3 2 3 2" xfId="45225" xr:uid="{5F46FE4B-EF63-42A5-959F-C859C533CDD9}"/>
    <cellStyle name="Calculation 13 3 2 4" xfId="25306" xr:uid="{A8C9F887-559D-4CCC-91F1-7B1D224238FE}"/>
    <cellStyle name="Calculation 13 3 2 4 2" xfId="50439" xr:uid="{D8EC5977-83F3-4831-B818-C300EDF0B6B0}"/>
    <cellStyle name="Calculation 13 3 2 5" xfId="32922" xr:uid="{23996E7C-0CA2-44D0-8949-D0179844F783}"/>
    <cellStyle name="Calculation 13 3 3" xfId="9006" xr:uid="{9FD3605A-3405-4E7D-8D08-64CA9FC3F5C6}"/>
    <cellStyle name="Calculation 13 3 3 2" xfId="16082" xr:uid="{7E1FA7EE-77D0-41A3-96B4-3738BBD56CCD}"/>
    <cellStyle name="Calculation 13 3 3 2 2" xfId="41215" xr:uid="{25A2F8FD-77E5-4C40-BE96-769C8F4E3666}"/>
    <cellStyle name="Calculation 13 3 3 3" xfId="21194" xr:uid="{8E82D0A3-749F-40F8-B732-AF58E3D8CCA0}"/>
    <cellStyle name="Calculation 13 3 3 3 2" xfId="46327" xr:uid="{1F634788-327E-4846-929B-D7108404BDED}"/>
    <cellStyle name="Calculation 13 3 3 4" xfId="26379" xr:uid="{45EFBA11-54DA-40E2-9559-6A0A80B10110}"/>
    <cellStyle name="Calculation 13 3 3 4 2" xfId="51512" xr:uid="{777EF6E2-3960-47B1-AEBF-1CE665DB586F}"/>
    <cellStyle name="Calculation 13 3 3 5" xfId="34147" xr:uid="{651E98EA-352D-4DE1-B4B4-5D1EEA0E0C7C}"/>
    <cellStyle name="Calculation 13 3 4" xfId="9785" xr:uid="{FBE6A188-DA66-4DAC-AE67-ED6EC8ABEC17}"/>
    <cellStyle name="Calculation 13 3 4 2" xfId="16860" xr:uid="{CC7CDD0B-0BDD-44ED-A60D-8BB1E149876D}"/>
    <cellStyle name="Calculation 13 3 4 2 2" xfId="41993" xr:uid="{B51A3B05-9906-40EB-8262-8DD375B3D6CA}"/>
    <cellStyle name="Calculation 13 3 4 3" xfId="21972" xr:uid="{26CBDFF7-F66B-4071-A312-174688648A54}"/>
    <cellStyle name="Calculation 13 3 4 3 2" xfId="47105" xr:uid="{7EC48F5F-AB62-465C-B318-33CCB50FB8D9}"/>
    <cellStyle name="Calculation 13 3 4 4" xfId="27157" xr:uid="{019A8695-E305-48C5-8B7E-70A36973039B}"/>
    <cellStyle name="Calculation 13 3 4 4 2" xfId="52290" xr:uid="{4BC29B6C-7A55-442F-B9F5-4332FB318E24}"/>
    <cellStyle name="Calculation 13 3 4 5" xfId="34925" xr:uid="{5F79C8B9-1031-451C-986D-9E200956B0D3}"/>
    <cellStyle name="Calculation 13 3 5" xfId="10459" xr:uid="{CB61AFDD-B472-4156-95E2-03E2559E147B}"/>
    <cellStyle name="Calculation 13 3 5 2" xfId="17533" xr:uid="{035238F1-F572-4B45-B4F3-B6335730AAC1}"/>
    <cellStyle name="Calculation 13 3 5 2 2" xfId="42666" xr:uid="{1E430C10-6FD5-4089-BAAD-9817135C1495}"/>
    <cellStyle name="Calculation 13 3 5 3" xfId="22645" xr:uid="{1C2DA3BB-F60C-49F5-8D55-02258F68AAC1}"/>
    <cellStyle name="Calculation 13 3 5 3 2" xfId="47778" xr:uid="{ACFB454E-CD30-42B8-9FF3-02D4C6912BD7}"/>
    <cellStyle name="Calculation 13 3 5 4" xfId="27830" xr:uid="{4FB0F9CF-31B8-46D7-A54B-F9CA510D1F10}"/>
    <cellStyle name="Calculation 13 3 5 4 2" xfId="52963" xr:uid="{2C581A36-FE14-49B9-8507-FFA6856F328F}"/>
    <cellStyle name="Calculation 13 3 5 5" xfId="35598" xr:uid="{54B20A69-E3EB-4493-8C9F-405734638B52}"/>
    <cellStyle name="Calculation 13 3 6" xfId="12504" xr:uid="{D115255F-74D2-41A0-A155-14BD74D659E1}"/>
    <cellStyle name="Calculation 13 3 6 2" xfId="37638" xr:uid="{AF844B78-B189-40B2-937C-29ACCFC5AFEB}"/>
    <cellStyle name="Calculation 13 3 7" xfId="11305" xr:uid="{AA394795-ECFE-4226-B6A0-28BAEBFD4BDB}"/>
    <cellStyle name="Calculation 13 3 7 2" xfId="36443" xr:uid="{C9030641-D7B5-4285-B28D-2752585CE072}"/>
    <cellStyle name="Calculation 13 3 8" xfId="11694" xr:uid="{61DC6422-50C5-476A-9885-56F4294274ED}"/>
    <cellStyle name="Calculation 13 3 8 2" xfId="36830" xr:uid="{C7CB60DB-B1B3-4080-81B8-66A8346220EB}"/>
    <cellStyle name="Calculation 13 3 9" xfId="30084" xr:uid="{925181B4-8424-468B-A8D4-489A24C054D5}"/>
    <cellStyle name="Calculation 13 4" xfId="5275" xr:uid="{FEABE166-58D0-411A-92FA-A32E8BFDBDF5}"/>
    <cellStyle name="Calculation 13 4 2" xfId="8149" xr:uid="{BD5B3C1C-78D1-4841-BF0D-AFE42690C8A5}"/>
    <cellStyle name="Calculation 13 4 2 2" xfId="15230" xr:uid="{AB515D42-3670-40A0-AA33-C28C544B9077}"/>
    <cellStyle name="Calculation 13 4 2 2 2" xfId="40363" xr:uid="{67E4A188-52E3-4027-85C8-8B7021C243BF}"/>
    <cellStyle name="Calculation 13 4 2 3" xfId="20343" xr:uid="{57C8919F-B759-49F3-9D4F-966B4BC67904}"/>
    <cellStyle name="Calculation 13 4 2 3 2" xfId="45476" xr:uid="{E7261D7B-236E-4F20-8BBC-29C312E36C08}"/>
    <cellStyle name="Calculation 13 4 2 4" xfId="25532" xr:uid="{C2BC5D4A-C538-4950-9756-C9FFFB673796}"/>
    <cellStyle name="Calculation 13 4 2 4 2" xfId="50665" xr:uid="{8F202F16-E4F9-4D4F-9D04-0AE6D02CA110}"/>
    <cellStyle name="Calculation 13 4 2 5" xfId="33291" xr:uid="{E23AA6FB-8090-4AFC-88FA-13F0FF50E766}"/>
    <cellStyle name="Calculation 13 4 3" xfId="9260" xr:uid="{8A0A69B2-9C59-4B76-A275-2F19DC7EB277}"/>
    <cellStyle name="Calculation 13 4 3 2" xfId="16336" xr:uid="{B41422B8-2A2B-40B2-8866-57B63C04059C}"/>
    <cellStyle name="Calculation 13 4 3 2 2" xfId="41469" xr:uid="{540E9B3D-BF22-44CF-9216-8388C1EFF1C4}"/>
    <cellStyle name="Calculation 13 4 3 3" xfId="21448" xr:uid="{DD163F4E-EEC0-49EF-A81F-24A2B1B4494E}"/>
    <cellStyle name="Calculation 13 4 3 3 2" xfId="46581" xr:uid="{2EC9E21A-22D2-4E95-9C42-C28C4C3BC051}"/>
    <cellStyle name="Calculation 13 4 3 4" xfId="26633" xr:uid="{BDCBDFCB-5572-499D-8B41-63CEF84E6F07}"/>
    <cellStyle name="Calculation 13 4 3 4 2" xfId="51766" xr:uid="{1B15E176-A61A-405E-BEAA-CA8A7BA8EE2A}"/>
    <cellStyle name="Calculation 13 4 3 5" xfId="34401" xr:uid="{A148475A-4CF5-4162-9DFF-8D2FD835A8E5}"/>
    <cellStyle name="Calculation 13 4 4" xfId="10014" xr:uid="{155D80C8-89B6-4D62-993D-15381DFA9A73}"/>
    <cellStyle name="Calculation 13 4 4 2" xfId="17088" xr:uid="{B6F8008C-AFC3-43A0-8A9F-C7AC90CEACC2}"/>
    <cellStyle name="Calculation 13 4 4 2 2" xfId="42221" xr:uid="{E8ADDC08-6FA0-45A6-A9D2-6E3FD320F24D}"/>
    <cellStyle name="Calculation 13 4 4 3" xfId="22200" xr:uid="{78134C88-E6A6-43FE-BED2-9EA155751C48}"/>
    <cellStyle name="Calculation 13 4 4 3 2" xfId="47333" xr:uid="{F2C3DE5C-9363-46AE-8D33-13246B3F84F2}"/>
    <cellStyle name="Calculation 13 4 4 4" xfId="27385" xr:uid="{F4F9988F-49EF-4D58-9F64-43B06F5D1056}"/>
    <cellStyle name="Calculation 13 4 4 4 2" xfId="52518" xr:uid="{CA788759-2891-432F-A059-C1F29EF45680}"/>
    <cellStyle name="Calculation 13 4 4 5" xfId="35153" xr:uid="{6A1A5A2F-CE8E-4A0E-8BEA-C50A7DF14498}"/>
    <cellStyle name="Calculation 13 4 5" xfId="10661" xr:uid="{E85D5262-4B90-45A8-A835-67F19B36309B}"/>
    <cellStyle name="Calculation 13 4 5 2" xfId="17735" xr:uid="{586BB228-8592-4DB8-812A-0415612A1588}"/>
    <cellStyle name="Calculation 13 4 5 2 2" xfId="42868" xr:uid="{EEBE3CD3-D4F9-46F6-9A87-6B750C7C2408}"/>
    <cellStyle name="Calculation 13 4 5 3" xfId="22847" xr:uid="{74774404-09E2-4FF2-9459-662B28C56952}"/>
    <cellStyle name="Calculation 13 4 5 3 2" xfId="47980" xr:uid="{8BD8AB6B-0854-45DE-96B5-845B3C501FA1}"/>
    <cellStyle name="Calculation 13 4 5 4" xfId="28032" xr:uid="{51C9F4B2-2059-4AEE-A279-1012D964C8FF}"/>
    <cellStyle name="Calculation 13 4 5 4 2" xfId="53165" xr:uid="{6A4C955C-3B7C-41C4-A740-FD200FB38FE3}"/>
    <cellStyle name="Calculation 13 4 5 5" xfId="35800" xr:uid="{8C4E3D57-5D22-4C11-A410-319D2D00CD01}"/>
    <cellStyle name="Calculation 13 4 6" xfId="12739" xr:uid="{56BF3CCE-4F5E-45C6-AD7A-470C5A3D5ADC}"/>
    <cellStyle name="Calculation 13 4 6 2" xfId="37872" xr:uid="{184EECFC-DD7E-4978-8B39-557157336A6F}"/>
    <cellStyle name="Calculation 13 4 7" xfId="11084" xr:uid="{9751D4DE-0B0F-4594-9EFC-AB766CD10350}"/>
    <cellStyle name="Calculation 13 4 7 2" xfId="36222" xr:uid="{A2735A8C-68C9-4CD9-AA73-1E6162D94C28}"/>
    <cellStyle name="Calculation 13 4 8" xfId="23304" xr:uid="{1D52B29F-353D-4828-B5BF-4CC212EC6C57}"/>
    <cellStyle name="Calculation 13 4 8 2" xfId="48437" xr:uid="{F086FC32-FA9E-4755-8A05-59845A8EBAF6}"/>
    <cellStyle name="Calculation 13 4 9" xfId="30434" xr:uid="{59062AE1-51B4-4EBA-AB15-56F58270CEBC}"/>
    <cellStyle name="Calculation 13 5" xfId="4652" xr:uid="{CEFDFA4C-84D6-40CF-9C8E-B53A9DAB3EA6}"/>
    <cellStyle name="Calculation 13 5 2" xfId="7580" xr:uid="{93C1FE7D-C78C-46B3-AB8E-FDFA7E9853AF}"/>
    <cellStyle name="Calculation 13 5 2 2" xfId="14823" xr:uid="{3E95005A-5619-42CB-9489-E35CECAF4DB8}"/>
    <cellStyle name="Calculation 13 5 2 2 2" xfId="39956" xr:uid="{9C5F5477-AAA3-4B9C-B4C9-69DD90FED936}"/>
    <cellStyle name="Calculation 13 5 2 3" xfId="19994" xr:uid="{D55C791A-B606-4167-8CC9-0C68DFD5B992}"/>
    <cellStyle name="Calculation 13 5 2 3 2" xfId="45127" xr:uid="{F73D15AF-BE2B-4074-B42B-D499A0AADD8D}"/>
    <cellStyle name="Calculation 13 5 2 4" xfId="25208" xr:uid="{90F11B59-9B40-4ED1-93B8-52334F949269}"/>
    <cellStyle name="Calculation 13 5 2 4 2" xfId="50341" xr:uid="{5F67BA3F-6B1D-4E19-91AB-2068B69E8168}"/>
    <cellStyle name="Calculation 13 5 2 5" xfId="32722" xr:uid="{3BB62C06-88E0-464E-A591-6E02DEC9AAEE}"/>
    <cellStyle name="Calculation 13 5 3" xfId="8836" xr:uid="{6B8A4975-EABA-4E01-997D-2B228E287D66}"/>
    <cellStyle name="Calculation 13 5 3 2" xfId="15912" xr:uid="{C9DFE840-88FA-45CB-9BA5-6502B2CF9955}"/>
    <cellStyle name="Calculation 13 5 3 2 2" xfId="41045" xr:uid="{F272FEDE-FADA-4F5C-B1AD-796A604BBD08}"/>
    <cellStyle name="Calculation 13 5 3 3" xfId="21024" xr:uid="{CBB0214A-AE25-481A-974C-624D6E300144}"/>
    <cellStyle name="Calculation 13 5 3 3 2" xfId="46157" xr:uid="{F0BF8FE3-F087-4C1A-95A3-67ED8068D167}"/>
    <cellStyle name="Calculation 13 5 3 4" xfId="26209" xr:uid="{97FBC767-2CDB-4ED3-AA5E-2D1B116341B8}"/>
    <cellStyle name="Calculation 13 5 3 4 2" xfId="51342" xr:uid="{E2E7726C-18AC-427B-A222-8C532B3D2975}"/>
    <cellStyle name="Calculation 13 5 3 5" xfId="33977" xr:uid="{BC18DDCA-0408-4E15-B101-CF77F5ABA500}"/>
    <cellStyle name="Calculation 13 5 4" xfId="9736" xr:uid="{8B0A7A8B-618F-4275-96F1-BA6681691E3E}"/>
    <cellStyle name="Calculation 13 5 4 2" xfId="16811" xr:uid="{25684C25-64A3-40C8-91C7-6F8E18DA1E87}"/>
    <cellStyle name="Calculation 13 5 4 2 2" xfId="41944" xr:uid="{FE8CF64E-A7C8-4A8E-9B5C-42D798F2A001}"/>
    <cellStyle name="Calculation 13 5 4 3" xfId="21923" xr:uid="{62E9AF07-1E93-47E7-9633-59669B2AC85E}"/>
    <cellStyle name="Calculation 13 5 4 3 2" xfId="47056" xr:uid="{801F1F53-FEDB-432F-8B65-0F710F923850}"/>
    <cellStyle name="Calculation 13 5 4 4" xfId="27108" xr:uid="{9CDE3B0A-7AAC-4486-85EF-A79A17134353}"/>
    <cellStyle name="Calculation 13 5 4 4 2" xfId="52241" xr:uid="{180F1127-BA8D-4048-AEBC-31ADB15922D9}"/>
    <cellStyle name="Calculation 13 5 4 5" xfId="34876" xr:uid="{37E04276-336F-4A48-8003-8958CAFB5C4E}"/>
    <cellStyle name="Calculation 13 5 5" xfId="10410" xr:uid="{830CDEBE-EC20-4028-98CD-80E4C1882962}"/>
    <cellStyle name="Calculation 13 5 5 2" xfId="17484" xr:uid="{DCA568B9-FCEC-4D3F-8EC5-6B16B022F44E}"/>
    <cellStyle name="Calculation 13 5 5 2 2" xfId="42617" xr:uid="{0028D412-42D2-4B40-A14D-AEAD892F0616}"/>
    <cellStyle name="Calculation 13 5 5 3" xfId="22596" xr:uid="{FB4C0E8D-5E30-48F6-9EC3-8ED44A9144B3}"/>
    <cellStyle name="Calculation 13 5 5 3 2" xfId="47729" xr:uid="{D155797C-8723-40F4-82C7-17FA8D251791}"/>
    <cellStyle name="Calculation 13 5 5 4" xfId="27781" xr:uid="{CBFBCA0E-BA07-4287-930B-1A45D30B846C}"/>
    <cellStyle name="Calculation 13 5 5 4 2" xfId="52914" xr:uid="{CA805333-267D-434C-B60E-33E82A7D3DF1}"/>
    <cellStyle name="Calculation 13 5 5 5" xfId="35549" xr:uid="{EFA68FAA-A3C4-4BF7-AADC-8BEB163170FC}"/>
    <cellStyle name="Calculation 13 5 6" xfId="12393" xr:uid="{61BA2A51-6EC5-45D4-B594-C85DCBB787B5}"/>
    <cellStyle name="Calculation 13 5 6 2" xfId="37527" xr:uid="{0B1120E4-A9C0-4EA0-B196-8889803C219C}"/>
    <cellStyle name="Calculation 13 5 7" xfId="11351" xr:uid="{B70CCAE9-F016-48F5-AFB4-E8567A54D783}"/>
    <cellStyle name="Calculation 13 5 7 2" xfId="36489" xr:uid="{DA750C98-F041-433A-9F8C-D41680D331FF}"/>
    <cellStyle name="Calculation 13 5 8" xfId="11667" xr:uid="{44CEE8D8-23DB-43ED-85C6-CB5ECF3D62FD}"/>
    <cellStyle name="Calculation 13 5 8 2" xfId="36803" xr:uid="{2F1951BB-1D17-41E9-8E96-A2A357B21391}"/>
    <cellStyle name="Calculation 13 5 9" xfId="29933" xr:uid="{A8D0F037-5587-49C5-AC48-726D80D3EAC0}"/>
    <cellStyle name="Calculation 13 6" xfId="5232" xr:uid="{B5D08971-B2AE-4216-96B1-00FA0D122BE3}"/>
    <cellStyle name="Calculation 13 6 2" xfId="8107" xr:uid="{CADD0292-F314-492D-BA64-B82CCC6C241C}"/>
    <cellStyle name="Calculation 13 6 2 2" xfId="15188" xr:uid="{B3E4DEAC-99C2-461C-888D-B635A1A0E01F}"/>
    <cellStyle name="Calculation 13 6 2 2 2" xfId="40321" xr:uid="{C1420BC3-55DA-4535-8D6F-A2EC476645D1}"/>
    <cellStyle name="Calculation 13 6 2 3" xfId="20301" xr:uid="{E38AE714-923B-4186-AEF9-C57F5220EAB4}"/>
    <cellStyle name="Calculation 13 6 2 3 2" xfId="45434" xr:uid="{7F195403-473A-4D8D-A3C0-EDA2B4E1B25F}"/>
    <cellStyle name="Calculation 13 6 2 4" xfId="25490" xr:uid="{CC1914B4-0F86-474E-B0EA-FAA1610DE2B3}"/>
    <cellStyle name="Calculation 13 6 2 4 2" xfId="50623" xr:uid="{89AEA891-5D03-45E2-ACEB-BF1DD0317DDF}"/>
    <cellStyle name="Calculation 13 6 2 5" xfId="33249" xr:uid="{33E1B995-FE32-4AB0-9E8A-4478E5EDA15A}"/>
    <cellStyle name="Calculation 13 6 3" xfId="9218" xr:uid="{E05DB894-941F-4D48-9AD9-83210C204276}"/>
    <cellStyle name="Calculation 13 6 3 2" xfId="16294" xr:uid="{299FB755-DBFB-412B-9811-DDC9655BC9F2}"/>
    <cellStyle name="Calculation 13 6 3 2 2" xfId="41427" xr:uid="{60EFC204-8AED-480A-BC9A-D5ABB6EF48B7}"/>
    <cellStyle name="Calculation 13 6 3 3" xfId="21406" xr:uid="{1B465C8D-DBB6-4023-92B3-08F446F4D126}"/>
    <cellStyle name="Calculation 13 6 3 3 2" xfId="46539" xr:uid="{F2900CA4-2A55-417C-91E3-68770FEE2593}"/>
    <cellStyle name="Calculation 13 6 3 4" xfId="26591" xr:uid="{B48BDE76-AFEC-40E6-9403-DD5205DEB5FC}"/>
    <cellStyle name="Calculation 13 6 3 4 2" xfId="51724" xr:uid="{453C494D-1691-42FB-B66B-4737DFB49F44}"/>
    <cellStyle name="Calculation 13 6 3 5" xfId="34359" xr:uid="{88BD2833-24AC-4747-8D88-4FCACD313F13}"/>
    <cellStyle name="Calculation 13 6 4" xfId="9974" xr:uid="{ED5AAEC0-0B6E-444E-A9D4-016F59963AE7}"/>
    <cellStyle name="Calculation 13 6 4 2" xfId="17048" xr:uid="{352F02D8-A2B8-4B76-86F7-D98EE41E2956}"/>
    <cellStyle name="Calculation 13 6 4 2 2" xfId="42181" xr:uid="{F935D864-EB65-4903-A613-AE9BC859572D}"/>
    <cellStyle name="Calculation 13 6 4 3" xfId="22160" xr:uid="{5A5CBD2E-9AFE-43DB-9023-A422352DDF74}"/>
    <cellStyle name="Calculation 13 6 4 3 2" xfId="47293" xr:uid="{6A38ED67-89E9-4360-8C18-D20A049F20A7}"/>
    <cellStyle name="Calculation 13 6 4 4" xfId="27345" xr:uid="{9B4532CB-4511-4280-B551-AA22B61F96C5}"/>
    <cellStyle name="Calculation 13 6 4 4 2" xfId="52478" xr:uid="{5615556B-5C9F-40FD-8EB8-B02F2621CC6F}"/>
    <cellStyle name="Calculation 13 6 4 5" xfId="35113" xr:uid="{F818754D-1DBA-4DCF-B651-74C288BFA5FC}"/>
    <cellStyle name="Calculation 13 6 5" xfId="10621" xr:uid="{F6E58CC3-72C8-4CBE-A621-DCDE531CE6A0}"/>
    <cellStyle name="Calculation 13 6 5 2" xfId="17695" xr:uid="{521A53B2-47DA-4504-8413-22AA536D8FB0}"/>
    <cellStyle name="Calculation 13 6 5 2 2" xfId="42828" xr:uid="{725D1ED9-DC37-4F8A-9348-2A2812F70E61}"/>
    <cellStyle name="Calculation 13 6 5 3" xfId="22807" xr:uid="{D9FDC69C-09D7-4C8F-8924-549383ADFDC3}"/>
    <cellStyle name="Calculation 13 6 5 3 2" xfId="47940" xr:uid="{FE30E10C-40EF-43D6-B3FD-DDB9609BC93D}"/>
    <cellStyle name="Calculation 13 6 5 4" xfId="27992" xr:uid="{C664C2B3-BBB9-4241-BDB7-A3094624058B}"/>
    <cellStyle name="Calculation 13 6 5 4 2" xfId="53125" xr:uid="{304F2BDC-9B61-410E-B064-7871FDF01C06}"/>
    <cellStyle name="Calculation 13 6 5 5" xfId="35760" xr:uid="{6B61CB87-22D4-4518-80E9-36707C61F2EB}"/>
    <cellStyle name="Calculation 13 6 6" xfId="12705" xr:uid="{5B2861AC-BA3E-45DF-A1B2-EC0B772D290E}"/>
    <cellStyle name="Calculation 13 6 6 2" xfId="37838" xr:uid="{6F7E0760-1F8E-4990-BF65-70BFA1D30CCD}"/>
    <cellStyle name="Calculation 13 6 7" xfId="11121" xr:uid="{08A410A4-1441-4172-97BD-5819C051C030}"/>
    <cellStyle name="Calculation 13 6 7 2" xfId="36259" xr:uid="{BAD62C01-0B3F-47F9-85C3-BE0211F648B0}"/>
    <cellStyle name="Calculation 13 6 8" xfId="23264" xr:uid="{2B86C7DC-D378-47EF-8C5A-B05052694735}"/>
    <cellStyle name="Calculation 13 6 8 2" xfId="48397" xr:uid="{CCEC4CFA-F2FB-4A47-8494-7080DDF9F759}"/>
    <cellStyle name="Calculation 13 6 9" xfId="30394" xr:uid="{A782542F-FB3C-4F85-9BB8-F6A48263CD4E}"/>
    <cellStyle name="Calculation 13 7" xfId="9084" xr:uid="{5B846D78-2C69-43C4-A6B5-93BC994B14A1}"/>
    <cellStyle name="Calculation 13 7 2" xfId="16160" xr:uid="{A07B78AC-14BA-46C0-9F9C-CFE86B16BD33}"/>
    <cellStyle name="Calculation 13 7 2 2" xfId="41293" xr:uid="{79881B57-592A-4FC6-AA0B-BD93FD9F7193}"/>
    <cellStyle name="Calculation 13 7 3" xfId="21272" xr:uid="{130CE078-1C44-48A1-9829-5962A3241048}"/>
    <cellStyle name="Calculation 13 7 3 2" xfId="46405" xr:uid="{A0D997CA-049A-4A2F-B6AA-EE9D3B13CC0B}"/>
    <cellStyle name="Calculation 13 7 4" xfId="26457" xr:uid="{F2F85BDA-86A7-4C82-9AE7-F24A7FB0FC28}"/>
    <cellStyle name="Calculation 13 7 4 2" xfId="51590" xr:uid="{B301C709-D7C2-4ED2-9318-8FED42123468}"/>
    <cellStyle name="Calculation 13 7 5" xfId="34225" xr:uid="{83CD4EEB-5BB7-48C8-9382-2CFD63E26D18}"/>
    <cellStyle name="Calculation 13 8" xfId="30140" xr:uid="{B9D6C4D9-AA20-492B-BAD5-C117F07C9EC6}"/>
    <cellStyle name="Calculation 13 9" xfId="4975" xr:uid="{43837EA6-9A35-493D-BEAB-852D20CE15F0}"/>
    <cellStyle name="Calculation 14" xfId="5865" xr:uid="{2CFADBAB-A11F-4651-815F-5CCD45AF57E5}"/>
    <cellStyle name="Calculation 14 2" xfId="13288" xr:uid="{833C2B26-07A3-41F4-956F-5BEF790566EB}"/>
    <cellStyle name="Calculation 14 2 2" xfId="38421" xr:uid="{D2E73486-E857-4F77-AD37-23C70B9348C3}"/>
    <cellStyle name="Calculation 14 3" xfId="18540" xr:uid="{49131A48-2C0C-4D89-8D66-9397524DB9F1}"/>
    <cellStyle name="Calculation 14 3 2" xfId="43673" xr:uid="{EF7D0B61-3C73-4B2F-8E18-82770F8812F8}"/>
    <cellStyle name="Calculation 14 4" xfId="23876" xr:uid="{912CCFCE-738C-451A-8FFD-5FD357956A60}"/>
    <cellStyle name="Calculation 14 4 2" xfId="49009" xr:uid="{3142B4BE-8F32-4ACE-B80B-510061EA8F6A}"/>
    <cellStyle name="Calculation 14 5" xfId="31017" xr:uid="{0B7A72EE-00C6-4AA1-9379-DD2A3787E380}"/>
    <cellStyle name="Calculation 15" xfId="3573" xr:uid="{C3437EB7-2679-4C97-83B5-074666EC68D7}"/>
    <cellStyle name="Calculation 15 2" xfId="28995" xr:uid="{40266FA9-DE7E-4B56-9637-A5376A5D5C65}"/>
    <cellStyle name="Calculation 2" xfId="668" xr:uid="{00000000-0005-0000-0000-00009B020000}"/>
    <cellStyle name="Calculation 2 10" xfId="28454" xr:uid="{47220CBC-51D1-4FEC-89C1-CC6B51386774}"/>
    <cellStyle name="Calculation 2 11" xfId="3148" xr:uid="{855181BC-73D3-4FDC-B4F2-89BFEED4476B}"/>
    <cellStyle name="Calculation 2 2" xfId="669" xr:uid="{00000000-0005-0000-0000-00009C020000}"/>
    <cellStyle name="Calculation 2 2 2" xfId="2711" xr:uid="{2855C681-4851-48B4-B19D-8B431E303605}"/>
    <cellStyle name="Calculation 2 2 2 2" xfId="7470" xr:uid="{EBEA4DBE-75DA-4ED0-AC6F-D99561D175D2}"/>
    <cellStyle name="Calculation 2 2 2 2 2" xfId="14724" xr:uid="{BFA13A95-9983-45F6-95D7-998E6D2B9137}"/>
    <cellStyle name="Calculation 2 2 2 2 2 2" xfId="39857" xr:uid="{15E1BC23-366C-425E-86C7-E1B44B3C940C}"/>
    <cellStyle name="Calculation 2 2 2 2 3" xfId="19897" xr:uid="{9D83F309-B6E0-48A0-A4CC-8C1158C80422}"/>
    <cellStyle name="Calculation 2 2 2 2 3 2" xfId="45030" xr:uid="{55DE70BD-E014-4F70-80B6-504BB12FB56E}"/>
    <cellStyle name="Calculation 2 2 2 2 4" xfId="25110" xr:uid="{E9FF5D89-067C-49D7-8CE8-0EDAC3182BEB}"/>
    <cellStyle name="Calculation 2 2 2 2 4 2" xfId="50243" xr:uid="{9A3454F7-5F8A-446C-B305-D401D70523C8}"/>
    <cellStyle name="Calculation 2 2 2 2 5" xfId="32612" xr:uid="{6EF88448-39B5-4EA7-89EC-8E82881BDA99}"/>
    <cellStyle name="Calculation 2 2 2 3" xfId="8744" xr:uid="{E2D4058D-2FC5-4192-AF0F-98AB102E140D}"/>
    <cellStyle name="Calculation 2 2 2 3 2" xfId="15820" xr:uid="{1E56ACA6-228B-4326-81D9-C61C0C166FF9}"/>
    <cellStyle name="Calculation 2 2 2 3 2 2" xfId="40953" xr:uid="{40279ED1-06B2-4A2F-AFB1-469D86CFFB05}"/>
    <cellStyle name="Calculation 2 2 2 3 3" xfId="20932" xr:uid="{E7275555-74A1-4E4A-AFA8-89F02CB7A3F2}"/>
    <cellStyle name="Calculation 2 2 2 3 3 2" xfId="46065" xr:uid="{9CE36D9F-0150-4C85-AA06-46BD659828E5}"/>
    <cellStyle name="Calculation 2 2 2 3 4" xfId="26117" xr:uid="{ECC7B44D-A2AA-4EC2-AD16-D0B8FB892520}"/>
    <cellStyle name="Calculation 2 2 2 3 4 2" xfId="51250" xr:uid="{5B5E8DCE-E360-4554-B181-3CC9C380749D}"/>
    <cellStyle name="Calculation 2 2 2 3 5" xfId="33885" xr:uid="{A7E724D3-DC44-4EAD-A479-735F10C6BC15}"/>
    <cellStyle name="Calculation 2 2 2 4" xfId="9646" xr:uid="{50CD0D3F-0736-442C-A302-9C45F9371CF5}"/>
    <cellStyle name="Calculation 2 2 2 4 2" xfId="16721" xr:uid="{A521B299-87C5-4AF2-A580-A02B56CB267B}"/>
    <cellStyle name="Calculation 2 2 2 4 2 2" xfId="41854" xr:uid="{2AFF6602-1E79-4413-927C-E4B54F1D7AD8}"/>
    <cellStyle name="Calculation 2 2 2 4 3" xfId="21833" xr:uid="{54ACE23F-5C1F-47E4-8EE5-21B245C8BD84}"/>
    <cellStyle name="Calculation 2 2 2 4 3 2" xfId="46966" xr:uid="{4885814D-BBAE-4745-8510-A589652EB69D}"/>
    <cellStyle name="Calculation 2 2 2 4 4" xfId="27018" xr:uid="{BA7C906C-D9CB-4081-B9B3-389F7E903506}"/>
    <cellStyle name="Calculation 2 2 2 4 4 2" xfId="52151" xr:uid="{BD99CF3C-3CA0-47B9-B47B-CFC105CD2AAB}"/>
    <cellStyle name="Calculation 2 2 2 4 5" xfId="34786" xr:uid="{0CAB9D8B-93D8-445E-BC14-B547FE425782}"/>
    <cellStyle name="Calculation 2 2 2 5" xfId="9015" xr:uid="{614B2125-9EA7-4563-9CAA-D9436CEEC5D9}"/>
    <cellStyle name="Calculation 2 2 2 5 2" xfId="16091" xr:uid="{FC3D4E71-EB69-4BAB-8EF6-784663A8A684}"/>
    <cellStyle name="Calculation 2 2 2 5 2 2" xfId="41224" xr:uid="{EC370933-8A29-4349-8538-CE6F53052C16}"/>
    <cellStyle name="Calculation 2 2 2 5 3" xfId="21203" xr:uid="{13EE0D31-33A4-4077-9DE9-23E720B2DB14}"/>
    <cellStyle name="Calculation 2 2 2 5 3 2" xfId="46336" xr:uid="{F3BA91F8-7104-4333-8320-16B3B0DA2E04}"/>
    <cellStyle name="Calculation 2 2 2 5 4" xfId="26388" xr:uid="{5BD0436B-BB8A-4355-9906-FDB4B6D8B00D}"/>
    <cellStyle name="Calculation 2 2 2 5 4 2" xfId="51521" xr:uid="{909DE51B-75FD-4BB4-BF4E-515D01E165A6}"/>
    <cellStyle name="Calculation 2 2 2 5 5" xfId="34156" xr:uid="{BB0F9145-D95E-43E6-9AEA-A08DA7AEB05F}"/>
    <cellStyle name="Calculation 2 2 2 6" xfId="12608" xr:uid="{7420EBA8-5FDF-467F-83B5-A399AC172DD5}"/>
    <cellStyle name="Calculation 2 2 2 6 2" xfId="37742" xr:uid="{8BE60860-6D4A-4E84-AFE2-EDE8158FB5FA}"/>
    <cellStyle name="Calculation 2 2 2 7" xfId="11650" xr:uid="{7AE19B3E-FFDA-46E7-8818-BA4CB4BB82BF}"/>
    <cellStyle name="Calculation 2 2 2 7 2" xfId="36786" xr:uid="{7152DF33-71F5-4513-B14B-F7EFAF73D52B}"/>
    <cellStyle name="Calculation 2 2 2 8" xfId="29817" xr:uid="{4518C1A5-3751-4F23-96ED-452F4B759CCC}"/>
    <cellStyle name="Calculation 2 2 2 9" xfId="4422" xr:uid="{C2BF1D49-D71F-4A4C-B137-CD6FC063D7F8}"/>
    <cellStyle name="Calculation 2 2 3" xfId="3735" xr:uid="{B09DFC5D-16BA-4041-B932-9FD5EC7571B6}"/>
    <cellStyle name="Calculation 2 2 3 2" xfId="6864" xr:uid="{84538FD2-3431-40F7-A0BF-1236CF48F63F}"/>
    <cellStyle name="Calculation 2 2 3 2 2" xfId="14202" xr:uid="{CB3DD0EF-9147-421F-B46A-A10AAD6FBDBD}"/>
    <cellStyle name="Calculation 2 2 3 2 2 2" xfId="39335" xr:uid="{3907B955-E614-4ED0-BBB3-B54D650EA4A2}"/>
    <cellStyle name="Calculation 2 2 3 2 3" xfId="19393" xr:uid="{9EEFF36A-BB29-47C3-9634-D0990464697B}"/>
    <cellStyle name="Calculation 2 2 3 2 3 2" xfId="44526" xr:uid="{36C0F15B-000C-49C5-A002-3FE3A526D674}"/>
    <cellStyle name="Calculation 2 2 3 2 4" xfId="24710" xr:uid="{EA820910-037F-4B83-9B86-B973C49CE41C}"/>
    <cellStyle name="Calculation 2 2 3 2 4 2" xfId="49843" xr:uid="{92EB05A5-275B-410F-B87A-259CC6B8011E}"/>
    <cellStyle name="Calculation 2 2 3 2 5" xfId="32006" xr:uid="{9725C9E8-8DDE-45DE-A642-38F15D1DE4AD}"/>
    <cellStyle name="Calculation 2 2 3 3" xfId="5749" xr:uid="{BD6E37E7-5AC7-4885-9614-9355EFCD427E}"/>
    <cellStyle name="Calculation 2 2 3 3 2" xfId="13172" xr:uid="{3A8F5699-74F7-4A92-850F-40D0B5B1BCCE}"/>
    <cellStyle name="Calculation 2 2 3 3 2 2" xfId="38305" xr:uid="{6A3BCF43-5FFE-49D8-AE83-8389E4EA9E00}"/>
    <cellStyle name="Calculation 2 2 3 3 3" xfId="18424" xr:uid="{C58A5D12-0E52-4B2A-AE18-9C5EAC132497}"/>
    <cellStyle name="Calculation 2 2 3 3 3 2" xfId="43557" xr:uid="{EF245454-D54D-43C5-8A6A-251B8219700F}"/>
    <cellStyle name="Calculation 2 2 3 3 4" xfId="23760" xr:uid="{C9635BC3-2830-4170-95DE-4F7C4E38453E}"/>
    <cellStyle name="Calculation 2 2 3 3 4 2" xfId="48893" xr:uid="{75C8D5BF-3562-48B3-A8F5-8186404F5AB8}"/>
    <cellStyle name="Calculation 2 2 3 3 5" xfId="30901" xr:uid="{22B3CF76-80F3-4475-9422-94130348ADF0}"/>
    <cellStyle name="Calculation 2 2 3 4" xfId="6352" xr:uid="{C0DEE469-224C-4A9D-85FE-43D0206A5F43}"/>
    <cellStyle name="Calculation 2 2 3 4 2" xfId="13718" xr:uid="{B9B98102-F1F9-464D-961C-E4ECC7E29E11}"/>
    <cellStyle name="Calculation 2 2 3 4 2 2" xfId="38851" xr:uid="{8CE8EAB8-80F7-4D3E-9991-6EC3FCF1758C}"/>
    <cellStyle name="Calculation 2 2 3 4 3" xfId="18938" xr:uid="{A9D42263-9162-41FD-8F40-7F3B5792A08E}"/>
    <cellStyle name="Calculation 2 2 3 4 3 2" xfId="44071" xr:uid="{7E12AC23-242F-4538-8312-091E657911D0}"/>
    <cellStyle name="Calculation 2 2 3 4 4" xfId="24261" xr:uid="{DAE128D7-6114-4B42-B444-A51A02AC62E1}"/>
    <cellStyle name="Calculation 2 2 3 4 4 2" xfId="49394" xr:uid="{B08D83F2-D2B3-4355-B156-CCF2D2695886}"/>
    <cellStyle name="Calculation 2 2 3 4 5" xfId="31499" xr:uid="{7A5B5A6C-CC8C-4F9D-9CE6-85D3B0C43DE1}"/>
    <cellStyle name="Calculation 2 2 3 5" xfId="8853" xr:uid="{55E7CE94-7A24-4A49-B447-EFA4DC23B1C1}"/>
    <cellStyle name="Calculation 2 2 3 5 2" xfId="15929" xr:uid="{3C137438-A8A9-4DB6-9B4E-6D25CB09DA18}"/>
    <cellStyle name="Calculation 2 2 3 5 2 2" xfId="41062" xr:uid="{5854BAA3-64DF-4F4F-A713-5C98220CA6FE}"/>
    <cellStyle name="Calculation 2 2 3 5 3" xfId="21041" xr:uid="{3B8DD8A2-8F1B-4823-8C84-EA001486352D}"/>
    <cellStyle name="Calculation 2 2 3 5 3 2" xfId="46174" xr:uid="{214F8C6C-DABA-4A30-983A-5761A82FA7CC}"/>
    <cellStyle name="Calculation 2 2 3 5 4" xfId="26226" xr:uid="{F0416A88-CAB8-4AD4-AF02-4D804196D43C}"/>
    <cellStyle name="Calculation 2 2 3 5 4 2" xfId="51359" xr:uid="{491A1CF7-2C1D-454B-8C88-1E3F0FE49896}"/>
    <cellStyle name="Calculation 2 2 3 5 5" xfId="33994" xr:uid="{9BEABE65-138F-4CFE-BCD9-C9CAFE7BCAF3}"/>
    <cellStyle name="Calculation 2 2 3 6" xfId="11883" xr:uid="{718FC65B-5753-45E6-94A5-0C714B7246C7}"/>
    <cellStyle name="Calculation 2 2 3 6 2" xfId="37017" xr:uid="{495C7D92-7B0B-4C12-897D-596754600850}"/>
    <cellStyle name="Calculation 2 2 3 7" xfId="12622" xr:uid="{456E83A9-3F2F-4A7B-B3E7-DCCDD8B1A518}"/>
    <cellStyle name="Calculation 2 2 3 7 2" xfId="37756" xr:uid="{AA49D738-731D-4510-A813-220B24D7499E}"/>
    <cellStyle name="Calculation 2 2 3 8" xfId="19702" xr:uid="{5AA994D4-12B9-463C-95FB-8FDF71203423}"/>
    <cellStyle name="Calculation 2 2 3 8 2" xfId="44835" xr:uid="{BFDE6B93-7886-43A1-B33B-EA955DDBED39}"/>
    <cellStyle name="Calculation 2 2 3 9" xfId="29234" xr:uid="{A72752A8-53E7-45E2-830A-53412945B99A}"/>
    <cellStyle name="Calculation 2 2 4" xfId="4288" xr:uid="{7AEB102D-3FB1-4FD4-B82B-A7BFC81F9C6B}"/>
    <cellStyle name="Calculation 2 2 4 2" xfId="7397" xr:uid="{4B9CA772-F1AD-4440-961C-79B2F51C4BA6}"/>
    <cellStyle name="Calculation 2 2 4 2 2" xfId="14654" xr:uid="{64BEA2E0-562E-4A96-B8EF-E60E9087CFFC}"/>
    <cellStyle name="Calculation 2 2 4 2 2 2" xfId="39787" xr:uid="{2E6C8EB6-6161-4AB3-A7B6-6707E7D70A66}"/>
    <cellStyle name="Calculation 2 2 4 2 3" xfId="19827" xr:uid="{8A5B5D1A-82D0-4CA8-9C04-FD28B336B653}"/>
    <cellStyle name="Calculation 2 2 4 2 3 2" xfId="44960" xr:uid="{246DDC7A-8B05-4282-9367-FBF3062557EA}"/>
    <cellStyle name="Calculation 2 2 4 2 4" xfId="25040" xr:uid="{60CF2ACE-F634-4E44-85B8-C6708E8D80A8}"/>
    <cellStyle name="Calculation 2 2 4 2 4 2" xfId="50173" xr:uid="{979B16D8-D282-432D-84A9-D77E80F4535C}"/>
    <cellStyle name="Calculation 2 2 4 2 5" xfId="32539" xr:uid="{0769AA1C-ACE0-465F-B40D-C63053A11E99}"/>
    <cellStyle name="Calculation 2 2 4 3" xfId="8680" xr:uid="{14976F72-014D-442C-8F29-03BA7499A992}"/>
    <cellStyle name="Calculation 2 2 4 3 2" xfId="15756" xr:uid="{FE4A9C3C-25C0-4AF3-BBE1-43D6A7694663}"/>
    <cellStyle name="Calculation 2 2 4 3 2 2" xfId="40889" xr:uid="{E75491B7-D439-4C83-A1AA-21337F560C03}"/>
    <cellStyle name="Calculation 2 2 4 3 3" xfId="20868" xr:uid="{753A4E7D-A830-4793-A764-177F9BDB86C7}"/>
    <cellStyle name="Calculation 2 2 4 3 3 2" xfId="46001" xr:uid="{B45780CC-F8E0-4EBF-AAC2-FAD6F6643197}"/>
    <cellStyle name="Calculation 2 2 4 3 4" xfId="26053" xr:uid="{7251313E-EE55-43DB-B541-B7059B03CD85}"/>
    <cellStyle name="Calculation 2 2 4 3 4 2" xfId="51186" xr:uid="{AF185671-AB2F-481C-804A-6137E486D88A}"/>
    <cellStyle name="Calculation 2 2 4 3 5" xfId="33821" xr:uid="{12C9DC21-ED07-4DD1-AE5B-345968B58837}"/>
    <cellStyle name="Calculation 2 2 4 4" xfId="6572" xr:uid="{88115055-9918-46DA-980C-40DB1F38EAA5}"/>
    <cellStyle name="Calculation 2 2 4 4 2" xfId="13931" xr:uid="{B2FB351A-172A-43E7-8B26-8249A47383A3}"/>
    <cellStyle name="Calculation 2 2 4 4 2 2" xfId="39064" xr:uid="{CCBAABCB-1691-48F6-8D96-679B0E5BF5C5}"/>
    <cellStyle name="Calculation 2 2 4 4 3" xfId="19145" xr:uid="{2E77BFCF-BF9B-4D92-91EC-AB6E17C7311C}"/>
    <cellStyle name="Calculation 2 2 4 4 3 2" xfId="44278" xr:uid="{F721FB02-423C-4916-8C87-906D73EDEA9B}"/>
    <cellStyle name="Calculation 2 2 4 4 4" xfId="24468" xr:uid="{CACC7951-7B60-4573-B1A4-A79B5B65DAF8}"/>
    <cellStyle name="Calculation 2 2 4 4 4 2" xfId="49601" xr:uid="{87B4E159-0390-48F7-B8DE-7C0CBEF70A10}"/>
    <cellStyle name="Calculation 2 2 4 4 5" xfId="31719" xr:uid="{AC7D4974-27E9-4E80-A5C8-8262564A2089}"/>
    <cellStyle name="Calculation 2 2 4 5" xfId="9107" xr:uid="{8467E1E5-5120-4370-91E9-B6671006D857}"/>
    <cellStyle name="Calculation 2 2 4 5 2" xfId="16183" xr:uid="{C0A83365-38C9-41D9-9019-388DD77FD1A9}"/>
    <cellStyle name="Calculation 2 2 4 5 2 2" xfId="41316" xr:uid="{9DC96D6D-33B9-4C31-83E7-18514D1BF1D4}"/>
    <cellStyle name="Calculation 2 2 4 5 3" xfId="21295" xr:uid="{BB4E3DFB-0D44-4D09-9F60-EB2C85121368}"/>
    <cellStyle name="Calculation 2 2 4 5 3 2" xfId="46428" xr:uid="{D2502476-EC89-4263-88C2-870CC661CD2C}"/>
    <cellStyle name="Calculation 2 2 4 5 4" xfId="26480" xr:uid="{31479FEF-DADE-4025-A174-2E94351BD440}"/>
    <cellStyle name="Calculation 2 2 4 5 4 2" xfId="51613" xr:uid="{5EF92F6A-5B21-48F7-BE47-886D93B9984E}"/>
    <cellStyle name="Calculation 2 2 4 5 5" xfId="34248" xr:uid="{97BFB4FF-C2BD-4B1F-99F4-38983572EF7B}"/>
    <cellStyle name="Calculation 2 2 4 6" xfId="12272" xr:uid="{BEFFE64D-C02E-4652-8D53-6FB66C9CBA1B}"/>
    <cellStyle name="Calculation 2 2 4 6 2" xfId="37406" xr:uid="{260BB48E-42BA-4967-82B8-FF993ED4F660}"/>
    <cellStyle name="Calculation 2 2 4 7" xfId="14450" xr:uid="{0102FF2C-5E58-4D0E-81D8-B3C6593508BE}"/>
    <cellStyle name="Calculation 2 2 4 7 2" xfId="39583" xr:uid="{FDA9D145-DFAD-4481-AA40-9E3E881C0051}"/>
    <cellStyle name="Calculation 2 2 4 8" xfId="11227" xr:uid="{8B00EA08-28E4-49C7-A994-A35AD2EE1EF4}"/>
    <cellStyle name="Calculation 2 2 4 8 2" xfId="36365" xr:uid="{25433859-9B53-4C64-B23B-93AC168939BF}"/>
    <cellStyle name="Calculation 2 2 4 9" xfId="29750" xr:uid="{0B982FBF-643F-47AC-A13F-15072DEAEA95}"/>
    <cellStyle name="Calculation 2 2 5" xfId="5481" xr:uid="{8960F3D0-E796-43B4-B71A-36EA32C9E15E}"/>
    <cellStyle name="Calculation 2 2 5 2" xfId="8354" xr:uid="{6284EA28-95A0-411F-B3A9-CA32A2FA5202}"/>
    <cellStyle name="Calculation 2 2 5 2 2" xfId="15434" xr:uid="{F329DA06-7A1F-4B91-9870-7CCB19E9B0FB}"/>
    <cellStyle name="Calculation 2 2 5 2 2 2" xfId="40567" xr:uid="{4C3E3C45-1081-41AA-8C28-5464C8145DE8}"/>
    <cellStyle name="Calculation 2 2 5 2 3" xfId="20546" xr:uid="{6E182A3E-FEC8-4C44-A09E-65F071F39550}"/>
    <cellStyle name="Calculation 2 2 5 2 3 2" xfId="45679" xr:uid="{43AEE992-0E52-4098-97AF-05110DB1DA9B}"/>
    <cellStyle name="Calculation 2 2 5 2 4" xfId="25735" xr:uid="{07FAF25A-56B7-44B8-8A7E-065A01A43CCA}"/>
    <cellStyle name="Calculation 2 2 5 2 4 2" xfId="50868" xr:uid="{88EEAE57-F468-40A6-AD87-53F655F93BAD}"/>
    <cellStyle name="Calculation 2 2 5 2 5" xfId="33496" xr:uid="{EADBC68E-BD5B-429A-98DB-CE5ED75616DB}"/>
    <cellStyle name="Calculation 2 2 5 3" xfId="9462" xr:uid="{FA18ED56-3B55-4A9C-AE04-4C90F0A01537}"/>
    <cellStyle name="Calculation 2 2 5 3 2" xfId="16538" xr:uid="{0A75E311-2F38-4C22-AA8E-8E9A32197B09}"/>
    <cellStyle name="Calculation 2 2 5 3 2 2" xfId="41671" xr:uid="{2F4E959C-6A2D-4E96-AA49-91F26471D694}"/>
    <cellStyle name="Calculation 2 2 5 3 3" xfId="21650" xr:uid="{9E99DB54-26AD-4E67-90BF-2BCA23431272}"/>
    <cellStyle name="Calculation 2 2 5 3 3 2" xfId="46783" xr:uid="{CBE31231-B10D-443D-8788-D326D25EC965}"/>
    <cellStyle name="Calculation 2 2 5 3 4" xfId="26835" xr:uid="{2DA154CD-5846-45B6-9141-395D6F995F21}"/>
    <cellStyle name="Calculation 2 2 5 3 4 2" xfId="51968" xr:uid="{14799867-C286-4037-B6DF-C6E657C2686B}"/>
    <cellStyle name="Calculation 2 2 5 3 5" xfId="34603" xr:uid="{5016D3D0-0CAA-40ED-902C-DEC935B71745}"/>
    <cellStyle name="Calculation 2 2 5 4" xfId="10215" xr:uid="{DC8CBB13-E1A7-4CB5-AA10-9B41475120E0}"/>
    <cellStyle name="Calculation 2 2 5 4 2" xfId="17289" xr:uid="{58070DAF-FFF2-4D8C-BD11-3272FB462115}"/>
    <cellStyle name="Calculation 2 2 5 4 2 2" xfId="42422" xr:uid="{8428CB0B-17F7-442F-893F-3010E192D59D}"/>
    <cellStyle name="Calculation 2 2 5 4 3" xfId="22401" xr:uid="{F9962E85-F200-4BE1-A549-17F166AB01A0}"/>
    <cellStyle name="Calculation 2 2 5 4 3 2" xfId="47534" xr:uid="{DB9AA78B-C6EE-4A62-AE13-1F39AA3C52AF}"/>
    <cellStyle name="Calculation 2 2 5 4 4" xfId="27586" xr:uid="{DD3EAC5C-5C27-478A-84BE-4E7D179E6430}"/>
    <cellStyle name="Calculation 2 2 5 4 4 2" xfId="52719" xr:uid="{845E22E2-8B42-40CD-9E6A-2F8069565E88}"/>
    <cellStyle name="Calculation 2 2 5 4 5" xfId="35354" xr:uid="{4B5AE562-BEB8-43B4-9783-7B173317C8B2}"/>
    <cellStyle name="Calculation 2 2 5 5" xfId="10862" xr:uid="{AEBAE2B4-9E7E-499E-9FEC-ADC99E1B63F4}"/>
    <cellStyle name="Calculation 2 2 5 5 2" xfId="17936" xr:uid="{05D17409-F001-4E45-8C30-A4B159826B0E}"/>
    <cellStyle name="Calculation 2 2 5 5 2 2" xfId="43069" xr:uid="{5FC1D712-B5CE-4C83-9743-047EB5B2DAF6}"/>
    <cellStyle name="Calculation 2 2 5 5 3" xfId="23048" xr:uid="{C20E606B-3626-470C-80DD-85BB084AA570}"/>
    <cellStyle name="Calculation 2 2 5 5 3 2" xfId="48181" xr:uid="{17FA7176-03F8-4E59-88D4-3EA37EBE8AD4}"/>
    <cellStyle name="Calculation 2 2 5 5 4" xfId="28233" xr:uid="{85A1A24A-E492-44AB-848C-C207DFB9801F}"/>
    <cellStyle name="Calculation 2 2 5 5 4 2" xfId="53366" xr:uid="{A315F85D-B131-442C-BD76-63D136C78A59}"/>
    <cellStyle name="Calculation 2 2 5 5 5" xfId="36001" xr:uid="{0D4458FA-081E-4328-ADEA-3104B161EE5B}"/>
    <cellStyle name="Calculation 2 2 5 6" xfId="12908" xr:uid="{79E32A5C-3A51-4F13-AB3E-91F8D956C4FF}"/>
    <cellStyle name="Calculation 2 2 5 6 2" xfId="38041" xr:uid="{B21E5EE0-6AA4-41A1-9227-6B28849E2877}"/>
    <cellStyle name="Calculation 2 2 5 7" xfId="18165" xr:uid="{23B3072E-6452-4601-B548-D66A291B4D9B}"/>
    <cellStyle name="Calculation 2 2 5 7 2" xfId="43298" xr:uid="{26D64D42-70A7-4F0B-9514-BCC81B2AD5F6}"/>
    <cellStyle name="Calculation 2 2 5 8" xfId="23505" xr:uid="{44928926-2569-42FE-B1EA-C2EE23DC5C88}"/>
    <cellStyle name="Calculation 2 2 5 8 2" xfId="48638" xr:uid="{9474CD09-E368-4564-835C-82DF10371E52}"/>
    <cellStyle name="Calculation 2 2 5 9" xfId="30637" xr:uid="{59B38C31-B63A-47E1-B770-4D6D275AE3FC}"/>
    <cellStyle name="Calculation 2 2 6" xfId="5007" xr:uid="{E47F3B3E-6167-4975-968E-A73C1D47DFC0}"/>
    <cellStyle name="Calculation 2 2 6 2" xfId="7884" xr:uid="{D09430AE-3D62-4350-862B-A8D0D024B3E6}"/>
    <cellStyle name="Calculation 2 2 6 2 2" xfId="15045" xr:uid="{0AE4C4CF-012E-4F76-8677-B2273E70ECAC}"/>
    <cellStyle name="Calculation 2 2 6 2 2 2" xfId="40178" xr:uid="{4F22509A-0561-43E7-9B23-80CBDBF65FDB}"/>
    <cellStyle name="Calculation 2 2 6 2 3" xfId="20183" xr:uid="{86E7D46C-4B14-4F28-874E-70EEC2460E0F}"/>
    <cellStyle name="Calculation 2 2 6 2 3 2" xfId="45316" xr:uid="{3016F610-DFFB-415E-BA1B-D6BACA486CB2}"/>
    <cellStyle name="Calculation 2 2 6 2 4" xfId="25389" xr:uid="{1631C449-CE7F-4089-97A5-781D2B6A8A52}"/>
    <cellStyle name="Calculation 2 2 6 2 4 2" xfId="50522" xr:uid="{5DA964F1-BBC2-4C6A-87F4-3A5AAF20D07F}"/>
    <cellStyle name="Calculation 2 2 6 2 5" xfId="33026" xr:uid="{C636614F-2108-4A9E-B0B1-D692D59DC073}"/>
    <cellStyle name="Calculation 2 2 6 3" xfId="9097" xr:uid="{DBB72249-7240-4F4D-93D0-B9B39C834CD5}"/>
    <cellStyle name="Calculation 2 2 6 3 2" xfId="16173" xr:uid="{055426F0-D233-40B4-9C4A-C64395677FBC}"/>
    <cellStyle name="Calculation 2 2 6 3 2 2" xfId="41306" xr:uid="{F1A53660-CF19-4686-998B-CE1B1B54593E}"/>
    <cellStyle name="Calculation 2 2 6 3 3" xfId="21285" xr:uid="{C46CD411-D92E-4D56-BDEA-E232F6EF7A58}"/>
    <cellStyle name="Calculation 2 2 6 3 3 2" xfId="46418" xr:uid="{5A399D53-DE08-4A47-A02F-D93E3764ACBD}"/>
    <cellStyle name="Calculation 2 2 6 3 4" xfId="26470" xr:uid="{0B18ADDD-093A-468D-A484-273C04DB9892}"/>
    <cellStyle name="Calculation 2 2 6 3 4 2" xfId="51603" xr:uid="{B5082184-8755-43B2-984B-D7C71991FAE4}"/>
    <cellStyle name="Calculation 2 2 6 3 5" xfId="34238" xr:uid="{F2C37FEE-B847-4516-9748-C90105982C65}"/>
    <cellStyle name="Calculation 2 2 6 4" xfId="9863" xr:uid="{59CFA054-5F8C-41D1-BA3B-60E9CA23316E}"/>
    <cellStyle name="Calculation 2 2 6 4 2" xfId="16938" xr:uid="{185FDD15-6EDB-4AAD-9002-6815A7DD75D1}"/>
    <cellStyle name="Calculation 2 2 6 4 2 2" xfId="42071" xr:uid="{7F6D0F8A-E989-43B9-9988-6F776AEB2031}"/>
    <cellStyle name="Calculation 2 2 6 4 3" xfId="22050" xr:uid="{645848D9-C795-4A60-A85F-6C002C28E8C7}"/>
    <cellStyle name="Calculation 2 2 6 4 3 2" xfId="47183" xr:uid="{1792BBB5-2F29-47D7-BA17-AAE1C62F14A1}"/>
    <cellStyle name="Calculation 2 2 6 4 4" xfId="27235" xr:uid="{142CBDAC-9B0C-4547-9998-6A77F9491391}"/>
    <cellStyle name="Calculation 2 2 6 4 4 2" xfId="52368" xr:uid="{3D5C552E-4285-473A-94E7-71FFAA572447}"/>
    <cellStyle name="Calculation 2 2 6 4 5" xfId="35003" xr:uid="{5AE317DF-124A-42DE-A4ED-D82266336481}"/>
    <cellStyle name="Calculation 2 2 6 5" xfId="10521" xr:uid="{411FA716-0ED9-4070-B2B2-5E54C29387F5}"/>
    <cellStyle name="Calculation 2 2 6 5 2" xfId="17595" xr:uid="{756795CD-F90D-432C-82DE-7A1FA66F7C3F}"/>
    <cellStyle name="Calculation 2 2 6 5 2 2" xfId="42728" xr:uid="{11647959-3626-4A8D-9059-197AD471B5CD}"/>
    <cellStyle name="Calculation 2 2 6 5 3" xfId="22707" xr:uid="{56294624-C77E-41FC-9631-FFDC16C03B32}"/>
    <cellStyle name="Calculation 2 2 6 5 3 2" xfId="47840" xr:uid="{1E2092D3-FE6A-46C0-91C1-C6E7F2564B7D}"/>
    <cellStyle name="Calculation 2 2 6 5 4" xfId="27892" xr:uid="{9963A4B3-C522-440F-AF82-DF82A5348E89}"/>
    <cellStyle name="Calculation 2 2 6 5 4 2" xfId="53025" xr:uid="{93532C76-D4E8-452D-BE5F-B7EEB101960E}"/>
    <cellStyle name="Calculation 2 2 6 5 5" xfId="35660" xr:uid="{9F7636D0-FFFA-415F-A256-8D61AB328B0D}"/>
    <cellStyle name="Calculation 2 2 6 6" xfId="12603" xr:uid="{1AB9B1FC-E604-42BC-AC8D-676C6CDC8571}"/>
    <cellStyle name="Calculation 2 2 6 6 2" xfId="37737" xr:uid="{CCE77938-0EB2-4196-8B3A-DAFEA9595C4C}"/>
    <cellStyle name="Calculation 2 2 6 7" xfId="11232" xr:uid="{B2981EC2-7E1E-49A2-A2D5-1E0E0769290E}"/>
    <cellStyle name="Calculation 2 2 6 7 2" xfId="36370" xr:uid="{06FE6316-B520-4CB3-AC4F-4A93436597A6}"/>
    <cellStyle name="Calculation 2 2 6 8" xfId="11735" xr:uid="{CE1FBB16-AF72-4C01-9A69-EE5D5850907A}"/>
    <cellStyle name="Calculation 2 2 6 8 2" xfId="36871" xr:uid="{8F4A7FC3-5402-4B5B-91AF-8105F95B3856}"/>
    <cellStyle name="Calculation 2 2 6 9" xfId="30172" xr:uid="{04CA135E-10A1-4475-ABBD-A2DD41BB8AA3}"/>
    <cellStyle name="Calculation 2 2 7" xfId="7568" xr:uid="{124180B0-9D70-4255-9F7C-0C9A83D0E218}"/>
    <cellStyle name="Calculation 2 2 7 2" xfId="14811" xr:uid="{9AF78C9D-46E6-4696-9B8D-122BF73D1489}"/>
    <cellStyle name="Calculation 2 2 7 2 2" xfId="39944" xr:uid="{93A372AA-222A-43F0-BA06-DB34BBF71408}"/>
    <cellStyle name="Calculation 2 2 7 3" xfId="19982" xr:uid="{B7946BA7-C187-4288-AAED-BC09E3F0D11A}"/>
    <cellStyle name="Calculation 2 2 7 3 2" xfId="45115" xr:uid="{F3497F75-926A-43DC-AB0A-8267C0040C73}"/>
    <cellStyle name="Calculation 2 2 7 4" xfId="25196" xr:uid="{C718CD21-FF52-4656-8ACD-10929447EF61}"/>
    <cellStyle name="Calculation 2 2 7 4 2" xfId="50329" xr:uid="{4EC11A1A-0ACD-4C05-A7BB-D95002C0106E}"/>
    <cellStyle name="Calculation 2 2 7 5" xfId="32710" xr:uid="{9C5ECC10-36DF-4FA6-ADF2-9F3678EFB2EA}"/>
    <cellStyle name="Calculation 2 2 8" xfId="28455" xr:uid="{1EF8FC57-6202-45AF-9248-42174A85A599}"/>
    <cellStyle name="Calculation 2 2 9" xfId="3149" xr:uid="{59470765-CE78-4843-916D-1EC412FEFC2F}"/>
    <cellStyle name="Calculation 2 3" xfId="670" xr:uid="{00000000-0005-0000-0000-00009D020000}"/>
    <cellStyle name="Calculation 2 3 2" xfId="2712" xr:uid="{1354DE54-CDFC-400F-A851-1FA0349F00A8}"/>
    <cellStyle name="Calculation 2 3 2 2" xfId="7469" xr:uid="{C3AB9EA3-9BF7-4F3D-BC16-9D818CEA9FEF}"/>
    <cellStyle name="Calculation 2 3 2 2 2" xfId="14723" xr:uid="{59CB95A7-3023-4E7D-ABB8-02FEB8DC004A}"/>
    <cellStyle name="Calculation 2 3 2 2 2 2" xfId="39856" xr:uid="{4ABAFFC1-A543-4A0B-A1BE-48018AE1FB27}"/>
    <cellStyle name="Calculation 2 3 2 2 3" xfId="19896" xr:uid="{22430E4A-3ACD-43E9-8E8B-FC89D67D54B0}"/>
    <cellStyle name="Calculation 2 3 2 2 3 2" xfId="45029" xr:uid="{F6A97FEF-E043-4274-A018-04E628A3C068}"/>
    <cellStyle name="Calculation 2 3 2 2 4" xfId="25109" xr:uid="{8BDAA096-956A-41E8-BB72-930C613B10CD}"/>
    <cellStyle name="Calculation 2 3 2 2 4 2" xfId="50242" xr:uid="{8CE45568-3AFC-4E87-8F27-897F23C605D8}"/>
    <cellStyle name="Calculation 2 3 2 2 5" xfId="32611" xr:uid="{58EB417D-7A5F-4713-B46F-A2A4E5A74419}"/>
    <cellStyle name="Calculation 2 3 2 3" xfId="8743" xr:uid="{839EEB32-63FC-4BC9-BABB-708FE93E42BA}"/>
    <cellStyle name="Calculation 2 3 2 3 2" xfId="15819" xr:uid="{349D6762-FE5D-4F9F-8B74-EB362B170083}"/>
    <cellStyle name="Calculation 2 3 2 3 2 2" xfId="40952" xr:uid="{31A2CF31-C57B-43B7-8EC0-14EFC5D0B9A8}"/>
    <cellStyle name="Calculation 2 3 2 3 3" xfId="20931" xr:uid="{FC40F559-54AA-4397-A126-C46DE320E4E3}"/>
    <cellStyle name="Calculation 2 3 2 3 3 2" xfId="46064" xr:uid="{2B789E23-D2B4-4454-B418-EEF57EE7424D}"/>
    <cellStyle name="Calculation 2 3 2 3 4" xfId="26116" xr:uid="{DC642C62-56ED-4E8B-A3E8-ECA0B9071B84}"/>
    <cellStyle name="Calculation 2 3 2 3 4 2" xfId="51249" xr:uid="{EED9A44C-7724-4C50-8C16-5225824C25E7}"/>
    <cellStyle name="Calculation 2 3 2 3 5" xfId="33884" xr:uid="{F87DE211-03E0-464B-B947-329C87467EED}"/>
    <cellStyle name="Calculation 2 3 2 4" xfId="9645" xr:uid="{80698E72-B3DD-4B77-98F1-E83B7161545B}"/>
    <cellStyle name="Calculation 2 3 2 4 2" xfId="16720" xr:uid="{A256FAA4-EC6E-4A1F-A499-3A5E8910F3F0}"/>
    <cellStyle name="Calculation 2 3 2 4 2 2" xfId="41853" xr:uid="{471B57D6-1DCE-4A37-977E-40C7BA4549DC}"/>
    <cellStyle name="Calculation 2 3 2 4 3" xfId="21832" xr:uid="{71169C92-D0A0-4E57-ABD4-929F1417316A}"/>
    <cellStyle name="Calculation 2 3 2 4 3 2" xfId="46965" xr:uid="{10FBCCF1-038F-48DA-A3B2-AA76CDFC7C53}"/>
    <cellStyle name="Calculation 2 3 2 4 4" xfId="27017" xr:uid="{DD6BDBCE-F12D-4299-8641-160A4C75D605}"/>
    <cellStyle name="Calculation 2 3 2 4 4 2" xfId="52150" xr:uid="{1072C88F-F11B-4A43-8158-0090799B74C4}"/>
    <cellStyle name="Calculation 2 3 2 4 5" xfId="34785" xr:uid="{7B9AA7C1-5F57-4596-84AD-ECC712B8AB10}"/>
    <cellStyle name="Calculation 2 3 2 5" xfId="5933" xr:uid="{693EB388-CD38-47CB-9DEB-F71175017455}"/>
    <cellStyle name="Calculation 2 3 2 5 2" xfId="13355" xr:uid="{F2DBE3CA-BA60-40CE-B94B-EB3DDDDB129B}"/>
    <cellStyle name="Calculation 2 3 2 5 2 2" xfId="38488" xr:uid="{EDB7C18A-914F-492F-A7D3-B81E84231E0B}"/>
    <cellStyle name="Calculation 2 3 2 5 3" xfId="18604" xr:uid="{902F893C-A3B7-45E0-942F-1C57F3613223}"/>
    <cellStyle name="Calculation 2 3 2 5 3 2" xfId="43737" xr:uid="{0F037A95-ED1E-432F-90DA-F0741383A3A7}"/>
    <cellStyle name="Calculation 2 3 2 5 4" xfId="23940" xr:uid="{B1401920-3A1C-4EDD-9373-4AE47A7DF758}"/>
    <cellStyle name="Calculation 2 3 2 5 4 2" xfId="49073" xr:uid="{6E3256C0-B52B-4B5B-8C5C-AA3F1CE6FA29}"/>
    <cellStyle name="Calculation 2 3 2 5 5" xfId="31082" xr:uid="{830F31E3-83B2-4572-95FE-14B20CAF4290}"/>
    <cellStyle name="Calculation 2 3 2 6" xfId="15053" xr:uid="{2C9616F2-B230-4EC5-B38C-B23A0415BF8D}"/>
    <cellStyle name="Calculation 2 3 2 6 2" xfId="40186" xr:uid="{5372D7E1-0615-421D-BB8F-4E972B344A8D}"/>
    <cellStyle name="Calculation 2 3 2 7" xfId="11649" xr:uid="{E4107707-EFF4-40A0-8855-84F4E577B43A}"/>
    <cellStyle name="Calculation 2 3 2 7 2" xfId="36785" xr:uid="{7E71CD6F-04A9-4D1B-A7E7-AFC9FECDCC17}"/>
    <cellStyle name="Calculation 2 3 2 8" xfId="29816" xr:uid="{880E0378-9388-451B-A56B-0BE582180B9B}"/>
    <cellStyle name="Calculation 2 3 2 9" xfId="4421" xr:uid="{02D36513-79F6-493B-B4F3-0713CB65C983}"/>
    <cellStyle name="Calculation 2 3 3" xfId="3736" xr:uid="{530D4D63-2FB3-4241-AB3E-50885ADA5EC8}"/>
    <cellStyle name="Calculation 2 3 3 2" xfId="6865" xr:uid="{C2D2572F-B1DC-4B26-9665-81AA40E01D89}"/>
    <cellStyle name="Calculation 2 3 3 2 2" xfId="14203" xr:uid="{AC1FFFBA-EAC0-4047-8A0E-A2745033A3DD}"/>
    <cellStyle name="Calculation 2 3 3 2 2 2" xfId="39336" xr:uid="{FFD62788-94B9-4C66-89FA-03A0334BA456}"/>
    <cellStyle name="Calculation 2 3 3 2 3" xfId="19394" xr:uid="{406BA0E7-1D50-45C8-A12D-9ED3AD3DE28D}"/>
    <cellStyle name="Calculation 2 3 3 2 3 2" xfId="44527" xr:uid="{6449CD5C-F810-470B-9305-C323B6409CAC}"/>
    <cellStyle name="Calculation 2 3 3 2 4" xfId="24711" xr:uid="{1FA305F4-1EC6-433B-B8C3-A0608D161681}"/>
    <cellStyle name="Calculation 2 3 3 2 4 2" xfId="49844" xr:uid="{51443AFB-9AF7-4218-9A9D-D9DD42DC56D6}"/>
    <cellStyle name="Calculation 2 3 3 2 5" xfId="32007" xr:uid="{D593E1B5-69DB-4775-909E-198E8E3DAFFF}"/>
    <cellStyle name="Calculation 2 3 3 3" xfId="7846" xr:uid="{355CCD17-7535-43C3-BEAD-E73A7D20B680}"/>
    <cellStyle name="Calculation 2 3 3 3 2" xfId="15018" xr:uid="{1960E02C-E46F-4E37-A329-B94D84377BFD}"/>
    <cellStyle name="Calculation 2 3 3 3 2 2" xfId="40151" xr:uid="{375606D3-7657-4FE6-8B84-690C8CA6DC97}"/>
    <cellStyle name="Calculation 2 3 3 3 3" xfId="20156" xr:uid="{29866984-D358-4D4D-9A97-2F67661F0F51}"/>
    <cellStyle name="Calculation 2 3 3 3 3 2" xfId="45289" xr:uid="{F5CC560C-6A46-4786-B8F4-7C9FB1266EEC}"/>
    <cellStyle name="Calculation 2 3 3 3 4" xfId="25370" xr:uid="{E9E2CD6D-1541-4E68-8ED0-EF755EF4D824}"/>
    <cellStyle name="Calculation 2 3 3 3 4 2" xfId="50503" xr:uid="{738ACD8E-559B-4EA0-A533-BCB6595AE04C}"/>
    <cellStyle name="Calculation 2 3 3 3 5" xfId="32988" xr:uid="{CB690699-7F3C-4CC5-A360-093B47C075D4}"/>
    <cellStyle name="Calculation 2 3 3 4" xfId="7663" xr:uid="{1C9226DC-B540-4F79-93A8-2F75ED5A9D91}"/>
    <cellStyle name="Calculation 2 3 3 4 2" xfId="14857" xr:uid="{FD2B71DC-4360-4F9F-A921-4A1C7644F9F8}"/>
    <cellStyle name="Calculation 2 3 3 4 2 2" xfId="39990" xr:uid="{2B1D6B4E-D214-4FEC-B205-CA1C4D234936}"/>
    <cellStyle name="Calculation 2 3 3 4 3" xfId="20013" xr:uid="{6D9F7A8B-A1AA-4789-9B62-CF0CBD040B50}"/>
    <cellStyle name="Calculation 2 3 3 4 3 2" xfId="45146" xr:uid="{0FDA3E47-7255-49DB-AD52-9EC521FACF13}"/>
    <cellStyle name="Calculation 2 3 3 4 4" xfId="25227" xr:uid="{0AB1685A-25DF-4E52-86B2-3426FDD7B5BE}"/>
    <cellStyle name="Calculation 2 3 3 4 4 2" xfId="50360" xr:uid="{ABA7C409-BADC-4F54-A2B8-80AF4A4E4E40}"/>
    <cellStyle name="Calculation 2 3 3 4 5" xfId="32805" xr:uid="{CE79537F-937C-45BA-A48A-7EB2E2153F24}"/>
    <cellStyle name="Calculation 2 3 3 5" xfId="6478" xr:uid="{8C1138A2-64D4-4488-A20D-1BE47358D23E}"/>
    <cellStyle name="Calculation 2 3 3 5 2" xfId="13837" xr:uid="{F24FC9A8-3E68-445A-B00B-27DE3D7C3AC3}"/>
    <cellStyle name="Calculation 2 3 3 5 2 2" xfId="38970" xr:uid="{3D0FE045-F9B1-4197-9CD6-71A5644250C0}"/>
    <cellStyle name="Calculation 2 3 3 5 3" xfId="19052" xr:uid="{DB6C5557-059A-4AC7-82BE-2058E5E544D6}"/>
    <cellStyle name="Calculation 2 3 3 5 3 2" xfId="44185" xr:uid="{4518C8E5-89CF-4350-BCE1-7F5355046367}"/>
    <cellStyle name="Calculation 2 3 3 5 4" xfId="24375" xr:uid="{8BFEC650-333E-473A-8AFC-516F76BE8986}"/>
    <cellStyle name="Calculation 2 3 3 5 4 2" xfId="49508" xr:uid="{4BA64236-F31A-4D14-987B-B04F0D29D074}"/>
    <cellStyle name="Calculation 2 3 3 5 5" xfId="31625" xr:uid="{CFEB9D3E-BD0A-417A-A3CF-36DF3F16C79A}"/>
    <cellStyle name="Calculation 2 3 3 6" xfId="11884" xr:uid="{52D92A3F-BEE3-47A5-B42A-4D37E6AADA45}"/>
    <cellStyle name="Calculation 2 3 3 6 2" xfId="37018" xr:uid="{57FD3D39-89AD-4D25-A18A-8A5E0426C390}"/>
    <cellStyle name="Calculation 2 3 3 7" xfId="11801" xr:uid="{09E26BD1-FC74-4854-B5C4-C293BFEFC897}"/>
    <cellStyle name="Calculation 2 3 3 7 2" xfId="36936" xr:uid="{578E7060-C439-4B9E-81B8-39720DCAD223}"/>
    <cellStyle name="Calculation 2 3 3 8" xfId="14479" xr:uid="{519806BA-77A5-4490-A135-564E05DE2A22}"/>
    <cellStyle name="Calculation 2 3 3 8 2" xfId="39612" xr:uid="{B2B23BB2-89B1-45DD-9646-8D05B22F1F61}"/>
    <cellStyle name="Calculation 2 3 3 9" xfId="29235" xr:uid="{27F6D24A-73D6-4A4D-AA30-DDDC98C4F103}"/>
    <cellStyle name="Calculation 2 3 4" xfId="4971" xr:uid="{4C083609-3A9A-4A34-BDAC-413B4A4CEE3C}"/>
    <cellStyle name="Calculation 2 3 4 2" xfId="7839" xr:uid="{3DE0F93D-DCFD-4877-9ED9-AAA788616F12}"/>
    <cellStyle name="Calculation 2 3 4 2 2" xfId="15011" xr:uid="{667410A7-42A7-4299-AF61-9AE73E48F8E3}"/>
    <cellStyle name="Calculation 2 3 4 2 2 2" xfId="40144" xr:uid="{BF1A179E-D132-4E04-AAA8-4DA5DB3CC2C8}"/>
    <cellStyle name="Calculation 2 3 4 2 3" xfId="20151" xr:uid="{5F8C4957-5A1D-4162-8E87-56DDFCCD569B}"/>
    <cellStyle name="Calculation 2 3 4 2 3 2" xfId="45284" xr:uid="{7D008CFD-CB01-4755-872B-942014435998}"/>
    <cellStyle name="Calculation 2 3 4 2 4" xfId="25365" xr:uid="{859A0A1F-5B9A-484B-AD59-71FD7E66DDB5}"/>
    <cellStyle name="Calculation 2 3 4 2 4 2" xfId="50498" xr:uid="{EB034030-55FD-4FE9-81C9-9242D03C1FFB}"/>
    <cellStyle name="Calculation 2 3 4 2 5" xfId="32981" xr:uid="{98B60EBF-22A2-47A0-B84A-AF3A5F75F8B1}"/>
    <cellStyle name="Calculation 2 3 4 3" xfId="9067" xr:uid="{FB42D9C3-DD7B-4194-B994-14C3D51B3039}"/>
    <cellStyle name="Calculation 2 3 4 3 2" xfId="16143" xr:uid="{25C82CC7-5820-4325-BC11-87C58B9897BF}"/>
    <cellStyle name="Calculation 2 3 4 3 2 2" xfId="41276" xr:uid="{EF9D803F-188E-4A4D-A82A-46A72348AC84}"/>
    <cellStyle name="Calculation 2 3 4 3 3" xfId="21255" xr:uid="{49672C9B-9F96-4934-832D-00C3AED68B16}"/>
    <cellStyle name="Calculation 2 3 4 3 3 2" xfId="46388" xr:uid="{10679107-BBCF-436A-9D9A-694D67BFED18}"/>
    <cellStyle name="Calculation 2 3 4 3 4" xfId="26440" xr:uid="{5008A07E-21B3-432E-9D33-13B248D2FB2C}"/>
    <cellStyle name="Calculation 2 3 4 3 4 2" xfId="51573" xr:uid="{FA659D68-09BC-46C3-852C-4CE19D334B75}"/>
    <cellStyle name="Calculation 2 3 4 3 5" xfId="34208" xr:uid="{3C9D643A-8728-4549-B129-E4373D5ECBE7}"/>
    <cellStyle name="Calculation 2 3 4 4" xfId="9838" xr:uid="{6751B964-2844-4F3D-AEC3-6079E140B3F2}"/>
    <cellStyle name="Calculation 2 3 4 4 2" xfId="16913" xr:uid="{71A487DD-A310-4156-A3B6-8153C8B7928D}"/>
    <cellStyle name="Calculation 2 3 4 4 2 2" xfId="42046" xr:uid="{35D674A2-00F3-48C3-AA52-8DD44E252EAA}"/>
    <cellStyle name="Calculation 2 3 4 4 3" xfId="22025" xr:uid="{4DDA5A1F-3BA2-4306-926B-C3583953994C}"/>
    <cellStyle name="Calculation 2 3 4 4 3 2" xfId="47158" xr:uid="{33305ABE-198D-469F-AC62-155AE13BC165}"/>
    <cellStyle name="Calculation 2 3 4 4 4" xfId="27210" xr:uid="{2C1E0F2A-84F6-40D0-9D97-B445F1FD98F1}"/>
    <cellStyle name="Calculation 2 3 4 4 4 2" xfId="52343" xr:uid="{D7877C34-FEB8-41B7-8DDD-58D36FBCC076}"/>
    <cellStyle name="Calculation 2 3 4 4 5" xfId="34978" xr:uid="{61545BC2-32D7-4920-9AC8-26B442224DF0}"/>
    <cellStyle name="Calculation 2 3 4 5" xfId="10512" xr:uid="{9F77BD6D-D6E8-4004-A9B2-E193364B2593}"/>
    <cellStyle name="Calculation 2 3 4 5 2" xfId="17586" xr:uid="{187BA6E0-A72B-470F-B7E1-139D7322547B}"/>
    <cellStyle name="Calculation 2 3 4 5 2 2" xfId="42719" xr:uid="{7B5C6FC3-9273-4570-B15B-AF66570EB422}"/>
    <cellStyle name="Calculation 2 3 4 5 3" xfId="22698" xr:uid="{0F8B34C6-1479-48F6-9E15-C08C068ED192}"/>
    <cellStyle name="Calculation 2 3 4 5 3 2" xfId="47831" xr:uid="{426B1367-5F74-4554-A2A3-79277C7210EC}"/>
    <cellStyle name="Calculation 2 3 4 5 4" xfId="27883" xr:uid="{655FD769-BC46-44B6-BE75-73A9C711E489}"/>
    <cellStyle name="Calculation 2 3 4 5 4 2" xfId="53016" xr:uid="{B12F38F2-7F91-4744-BE34-5CEC8594E805}"/>
    <cellStyle name="Calculation 2 3 4 5 5" xfId="35651" xr:uid="{9386D57F-B81A-48E3-9FDF-FFBF66A86854}"/>
    <cellStyle name="Calculation 2 3 4 6" xfId="12571" xr:uid="{AF9E0457-8E00-4356-8A7E-982B877DC397}"/>
    <cellStyle name="Calculation 2 3 4 6 2" xfId="37705" xr:uid="{41C2335B-C8DE-400F-A35A-C8DDF027ED2E}"/>
    <cellStyle name="Calculation 2 3 4 7" xfId="12582" xr:uid="{41D622CC-3148-42D9-B8C9-AD9C48CC18B3}"/>
    <cellStyle name="Calculation 2 3 4 7 2" xfId="37716" xr:uid="{9F00F23D-51CB-43C5-87E9-B556DD121BDD}"/>
    <cellStyle name="Calculation 2 3 4 8" xfId="12523" xr:uid="{76A42D94-69D4-4E7B-8D38-34C4EAAD2C7B}"/>
    <cellStyle name="Calculation 2 3 4 8 2" xfId="37657" xr:uid="{55D54E6B-9EB5-49F2-8884-975A339551E6}"/>
    <cellStyle name="Calculation 2 3 4 9" xfId="30137" xr:uid="{A3547691-67A2-454F-93A7-D90E20BD1944}"/>
    <cellStyle name="Calculation 2 3 5" xfId="5343" xr:uid="{68896D4F-6DBF-493D-B6EB-4928C4BDC82A}"/>
    <cellStyle name="Calculation 2 3 5 2" xfId="8217" xr:uid="{1D098F93-670A-41AC-95C1-BFF4DB3B4C4E}"/>
    <cellStyle name="Calculation 2 3 5 2 2" xfId="15297" xr:uid="{BF189159-4C13-4DC9-B43B-05700C676502}"/>
    <cellStyle name="Calculation 2 3 5 2 2 2" xfId="40430" xr:uid="{B75DE1F6-2F89-40C1-9119-7D9E8058853D}"/>
    <cellStyle name="Calculation 2 3 5 2 3" xfId="20411" xr:uid="{CECAFCC4-C3CC-456B-9DAE-B1C1C458D4DA}"/>
    <cellStyle name="Calculation 2 3 5 2 3 2" xfId="45544" xr:uid="{1E5E9477-FBEA-4D0E-8A58-1C35223B23D7}"/>
    <cellStyle name="Calculation 2 3 5 2 4" xfId="25600" xr:uid="{C3DA393A-ED60-414F-9A02-0F6829B73D09}"/>
    <cellStyle name="Calculation 2 3 5 2 4 2" xfId="50733" xr:uid="{E866C33C-8662-41C8-8A8D-ACB777F85CAC}"/>
    <cellStyle name="Calculation 2 3 5 2 5" xfId="33359" xr:uid="{02E0CE60-8DE6-4A12-B297-7AACD38414C2}"/>
    <cellStyle name="Calculation 2 3 5 3" xfId="9327" xr:uid="{4AEB9149-939D-49B6-B63F-EE9126A4B2CC}"/>
    <cellStyle name="Calculation 2 3 5 3 2" xfId="16403" xr:uid="{CA79FAE1-B82F-4DB8-ABF0-13CA2DDAF69B}"/>
    <cellStyle name="Calculation 2 3 5 3 2 2" xfId="41536" xr:uid="{5FE56C47-D7D2-4F1E-B0E1-F528F496B1FD}"/>
    <cellStyle name="Calculation 2 3 5 3 3" xfId="21515" xr:uid="{1BFA674E-5C07-468E-9DC6-F784C0AB72EF}"/>
    <cellStyle name="Calculation 2 3 5 3 3 2" xfId="46648" xr:uid="{A90BFAE5-4CDB-4636-B8B8-120AB84A5741}"/>
    <cellStyle name="Calculation 2 3 5 3 4" xfId="26700" xr:uid="{744E01B7-C59D-401F-B29E-3619D43A66D9}"/>
    <cellStyle name="Calculation 2 3 5 3 4 2" xfId="51833" xr:uid="{AAEDA031-DF93-4107-B0F2-38506DFEA07F}"/>
    <cellStyle name="Calculation 2 3 5 3 5" xfId="34468" xr:uid="{B7B1DD5C-1BCC-4504-A466-B71A93D84C09}"/>
    <cellStyle name="Calculation 2 3 5 4" xfId="10080" xr:uid="{0D0BE0FE-81F7-4118-AAA4-74C68A5565C6}"/>
    <cellStyle name="Calculation 2 3 5 4 2" xfId="17154" xr:uid="{C60265AF-59A7-448E-A4D2-0B131E606297}"/>
    <cellStyle name="Calculation 2 3 5 4 2 2" xfId="42287" xr:uid="{260CE0D5-D891-4423-999F-A497E742260A}"/>
    <cellStyle name="Calculation 2 3 5 4 3" xfId="22266" xr:uid="{C023BDC7-E340-49D6-8AC3-5FED45957296}"/>
    <cellStyle name="Calculation 2 3 5 4 3 2" xfId="47399" xr:uid="{0D6AD2F8-05C7-404F-AD57-3D00E4B69E93}"/>
    <cellStyle name="Calculation 2 3 5 4 4" xfId="27451" xr:uid="{E24F1136-10EE-4D03-A3C1-7B648B7EB742}"/>
    <cellStyle name="Calculation 2 3 5 4 4 2" xfId="52584" xr:uid="{9D68614E-76A3-4BA5-89D7-E59621819FC6}"/>
    <cellStyle name="Calculation 2 3 5 4 5" xfId="35219" xr:uid="{84FFB6F7-A58B-4B8E-8D45-29AEAEFE326D}"/>
    <cellStyle name="Calculation 2 3 5 5" xfId="10727" xr:uid="{C259F4C7-5E25-4929-9EF6-4FEA1F31D282}"/>
    <cellStyle name="Calculation 2 3 5 5 2" xfId="17801" xr:uid="{764EB5F6-E29C-49CD-A698-5A570C59D24B}"/>
    <cellStyle name="Calculation 2 3 5 5 2 2" xfId="42934" xr:uid="{A2C89F32-0104-46F9-8472-0916DADA9216}"/>
    <cellStyle name="Calculation 2 3 5 5 3" xfId="22913" xr:uid="{2D57734D-07E8-43B7-A627-8B359D132399}"/>
    <cellStyle name="Calculation 2 3 5 5 3 2" xfId="48046" xr:uid="{6AEF225A-36AE-4D50-B5C6-E72901CBAB06}"/>
    <cellStyle name="Calculation 2 3 5 5 4" xfId="28098" xr:uid="{0FA96DA3-4D0F-4849-89E6-0C7B5AB797CB}"/>
    <cellStyle name="Calculation 2 3 5 5 4 2" xfId="53231" xr:uid="{A555687C-5C51-41B5-BA48-7D5065028FD7}"/>
    <cellStyle name="Calculation 2 3 5 5 5" xfId="35866" xr:uid="{D3BA547D-901E-4619-8109-2C23C4D86601}"/>
    <cellStyle name="Calculation 2 3 5 6" xfId="12782" xr:uid="{D455CE6F-603C-480D-90C5-375EA20B19D2}"/>
    <cellStyle name="Calculation 2 3 5 6 2" xfId="37915" xr:uid="{F0CAA6E6-813D-47BC-811F-651C9B04B041}"/>
    <cellStyle name="Calculation 2 3 5 7" xfId="11028" xr:uid="{788A99F2-3BE0-41E2-B6BC-F87468B2F37D}"/>
    <cellStyle name="Calculation 2 3 5 7 2" xfId="36166" xr:uid="{8C8A0136-AAC8-4711-B316-0F93D04FFCD6}"/>
    <cellStyle name="Calculation 2 3 5 8" xfId="23370" xr:uid="{52E3F561-ABD3-49EF-81AA-2ACE20D3C518}"/>
    <cellStyle name="Calculation 2 3 5 8 2" xfId="48503" xr:uid="{AE59F8F2-6056-427B-8E4E-3EEF915B4940}"/>
    <cellStyle name="Calculation 2 3 5 9" xfId="30500" xr:uid="{7A4924B8-6BA4-4F5F-B616-D6C14ED899FA}"/>
    <cellStyle name="Calculation 2 3 6" xfId="4200" xr:uid="{CA109C80-051E-4E5B-B3A9-4FAB342643A7}"/>
    <cellStyle name="Calculation 2 3 6 2" xfId="7314" xr:uid="{D7BD044B-33BC-4A6E-95F2-A8D170CE2A21}"/>
    <cellStyle name="Calculation 2 3 6 2 2" xfId="14571" xr:uid="{CA409FBD-87E3-4CF3-B07B-91B9FDB643D7}"/>
    <cellStyle name="Calculation 2 3 6 2 2 2" xfId="39704" xr:uid="{20049B03-CD20-4179-9B04-E449DA7A6363}"/>
    <cellStyle name="Calculation 2 3 6 2 3" xfId="19744" xr:uid="{FBE64CF2-DC16-4539-8EFC-0514D496BCFC}"/>
    <cellStyle name="Calculation 2 3 6 2 3 2" xfId="44877" xr:uid="{619E3DBA-2FC9-442C-9688-49021CA01B51}"/>
    <cellStyle name="Calculation 2 3 6 2 4" xfId="24957" xr:uid="{692D4369-DD80-498A-9788-69610D2B734B}"/>
    <cellStyle name="Calculation 2 3 6 2 4 2" xfId="50090" xr:uid="{C73920C1-5DE0-41D0-B3D7-4B7CDABCF02D}"/>
    <cellStyle name="Calculation 2 3 6 2 5" xfId="32456" xr:uid="{3F5FCBBD-102E-42A1-8E8E-F3E4007F7C84}"/>
    <cellStyle name="Calculation 2 3 6 3" xfId="8597" xr:uid="{BB83F0B0-0800-4A5C-A894-AA231B84CACC}"/>
    <cellStyle name="Calculation 2 3 6 3 2" xfId="15673" xr:uid="{8243CEA8-B606-495C-A0E3-8ED6D70FA5B0}"/>
    <cellStyle name="Calculation 2 3 6 3 2 2" xfId="40806" xr:uid="{D544D19C-05BF-4C27-BF87-ED36C2CDF0EC}"/>
    <cellStyle name="Calculation 2 3 6 3 3" xfId="20785" xr:uid="{572F1A16-7B00-45EF-BB7D-62FB03AD11D9}"/>
    <cellStyle name="Calculation 2 3 6 3 3 2" xfId="45918" xr:uid="{1B945009-1FA8-4857-9A20-150FD84023BF}"/>
    <cellStyle name="Calculation 2 3 6 3 4" xfId="25970" xr:uid="{0333A905-2504-4C78-B299-516AF7D71408}"/>
    <cellStyle name="Calculation 2 3 6 3 4 2" xfId="51103" xr:uid="{2554169A-6FF3-465F-9986-A76338464A71}"/>
    <cellStyle name="Calculation 2 3 6 3 5" xfId="33738" xr:uid="{197BD4AD-A64C-44ED-90A8-40D1B2E74461}"/>
    <cellStyle name="Calculation 2 3 6 4" xfId="6499" xr:uid="{3FD09B39-94E8-4A3E-8CA9-0ADA1294D6E4}"/>
    <cellStyle name="Calculation 2 3 6 4 2" xfId="13858" xr:uid="{E32D9587-B9D5-438C-86FA-792D4107A175}"/>
    <cellStyle name="Calculation 2 3 6 4 2 2" xfId="38991" xr:uid="{09735B8B-FEE9-4473-9033-BA3FAB47BBDB}"/>
    <cellStyle name="Calculation 2 3 6 4 3" xfId="19072" xr:uid="{29A80635-6E7E-4E15-84AD-B755205B5062}"/>
    <cellStyle name="Calculation 2 3 6 4 3 2" xfId="44205" xr:uid="{B07B1876-42D4-4281-A6D5-0E4DAA99FFB4}"/>
    <cellStyle name="Calculation 2 3 6 4 4" xfId="24395" xr:uid="{F3534D2E-2FAD-4AFC-B38A-0D4E87B2E9DB}"/>
    <cellStyle name="Calculation 2 3 6 4 4 2" xfId="49528" xr:uid="{394361CD-71EC-4729-BF6A-17EAAFF2355C}"/>
    <cellStyle name="Calculation 2 3 6 4 5" xfId="31646" xr:uid="{6158D2BB-63F8-4642-8315-1B0BAA4505F7}"/>
    <cellStyle name="Calculation 2 3 6 5" xfId="8947" xr:uid="{D36227E6-0733-400B-8B7D-C852FDF4D33F}"/>
    <cellStyle name="Calculation 2 3 6 5 2" xfId="16023" xr:uid="{65FC93CA-AB91-4CE2-A905-4638B7CC9635}"/>
    <cellStyle name="Calculation 2 3 6 5 2 2" xfId="41156" xr:uid="{E3FF4198-CF45-4B1A-BF76-5F092AD2DC29}"/>
    <cellStyle name="Calculation 2 3 6 5 3" xfId="21135" xr:uid="{6999E1FF-8937-47D9-AB18-25934CBAC16D}"/>
    <cellStyle name="Calculation 2 3 6 5 3 2" xfId="46268" xr:uid="{EB5CA1DB-6FE9-4628-845C-3EE5095F6B94}"/>
    <cellStyle name="Calculation 2 3 6 5 4" xfId="26320" xr:uid="{7843C29E-3B0D-4F7D-8FFB-3F9079FB8B62}"/>
    <cellStyle name="Calculation 2 3 6 5 4 2" xfId="51453" xr:uid="{F197FFE8-E019-4066-AEAF-4F501DCCECA9}"/>
    <cellStyle name="Calculation 2 3 6 5 5" xfId="34088" xr:uid="{73C8E8EF-8213-40EC-BF1C-B750102B2416}"/>
    <cellStyle name="Calculation 2 3 6 6" xfId="12189" xr:uid="{276374E8-57A9-446D-96B9-1ECE053D6A27}"/>
    <cellStyle name="Calculation 2 3 6 6 2" xfId="37323" xr:uid="{2D120F1B-35C1-4145-99AA-D87045AB5E3F}"/>
    <cellStyle name="Calculation 2 3 6 7" xfId="11428" xr:uid="{693735A2-CF4E-4D54-93FE-7B0C39F62E31}"/>
    <cellStyle name="Calculation 2 3 6 7 2" xfId="36566" xr:uid="{72F546AD-EE6B-4DF6-ADD5-E6B7539EF670}"/>
    <cellStyle name="Calculation 2 3 6 8" xfId="11216" xr:uid="{5C2A001C-C2ED-4974-8439-C1237AE58E43}"/>
    <cellStyle name="Calculation 2 3 6 8 2" xfId="36354" xr:uid="{34242CBB-4A66-44A2-874C-EB20BC806CFE}"/>
    <cellStyle name="Calculation 2 3 6 9" xfId="29667" xr:uid="{563F03CE-E47C-438D-B935-D802A44689E9}"/>
    <cellStyle name="Calculation 2 3 7" xfId="6256" xr:uid="{917A05B7-56BD-4BDF-A232-F09D1B16129D}"/>
    <cellStyle name="Calculation 2 3 7 2" xfId="13655" xr:uid="{FF06A590-CEED-4456-9AB0-271603BC6338}"/>
    <cellStyle name="Calculation 2 3 7 2 2" xfId="38788" xr:uid="{C66FBDDB-9E6D-40B4-8F97-C110720F5A42}"/>
    <cellStyle name="Calculation 2 3 7 3" xfId="18885" xr:uid="{F513C39B-EEFA-45D8-89FA-71A65D63620A}"/>
    <cellStyle name="Calculation 2 3 7 3 2" xfId="44018" xr:uid="{4936C9F0-6E26-49FF-B8CC-493E2D6703E1}"/>
    <cellStyle name="Calculation 2 3 7 4" xfId="24208" xr:uid="{300F0EB1-4F35-4AE6-8910-BC924B0F2346}"/>
    <cellStyle name="Calculation 2 3 7 4 2" xfId="49341" xr:uid="{31F256DE-F2BF-469E-A18F-6EB0D3F54440}"/>
    <cellStyle name="Calculation 2 3 7 5" xfId="31404" xr:uid="{207D6544-8F2A-44E9-9648-78E4F7A7D8E0}"/>
    <cellStyle name="Calculation 2 3 8" xfId="28456" xr:uid="{66709829-0062-4A68-89A7-D040851643C0}"/>
    <cellStyle name="Calculation 2 3 9" xfId="3150" xr:uid="{BF2B2F3C-6A75-44D9-B1F2-BBFC7E683704}"/>
    <cellStyle name="Calculation 2 4" xfId="2710" xr:uid="{4213A67B-08EA-40A7-9D1E-37D02654A4AC}"/>
    <cellStyle name="Calculation 2 4 2" xfId="7471" xr:uid="{6792DBC5-E30C-4DF7-AC2D-8FF8F3AF3ED0}"/>
    <cellStyle name="Calculation 2 4 2 2" xfId="14725" xr:uid="{CF202DC5-B608-479C-A06B-160424E945C1}"/>
    <cellStyle name="Calculation 2 4 2 2 2" xfId="39858" xr:uid="{A0C389BE-C730-43E8-9604-EEA4214D75B5}"/>
    <cellStyle name="Calculation 2 4 2 3" xfId="19898" xr:uid="{9A62ACEA-D23B-4DE6-B0DE-50BA913CAE92}"/>
    <cellStyle name="Calculation 2 4 2 3 2" xfId="45031" xr:uid="{7A5A75B4-8CD8-4BAD-A2EA-78EF92C4AC5F}"/>
    <cellStyle name="Calculation 2 4 2 4" xfId="25111" xr:uid="{171D200F-3E4F-4679-B688-E6741F51D92A}"/>
    <cellStyle name="Calculation 2 4 2 4 2" xfId="50244" xr:uid="{170DF9E6-F3E1-470A-A3DB-B9FE01353C74}"/>
    <cellStyle name="Calculation 2 4 2 5" xfId="32613" xr:uid="{40F75474-449F-4E25-9679-12BD054FAAAC}"/>
    <cellStyle name="Calculation 2 4 3" xfId="8745" xr:uid="{5776E251-4590-440A-8A96-09AF39E0314F}"/>
    <cellStyle name="Calculation 2 4 3 2" xfId="15821" xr:uid="{F46F2EA3-0429-4466-83CE-E4FB952CF868}"/>
    <cellStyle name="Calculation 2 4 3 2 2" xfId="40954" xr:uid="{B27C3713-622C-4C28-BD11-B0D80D0D5066}"/>
    <cellStyle name="Calculation 2 4 3 3" xfId="20933" xr:uid="{2538F6B9-93AF-4CFE-BD9D-0F1AEA8AB96D}"/>
    <cellStyle name="Calculation 2 4 3 3 2" xfId="46066" xr:uid="{91063A73-ACC5-4163-9344-F2A9E97A3545}"/>
    <cellStyle name="Calculation 2 4 3 4" xfId="26118" xr:uid="{0D03FC7F-F928-4AA3-837C-A241C2B344EC}"/>
    <cellStyle name="Calculation 2 4 3 4 2" xfId="51251" xr:uid="{8D599D55-3739-415A-96D8-B2FD45943E08}"/>
    <cellStyle name="Calculation 2 4 3 5" xfId="33886" xr:uid="{869C61C8-A776-4FAD-941D-31F121E051D0}"/>
    <cellStyle name="Calculation 2 4 4" xfId="9647" xr:uid="{1DD23427-DDCB-4F42-BBD1-D44EA93A78D2}"/>
    <cellStyle name="Calculation 2 4 4 2" xfId="16722" xr:uid="{A42B19F0-9EF8-4823-8CBF-6E726046F142}"/>
    <cellStyle name="Calculation 2 4 4 2 2" xfId="41855" xr:uid="{4E419826-173E-43CE-89CA-5790A91CA6E9}"/>
    <cellStyle name="Calculation 2 4 4 3" xfId="21834" xr:uid="{4C5092C8-4D91-40FC-82E7-C770B98C3DAA}"/>
    <cellStyle name="Calculation 2 4 4 3 2" xfId="46967" xr:uid="{65DEF6E1-E87F-4DF9-93A9-ACCAB496941F}"/>
    <cellStyle name="Calculation 2 4 4 4" xfId="27019" xr:uid="{795403EE-3479-4FB6-94DA-4EC4C24FE164}"/>
    <cellStyle name="Calculation 2 4 4 4 2" xfId="52152" xr:uid="{F16C28A2-E4D7-4628-8EF8-5F573EECDB6B}"/>
    <cellStyle name="Calculation 2 4 4 5" xfId="34787" xr:uid="{DD41F5FE-4D5C-4475-B887-8DA54075D3D5}"/>
    <cellStyle name="Calculation 2 4 5" xfId="5932" xr:uid="{74B094C4-F48E-4476-9121-DC197A1F505E}"/>
    <cellStyle name="Calculation 2 4 5 2" xfId="13354" xr:uid="{AF0C57D2-DD1F-4D6C-9D6E-A8A0EE5CDB71}"/>
    <cellStyle name="Calculation 2 4 5 2 2" xfId="38487" xr:uid="{5BC2C926-A05B-478C-BF33-9CEE56932D7F}"/>
    <cellStyle name="Calculation 2 4 5 3" xfId="18603" xr:uid="{79CF7CAB-2451-4929-AF88-4F9B1F529A19}"/>
    <cellStyle name="Calculation 2 4 5 3 2" xfId="43736" xr:uid="{CB44B6D1-1BBB-4063-B0F0-C3D7256A3F6B}"/>
    <cellStyle name="Calculation 2 4 5 4" xfId="23939" xr:uid="{01556298-2783-40EA-80EA-73E34392954F}"/>
    <cellStyle name="Calculation 2 4 5 4 2" xfId="49072" xr:uid="{D09271C3-DFB8-4706-82CC-EE3FFCDBB064}"/>
    <cellStyle name="Calculation 2 4 5 5" xfId="31081" xr:uid="{801E56A2-BF7B-4BD4-BBFE-D5C4350A290F}"/>
    <cellStyle name="Calculation 2 4 6" xfId="11783" xr:uid="{4FE7BEFD-9A0F-491F-9CD7-3AABC33365EB}"/>
    <cellStyle name="Calculation 2 4 6 2" xfId="36918" xr:uid="{19C30995-3E34-470B-BDDE-838178437905}"/>
    <cellStyle name="Calculation 2 4 7" xfId="11651" xr:uid="{3A9A3451-6418-48BE-8C3D-A0D741BC75DB}"/>
    <cellStyle name="Calculation 2 4 7 2" xfId="36787" xr:uid="{692356E5-C564-49DD-A7AA-9AFF9BFC9E60}"/>
    <cellStyle name="Calculation 2 4 8" xfId="29818" xr:uid="{D1631617-BD5D-4137-9839-2C58134D290A}"/>
    <cellStyle name="Calculation 2 4 9" xfId="4423" xr:uid="{F1E9952B-5850-4CA8-8CB7-E3175C3DE4EE}"/>
    <cellStyle name="Calculation 2 5" xfId="3734" xr:uid="{EBDC0E5E-1686-45A3-9180-10A525284096}"/>
    <cellStyle name="Calculation 2 5 2" xfId="6863" xr:uid="{F93B0E8B-E362-47B0-A8A2-8231DC872EB1}"/>
    <cellStyle name="Calculation 2 5 2 2" xfId="14201" xr:uid="{AAAB9331-E14F-4801-B6C6-FA8A1919078D}"/>
    <cellStyle name="Calculation 2 5 2 2 2" xfId="39334" xr:uid="{2006EE3E-2CB4-435B-B7EC-8F18A014BE59}"/>
    <cellStyle name="Calculation 2 5 2 3" xfId="19392" xr:uid="{0B699501-1AA5-459D-BEB6-CB950A9138FD}"/>
    <cellStyle name="Calculation 2 5 2 3 2" xfId="44525" xr:uid="{FA667A52-A15B-45E4-B5A2-C656DB3B53E8}"/>
    <cellStyle name="Calculation 2 5 2 4" xfId="24709" xr:uid="{B1634058-34C0-42BD-A3B9-0B6F8AD6B761}"/>
    <cellStyle name="Calculation 2 5 2 4 2" xfId="49842" xr:uid="{B031BCCE-8E0E-4D07-84AD-9A232523D502}"/>
    <cellStyle name="Calculation 2 5 2 5" xfId="32005" xr:uid="{D1349BB0-31F8-4E72-8A6B-BDF4D3A6BAE4}"/>
    <cellStyle name="Calculation 2 5 3" xfId="5750" xr:uid="{30EEFD79-D202-4E1A-85DF-A62E51DA8734}"/>
    <cellStyle name="Calculation 2 5 3 2" xfId="13173" xr:uid="{78177441-EA9E-4B0C-B278-6FF4D67F1E23}"/>
    <cellStyle name="Calculation 2 5 3 2 2" xfId="38306" xr:uid="{8AB0C1DE-ACFF-472A-8B97-D8C2FB6871AD}"/>
    <cellStyle name="Calculation 2 5 3 3" xfId="18425" xr:uid="{C8E55F47-064B-4DC6-AA72-FE11B2A73941}"/>
    <cellStyle name="Calculation 2 5 3 3 2" xfId="43558" xr:uid="{E418DB78-158B-4135-A4E3-E6AA41D3AC21}"/>
    <cellStyle name="Calculation 2 5 3 4" xfId="23761" xr:uid="{E7A961C0-2EFB-4ACC-92BF-004955BAE304}"/>
    <cellStyle name="Calculation 2 5 3 4 2" xfId="48894" xr:uid="{BD44BA75-A706-4F8D-B4D7-75CC6CC5F3E8}"/>
    <cellStyle name="Calculation 2 5 3 5" xfId="30902" xr:uid="{4819C27A-A38D-4756-8006-04B3617915BF}"/>
    <cellStyle name="Calculation 2 5 4" xfId="6351" xr:uid="{378F8F74-6E13-4598-8CD3-68FBD7905A54}"/>
    <cellStyle name="Calculation 2 5 4 2" xfId="13717" xr:uid="{6F489951-F4D4-4065-B592-55EB794ACD27}"/>
    <cellStyle name="Calculation 2 5 4 2 2" xfId="38850" xr:uid="{FD960018-58B5-4579-A901-B14ED2DD152F}"/>
    <cellStyle name="Calculation 2 5 4 3" xfId="18937" xr:uid="{A2079F40-326D-46B5-94C6-A043E049432E}"/>
    <cellStyle name="Calculation 2 5 4 3 2" xfId="44070" xr:uid="{250A4059-27EA-4242-BADB-ED0A832858C4}"/>
    <cellStyle name="Calculation 2 5 4 4" xfId="24260" xr:uid="{FE610130-221F-4900-B4C0-AC947E5E043E}"/>
    <cellStyle name="Calculation 2 5 4 4 2" xfId="49393" xr:uid="{9355C295-589B-4885-870B-1ADF6C66B21C}"/>
    <cellStyle name="Calculation 2 5 4 5" xfId="31498" xr:uid="{7573BDFB-161D-44C9-B838-C25C56399C37}"/>
    <cellStyle name="Calculation 2 5 5" xfId="6479" xr:uid="{FA213B29-B51B-413E-9222-F662A275206A}"/>
    <cellStyle name="Calculation 2 5 5 2" xfId="13838" xr:uid="{1B85D926-45B1-45C4-A03E-028EFF639C19}"/>
    <cellStyle name="Calculation 2 5 5 2 2" xfId="38971" xr:uid="{798BCCB8-E6C4-4F32-88FA-FB7F3BBA2108}"/>
    <cellStyle name="Calculation 2 5 5 3" xfId="19053" xr:uid="{895B6B7D-D18A-43F1-AAB1-3F1F0EA7AD95}"/>
    <cellStyle name="Calculation 2 5 5 3 2" xfId="44186" xr:uid="{6FE0D2CD-809D-46E7-9BB3-5194C5D1931E}"/>
    <cellStyle name="Calculation 2 5 5 4" xfId="24376" xr:uid="{536D975E-4A7B-490F-A27D-3E8171736866}"/>
    <cellStyle name="Calculation 2 5 5 4 2" xfId="49509" xr:uid="{F212FE8F-EB7B-4CE6-A159-0FC8CE9C2509}"/>
    <cellStyle name="Calculation 2 5 5 5" xfId="31626" xr:uid="{D31270D8-2ADF-4038-879D-F1D8EE24F3E4}"/>
    <cellStyle name="Calculation 2 5 6" xfId="11882" xr:uid="{B1B56653-B3F9-4DBE-8421-0C3DDD40DC72}"/>
    <cellStyle name="Calculation 2 5 6 2" xfId="37016" xr:uid="{356D403F-C68B-4262-8DC0-7F7DE45ECEAD}"/>
    <cellStyle name="Calculation 2 5 7" xfId="15069" xr:uid="{E6EB811D-9067-4F52-8B50-034251D826EE}"/>
    <cellStyle name="Calculation 2 5 7 2" xfId="40202" xr:uid="{32BC46F1-2B43-448F-BDD3-25FB604820DE}"/>
    <cellStyle name="Calculation 2 5 8" xfId="18704" xr:uid="{54720C51-58DB-4C17-BBDA-538C45FDCD6E}"/>
    <cellStyle name="Calculation 2 5 8 2" xfId="43837" xr:uid="{2132EF52-5947-41A9-A097-8BF002561973}"/>
    <cellStyle name="Calculation 2 5 9" xfId="29233" xr:uid="{52FE78EF-E81E-46FF-BA68-AD1E5A8D2F51}"/>
    <cellStyle name="Calculation 2 6" xfId="4289" xr:uid="{C20E8528-70E2-44D1-988B-CFDB52F7014D}"/>
    <cellStyle name="Calculation 2 6 2" xfId="7398" xr:uid="{983A54B3-0BEA-4A27-8BF2-1ECBED3542EA}"/>
    <cellStyle name="Calculation 2 6 2 2" xfId="14655" xr:uid="{A00A8E95-3E65-436F-AE1B-DCE6671BFEE2}"/>
    <cellStyle name="Calculation 2 6 2 2 2" xfId="39788" xr:uid="{8A8A7A4D-475A-4D4E-88C3-A24B95937A51}"/>
    <cellStyle name="Calculation 2 6 2 3" xfId="19828" xr:uid="{AB5CB05D-0DC2-4D27-A588-32EF52EC672B}"/>
    <cellStyle name="Calculation 2 6 2 3 2" xfId="44961" xr:uid="{647B80CD-4024-4B1E-A55D-43A753B495BD}"/>
    <cellStyle name="Calculation 2 6 2 4" xfId="25041" xr:uid="{FDEAD61A-61F8-44CE-A60D-99651A6CB8C6}"/>
    <cellStyle name="Calculation 2 6 2 4 2" xfId="50174" xr:uid="{A2FC0411-AB35-4FEA-BA5A-1C8D0CB4DE94}"/>
    <cellStyle name="Calculation 2 6 2 5" xfId="32540" xr:uid="{07195297-B677-4228-B897-30A91A257942}"/>
    <cellStyle name="Calculation 2 6 3" xfId="8681" xr:uid="{A1F7EF20-8409-4A0B-AEAB-DA99630DA67F}"/>
    <cellStyle name="Calculation 2 6 3 2" xfId="15757" xr:uid="{A0857992-5DD8-40AB-9DAF-F7B1065B36F5}"/>
    <cellStyle name="Calculation 2 6 3 2 2" xfId="40890" xr:uid="{5F3BDE13-D04A-4A94-9B8B-1562B5B2F603}"/>
    <cellStyle name="Calculation 2 6 3 3" xfId="20869" xr:uid="{118D7EC9-F91D-4129-96F8-3C9B88C620B2}"/>
    <cellStyle name="Calculation 2 6 3 3 2" xfId="46002" xr:uid="{FFA1EF77-1ED0-4C29-BFD8-82338DA23106}"/>
    <cellStyle name="Calculation 2 6 3 4" xfId="26054" xr:uid="{20437B92-F56B-4A1F-95C1-5A449C57F1FE}"/>
    <cellStyle name="Calculation 2 6 3 4 2" xfId="51187" xr:uid="{0ACD5339-E7A7-475C-9C10-2A4B09C7B52A}"/>
    <cellStyle name="Calculation 2 6 3 5" xfId="33822" xr:uid="{B1DF3A6D-11A1-43CD-894E-03E4C38AD46E}"/>
    <cellStyle name="Calculation 2 6 4" xfId="6573" xr:uid="{EF5BA6E8-CC43-4DC9-AA69-783BADF9BEEF}"/>
    <cellStyle name="Calculation 2 6 4 2" xfId="13932" xr:uid="{AD12591E-C8F0-4E30-918E-3A410D5181B7}"/>
    <cellStyle name="Calculation 2 6 4 2 2" xfId="39065" xr:uid="{A92FD451-B17D-4272-92C1-BB82E12B63E7}"/>
    <cellStyle name="Calculation 2 6 4 3" xfId="19146" xr:uid="{ACCA0E09-EF4A-47B3-A7F2-F2843ECC9119}"/>
    <cellStyle name="Calculation 2 6 4 3 2" xfId="44279" xr:uid="{54C8711A-74BF-4AA1-AA25-57E056CC473E}"/>
    <cellStyle name="Calculation 2 6 4 4" xfId="24469" xr:uid="{CCE25F3D-8983-4DA3-B716-138BA9E5FBA6}"/>
    <cellStyle name="Calculation 2 6 4 4 2" xfId="49602" xr:uid="{2C0C8008-37FE-426B-B889-66D8716FB822}"/>
    <cellStyle name="Calculation 2 6 4 5" xfId="31720" xr:uid="{41C3D7DD-C60B-40CD-9D82-05B0931CA22D}"/>
    <cellStyle name="Calculation 2 6 5" xfId="5855" xr:uid="{8645F05D-F6DF-48E1-9FD6-FECD351E1645}"/>
    <cellStyle name="Calculation 2 6 5 2" xfId="13278" xr:uid="{4EF38AA1-547F-41D0-9E32-1B764C51CE36}"/>
    <cellStyle name="Calculation 2 6 5 2 2" xfId="38411" xr:uid="{0D1CC8B3-88A0-44C4-91A5-3786ABDC1D80}"/>
    <cellStyle name="Calculation 2 6 5 3" xfId="18530" xr:uid="{B455484E-F584-4397-9FAD-23099DD0E9A4}"/>
    <cellStyle name="Calculation 2 6 5 3 2" xfId="43663" xr:uid="{9623EC50-5FBA-4AF8-AA1D-341D1A7B3864}"/>
    <cellStyle name="Calculation 2 6 5 4" xfId="23866" xr:uid="{EB3916C9-523E-429C-BFFC-54F2A508C6D3}"/>
    <cellStyle name="Calculation 2 6 5 4 2" xfId="48999" xr:uid="{D6210E15-6291-400B-A61F-9F8A108B1C33}"/>
    <cellStyle name="Calculation 2 6 5 5" xfId="31007" xr:uid="{9AFC8A1E-135C-4BFC-A7E7-A5DF56E07F8A}"/>
    <cellStyle name="Calculation 2 6 6" xfId="12273" xr:uid="{CED8155C-C664-49A9-AFB0-F8D442935AC6}"/>
    <cellStyle name="Calculation 2 6 6 2" xfId="37407" xr:uid="{CF296D13-8177-46DB-AD66-05AF37433AAB}"/>
    <cellStyle name="Calculation 2 6 7" xfId="12070" xr:uid="{F5C85320-4826-494C-9594-3CC283A8BF85}"/>
    <cellStyle name="Calculation 2 6 7 2" xfId="37204" xr:uid="{2E6E6814-41C8-45E5-BA55-B965BA15748B}"/>
    <cellStyle name="Calculation 2 6 8" xfId="12015" xr:uid="{80AC12C0-6A33-4897-BA9F-6C623A4733DB}"/>
    <cellStyle name="Calculation 2 6 8 2" xfId="37149" xr:uid="{75D9110D-6777-48F2-967D-D745C92D7053}"/>
    <cellStyle name="Calculation 2 6 9" xfId="29751" xr:uid="{B773D588-DB3B-4E6B-9A5B-DEDFE7C7C2EC}"/>
    <cellStyle name="Calculation 2 7" xfId="3846" xr:uid="{D12B3477-0E49-4BF5-BF09-7F92287108AF}"/>
    <cellStyle name="Calculation 2 7 2" xfId="6975" xr:uid="{2F038898-4E9F-4BCC-85E5-EFE1E1DED076}"/>
    <cellStyle name="Calculation 2 7 2 2" xfId="14313" xr:uid="{00E10311-489C-4222-8082-EF50691A92C1}"/>
    <cellStyle name="Calculation 2 7 2 2 2" xfId="39446" xr:uid="{869E61EF-25CD-4A8D-B75E-AB54C6251D48}"/>
    <cellStyle name="Calculation 2 7 2 3" xfId="19504" xr:uid="{82F8FED9-47E4-44F0-88D0-165E5B9D7E2F}"/>
    <cellStyle name="Calculation 2 7 2 3 2" xfId="44637" xr:uid="{BA32B51A-7B66-403D-9CB0-750C170C1FCC}"/>
    <cellStyle name="Calculation 2 7 2 4" xfId="24821" xr:uid="{3D9E9CDA-ABA8-4526-BB81-9593A99E3FAB}"/>
    <cellStyle name="Calculation 2 7 2 4 2" xfId="49954" xr:uid="{9A3CE96F-0B91-438D-808A-09A01770B59A}"/>
    <cellStyle name="Calculation 2 7 2 5" xfId="32117" xr:uid="{5A2592B3-F7FD-494B-ACE4-8A5C407D76F5}"/>
    <cellStyle name="Calculation 2 7 3" xfId="5652" xr:uid="{4B1EF35A-FD1C-4690-B3F6-54825500B0A2}"/>
    <cellStyle name="Calculation 2 7 3 2" xfId="13075" xr:uid="{CA4C65AF-B3A9-4E35-89FA-ACB973D07613}"/>
    <cellStyle name="Calculation 2 7 3 2 2" xfId="38208" xr:uid="{B1FB346A-8C5A-4929-858A-B31A6ECF2A26}"/>
    <cellStyle name="Calculation 2 7 3 3" xfId="18327" xr:uid="{15C08964-79A6-4B4B-A341-985AD1AD43BF}"/>
    <cellStyle name="Calculation 2 7 3 3 2" xfId="43460" xr:uid="{42BB2EFB-7CBB-4CB3-AF44-124E2DA91B26}"/>
    <cellStyle name="Calculation 2 7 3 4" xfId="23663" xr:uid="{BBE3165D-F0BD-4735-A932-65796F37106F}"/>
    <cellStyle name="Calculation 2 7 3 4 2" xfId="48796" xr:uid="{4F5BF222-D106-4A13-B96E-D59133D2306E}"/>
    <cellStyle name="Calculation 2 7 3 5" xfId="30804" xr:uid="{3A4C0C62-BD1D-41ED-9422-CEE8196A997D}"/>
    <cellStyle name="Calculation 2 7 4" xfId="6737" xr:uid="{0D927420-339B-432F-8C95-8E1AFA87190F}"/>
    <cellStyle name="Calculation 2 7 4 2" xfId="14082" xr:uid="{FE8D2CCD-0C5F-4CFC-BEF0-EB2A75625E5C}"/>
    <cellStyle name="Calculation 2 7 4 2 2" xfId="39215" xr:uid="{F4ACA7F4-D042-4C47-B8E3-2899029D20E4}"/>
    <cellStyle name="Calculation 2 7 4 3" xfId="19283" xr:uid="{54B31BB2-7F7F-4F54-80DF-7B627C05E140}"/>
    <cellStyle name="Calculation 2 7 4 3 2" xfId="44416" xr:uid="{77674B3E-7548-429D-95EB-D0C1A0B624EC}"/>
    <cellStyle name="Calculation 2 7 4 4" xfId="24603" xr:uid="{653388EF-B3CF-4EB9-A831-1731EE186F3B}"/>
    <cellStyle name="Calculation 2 7 4 4 2" xfId="49736" xr:uid="{9A079939-1461-423F-B869-29C655420032}"/>
    <cellStyle name="Calculation 2 7 4 5" xfId="31880" xr:uid="{DAA08D05-7B13-4B16-9D2F-BDB49D3ED173}"/>
    <cellStyle name="Calculation 2 7 5" xfId="6055" xr:uid="{A3496D4C-F4D6-4EF0-B56D-53EDAFF27186}"/>
    <cellStyle name="Calculation 2 7 5 2" xfId="13472" xr:uid="{B4240B48-532B-4CDB-8756-2A34CC7B5B75}"/>
    <cellStyle name="Calculation 2 7 5 2 2" xfId="38605" xr:uid="{F4FB8F6A-0FC1-483B-8B34-030EE219F568}"/>
    <cellStyle name="Calculation 2 7 5 3" xfId="18719" xr:uid="{3501176C-F9CB-41C4-9A0C-A09663582941}"/>
    <cellStyle name="Calculation 2 7 5 3 2" xfId="43852" xr:uid="{0A4A4ADE-19ED-4804-9B4F-A340C8AB4A3B}"/>
    <cellStyle name="Calculation 2 7 5 4" xfId="24042" xr:uid="{EC5EDCB7-9B1B-4F7D-91A4-AD7132CECF91}"/>
    <cellStyle name="Calculation 2 7 5 4 2" xfId="49175" xr:uid="{85267D7D-7236-4740-9B9B-0176EE85E070}"/>
    <cellStyle name="Calculation 2 7 5 5" xfId="31204" xr:uid="{770FF844-863F-48A6-A33B-0CDCFC8B30E0}"/>
    <cellStyle name="Calculation 2 7 6" xfId="11956" xr:uid="{E2E84A3E-5107-4F82-B841-B25E6B59269F}"/>
    <cellStyle name="Calculation 2 7 6 2" xfId="37090" xr:uid="{601DC580-A0C8-4D78-ACD8-36E12353DBEA}"/>
    <cellStyle name="Calculation 2 7 7" xfId="11838" xr:uid="{407957A9-27CA-405D-BFFB-27AFF4644744}"/>
    <cellStyle name="Calculation 2 7 7 2" xfId="36973" xr:uid="{09419AE2-2DDF-435D-8265-F39C8F92DE0A}"/>
    <cellStyle name="Calculation 2 7 8" xfId="19671" xr:uid="{E8197595-F21B-4F85-9D12-AD5E78F5EF49}"/>
    <cellStyle name="Calculation 2 7 8 2" xfId="44804" xr:uid="{7D7610CF-A307-4641-B828-45305ABF74D0}"/>
    <cellStyle name="Calculation 2 7 9" xfId="29345" xr:uid="{B2D3BB2B-3356-4045-8045-CCA5D547124F}"/>
    <cellStyle name="Calculation 2 8" xfId="5554" xr:uid="{48D116E5-98C3-4C13-9395-F3AE06FC2F36}"/>
    <cellStyle name="Calculation 2 8 2" xfId="8427" xr:uid="{65726421-214E-4C8D-A8AF-6C7F72AA0BF5}"/>
    <cellStyle name="Calculation 2 8 2 2" xfId="15507" xr:uid="{AA7A1BEF-9C4F-41AC-8802-02BEFA18F7A8}"/>
    <cellStyle name="Calculation 2 8 2 2 2" xfId="40640" xr:uid="{FF48D26A-0931-4423-8544-1965B257821D}"/>
    <cellStyle name="Calculation 2 8 2 3" xfId="20619" xr:uid="{99D36A43-6FAC-4F95-B134-CB072C5A568B}"/>
    <cellStyle name="Calculation 2 8 2 3 2" xfId="45752" xr:uid="{F4BB449F-280E-4EA7-A3AB-EC0A953AF948}"/>
    <cellStyle name="Calculation 2 8 2 4" xfId="25808" xr:uid="{066BE74F-0AD0-44C0-9C4B-6117CB4EED78}"/>
    <cellStyle name="Calculation 2 8 2 4 2" xfId="50941" xr:uid="{EB5B1323-BA09-4A03-9F1A-2C581E22635A}"/>
    <cellStyle name="Calculation 2 8 2 5" xfId="33569" xr:uid="{E967EA98-1DCD-4D14-8954-5CBA06BF9F73}"/>
    <cellStyle name="Calculation 2 8 3" xfId="9535" xr:uid="{3DC80E5B-4DC5-4A7A-B33C-0BD91503B4A7}"/>
    <cellStyle name="Calculation 2 8 3 2" xfId="16611" xr:uid="{46C67E0C-BC90-4604-A2EE-395B6AF36D89}"/>
    <cellStyle name="Calculation 2 8 3 2 2" xfId="41744" xr:uid="{77AC98B8-1857-4323-AFD3-18A8C28B99AE}"/>
    <cellStyle name="Calculation 2 8 3 3" xfId="21723" xr:uid="{A7B5239A-03C5-4D7A-98F4-BF13EA548EE0}"/>
    <cellStyle name="Calculation 2 8 3 3 2" xfId="46856" xr:uid="{68A069ED-6D79-412E-BBB9-57F797DD4ADD}"/>
    <cellStyle name="Calculation 2 8 3 4" xfId="26908" xr:uid="{97B05E2D-2B4A-407C-B8CA-533301DB2472}"/>
    <cellStyle name="Calculation 2 8 3 4 2" xfId="52041" xr:uid="{41C66F62-368A-4649-B69B-76346A15791B}"/>
    <cellStyle name="Calculation 2 8 3 5" xfId="34676" xr:uid="{32C4A707-4EBB-497D-B54D-3D2A637A1406}"/>
    <cellStyle name="Calculation 2 8 4" xfId="10288" xr:uid="{51579235-7BC4-4FCF-AEC9-285BABCB33DD}"/>
    <cellStyle name="Calculation 2 8 4 2" xfId="17362" xr:uid="{FB56AB54-DDAB-4D12-B754-343A6E5966CE}"/>
    <cellStyle name="Calculation 2 8 4 2 2" xfId="42495" xr:uid="{B8772183-B4A3-4E84-8A33-EB34170C9C8B}"/>
    <cellStyle name="Calculation 2 8 4 3" xfId="22474" xr:uid="{5E22F089-9E26-41CE-86D1-06976AEB0B12}"/>
    <cellStyle name="Calculation 2 8 4 3 2" xfId="47607" xr:uid="{1DAA38AA-6FF6-4695-9736-4AE44EA67182}"/>
    <cellStyle name="Calculation 2 8 4 4" xfId="27659" xr:uid="{9CCA8CD2-5088-4142-8EF8-63DD008FE1D2}"/>
    <cellStyle name="Calculation 2 8 4 4 2" xfId="52792" xr:uid="{8DBBBBE9-2BD0-49F3-B6E7-84FA55040644}"/>
    <cellStyle name="Calculation 2 8 4 5" xfId="35427" xr:uid="{D3F3C9EF-5A22-48F2-AEA8-1166D33435A4}"/>
    <cellStyle name="Calculation 2 8 5" xfId="10935" xr:uid="{1BE5D983-FE3C-41AA-BAF1-8BE3CEFF869A}"/>
    <cellStyle name="Calculation 2 8 5 2" xfId="18009" xr:uid="{A2122716-A65E-4B67-BB58-A882E42FB22E}"/>
    <cellStyle name="Calculation 2 8 5 2 2" xfId="43142" xr:uid="{83FB62BE-0726-4162-BDE4-024F178A5721}"/>
    <cellStyle name="Calculation 2 8 5 3" xfId="23121" xr:uid="{840ECEF6-3BFF-44CB-8E71-EB2AD0CADE03}"/>
    <cellStyle name="Calculation 2 8 5 3 2" xfId="48254" xr:uid="{4D45C7E2-54F7-41D9-93D8-90D2919D2529}"/>
    <cellStyle name="Calculation 2 8 5 4" xfId="28306" xr:uid="{25037B5C-52D0-451C-BCE1-85015CCD0FD1}"/>
    <cellStyle name="Calculation 2 8 5 4 2" xfId="53439" xr:uid="{CE9287F2-992A-40E8-84B6-7B0D403C8EEC}"/>
    <cellStyle name="Calculation 2 8 5 5" xfId="36074" xr:uid="{2408C64E-189B-4D9C-B341-C1EF063E96EB}"/>
    <cellStyle name="Calculation 2 8 6" xfId="12981" xr:uid="{C5550342-CE76-40F0-8FA6-83907AABACD4}"/>
    <cellStyle name="Calculation 2 8 6 2" xfId="38114" xr:uid="{07C0BFEF-319E-4531-AD98-793B2DD81380}"/>
    <cellStyle name="Calculation 2 8 7" xfId="18238" xr:uid="{07F0DD64-1908-454D-8147-2858E70F4041}"/>
    <cellStyle name="Calculation 2 8 7 2" xfId="43371" xr:uid="{D9B0A2D1-425E-4759-B2C3-6F7ACD6E98D5}"/>
    <cellStyle name="Calculation 2 8 8" xfId="23578" xr:uid="{71EBEB27-499D-4196-81F0-70B91E64CD2C}"/>
    <cellStyle name="Calculation 2 8 8 2" xfId="48711" xr:uid="{B955F8E1-653E-494D-810C-AEC14DF39135}"/>
    <cellStyle name="Calculation 2 8 9" xfId="30710" xr:uid="{16BF0C25-EBA9-496C-90B0-A67B3A1E5C20}"/>
    <cellStyle name="Calculation 2 9" xfId="6257" xr:uid="{C322D32A-43EF-4ACB-9F76-78B385064CB5}"/>
    <cellStyle name="Calculation 2 9 2" xfId="13656" xr:uid="{8C8B2EAB-483A-488E-BC05-E9887FD0D55F}"/>
    <cellStyle name="Calculation 2 9 2 2" xfId="38789" xr:uid="{E3164155-2904-4F4E-96B7-437DA26DD86E}"/>
    <cellStyle name="Calculation 2 9 3" xfId="18886" xr:uid="{00A7D25E-DEFE-41A6-8C56-8B123F409FDD}"/>
    <cellStyle name="Calculation 2 9 3 2" xfId="44019" xr:uid="{9BAE9DE5-BBDB-4A80-B0EC-671367C50168}"/>
    <cellStyle name="Calculation 2 9 4" xfId="24209" xr:uid="{81CB09F1-800F-4836-8E63-3D9056085299}"/>
    <cellStyle name="Calculation 2 9 4 2" xfId="49342" xr:uid="{86FFABC3-E633-4125-8C60-40EED6DC766F}"/>
    <cellStyle name="Calculation 2 9 5" xfId="31405" xr:uid="{AC0DBECF-3BE3-404B-BB9C-FF4E087F90C7}"/>
    <cellStyle name="Calculation 3" xfId="671" xr:uid="{00000000-0005-0000-0000-00009E020000}"/>
    <cellStyle name="Calculation 3 10" xfId="28457" xr:uid="{71C94246-779C-4BAF-AA28-AC2EEA4BC6C0}"/>
    <cellStyle name="Calculation 3 11" xfId="3151" xr:uid="{04CBBFBB-54DD-40B1-9F27-8A55F2813B89}"/>
    <cellStyle name="Calculation 3 2" xfId="672" xr:uid="{00000000-0005-0000-0000-00009F020000}"/>
    <cellStyle name="Calculation 3 2 2" xfId="2714" xr:uid="{B2AA8ED9-3716-42D8-9B96-36D9FB0BBE7C}"/>
    <cellStyle name="Calculation 3 2 2 2" xfId="7876" xr:uid="{69411E3D-78BE-4A7E-A077-3BAACCC795B7}"/>
    <cellStyle name="Calculation 3 2 2 2 2" xfId="15040" xr:uid="{A718EF84-5DBD-4142-B866-295DD693E0F3}"/>
    <cellStyle name="Calculation 3 2 2 2 2 2" xfId="40173" xr:uid="{409E188F-21C3-47F9-A866-190763368FE8}"/>
    <cellStyle name="Calculation 3 2 2 2 3" xfId="20178" xr:uid="{DE0354FA-E96B-490B-95BF-D2FDC9411CF3}"/>
    <cellStyle name="Calculation 3 2 2 2 3 2" xfId="45311" xr:uid="{AD73D90E-8B3D-4226-8120-E663598E3EAD}"/>
    <cellStyle name="Calculation 3 2 2 2 4" xfId="25384" xr:uid="{CDD3C8EB-BD0A-427C-9B47-6904CA825D9A}"/>
    <cellStyle name="Calculation 3 2 2 2 4 2" xfId="50517" xr:uid="{DD53465A-C868-4B0E-8576-E0872F5C682D}"/>
    <cellStyle name="Calculation 3 2 2 2 5" xfId="33018" xr:uid="{556B3C5C-1A7E-4211-AF2A-9212BBFB12FF}"/>
    <cellStyle name="Calculation 3 2 2 3" xfId="9089" xr:uid="{7649122D-2617-4A30-9230-0A2FCCD240E4}"/>
    <cellStyle name="Calculation 3 2 2 3 2" xfId="16165" xr:uid="{FEF1BD27-A19F-45EC-AF25-9079F28E4407}"/>
    <cellStyle name="Calculation 3 2 2 3 2 2" xfId="41298" xr:uid="{5EC8AD3D-F695-471B-875E-5899F12B9175}"/>
    <cellStyle name="Calculation 3 2 2 3 3" xfId="21277" xr:uid="{79D23168-717D-4D95-90C3-68784E8A0DA8}"/>
    <cellStyle name="Calculation 3 2 2 3 3 2" xfId="46410" xr:uid="{4184BE47-FE60-4C92-804E-C9C393C37B60}"/>
    <cellStyle name="Calculation 3 2 2 3 4" xfId="26462" xr:uid="{45900085-639F-4131-9ED0-C88481305671}"/>
    <cellStyle name="Calculation 3 2 2 3 4 2" xfId="51595" xr:uid="{F8477F48-DC17-42D5-801F-142966E4C4D7}"/>
    <cellStyle name="Calculation 3 2 2 3 5" xfId="34230" xr:uid="{384B78E9-32C4-43E1-A472-A769B61D4494}"/>
    <cellStyle name="Calculation 3 2 2 4" xfId="9858" xr:uid="{250FC961-2C1E-466F-9FC7-3FE8E6E5BA66}"/>
    <cellStyle name="Calculation 3 2 2 4 2" xfId="16933" xr:uid="{E7036F5E-7527-41E1-A48C-3D5D908EBDCC}"/>
    <cellStyle name="Calculation 3 2 2 4 2 2" xfId="42066" xr:uid="{2C22BBD6-D92F-4F98-9C04-C73C871E5ECF}"/>
    <cellStyle name="Calculation 3 2 2 4 3" xfId="22045" xr:uid="{B9C63054-8181-4818-8DA9-493B51F647D4}"/>
    <cellStyle name="Calculation 3 2 2 4 3 2" xfId="47178" xr:uid="{B82F37CA-4724-4B64-9740-C8292F1C2D24}"/>
    <cellStyle name="Calculation 3 2 2 4 4" xfId="27230" xr:uid="{40606109-5BF3-47F3-B9EB-6F5546AD5E0A}"/>
    <cellStyle name="Calculation 3 2 2 4 4 2" xfId="52363" xr:uid="{DBDE3528-9075-4D50-91C8-C2D98A31A3D2}"/>
    <cellStyle name="Calculation 3 2 2 4 5" xfId="34998" xr:uid="{18CB557B-CC3C-428C-99BC-C0DF453387F4}"/>
    <cellStyle name="Calculation 3 2 2 5" xfId="10516" xr:uid="{42497906-25B9-48C0-BAA2-7754D1E5580C}"/>
    <cellStyle name="Calculation 3 2 2 5 2" xfId="17590" xr:uid="{9E77A924-583F-4E68-8B7B-ABA521BBB1C3}"/>
    <cellStyle name="Calculation 3 2 2 5 2 2" xfId="42723" xr:uid="{F798EE2C-8EAA-4EE9-9DD2-A9D26CA09473}"/>
    <cellStyle name="Calculation 3 2 2 5 3" xfId="22702" xr:uid="{7C7C9E8D-F856-49EB-A1FA-2B6068C187AC}"/>
    <cellStyle name="Calculation 3 2 2 5 3 2" xfId="47835" xr:uid="{FE3538CD-76C8-492D-9AA5-F15C2EF7C2E5}"/>
    <cellStyle name="Calculation 3 2 2 5 4" xfId="27887" xr:uid="{55422725-B661-4167-82A6-26638C9DE19E}"/>
    <cellStyle name="Calculation 3 2 2 5 4 2" xfId="53020" xr:uid="{12D0E6B6-E93C-402E-9096-D08FD8811084}"/>
    <cellStyle name="Calculation 3 2 2 5 5" xfId="35655" xr:uid="{E67D73BC-0F7A-424C-A5E4-81EB9D486174}"/>
    <cellStyle name="Calculation 3 2 2 6" xfId="11237" xr:uid="{FEB37078-5E33-4641-B7C4-DB521F03FF8F}"/>
    <cellStyle name="Calculation 3 2 2 6 2" xfId="36375" xr:uid="{6C407E25-B87F-42C7-88F9-973AC6876CC5}"/>
    <cellStyle name="Calculation 3 2 2 7" xfId="11837" xr:uid="{EE054FAB-3A90-4C9F-A500-B76B06372EB9}"/>
    <cellStyle name="Calculation 3 2 2 7 2" xfId="36972" xr:uid="{C81677CA-5975-48CB-A3F0-5593E36B2D28}"/>
    <cellStyle name="Calculation 3 2 2 8" xfId="30161" xr:uid="{68A0F1E9-A735-4B5A-96C9-7A4201CDF91C}"/>
    <cellStyle name="Calculation 3 2 2 9" xfId="4996" xr:uid="{9280CD01-01B5-4C11-B70B-122351E882AD}"/>
    <cellStyle name="Calculation 3 2 3" xfId="3738" xr:uid="{30C23DD4-7700-41AF-BBF8-DBDA902C35C6}"/>
    <cellStyle name="Calculation 3 2 3 2" xfId="6867" xr:uid="{73BBECAA-A66D-4D65-98C1-F03BDAABB12F}"/>
    <cellStyle name="Calculation 3 2 3 2 2" xfId="14205" xr:uid="{67F7FD41-2E5D-41B7-9FC6-B41B30E2212E}"/>
    <cellStyle name="Calculation 3 2 3 2 2 2" xfId="39338" xr:uid="{53691360-21C3-47F8-8456-2F55F5ADAB4A}"/>
    <cellStyle name="Calculation 3 2 3 2 3" xfId="19396" xr:uid="{6E734415-0FE6-4FB6-ADB9-2F84388B8DB5}"/>
    <cellStyle name="Calculation 3 2 3 2 3 2" xfId="44529" xr:uid="{16F07753-43B2-4D5C-83D7-4235C9704012}"/>
    <cellStyle name="Calculation 3 2 3 2 4" xfId="24713" xr:uid="{669E9BD3-8269-431E-84C7-FCE2A22B7C15}"/>
    <cellStyle name="Calculation 3 2 3 2 4 2" xfId="49846" xr:uid="{72AA460C-C5C5-4BED-92D3-771CCD0C6390}"/>
    <cellStyle name="Calculation 3 2 3 2 5" xfId="32009" xr:uid="{BC50850D-A9E5-4F39-8242-C885681AF5B5}"/>
    <cellStyle name="Calculation 3 2 3 3" xfId="5747" xr:uid="{E27430C4-63FA-435C-891C-4B44CCC22D2A}"/>
    <cellStyle name="Calculation 3 2 3 3 2" xfId="13170" xr:uid="{D744C492-BAFC-4C11-A9B5-195C075A5782}"/>
    <cellStyle name="Calculation 3 2 3 3 2 2" xfId="38303" xr:uid="{5F76D612-A703-49BF-B966-66B102DB54F1}"/>
    <cellStyle name="Calculation 3 2 3 3 3" xfId="18422" xr:uid="{D6A2CDB6-E818-4FB3-A1DB-686A66934174}"/>
    <cellStyle name="Calculation 3 2 3 3 3 2" xfId="43555" xr:uid="{B25501A1-E5D6-4881-9F92-9108A326B3B1}"/>
    <cellStyle name="Calculation 3 2 3 3 4" xfId="23758" xr:uid="{FBBFEA6C-6ECC-4E3C-975A-3496CC80C9CD}"/>
    <cellStyle name="Calculation 3 2 3 3 4 2" xfId="48891" xr:uid="{3CE2F29F-7557-46E7-815B-047C3F17917D}"/>
    <cellStyle name="Calculation 3 2 3 3 5" xfId="30899" xr:uid="{2BF14E94-744B-4EA8-BE34-36A5D426A001}"/>
    <cellStyle name="Calculation 3 2 3 4" xfId="6353" xr:uid="{93E75751-707C-482F-BA62-F001F0F1513D}"/>
    <cellStyle name="Calculation 3 2 3 4 2" xfId="13719" xr:uid="{D419F13E-885B-4F36-85AA-D5279211AF6E}"/>
    <cellStyle name="Calculation 3 2 3 4 2 2" xfId="38852" xr:uid="{D63BBD31-55CB-479E-A43C-7AC96FB4D092}"/>
    <cellStyle name="Calculation 3 2 3 4 3" xfId="18939" xr:uid="{2243365F-2136-43FB-A67B-5DF3571C9886}"/>
    <cellStyle name="Calculation 3 2 3 4 3 2" xfId="44072" xr:uid="{FAECCB32-8EEE-48FF-BC69-DC0B427C9F82}"/>
    <cellStyle name="Calculation 3 2 3 4 4" xfId="24262" xr:uid="{04373E1F-6206-48E6-ADE5-D595303C30BE}"/>
    <cellStyle name="Calculation 3 2 3 4 4 2" xfId="49395" xr:uid="{D6235D26-B7BA-41DE-8D5A-06FEFF102286}"/>
    <cellStyle name="Calculation 3 2 3 4 5" xfId="31500" xr:uid="{BEC4C9D2-3DA4-4AFD-8985-A76C87796FA0}"/>
    <cellStyle name="Calculation 3 2 3 5" xfId="8854" xr:uid="{6AB0C451-0C60-4814-AB1F-4D6B2679F84C}"/>
    <cellStyle name="Calculation 3 2 3 5 2" xfId="15930" xr:uid="{952C3E66-C793-49CC-B7C1-1C4C13E1292C}"/>
    <cellStyle name="Calculation 3 2 3 5 2 2" xfId="41063" xr:uid="{B297D2AD-9159-4C7C-A03E-5D487C272F18}"/>
    <cellStyle name="Calculation 3 2 3 5 3" xfId="21042" xr:uid="{A2B0FB5E-28D0-490C-A269-FD965DED1BAB}"/>
    <cellStyle name="Calculation 3 2 3 5 3 2" xfId="46175" xr:uid="{741F8A01-8E7D-40AC-8688-A87DF06C1874}"/>
    <cellStyle name="Calculation 3 2 3 5 4" xfId="26227" xr:uid="{2ED63AFA-EA7E-4990-871B-897AEEABE66C}"/>
    <cellStyle name="Calculation 3 2 3 5 4 2" xfId="51360" xr:uid="{84176993-6C6C-40AD-8C90-61EB27AF1F17}"/>
    <cellStyle name="Calculation 3 2 3 5 5" xfId="33995" xr:uid="{38547BDF-0D69-4E4F-892D-E4550C773D75}"/>
    <cellStyle name="Calculation 3 2 3 6" xfId="11886" xr:uid="{9EAF00C2-6AD2-4FC8-B436-1142BEB36A84}"/>
    <cellStyle name="Calculation 3 2 3 6 2" xfId="37020" xr:uid="{9894B4DE-512C-4065-B411-7C8B0DDC177F}"/>
    <cellStyle name="Calculation 3 2 3 7" xfId="11527" xr:uid="{A4A52FB7-A08D-4827-8078-9E26F4E2DAEC}"/>
    <cellStyle name="Calculation 3 2 3 7 2" xfId="36665" xr:uid="{088B616F-5C24-45D4-8086-30C3B94B4180}"/>
    <cellStyle name="Calculation 3 2 3 8" xfId="12099" xr:uid="{F4F54584-771A-4200-9330-656AAF860F3D}"/>
    <cellStyle name="Calculation 3 2 3 8 2" xfId="37233" xr:uid="{4CE906CE-4CE0-48FB-8C01-8764AF8B14A0}"/>
    <cellStyle name="Calculation 3 2 3 9" xfId="29237" xr:uid="{C8AC9879-456D-4C09-A039-525809C2DC78}"/>
    <cellStyle name="Calculation 3 2 4" xfId="4286" xr:uid="{C3A3F57B-A6BB-4837-94E4-15634B1640BC}"/>
    <cellStyle name="Calculation 3 2 4 2" xfId="7395" xr:uid="{5B4964F9-1CE4-46A4-A446-7A5109164DE9}"/>
    <cellStyle name="Calculation 3 2 4 2 2" xfId="14652" xr:uid="{E0D37EA5-8337-4FC4-9A60-FBC7D3770E55}"/>
    <cellStyle name="Calculation 3 2 4 2 2 2" xfId="39785" xr:uid="{3B7BACDB-3448-4C2D-AA37-9DA4B07F96C4}"/>
    <cellStyle name="Calculation 3 2 4 2 3" xfId="19825" xr:uid="{8816BC53-1806-4532-9D25-1E5D0B596A20}"/>
    <cellStyle name="Calculation 3 2 4 2 3 2" xfId="44958" xr:uid="{6F944E81-C688-4104-B072-88F5A64C9847}"/>
    <cellStyle name="Calculation 3 2 4 2 4" xfId="25038" xr:uid="{44BDEF18-14C9-4815-B39C-1083B33245D5}"/>
    <cellStyle name="Calculation 3 2 4 2 4 2" xfId="50171" xr:uid="{8BAEA616-CA24-4C42-8AAF-99927426DB86}"/>
    <cellStyle name="Calculation 3 2 4 2 5" xfId="32537" xr:uid="{EF5A4579-E8F1-42C0-9428-EF94CCC9DEB4}"/>
    <cellStyle name="Calculation 3 2 4 3" xfId="8678" xr:uid="{8BC3DF78-FBFE-421B-8E60-4DABDB222923}"/>
    <cellStyle name="Calculation 3 2 4 3 2" xfId="15754" xr:uid="{42BF2A84-A5DF-4862-A5FA-ADA638307D78}"/>
    <cellStyle name="Calculation 3 2 4 3 2 2" xfId="40887" xr:uid="{453D23CF-2E23-4B6E-A35E-30C065D29F3A}"/>
    <cellStyle name="Calculation 3 2 4 3 3" xfId="20866" xr:uid="{6D8237E1-1601-41C1-91C8-D8783A1B7872}"/>
    <cellStyle name="Calculation 3 2 4 3 3 2" xfId="45999" xr:uid="{02FAEA77-8D7E-4A86-A1F2-29931C2EBBAC}"/>
    <cellStyle name="Calculation 3 2 4 3 4" xfId="26051" xr:uid="{27C433AE-0FC5-4A55-AD53-BDD8B3328155}"/>
    <cellStyle name="Calculation 3 2 4 3 4 2" xfId="51184" xr:uid="{DDCBE6FE-DF0A-4A4E-BB7F-5E0999710804}"/>
    <cellStyle name="Calculation 3 2 4 3 5" xfId="33819" xr:uid="{2EF87554-5813-4B9D-B988-8506D8FDD33A}"/>
    <cellStyle name="Calculation 3 2 4 4" xfId="6570" xr:uid="{2FBFB96A-63A9-48A1-80D6-A218073FA285}"/>
    <cellStyle name="Calculation 3 2 4 4 2" xfId="13929" xr:uid="{2C03E32D-BF66-49CB-A05D-27C17EDD7645}"/>
    <cellStyle name="Calculation 3 2 4 4 2 2" xfId="39062" xr:uid="{F518F9D2-8A55-4556-8668-314D07AB1E9B}"/>
    <cellStyle name="Calculation 3 2 4 4 3" xfId="19143" xr:uid="{21E4F290-C7B8-4DED-81C5-C69764D3126E}"/>
    <cellStyle name="Calculation 3 2 4 4 3 2" xfId="44276" xr:uid="{0C5FC0BD-E44F-41CF-BD8C-B6949EC959C3}"/>
    <cellStyle name="Calculation 3 2 4 4 4" xfId="24466" xr:uid="{26CEAD17-A3BF-4B92-8085-276CBB557358}"/>
    <cellStyle name="Calculation 3 2 4 4 4 2" xfId="49599" xr:uid="{A87ED5A5-F28F-4072-BF38-83049EB3473C}"/>
    <cellStyle name="Calculation 3 2 4 4 5" xfId="31717" xr:uid="{581020D3-CB85-489D-9BAF-3A391EC30AD3}"/>
    <cellStyle name="Calculation 3 2 4 5" xfId="5977" xr:uid="{412DCF0E-A2B3-46B5-8D73-8749749FBC70}"/>
    <cellStyle name="Calculation 3 2 4 5 2" xfId="13396" xr:uid="{91E07E3E-F5C7-40DE-9947-E65946C0143F}"/>
    <cellStyle name="Calculation 3 2 4 5 2 2" xfId="38529" xr:uid="{058CF489-3A18-4AD1-98A9-128FA4AED282}"/>
    <cellStyle name="Calculation 3 2 4 5 3" xfId="18644" xr:uid="{1D84B09A-751B-4267-B34D-6D8B42370C3F}"/>
    <cellStyle name="Calculation 3 2 4 5 3 2" xfId="43777" xr:uid="{2747DCFD-F0B8-415E-8E71-37D0A2006101}"/>
    <cellStyle name="Calculation 3 2 4 5 4" xfId="23978" xr:uid="{D525BEE7-B84C-4749-BB66-78034F4051D3}"/>
    <cellStyle name="Calculation 3 2 4 5 4 2" xfId="49111" xr:uid="{CEC25886-7E6E-4531-89EA-CE4BEF57F279}"/>
    <cellStyle name="Calculation 3 2 4 5 5" xfId="31126" xr:uid="{18E32699-13C9-44D6-B3AD-D1A577C71493}"/>
    <cellStyle name="Calculation 3 2 4 6" xfId="12270" xr:uid="{3D605601-D700-4CD1-A453-29A867ED2666}"/>
    <cellStyle name="Calculation 3 2 4 6 2" xfId="37404" xr:uid="{E4855E9A-5827-435A-83C8-D30B6FB7E02A}"/>
    <cellStyle name="Calculation 3 2 4 7" xfId="12071" xr:uid="{1396D3AF-8C46-4D74-9CD5-E603F064A017}"/>
    <cellStyle name="Calculation 3 2 4 7 2" xfId="37205" xr:uid="{8F538648-AFA5-4C18-8074-E5A1350881AF}"/>
    <cellStyle name="Calculation 3 2 4 8" xfId="11570" xr:uid="{1FFCE5DC-957F-4BE8-AE12-7B1E8498D1E5}"/>
    <cellStyle name="Calculation 3 2 4 8 2" xfId="36707" xr:uid="{87F5B400-CE17-403C-A267-1F338E688D38}"/>
    <cellStyle name="Calculation 3 2 4 9" xfId="29748" xr:uid="{33A98352-CE61-432A-B4AF-4308261B8311}"/>
    <cellStyle name="Calculation 3 2 5" xfId="5374" xr:uid="{6BD49AD5-34BD-4D5A-8ADB-591964B52562}"/>
    <cellStyle name="Calculation 3 2 5 2" xfId="8247" xr:uid="{B3602DF4-DBF4-4800-BFE2-031E1EE299EF}"/>
    <cellStyle name="Calculation 3 2 5 2 2" xfId="15327" xr:uid="{40853A82-1858-411F-9946-D4CA2C29EAFF}"/>
    <cellStyle name="Calculation 3 2 5 2 2 2" xfId="40460" xr:uid="{F7798D7D-6FA2-4CD6-92CD-1E57456289A9}"/>
    <cellStyle name="Calculation 3 2 5 2 3" xfId="20440" xr:uid="{BC17D07F-B45F-4199-AA16-618CE615620B}"/>
    <cellStyle name="Calculation 3 2 5 2 3 2" xfId="45573" xr:uid="{7F738E35-A3DC-4BA5-B53D-BA36E44ED6CE}"/>
    <cellStyle name="Calculation 3 2 5 2 4" xfId="25629" xr:uid="{0C15BD2F-9DA3-49D1-8913-B6A58DC9D780}"/>
    <cellStyle name="Calculation 3 2 5 2 4 2" xfId="50762" xr:uid="{5C0C0C90-DAEE-4404-AD25-567E29DC9221}"/>
    <cellStyle name="Calculation 3 2 5 2 5" xfId="33389" xr:uid="{8687A322-43D9-42F6-AFCC-D1E48676277B}"/>
    <cellStyle name="Calculation 3 2 5 3" xfId="9356" xr:uid="{F3E2031E-D557-41D6-A07D-5BD659EAB072}"/>
    <cellStyle name="Calculation 3 2 5 3 2" xfId="16432" xr:uid="{F580CFE8-55FF-41E9-9718-735B9DC499AA}"/>
    <cellStyle name="Calculation 3 2 5 3 2 2" xfId="41565" xr:uid="{50FBF883-456C-48BE-A610-7746FECB801C}"/>
    <cellStyle name="Calculation 3 2 5 3 3" xfId="21544" xr:uid="{7CB868F8-7B0F-48EF-83B5-02864DFCA54A}"/>
    <cellStyle name="Calculation 3 2 5 3 3 2" xfId="46677" xr:uid="{106AE640-90EE-463E-B2CF-D3250D586DA5}"/>
    <cellStyle name="Calculation 3 2 5 3 4" xfId="26729" xr:uid="{FBB8FEEB-26D1-4505-B751-4280249D77E4}"/>
    <cellStyle name="Calculation 3 2 5 3 4 2" xfId="51862" xr:uid="{DB70F523-0C9E-4CD1-919E-0C8A5C50CE37}"/>
    <cellStyle name="Calculation 3 2 5 3 5" xfId="34497" xr:uid="{E5D3549C-BF40-484F-B086-9B910A514E67}"/>
    <cellStyle name="Calculation 3 2 5 4" xfId="10109" xr:uid="{4E1F4B36-5247-4351-AB5E-7F6BC3AF6984}"/>
    <cellStyle name="Calculation 3 2 5 4 2" xfId="17183" xr:uid="{DE13678E-198F-40EF-A5B6-C1AF6E2A9497}"/>
    <cellStyle name="Calculation 3 2 5 4 2 2" xfId="42316" xr:uid="{7DBE3FF1-D8C0-4841-A052-8F7F0EE0589E}"/>
    <cellStyle name="Calculation 3 2 5 4 3" xfId="22295" xr:uid="{24F1F1A6-02DF-4288-B592-30EE40328681}"/>
    <cellStyle name="Calculation 3 2 5 4 3 2" xfId="47428" xr:uid="{A323D12B-E19C-4919-B222-16C16B0F1472}"/>
    <cellStyle name="Calculation 3 2 5 4 4" xfId="27480" xr:uid="{482C30E1-9C29-4495-9DA8-F07FF2E7E8E7}"/>
    <cellStyle name="Calculation 3 2 5 4 4 2" xfId="52613" xr:uid="{770BDA9E-4B22-40D2-ADBA-68477638748B}"/>
    <cellStyle name="Calculation 3 2 5 4 5" xfId="35248" xr:uid="{22B80109-ABC2-4C02-AC21-3BDD287D4AF0}"/>
    <cellStyle name="Calculation 3 2 5 5" xfId="10756" xr:uid="{0E4D81A2-D800-442F-B83D-B084B2E8E73A}"/>
    <cellStyle name="Calculation 3 2 5 5 2" xfId="17830" xr:uid="{E691B532-24F1-40D0-B2E2-0C5900812230}"/>
    <cellStyle name="Calculation 3 2 5 5 2 2" xfId="42963" xr:uid="{FBE68E5D-49C9-4F64-9906-7323AC17866A}"/>
    <cellStyle name="Calculation 3 2 5 5 3" xfId="22942" xr:uid="{A775957F-ADC0-4FBF-923E-12D5D28ADCA4}"/>
    <cellStyle name="Calculation 3 2 5 5 3 2" xfId="48075" xr:uid="{090A1CAA-8F01-4117-B3A5-F3D1E422AAFE}"/>
    <cellStyle name="Calculation 3 2 5 5 4" xfId="28127" xr:uid="{52FE4FB8-2BBE-42D4-B46C-674A4A96296D}"/>
    <cellStyle name="Calculation 3 2 5 5 4 2" xfId="53260" xr:uid="{F1A8066D-8DC5-4CB1-9C77-C7F8DC373691}"/>
    <cellStyle name="Calculation 3 2 5 5 5" xfId="35895" xr:uid="{44BDFF0D-9C35-4070-B024-8A7D419B6271}"/>
    <cellStyle name="Calculation 3 2 5 6" xfId="12810" xr:uid="{D0384E66-D2E9-48B9-A1DB-8A06173AC497}"/>
    <cellStyle name="Calculation 3 2 5 6 2" xfId="37943" xr:uid="{19A805A0-0152-42C4-8B39-AB02FF455361}"/>
    <cellStyle name="Calculation 3 2 5 7" xfId="12380" xr:uid="{01950B6E-89D4-4239-A923-37164720A857}"/>
    <cellStyle name="Calculation 3 2 5 7 2" xfId="37514" xr:uid="{56159D09-7943-4D0E-B414-774220D3F405}"/>
    <cellStyle name="Calculation 3 2 5 8" xfId="23399" xr:uid="{461B7925-5F7C-4186-BC51-6A85874D9159}"/>
    <cellStyle name="Calculation 3 2 5 8 2" xfId="48532" xr:uid="{561EAF2D-C20C-4E15-A599-833BBF665F86}"/>
    <cellStyle name="Calculation 3 2 5 9" xfId="30530" xr:uid="{FA8EBC8D-508C-4892-B359-034F5DAB2B62}"/>
    <cellStyle name="Calculation 3 2 6" xfId="5558" xr:uid="{6A5BF9F0-BB41-41A4-BF31-3BEC83D45FD5}"/>
    <cellStyle name="Calculation 3 2 6 2" xfId="8431" xr:uid="{CEC2A278-4340-40A5-911F-E5777F2484AA}"/>
    <cellStyle name="Calculation 3 2 6 2 2" xfId="15511" xr:uid="{61172E3E-7D63-4465-B0F0-39AB4DB21EED}"/>
    <cellStyle name="Calculation 3 2 6 2 2 2" xfId="40644" xr:uid="{223CF8D3-9E03-4AF6-90F8-344FF7C95ED5}"/>
    <cellStyle name="Calculation 3 2 6 2 3" xfId="20623" xr:uid="{8FD4172D-592E-4726-92CA-9D38268711AA}"/>
    <cellStyle name="Calculation 3 2 6 2 3 2" xfId="45756" xr:uid="{8D5FB9B7-F132-497D-B0F2-455E08AE9A4D}"/>
    <cellStyle name="Calculation 3 2 6 2 4" xfId="25812" xr:uid="{F2C1C5E3-BCDC-4C3F-A89E-E09A4B356F82}"/>
    <cellStyle name="Calculation 3 2 6 2 4 2" xfId="50945" xr:uid="{209EEE5C-83E0-4B73-B88E-8AA08AF0E77E}"/>
    <cellStyle name="Calculation 3 2 6 2 5" xfId="33573" xr:uid="{D0BA6303-9E58-4767-8A1F-3372BAEFED24}"/>
    <cellStyle name="Calculation 3 2 6 3" xfId="9539" xr:uid="{72D25727-8DC7-4E8B-AB52-02F4A8533A13}"/>
    <cellStyle name="Calculation 3 2 6 3 2" xfId="16615" xr:uid="{69BB9CFA-951A-46FC-986E-533F934DF63B}"/>
    <cellStyle name="Calculation 3 2 6 3 2 2" xfId="41748" xr:uid="{6BB940BB-8878-4B7E-84B2-F9927D44B4D4}"/>
    <cellStyle name="Calculation 3 2 6 3 3" xfId="21727" xr:uid="{C33D11DE-AE69-4D1C-BA23-5F60A0FB3287}"/>
    <cellStyle name="Calculation 3 2 6 3 3 2" xfId="46860" xr:uid="{75D6D00B-770B-43D0-8242-F589CE5C6D79}"/>
    <cellStyle name="Calculation 3 2 6 3 4" xfId="26912" xr:uid="{7E108FE1-60F5-4417-B50A-23C2B4103AD0}"/>
    <cellStyle name="Calculation 3 2 6 3 4 2" xfId="52045" xr:uid="{14D4AD29-A547-4572-858C-C1E1B9A1F00A}"/>
    <cellStyle name="Calculation 3 2 6 3 5" xfId="34680" xr:uid="{BD638878-E831-4264-818E-11DE0A2228BE}"/>
    <cellStyle name="Calculation 3 2 6 4" xfId="10292" xr:uid="{B6914549-12DC-402A-A0B3-A1549F1110B2}"/>
    <cellStyle name="Calculation 3 2 6 4 2" xfId="17366" xr:uid="{B8FC5515-AA64-4792-BD0E-EC6CCD9A5F08}"/>
    <cellStyle name="Calculation 3 2 6 4 2 2" xfId="42499" xr:uid="{EE128AB8-399E-404B-BF45-A30A7DFDA488}"/>
    <cellStyle name="Calculation 3 2 6 4 3" xfId="22478" xr:uid="{E262F3CF-7579-4CC6-B0DE-D8E217729BFE}"/>
    <cellStyle name="Calculation 3 2 6 4 3 2" xfId="47611" xr:uid="{600A1242-B3E1-4689-BD13-B27AC2C2D9A3}"/>
    <cellStyle name="Calculation 3 2 6 4 4" xfId="27663" xr:uid="{B1F9590B-2658-48FB-ADBB-2322C5294364}"/>
    <cellStyle name="Calculation 3 2 6 4 4 2" xfId="52796" xr:uid="{2A0F8DA4-0429-434C-A3D9-9D339DE03701}"/>
    <cellStyle name="Calculation 3 2 6 4 5" xfId="35431" xr:uid="{04F72418-3C32-4F8D-802E-FA6DBDFF66A8}"/>
    <cellStyle name="Calculation 3 2 6 5" xfId="10939" xr:uid="{0BC17D0B-B0A6-48CE-AC87-7B4A8CA99566}"/>
    <cellStyle name="Calculation 3 2 6 5 2" xfId="18013" xr:uid="{378BA284-2C78-43AC-829F-B432E956044E}"/>
    <cellStyle name="Calculation 3 2 6 5 2 2" xfId="43146" xr:uid="{C1F3F211-D22E-43D3-A7ED-9A16E8028F04}"/>
    <cellStyle name="Calculation 3 2 6 5 3" xfId="23125" xr:uid="{4ED1ABB3-9176-4954-B7DB-A4B9721552AE}"/>
    <cellStyle name="Calculation 3 2 6 5 3 2" xfId="48258" xr:uid="{15018E1D-88C4-4A6C-B592-EAF6B975B0DC}"/>
    <cellStyle name="Calculation 3 2 6 5 4" xfId="28310" xr:uid="{737A1AEE-EC90-404D-A13B-27D23306C971}"/>
    <cellStyle name="Calculation 3 2 6 5 4 2" xfId="53443" xr:uid="{58F397E7-3A82-4036-9F18-E224CBC4BDB3}"/>
    <cellStyle name="Calculation 3 2 6 5 5" xfId="36078" xr:uid="{46D89BE2-46F2-4E29-83F3-70DFFC09A6FD}"/>
    <cellStyle name="Calculation 3 2 6 6" xfId="12985" xr:uid="{A22F34A2-2773-4414-B5C0-0C016983F3F8}"/>
    <cellStyle name="Calculation 3 2 6 6 2" xfId="38118" xr:uid="{BDC96A56-0219-4811-849F-5737323C3CAE}"/>
    <cellStyle name="Calculation 3 2 6 7" xfId="18242" xr:uid="{4B34F8C4-8164-4BD2-947F-69ABB38B1DBA}"/>
    <cellStyle name="Calculation 3 2 6 7 2" xfId="43375" xr:uid="{81FB6627-28FF-4A35-AE28-E0B00A359581}"/>
    <cellStyle name="Calculation 3 2 6 8" xfId="23582" xr:uid="{07630853-8D3E-43B1-ABFC-0BBFB18084BD}"/>
    <cellStyle name="Calculation 3 2 6 8 2" xfId="48715" xr:uid="{D397D2E0-E792-4E1E-8629-6CF6B744F6EB}"/>
    <cellStyle name="Calculation 3 2 6 9" xfId="30714" xr:uid="{EE823DDA-B0ED-4F30-8C36-C2C5D942B0A2}"/>
    <cellStyle name="Calculation 3 2 7" xfId="6254" xr:uid="{BD654867-6903-4380-9AAC-C2C197A9C059}"/>
    <cellStyle name="Calculation 3 2 7 2" xfId="13653" xr:uid="{FBCB4146-AB99-45C5-A31F-F4DC25B66396}"/>
    <cellStyle name="Calculation 3 2 7 2 2" xfId="38786" xr:uid="{FD4F2B61-0E84-45D7-86E8-5AEB4B980943}"/>
    <cellStyle name="Calculation 3 2 7 3" xfId="18883" xr:uid="{C8B16AB4-3282-4452-A54B-8A58860BB125}"/>
    <cellStyle name="Calculation 3 2 7 3 2" xfId="44016" xr:uid="{BF0A09B7-36BC-44DC-BE8A-C95D94601EC1}"/>
    <cellStyle name="Calculation 3 2 7 4" xfId="24206" xr:uid="{C74C3CDF-FBE8-422F-BDC4-DB488F8B0684}"/>
    <cellStyle name="Calculation 3 2 7 4 2" xfId="49339" xr:uid="{79019B2E-AB24-4115-82C4-B720BCC748E4}"/>
    <cellStyle name="Calculation 3 2 7 5" xfId="31402" xr:uid="{42325F74-1E17-4D1D-A348-82E1B9992CCB}"/>
    <cellStyle name="Calculation 3 2 8" xfId="28458" xr:uid="{D3BD2D7E-A4F6-45A9-B2F3-99A5B78708A5}"/>
    <cellStyle name="Calculation 3 2 9" xfId="3152" xr:uid="{04653749-3BAE-4BA0-8912-1B3067146729}"/>
    <cellStyle name="Calculation 3 3" xfId="673" xr:uid="{00000000-0005-0000-0000-0000A0020000}"/>
    <cellStyle name="Calculation 3 3 2" xfId="2715" xr:uid="{C84C57AC-B483-4344-85C1-6A1B61FBEF55}"/>
    <cellStyle name="Calculation 3 3 2 2" xfId="7467" xr:uid="{10F97DFE-2746-4C72-A260-A4BF809431ED}"/>
    <cellStyle name="Calculation 3 3 2 2 2" xfId="14721" xr:uid="{22BA1B70-8942-4B4F-97D3-E8EA25BB199A}"/>
    <cellStyle name="Calculation 3 3 2 2 2 2" xfId="39854" xr:uid="{9A0A5453-BB3B-48C6-B45A-D8126C292098}"/>
    <cellStyle name="Calculation 3 3 2 2 3" xfId="19894" xr:uid="{B436220F-AFB3-4D16-BB1D-A2AE80DD051D}"/>
    <cellStyle name="Calculation 3 3 2 2 3 2" xfId="45027" xr:uid="{59107FC6-8CC0-4FA4-8DCE-6554C1A24F00}"/>
    <cellStyle name="Calculation 3 3 2 2 4" xfId="25107" xr:uid="{846F0531-1F25-4D5F-B507-5343851E3EAC}"/>
    <cellStyle name="Calculation 3 3 2 2 4 2" xfId="50240" xr:uid="{039AE46A-AC8E-4060-8235-17923701CD34}"/>
    <cellStyle name="Calculation 3 3 2 2 5" xfId="32609" xr:uid="{7757A7DB-8C15-40A5-B09D-482D174780A4}"/>
    <cellStyle name="Calculation 3 3 2 3" xfId="8741" xr:uid="{8660FCA6-0CD2-4988-A5EF-D5BB9E20B5B2}"/>
    <cellStyle name="Calculation 3 3 2 3 2" xfId="15817" xr:uid="{4E11CAE2-F72A-4D3A-9032-0B36CA19A481}"/>
    <cellStyle name="Calculation 3 3 2 3 2 2" xfId="40950" xr:uid="{BC16DD62-D805-4F06-A5E5-D40FDBDA07A3}"/>
    <cellStyle name="Calculation 3 3 2 3 3" xfId="20929" xr:uid="{53D77605-E042-4449-9B4B-5E82BBADE88C}"/>
    <cellStyle name="Calculation 3 3 2 3 3 2" xfId="46062" xr:uid="{9D85CE56-02D1-46FF-AAE2-0806D189D356}"/>
    <cellStyle name="Calculation 3 3 2 3 4" xfId="26114" xr:uid="{5A1D9C18-70CC-4B87-9C2C-A8B45A92365A}"/>
    <cellStyle name="Calculation 3 3 2 3 4 2" xfId="51247" xr:uid="{A7C8A7EA-7CDF-4541-98B0-5A678A3FB34E}"/>
    <cellStyle name="Calculation 3 3 2 3 5" xfId="33882" xr:uid="{4F175C97-0259-4FF2-B6E1-4C9C9984899F}"/>
    <cellStyle name="Calculation 3 3 2 4" xfId="9643" xr:uid="{6A683339-FE94-49B4-824D-F21C1FD4B27D}"/>
    <cellStyle name="Calculation 3 3 2 4 2" xfId="16718" xr:uid="{5BC93721-87D3-4810-A7D0-392010D6301A}"/>
    <cellStyle name="Calculation 3 3 2 4 2 2" xfId="41851" xr:uid="{A84D63F9-9516-4359-9915-DDCEF5EB3094}"/>
    <cellStyle name="Calculation 3 3 2 4 3" xfId="21830" xr:uid="{9603E05C-9B7B-4930-AE6E-8609A3F239E8}"/>
    <cellStyle name="Calculation 3 3 2 4 3 2" xfId="46963" xr:uid="{CACB2A83-6696-42DC-A3C8-4A2E96CB6790}"/>
    <cellStyle name="Calculation 3 3 2 4 4" xfId="27015" xr:uid="{0EF9513D-89BB-4721-AB28-29B283F0DDCC}"/>
    <cellStyle name="Calculation 3 3 2 4 4 2" xfId="52148" xr:uid="{7A55FF55-D45E-434F-8AF7-C322E3C0A924}"/>
    <cellStyle name="Calculation 3 3 2 4 5" xfId="34783" xr:uid="{20068E7A-4C73-4846-A96E-C4C600F7BE97}"/>
    <cellStyle name="Calculation 3 3 2 5" xfId="5934" xr:uid="{CAA1475B-9C04-4364-ACF6-67235E40B705}"/>
    <cellStyle name="Calculation 3 3 2 5 2" xfId="13356" xr:uid="{086373F4-CC7B-4460-B28B-0ED0A182A8E7}"/>
    <cellStyle name="Calculation 3 3 2 5 2 2" xfId="38489" xr:uid="{4C233141-0ED8-46F9-9C20-B7ACBDD40A8F}"/>
    <cellStyle name="Calculation 3 3 2 5 3" xfId="18605" xr:uid="{B726FD87-83B5-4866-9BD7-8DA111541007}"/>
    <cellStyle name="Calculation 3 3 2 5 3 2" xfId="43738" xr:uid="{3EE7A5AA-DE65-49E1-B8EA-EFC40DE948AB}"/>
    <cellStyle name="Calculation 3 3 2 5 4" xfId="23941" xr:uid="{2C5FE1A9-3982-47D6-9821-7BD7AE3F868B}"/>
    <cellStyle name="Calculation 3 3 2 5 4 2" xfId="49074" xr:uid="{BBB314CF-D418-4F09-BC20-D843C9756316}"/>
    <cellStyle name="Calculation 3 3 2 5 5" xfId="31083" xr:uid="{FF77E615-692D-4E37-8333-F4411BE2F8B4}"/>
    <cellStyle name="Calculation 3 3 2 6" xfId="12609" xr:uid="{C103345C-9704-462C-89F2-67BAFE91BD6C}"/>
    <cellStyle name="Calculation 3 3 2 6 2" xfId="37743" xr:uid="{9FB23CB4-19DC-4C5C-89BD-09CB43F6E5D7}"/>
    <cellStyle name="Calculation 3 3 2 7" xfId="14883" xr:uid="{C8EC4CE8-1161-4420-AF94-E9CC09B70B7C}"/>
    <cellStyle name="Calculation 3 3 2 7 2" xfId="40016" xr:uid="{E0BEB55B-CE16-4006-88F4-67226CDEEA2F}"/>
    <cellStyle name="Calculation 3 3 2 8" xfId="29814" xr:uid="{70E0BF12-7650-4446-9AC7-6166EC3091A1}"/>
    <cellStyle name="Calculation 3 3 2 9" xfId="4419" xr:uid="{E22BD143-E4FA-414A-A2DE-E0039A732E31}"/>
    <cellStyle name="Calculation 3 3 3" xfId="3739" xr:uid="{4DBA7F10-874B-473A-853E-295881DB3023}"/>
    <cellStyle name="Calculation 3 3 3 2" xfId="6868" xr:uid="{1D048334-89C9-4883-A9DC-F34866C275B0}"/>
    <cellStyle name="Calculation 3 3 3 2 2" xfId="14206" xr:uid="{81426D13-E37B-4417-9CAF-1D8FBAA7012D}"/>
    <cellStyle name="Calculation 3 3 3 2 2 2" xfId="39339" xr:uid="{2C4EBEDA-DC24-44C6-8A02-7BE0516DB27D}"/>
    <cellStyle name="Calculation 3 3 3 2 3" xfId="19397" xr:uid="{A91314CA-E87D-43FF-BFCA-CF041DCAD776}"/>
    <cellStyle name="Calculation 3 3 3 2 3 2" xfId="44530" xr:uid="{BDACFACA-E5DB-4008-B7F8-70E3537AD2AA}"/>
    <cellStyle name="Calculation 3 3 3 2 4" xfId="24714" xr:uid="{9DD9CE74-9A8E-4C39-9ABB-401C71332822}"/>
    <cellStyle name="Calculation 3 3 3 2 4 2" xfId="49847" xr:uid="{8271724F-95D2-4204-8F64-EB6F9B23475E}"/>
    <cellStyle name="Calculation 3 3 3 2 5" xfId="32010" xr:uid="{50C16C98-9727-42DA-907D-8D43FCACF092}"/>
    <cellStyle name="Calculation 3 3 3 3" xfId="5746" xr:uid="{8746CC11-DD6D-45E0-A80A-DF5F3F21AC0E}"/>
    <cellStyle name="Calculation 3 3 3 3 2" xfId="13169" xr:uid="{F62A03B6-FC5F-49C5-B92E-AA260E188018}"/>
    <cellStyle name="Calculation 3 3 3 3 2 2" xfId="38302" xr:uid="{7B6FD8F6-6BC2-4995-8053-338E1BC3025F}"/>
    <cellStyle name="Calculation 3 3 3 3 3" xfId="18421" xr:uid="{D1CE9EBC-4102-4C11-82A5-566EE4065997}"/>
    <cellStyle name="Calculation 3 3 3 3 3 2" xfId="43554" xr:uid="{56DF39F7-79E3-4A0F-A443-3456F2D0F296}"/>
    <cellStyle name="Calculation 3 3 3 3 4" xfId="23757" xr:uid="{192A37A1-7F6A-4D0D-8BB5-86662212E8C9}"/>
    <cellStyle name="Calculation 3 3 3 3 4 2" xfId="48890" xr:uid="{C2EED817-B45E-416C-BC4E-C0CA0CCE2247}"/>
    <cellStyle name="Calculation 3 3 3 3 5" xfId="30898" xr:uid="{E3C8A8AA-FA8B-43A5-8A13-94B89F2450DD}"/>
    <cellStyle name="Calculation 3 3 3 4" xfId="7664" xr:uid="{9862C56C-75AE-49B2-B432-7CA349535837}"/>
    <cellStyle name="Calculation 3 3 3 4 2" xfId="14858" xr:uid="{DA625562-01E1-46CA-A269-215FB8AFDB33}"/>
    <cellStyle name="Calculation 3 3 3 4 2 2" xfId="39991" xr:uid="{4972765D-7E33-45FB-9284-A1245B25ECB7}"/>
    <cellStyle name="Calculation 3 3 3 4 3" xfId="20014" xr:uid="{23A08B86-DCE5-4AC5-B0E8-AF8D0D7AEA43}"/>
    <cellStyle name="Calculation 3 3 3 4 3 2" xfId="45147" xr:uid="{A33611DA-B28A-4137-B2FB-9AA3C0A1339E}"/>
    <cellStyle name="Calculation 3 3 3 4 4" xfId="25228" xr:uid="{86804308-E033-46A3-A1D0-9BA710F2A8CB}"/>
    <cellStyle name="Calculation 3 3 3 4 4 2" xfId="50361" xr:uid="{BD0B4818-20C0-4159-AA48-8C88C64BA73B}"/>
    <cellStyle name="Calculation 3 3 3 4 5" xfId="32806" xr:uid="{D335C966-716A-4629-8AA1-638368CB4209}"/>
    <cellStyle name="Calculation 3 3 3 5" xfId="6760" xr:uid="{2B5E16A6-8AAA-418E-A572-37E51451F811}"/>
    <cellStyle name="Calculation 3 3 3 5 2" xfId="14104" xr:uid="{01A0B70B-309F-4C7B-A688-EEB465547C01}"/>
    <cellStyle name="Calculation 3 3 3 5 2 2" xfId="39237" xr:uid="{4A4B9E29-171D-4D1F-9BC0-02DC25BB1C81}"/>
    <cellStyle name="Calculation 3 3 3 5 3" xfId="19305" xr:uid="{2C1B147F-67C8-447B-8E1A-53EC62202772}"/>
    <cellStyle name="Calculation 3 3 3 5 3 2" xfId="44438" xr:uid="{806D147D-655B-40FD-B39D-7844C557240D}"/>
    <cellStyle name="Calculation 3 3 3 5 4" xfId="24625" xr:uid="{021C83EB-9A1F-4C8D-9828-A37078197528}"/>
    <cellStyle name="Calculation 3 3 3 5 4 2" xfId="49758" xr:uid="{975E548D-93C4-45BC-9447-F8711EB79F79}"/>
    <cellStyle name="Calculation 3 3 3 5 5" xfId="31903" xr:uid="{774253CC-E22F-4DA8-A91C-BCDF6AC931D4}"/>
    <cellStyle name="Calculation 3 3 3 6" xfId="11887" xr:uid="{4CBC3900-2138-4108-8444-78BD343C79D4}"/>
    <cellStyle name="Calculation 3 3 3 6 2" xfId="37021" xr:uid="{0156FB52-A519-4ACA-A0EF-483226266C33}"/>
    <cellStyle name="Calculation 3 3 3 7" xfId="11526" xr:uid="{39D78074-54C2-413E-8CE0-FDFEF494A3B6}"/>
    <cellStyle name="Calculation 3 3 3 7 2" xfId="36664" xr:uid="{C6EEAD2F-6D43-448C-AA35-062F891C43AD}"/>
    <cellStyle name="Calculation 3 3 3 8" xfId="11619" xr:uid="{8BF155D8-7560-4A43-8C68-1580B7D6E207}"/>
    <cellStyle name="Calculation 3 3 3 8 2" xfId="36755" xr:uid="{D37EF624-3FD8-4BA7-985C-5B790167DD28}"/>
    <cellStyle name="Calculation 3 3 3 9" xfId="29238" xr:uid="{A2F1AC4C-EE9D-4AAF-B1EF-E05996980A70}"/>
    <cellStyle name="Calculation 3 3 4" xfId="5407" xr:uid="{669C18A0-D661-4292-815F-719D33C5E344}"/>
    <cellStyle name="Calculation 3 3 4 2" xfId="8280" xr:uid="{835E18BB-EBF8-4FEA-A573-513AA984AF95}"/>
    <cellStyle name="Calculation 3 3 4 2 2" xfId="15360" xr:uid="{A4C1DDD2-4FD5-41D3-9F93-851281C7778C}"/>
    <cellStyle name="Calculation 3 3 4 2 2 2" xfId="40493" xr:uid="{FE065D2B-4706-411A-829B-007DAAEF9CFF}"/>
    <cellStyle name="Calculation 3 3 4 2 3" xfId="20472" xr:uid="{15A73BD4-4027-4421-BEBB-7CF7CD2AB854}"/>
    <cellStyle name="Calculation 3 3 4 2 3 2" xfId="45605" xr:uid="{DA72817B-1B8C-4179-91F0-44AFC5C345BF}"/>
    <cellStyle name="Calculation 3 3 4 2 4" xfId="25661" xr:uid="{3C3B7A2D-3802-4B46-BC39-6D98224BB83A}"/>
    <cellStyle name="Calculation 3 3 4 2 4 2" xfId="50794" xr:uid="{E112EA7F-8992-4851-9DF3-EE4522DBFC43}"/>
    <cellStyle name="Calculation 3 3 4 2 5" xfId="33422" xr:uid="{D7F70EC2-4A06-4433-8899-9BF4AEFC7474}"/>
    <cellStyle name="Calculation 3 3 4 3" xfId="9388" xr:uid="{9CBB351F-52B9-4CFD-93A1-D376675EE665}"/>
    <cellStyle name="Calculation 3 3 4 3 2" xfId="16464" xr:uid="{13CDB378-3BE6-45C5-B9B9-CFB9F1CE45F0}"/>
    <cellStyle name="Calculation 3 3 4 3 2 2" xfId="41597" xr:uid="{D3E26317-50DF-49AA-91B5-4173BE5717D4}"/>
    <cellStyle name="Calculation 3 3 4 3 3" xfId="21576" xr:uid="{4E4B8C49-3B0F-4EAB-9FEE-76DE86D9B4DF}"/>
    <cellStyle name="Calculation 3 3 4 3 3 2" xfId="46709" xr:uid="{77B9F330-29D6-48CF-8235-E77A32AABF42}"/>
    <cellStyle name="Calculation 3 3 4 3 4" xfId="26761" xr:uid="{3C1C8341-4803-496A-BD77-927E79FFCA71}"/>
    <cellStyle name="Calculation 3 3 4 3 4 2" xfId="51894" xr:uid="{9D027ED5-8BEA-4B76-9094-34306D5627F0}"/>
    <cellStyle name="Calculation 3 3 4 3 5" xfId="34529" xr:uid="{BCB3F9EC-1BAA-4197-B858-9867D48BB0F9}"/>
    <cellStyle name="Calculation 3 3 4 4" xfId="10141" xr:uid="{45C6CB91-B8AF-45DC-8E3D-9C94CBC7F6DF}"/>
    <cellStyle name="Calculation 3 3 4 4 2" xfId="17215" xr:uid="{F4E46075-68D7-4C61-AFE7-FAB32956799A}"/>
    <cellStyle name="Calculation 3 3 4 4 2 2" xfId="42348" xr:uid="{7842055A-C318-48DD-8E43-3F5CC4CABDEB}"/>
    <cellStyle name="Calculation 3 3 4 4 3" xfId="22327" xr:uid="{6974EB90-B3C5-42E4-BC72-F8C057315B16}"/>
    <cellStyle name="Calculation 3 3 4 4 3 2" xfId="47460" xr:uid="{E25C6742-0057-40F8-A5CD-CCD7A789A23E}"/>
    <cellStyle name="Calculation 3 3 4 4 4" xfId="27512" xr:uid="{225AD025-E01E-4759-BB45-A5E7A5BB52BD}"/>
    <cellStyle name="Calculation 3 3 4 4 4 2" xfId="52645" xr:uid="{104FE8D3-35F5-4423-A6A1-CC3096B5AA98}"/>
    <cellStyle name="Calculation 3 3 4 4 5" xfId="35280" xr:uid="{0919A84E-ABE2-4B59-8B81-212373FFE20C}"/>
    <cellStyle name="Calculation 3 3 4 5" xfId="10788" xr:uid="{6CFDC344-05D8-416A-A9A1-9D31BF0B73D9}"/>
    <cellStyle name="Calculation 3 3 4 5 2" xfId="17862" xr:uid="{58E50779-EF45-44AE-AE83-671BC3AE45C7}"/>
    <cellStyle name="Calculation 3 3 4 5 2 2" xfId="42995" xr:uid="{0AA01928-7C9B-4699-B5AB-AFCDD018BD0E}"/>
    <cellStyle name="Calculation 3 3 4 5 3" xfId="22974" xr:uid="{6E6F8F61-7DFF-4C8E-93A5-FB4DB3EF80F6}"/>
    <cellStyle name="Calculation 3 3 4 5 3 2" xfId="48107" xr:uid="{216AF63D-61B6-4FB3-A436-C30FF3EE26FF}"/>
    <cellStyle name="Calculation 3 3 4 5 4" xfId="28159" xr:uid="{49BB20BF-BEB0-4459-96A8-C929F8589E99}"/>
    <cellStyle name="Calculation 3 3 4 5 4 2" xfId="53292" xr:uid="{8556A30E-1264-4D7A-AAB9-71673E787C41}"/>
    <cellStyle name="Calculation 3 3 4 5 5" xfId="35927" xr:uid="{41C0DA00-2CD1-41A1-921A-0A984C17B699}"/>
    <cellStyle name="Calculation 3 3 4 6" xfId="12840" xr:uid="{F15A37DC-62B0-4676-89FF-B3568E3E7B34}"/>
    <cellStyle name="Calculation 3 3 4 6 2" xfId="37973" xr:uid="{F5D804B2-419A-4456-928D-A5A2DF2742ED}"/>
    <cellStyle name="Calculation 3 3 4 7" xfId="18091" xr:uid="{37729B26-267A-4469-B06D-9F0EE1C2D0B5}"/>
    <cellStyle name="Calculation 3 3 4 7 2" xfId="43224" xr:uid="{37183FCE-84FB-46F7-A7F0-958A957391AA}"/>
    <cellStyle name="Calculation 3 3 4 8" xfId="23431" xr:uid="{6A54C6C3-F44E-4417-BC6F-82184C5E98BC}"/>
    <cellStyle name="Calculation 3 3 4 8 2" xfId="48564" xr:uid="{EE094FDB-EE58-4F8C-9429-DCD67FE99C1B}"/>
    <cellStyle name="Calculation 3 3 4 9" xfId="30563" xr:uid="{F2903F7D-986F-4D5C-AE03-00EDA7A6E83C}"/>
    <cellStyle name="Calculation 3 3 5" xfId="5513" xr:uid="{08C9450C-68FC-44EF-9E8D-4644C411050D}"/>
    <cellStyle name="Calculation 3 3 5 2" xfId="8386" xr:uid="{43CBB528-91E4-457D-BF28-20E13C322335}"/>
    <cellStyle name="Calculation 3 3 5 2 2" xfId="15466" xr:uid="{E5693D90-75B4-4F38-96B7-3669223E045F}"/>
    <cellStyle name="Calculation 3 3 5 2 2 2" xfId="40599" xr:uid="{39DA860F-CDD7-46C0-9421-98AC34078C38}"/>
    <cellStyle name="Calculation 3 3 5 2 3" xfId="20578" xr:uid="{97802CA6-67E3-4AEF-90EE-28BF9E6AB4F7}"/>
    <cellStyle name="Calculation 3 3 5 2 3 2" xfId="45711" xr:uid="{EC29AD8B-E11B-4AF1-A22F-221C72AE4FCA}"/>
    <cellStyle name="Calculation 3 3 5 2 4" xfId="25767" xr:uid="{0A792A2C-CCAB-4B0A-BC4C-DA01F2B10EB0}"/>
    <cellStyle name="Calculation 3 3 5 2 4 2" xfId="50900" xr:uid="{19CE1D21-DDDA-4D32-91F9-A1E8FB39AD3C}"/>
    <cellStyle name="Calculation 3 3 5 2 5" xfId="33528" xr:uid="{3F1B3EC2-2CEC-4324-8D3A-E3A7E6D198D4}"/>
    <cellStyle name="Calculation 3 3 5 3" xfId="9494" xr:uid="{3998B603-0AD0-41A3-8E64-3B416B212A28}"/>
    <cellStyle name="Calculation 3 3 5 3 2" xfId="16570" xr:uid="{5CC3F363-54B7-4397-9D00-A9E7296223BC}"/>
    <cellStyle name="Calculation 3 3 5 3 2 2" xfId="41703" xr:uid="{992F30B1-9C12-452F-80A2-636FBC6EF27A}"/>
    <cellStyle name="Calculation 3 3 5 3 3" xfId="21682" xr:uid="{8691381C-3867-4784-A291-B8E3B75210D8}"/>
    <cellStyle name="Calculation 3 3 5 3 3 2" xfId="46815" xr:uid="{03CD532E-866F-4D17-B26F-4DB24E668CBD}"/>
    <cellStyle name="Calculation 3 3 5 3 4" xfId="26867" xr:uid="{B7C43C31-C757-4F1B-BE93-9580962E8342}"/>
    <cellStyle name="Calculation 3 3 5 3 4 2" xfId="52000" xr:uid="{F73E8289-3161-4737-AECF-CEAA399E48B4}"/>
    <cellStyle name="Calculation 3 3 5 3 5" xfId="34635" xr:uid="{73BD4E8D-1770-43DE-9011-71827CA0C448}"/>
    <cellStyle name="Calculation 3 3 5 4" xfId="10247" xr:uid="{661A7482-7231-4EEF-80C8-B729219437FC}"/>
    <cellStyle name="Calculation 3 3 5 4 2" xfId="17321" xr:uid="{1A8C64BC-C439-48C9-A908-587D2A27F940}"/>
    <cellStyle name="Calculation 3 3 5 4 2 2" xfId="42454" xr:uid="{A4A0FB86-0B61-4A3C-9240-39188DD35DDE}"/>
    <cellStyle name="Calculation 3 3 5 4 3" xfId="22433" xr:uid="{48AF7A6C-C159-4E60-AD68-8049B15844CE}"/>
    <cellStyle name="Calculation 3 3 5 4 3 2" xfId="47566" xr:uid="{68371772-98DD-4F32-A7F8-8268AEAE9F71}"/>
    <cellStyle name="Calculation 3 3 5 4 4" xfId="27618" xr:uid="{5A05E1D6-CB2A-4894-B8D3-AB947E1CE1FF}"/>
    <cellStyle name="Calculation 3 3 5 4 4 2" xfId="52751" xr:uid="{D5EA9A1E-3A79-4FCE-B230-FEF2A8F60373}"/>
    <cellStyle name="Calculation 3 3 5 4 5" xfId="35386" xr:uid="{670F5DCD-81FA-438D-91BE-2D4D51F4D0F2}"/>
    <cellStyle name="Calculation 3 3 5 5" xfId="10894" xr:uid="{F738D48F-8846-4D94-88C0-8BC45D694C00}"/>
    <cellStyle name="Calculation 3 3 5 5 2" xfId="17968" xr:uid="{DE09C161-F31C-45E4-B9BE-63F50FACD862}"/>
    <cellStyle name="Calculation 3 3 5 5 2 2" xfId="43101" xr:uid="{42939B2F-62C4-4FD4-A776-CA6240946312}"/>
    <cellStyle name="Calculation 3 3 5 5 3" xfId="23080" xr:uid="{E2E26172-BC69-4A35-BC80-214EF9BC2D64}"/>
    <cellStyle name="Calculation 3 3 5 5 3 2" xfId="48213" xr:uid="{F0239037-8FF5-4633-9B06-9ADF2A80820C}"/>
    <cellStyle name="Calculation 3 3 5 5 4" xfId="28265" xr:uid="{EFE259E0-8066-4F36-A333-315E6EF69188}"/>
    <cellStyle name="Calculation 3 3 5 5 4 2" xfId="53398" xr:uid="{5F3CD636-F92B-4CE7-9F43-72089E0EED46}"/>
    <cellStyle name="Calculation 3 3 5 5 5" xfId="36033" xr:uid="{6D163DF5-38EA-4AA2-8961-952F38565BB6}"/>
    <cellStyle name="Calculation 3 3 5 6" xfId="12940" xr:uid="{91565D7D-A609-41FC-A626-0B5453B2A25B}"/>
    <cellStyle name="Calculation 3 3 5 6 2" xfId="38073" xr:uid="{C8228382-56DD-4FE1-932A-D3F5E19CE6FB}"/>
    <cellStyle name="Calculation 3 3 5 7" xfId="18197" xr:uid="{47024D91-EDD0-45AF-955F-0B07EA83E771}"/>
    <cellStyle name="Calculation 3 3 5 7 2" xfId="43330" xr:uid="{3ADA2DE2-C7AD-4983-BA0F-C0B96A389E87}"/>
    <cellStyle name="Calculation 3 3 5 8" xfId="23537" xr:uid="{BFA114DE-79B5-48AC-A02D-7D35051911AD}"/>
    <cellStyle name="Calculation 3 3 5 8 2" xfId="48670" xr:uid="{B1EC4839-1214-43C8-9A9F-A8DACD32123B}"/>
    <cellStyle name="Calculation 3 3 5 9" xfId="30669" xr:uid="{80D9B13B-03F8-46C5-87CE-52343604FD53}"/>
    <cellStyle name="Calculation 3 3 6" xfId="4199" xr:uid="{68FD5C97-78E3-46AA-ABC6-FE0AF397AEE9}"/>
    <cellStyle name="Calculation 3 3 6 2" xfId="7313" xr:uid="{3BBE0347-A34D-43E1-A0CF-120EE51AAF6E}"/>
    <cellStyle name="Calculation 3 3 6 2 2" xfId="14570" xr:uid="{7C2ADA3C-5F21-4A6E-8570-2A865079A77C}"/>
    <cellStyle name="Calculation 3 3 6 2 2 2" xfId="39703" xr:uid="{25C74391-BADE-463B-94DC-3DA79155914D}"/>
    <cellStyle name="Calculation 3 3 6 2 3" xfId="19743" xr:uid="{21BC442E-EF81-4356-9C6F-A516B2CDFE00}"/>
    <cellStyle name="Calculation 3 3 6 2 3 2" xfId="44876" xr:uid="{0B96955C-01B5-4190-B304-AB3673980874}"/>
    <cellStyle name="Calculation 3 3 6 2 4" xfId="24956" xr:uid="{C24A5523-715C-468C-8563-9CD98C3A43C7}"/>
    <cellStyle name="Calculation 3 3 6 2 4 2" xfId="50089" xr:uid="{7D5621B2-8EA0-4BD1-9B19-0822F2E13D95}"/>
    <cellStyle name="Calculation 3 3 6 2 5" xfId="32455" xr:uid="{7CE7F3FE-A5F9-4E82-A6FF-36C7347F3441}"/>
    <cellStyle name="Calculation 3 3 6 3" xfId="8596" xr:uid="{82A6285B-4D3F-4782-87AB-D6182EB2F432}"/>
    <cellStyle name="Calculation 3 3 6 3 2" xfId="15672" xr:uid="{EFAF30AC-B961-4BF2-84B4-FE60CDC819C4}"/>
    <cellStyle name="Calculation 3 3 6 3 2 2" xfId="40805" xr:uid="{F9789249-51DD-431A-981B-C7AEB23CBD4B}"/>
    <cellStyle name="Calculation 3 3 6 3 3" xfId="20784" xr:uid="{F3A874B0-B53E-4DA8-9F1D-83E98327ED9B}"/>
    <cellStyle name="Calculation 3 3 6 3 3 2" xfId="45917" xr:uid="{3EB883DD-4506-4ED5-B2A9-013D1284BD94}"/>
    <cellStyle name="Calculation 3 3 6 3 4" xfId="25969" xr:uid="{59D10A27-96EB-4514-9C73-B8608CEE81FC}"/>
    <cellStyle name="Calculation 3 3 6 3 4 2" xfId="51102" xr:uid="{7DDC1441-000B-497D-A297-CA420396C178}"/>
    <cellStyle name="Calculation 3 3 6 3 5" xfId="33737" xr:uid="{4A846693-FDDE-4466-A677-D8CE9E7A1ED7}"/>
    <cellStyle name="Calculation 3 3 6 4" xfId="6498" xr:uid="{F384834C-8E1F-4668-8820-F3F7BCAC1845}"/>
    <cellStyle name="Calculation 3 3 6 4 2" xfId="13857" xr:uid="{54F07616-DFFE-463C-9C95-74FAF51557D6}"/>
    <cellStyle name="Calculation 3 3 6 4 2 2" xfId="38990" xr:uid="{07D334D7-DFFB-4D7B-88F4-FA33D5F73762}"/>
    <cellStyle name="Calculation 3 3 6 4 3" xfId="19071" xr:uid="{C888B4F1-75CE-49C1-8F88-6402393C40E2}"/>
    <cellStyle name="Calculation 3 3 6 4 3 2" xfId="44204" xr:uid="{E22EA62E-ABC2-49EC-963C-DEBBC80853F3}"/>
    <cellStyle name="Calculation 3 3 6 4 4" xfId="24394" xr:uid="{02C90D7A-8EA3-4A3A-A985-DFD636968A25}"/>
    <cellStyle name="Calculation 3 3 6 4 4 2" xfId="49527" xr:uid="{7910C4C9-BAA5-43EE-83AB-09798C46C7A8}"/>
    <cellStyle name="Calculation 3 3 6 4 5" xfId="31645" xr:uid="{C414E765-1D54-4F6F-B7DC-0D9AEE75116F}"/>
    <cellStyle name="Calculation 3 3 6 5" xfId="6657" xr:uid="{0FAA2182-E352-4AE5-9DEA-4FFDF8B4B030}"/>
    <cellStyle name="Calculation 3 3 6 5 2" xfId="14011" xr:uid="{443F0E77-2D7D-4D6E-A1FC-1388F76017FC}"/>
    <cellStyle name="Calculation 3 3 6 5 2 2" xfId="39144" xr:uid="{70B93FB5-BC46-4333-A810-0104B27154C2}"/>
    <cellStyle name="Calculation 3 3 6 5 3" xfId="19220" xr:uid="{51FB8B08-D95F-4970-A249-598C6129086C}"/>
    <cellStyle name="Calculation 3 3 6 5 3 2" xfId="44353" xr:uid="{82877583-4522-4BE3-8183-2F2B62BC1ED3}"/>
    <cellStyle name="Calculation 3 3 6 5 4" xfId="24540" xr:uid="{78AFF0F0-3228-4618-8E57-A392545530F5}"/>
    <cellStyle name="Calculation 3 3 6 5 4 2" xfId="49673" xr:uid="{AF20C20D-9B44-4DAD-8319-1857E8FD1598}"/>
    <cellStyle name="Calculation 3 3 6 5 5" xfId="31800" xr:uid="{A5A29811-04E0-4DA6-BEDA-DCDB7A29BC86}"/>
    <cellStyle name="Calculation 3 3 6 6" xfId="12188" xr:uid="{10157A04-05C9-4F7C-8E1F-0E9CFCF5C17E}"/>
    <cellStyle name="Calculation 3 3 6 6 2" xfId="37322" xr:uid="{A9006E1C-2F16-4106-B481-A335472D07A3}"/>
    <cellStyle name="Calculation 3 3 6 7" xfId="12094" xr:uid="{14C666E9-714C-4DE6-88C4-146BDA7211F9}"/>
    <cellStyle name="Calculation 3 3 6 7 2" xfId="37228" xr:uid="{74959455-29E3-446F-A67B-4E7158F09339}"/>
    <cellStyle name="Calculation 3 3 6 8" xfId="20201" xr:uid="{25844A5C-57C7-4BE8-A1CF-17148CC18833}"/>
    <cellStyle name="Calculation 3 3 6 8 2" xfId="45334" xr:uid="{C05D9339-B834-41AC-ABCA-BE6EF8017CF1}"/>
    <cellStyle name="Calculation 3 3 6 9" xfId="29666" xr:uid="{CE331FA2-B1E2-44B1-B5E5-B24763CB3723}"/>
    <cellStyle name="Calculation 3 3 7" xfId="6253" xr:uid="{CE299E2F-B7E1-4B25-8848-80906110E8B9}"/>
    <cellStyle name="Calculation 3 3 7 2" xfId="13652" xr:uid="{297C1CF7-B593-4C74-939D-4C28AEA9BA61}"/>
    <cellStyle name="Calculation 3 3 7 2 2" xfId="38785" xr:uid="{F7CEB42E-494C-46CE-A61F-1A293FB21E49}"/>
    <cellStyle name="Calculation 3 3 7 3" xfId="18882" xr:uid="{EAABEFF0-1754-41E5-A0A2-DF5FB9AD1672}"/>
    <cellStyle name="Calculation 3 3 7 3 2" xfId="44015" xr:uid="{7EEC8C90-31B4-4226-80D6-11D4EABA674D}"/>
    <cellStyle name="Calculation 3 3 7 4" xfId="24205" xr:uid="{B1E6A038-40F3-4104-8593-B8A0DB9D40EE}"/>
    <cellStyle name="Calculation 3 3 7 4 2" xfId="49338" xr:uid="{96023C03-83D4-400C-B358-D9F5B9EF33AB}"/>
    <cellStyle name="Calculation 3 3 7 5" xfId="31401" xr:uid="{244569CA-990D-4757-94C9-F806F4265608}"/>
    <cellStyle name="Calculation 3 3 8" xfId="28459" xr:uid="{56C7DC7C-9765-4623-8CC5-CBF4D3AFFFF9}"/>
    <cellStyle name="Calculation 3 3 9" xfId="3153" xr:uid="{63B0D958-DBBF-4788-B1C2-0BDBCAD63BFB}"/>
    <cellStyle name="Calculation 3 4" xfId="2713" xr:uid="{469401C2-F0AC-41F8-AF5F-585D9F713ACC}"/>
    <cellStyle name="Calculation 3 4 2" xfId="7468" xr:uid="{4A7D1972-E57F-4211-A71A-D1389E249F4D}"/>
    <cellStyle name="Calculation 3 4 2 2" xfId="14722" xr:uid="{ADF024E2-2F09-4725-BC1A-80BD439DDD9A}"/>
    <cellStyle name="Calculation 3 4 2 2 2" xfId="39855" xr:uid="{12046665-DC83-4F52-9C6E-5F7FCFEF4461}"/>
    <cellStyle name="Calculation 3 4 2 3" xfId="19895" xr:uid="{D3C96E04-424B-4C35-9B4B-0F8E2C1FF662}"/>
    <cellStyle name="Calculation 3 4 2 3 2" xfId="45028" xr:uid="{74821307-4F8B-4B9D-970C-0C60E6D5AD95}"/>
    <cellStyle name="Calculation 3 4 2 4" xfId="25108" xr:uid="{38040E18-B94D-40DD-B188-59A909DA25B1}"/>
    <cellStyle name="Calculation 3 4 2 4 2" xfId="50241" xr:uid="{B6011F8C-ACB8-414F-B378-99FB2B68709C}"/>
    <cellStyle name="Calculation 3 4 2 5" xfId="32610" xr:uid="{8A49823B-BDC8-40BA-AE47-CA2180386792}"/>
    <cellStyle name="Calculation 3 4 3" xfId="8742" xr:uid="{4EA3627F-B304-4503-B15D-AC94E7D3C3D9}"/>
    <cellStyle name="Calculation 3 4 3 2" xfId="15818" xr:uid="{0883E44D-BE40-4147-9CCF-CD81FF1AFADC}"/>
    <cellStyle name="Calculation 3 4 3 2 2" xfId="40951" xr:uid="{76AC486C-EBD6-43FA-9AD4-A90B513CE985}"/>
    <cellStyle name="Calculation 3 4 3 3" xfId="20930" xr:uid="{17D2EABC-9114-438D-A0C5-3F1239BCF66A}"/>
    <cellStyle name="Calculation 3 4 3 3 2" xfId="46063" xr:uid="{286A7D48-F79A-4D8D-80A7-3973033D8725}"/>
    <cellStyle name="Calculation 3 4 3 4" xfId="26115" xr:uid="{453E339F-CD0F-43EC-814B-3E46EB1F4113}"/>
    <cellStyle name="Calculation 3 4 3 4 2" xfId="51248" xr:uid="{5D7DA7C1-165C-4077-96CE-2DDC22FF505B}"/>
    <cellStyle name="Calculation 3 4 3 5" xfId="33883" xr:uid="{AD39560E-37AD-4F9F-9444-2F1334967C22}"/>
    <cellStyle name="Calculation 3 4 4" xfId="9644" xr:uid="{0515C5A3-E678-4863-A6D6-7EED2F352AC3}"/>
    <cellStyle name="Calculation 3 4 4 2" xfId="16719" xr:uid="{0AD11686-37E5-4A28-9AF9-6F3B6B6E6F69}"/>
    <cellStyle name="Calculation 3 4 4 2 2" xfId="41852" xr:uid="{D3D036D7-8EB5-4823-86A6-ED671225BCC2}"/>
    <cellStyle name="Calculation 3 4 4 3" xfId="21831" xr:uid="{90430BF1-ACE1-453A-8FF0-7397CC7496CD}"/>
    <cellStyle name="Calculation 3 4 4 3 2" xfId="46964" xr:uid="{FC3DBA6A-F843-4803-841F-255ACB7A7999}"/>
    <cellStyle name="Calculation 3 4 4 4" xfId="27016" xr:uid="{010FE224-74B1-4CA4-A30E-15834D8A7895}"/>
    <cellStyle name="Calculation 3 4 4 4 2" xfId="52149" xr:uid="{A57F611D-D6F0-43E3-BB7F-61E8341258E2}"/>
    <cellStyle name="Calculation 3 4 4 5" xfId="34784" xr:uid="{CC9AC51A-A28A-474C-A6C7-EDAB4F34D6E3}"/>
    <cellStyle name="Calculation 3 4 5" xfId="5857" xr:uid="{FBAD43AC-C1F9-49F9-B78B-76DAED69DB27}"/>
    <cellStyle name="Calculation 3 4 5 2" xfId="13280" xr:uid="{6C61156B-789E-445F-A3A1-2EBB92686453}"/>
    <cellStyle name="Calculation 3 4 5 2 2" xfId="38413" xr:uid="{476125DA-B4E2-4119-A44F-AC29608A887C}"/>
    <cellStyle name="Calculation 3 4 5 3" xfId="18532" xr:uid="{946EDE16-57FC-4097-ABE3-BE5465517058}"/>
    <cellStyle name="Calculation 3 4 5 3 2" xfId="43665" xr:uid="{5DBEADA8-DE7B-4B89-8EB4-E64ADD91B2C4}"/>
    <cellStyle name="Calculation 3 4 5 4" xfId="23868" xr:uid="{DE2C3E21-71C6-497B-8AFA-2930EB0CD012}"/>
    <cellStyle name="Calculation 3 4 5 4 2" xfId="49001" xr:uid="{EC5B87D1-4389-4F12-8CA0-DD4FBF151B42}"/>
    <cellStyle name="Calculation 3 4 5 5" xfId="31009" xr:uid="{26397491-5FD2-48D8-9CF7-A1C79B3A6493}"/>
    <cellStyle name="Calculation 3 4 6" xfId="11784" xr:uid="{CC95A1E7-CAEA-48D8-B11E-EDCD77E516E0}"/>
    <cellStyle name="Calculation 3 4 6 2" xfId="36919" xr:uid="{367C7D94-8C37-4E70-A6E4-794B19C50B53}"/>
    <cellStyle name="Calculation 3 4 7" xfId="13756" xr:uid="{147466FC-BB96-49DD-8DB6-6345E9A8800A}"/>
    <cellStyle name="Calculation 3 4 7 2" xfId="38889" xr:uid="{944BF3D2-208B-4C86-BB43-F8B89E574179}"/>
    <cellStyle name="Calculation 3 4 8" xfId="29815" xr:uid="{37FF1D2A-6837-4367-91E8-0F5987A3D762}"/>
    <cellStyle name="Calculation 3 4 9" xfId="4420" xr:uid="{509898C1-785E-42E8-A0CA-26FDDD5600A5}"/>
    <cellStyle name="Calculation 3 5" xfId="3737" xr:uid="{7CC27F52-5C7E-4F97-8254-513EE1079E7E}"/>
    <cellStyle name="Calculation 3 5 2" xfId="6866" xr:uid="{E52F9C5E-F75F-48D2-A511-2D1F614564CE}"/>
    <cellStyle name="Calculation 3 5 2 2" xfId="14204" xr:uid="{761723E1-A047-47BF-A03D-1E19EDD919B1}"/>
    <cellStyle name="Calculation 3 5 2 2 2" xfId="39337" xr:uid="{83E00741-7AF5-4AE9-A905-71232FFAADF3}"/>
    <cellStyle name="Calculation 3 5 2 3" xfId="19395" xr:uid="{EC82EA71-3169-4C58-8512-36A1F747BFF1}"/>
    <cellStyle name="Calculation 3 5 2 3 2" xfId="44528" xr:uid="{79682B41-4819-4F22-9ABB-853D1E00E1F0}"/>
    <cellStyle name="Calculation 3 5 2 4" xfId="24712" xr:uid="{27262622-3B4C-44F9-8222-CF1B4A0311AD}"/>
    <cellStyle name="Calculation 3 5 2 4 2" xfId="49845" xr:uid="{ACBFAA65-BC2B-4982-ACE2-725599C4391C}"/>
    <cellStyle name="Calculation 3 5 2 5" xfId="32008" xr:uid="{BF5066C3-07D4-4E1F-885A-8CC10967D39E}"/>
    <cellStyle name="Calculation 3 5 3" xfId="5748" xr:uid="{7B6C50E9-E710-4F4E-A39F-41F073B18694}"/>
    <cellStyle name="Calculation 3 5 3 2" xfId="13171" xr:uid="{6E37E94C-E9C3-4629-A2F6-36A9EDA7C266}"/>
    <cellStyle name="Calculation 3 5 3 2 2" xfId="38304" xr:uid="{C5C5AA21-C234-47F3-9F65-AB58E9CA21B4}"/>
    <cellStyle name="Calculation 3 5 3 3" xfId="18423" xr:uid="{57A22875-99E2-4962-AB7E-54AE750C15BF}"/>
    <cellStyle name="Calculation 3 5 3 3 2" xfId="43556" xr:uid="{75172318-603C-46C0-8305-4856E773CE00}"/>
    <cellStyle name="Calculation 3 5 3 4" xfId="23759" xr:uid="{911A4D9F-BEC7-4B46-BF8C-98982DF2B440}"/>
    <cellStyle name="Calculation 3 5 3 4 2" xfId="48892" xr:uid="{873835A7-4AD8-414B-982C-B6DD44B205B7}"/>
    <cellStyle name="Calculation 3 5 3 5" xfId="30900" xr:uid="{D372C00D-2C85-430C-B724-A3B6DABE6105}"/>
    <cellStyle name="Calculation 3 5 4" xfId="7662" xr:uid="{3A23D6EE-6426-42FA-AF7D-13809611505B}"/>
    <cellStyle name="Calculation 3 5 4 2" xfId="14856" xr:uid="{90224039-6C12-4FF7-A466-DDB1BDDEFA25}"/>
    <cellStyle name="Calculation 3 5 4 2 2" xfId="39989" xr:uid="{72D5EA0F-C185-4467-A20B-04569B5C6D6E}"/>
    <cellStyle name="Calculation 3 5 4 3" xfId="20012" xr:uid="{684BFD1D-8E47-483B-B5F3-43FC32555F83}"/>
    <cellStyle name="Calculation 3 5 4 3 2" xfId="45145" xr:uid="{41A43F47-09CD-44EC-83CE-B99AE06A8FDD}"/>
    <cellStyle name="Calculation 3 5 4 4" xfId="25226" xr:uid="{7C1827BE-B177-4966-91DD-57179237ADAE}"/>
    <cellStyle name="Calculation 3 5 4 4 2" xfId="50359" xr:uid="{3A6D1AFB-9F29-4CF5-91A0-FBE41E7018D7}"/>
    <cellStyle name="Calculation 3 5 4 5" xfId="32804" xr:uid="{6AC820AE-E22A-4D51-90DD-9181052E5786}"/>
    <cellStyle name="Calculation 3 5 5" xfId="6090" xr:uid="{0FC94DA7-694F-4174-B7E9-1C73BE92F524}"/>
    <cellStyle name="Calculation 3 5 5 2" xfId="13507" xr:uid="{E322457A-8D3B-4872-B155-06404FBC44E6}"/>
    <cellStyle name="Calculation 3 5 5 2 2" xfId="38640" xr:uid="{BCFAED15-9C23-4A80-8032-C321DD4431F0}"/>
    <cellStyle name="Calculation 3 5 5 3" xfId="18747" xr:uid="{7B615A0B-A55F-422A-9255-0813128C3070}"/>
    <cellStyle name="Calculation 3 5 5 3 2" xfId="43880" xr:uid="{B9D13EAC-B763-4341-B872-42B1939A0F43}"/>
    <cellStyle name="Calculation 3 5 5 4" xfId="24070" xr:uid="{E4D881BC-0970-4CF4-B358-1C2F8C7063F7}"/>
    <cellStyle name="Calculation 3 5 5 4 2" xfId="49203" xr:uid="{2B90D69B-8935-4F53-BA06-04656E18431D}"/>
    <cellStyle name="Calculation 3 5 5 5" xfId="31239" xr:uid="{9A490854-5CCD-43A6-983F-00E24A29AF39}"/>
    <cellStyle name="Calculation 3 5 6" xfId="11885" xr:uid="{426C6A7F-C218-42D8-B548-68E2CEB87397}"/>
    <cellStyle name="Calculation 3 5 6 2" xfId="37019" xr:uid="{AD1929EC-BAA7-47D1-AC7C-2B2CCD60B300}"/>
    <cellStyle name="Calculation 3 5 7" xfId="11800" xr:uid="{135A9F54-E9D3-4F8F-AD10-FEF6072B4D45}"/>
    <cellStyle name="Calculation 3 5 7 2" xfId="36935" xr:uid="{1A05B808-CB2D-4077-B6BA-244ECD7E78B5}"/>
    <cellStyle name="Calculation 3 5 8" xfId="19703" xr:uid="{CC72592A-6CBF-4BB1-AB61-211F3C33FBEF}"/>
    <cellStyle name="Calculation 3 5 8 2" xfId="44836" xr:uid="{3963397B-3296-4AA5-B3FC-48121B2A14E1}"/>
    <cellStyle name="Calculation 3 5 9" xfId="29236" xr:uid="{CE043E1D-2147-4F2B-A4FC-DECC1C7F80A7}"/>
    <cellStyle name="Calculation 3 6" xfId="4287" xr:uid="{DA3AC251-F843-4B5A-A41B-12001EF4ECD6}"/>
    <cellStyle name="Calculation 3 6 2" xfId="7396" xr:uid="{F3514EA8-34BE-455B-9CA5-DE8F4A28A0BE}"/>
    <cellStyle name="Calculation 3 6 2 2" xfId="14653" xr:uid="{19247EA8-5A97-4C82-8806-5721273DFAC0}"/>
    <cellStyle name="Calculation 3 6 2 2 2" xfId="39786" xr:uid="{99427628-1FE9-4BB0-B513-9A484CF2409A}"/>
    <cellStyle name="Calculation 3 6 2 3" xfId="19826" xr:uid="{3A4A6A7E-26F1-4513-8F7A-8C1CFA6D3EC8}"/>
    <cellStyle name="Calculation 3 6 2 3 2" xfId="44959" xr:uid="{B7925341-F6AE-447C-912D-18711BE84269}"/>
    <cellStyle name="Calculation 3 6 2 4" xfId="25039" xr:uid="{ECA68605-A45A-485C-853B-1934B6E04909}"/>
    <cellStyle name="Calculation 3 6 2 4 2" xfId="50172" xr:uid="{E24B5774-8D43-4A65-9160-B6AB501DCFB7}"/>
    <cellStyle name="Calculation 3 6 2 5" xfId="32538" xr:uid="{ABCF7F16-4E23-423E-85BC-97B88397788F}"/>
    <cellStyle name="Calculation 3 6 3" xfId="8679" xr:uid="{FE4C0941-F961-4115-83CC-FE44FB8A49D8}"/>
    <cellStyle name="Calculation 3 6 3 2" xfId="15755" xr:uid="{1BBB400C-D2F1-4520-851E-098285C5A0AE}"/>
    <cellStyle name="Calculation 3 6 3 2 2" xfId="40888" xr:uid="{C2AEE38B-71EC-44C4-AF91-D0C3B55CE759}"/>
    <cellStyle name="Calculation 3 6 3 3" xfId="20867" xr:uid="{A48EAE36-B61B-4E48-A119-B7ACFD0E0E53}"/>
    <cellStyle name="Calculation 3 6 3 3 2" xfId="46000" xr:uid="{6B66B14E-B7EC-42A9-B9E0-CEBC8E7210FA}"/>
    <cellStyle name="Calculation 3 6 3 4" xfId="26052" xr:uid="{BF7EDF99-DE1B-4A6C-8C2D-BFCEAA06C1DB}"/>
    <cellStyle name="Calculation 3 6 3 4 2" xfId="51185" xr:uid="{944A3FC0-35C0-4C9B-B7A0-A0A9806C1C30}"/>
    <cellStyle name="Calculation 3 6 3 5" xfId="33820" xr:uid="{5919AF0C-5FE6-442F-A702-F5AEB006D5B4}"/>
    <cellStyle name="Calculation 3 6 4" xfId="6571" xr:uid="{A83AA504-E4EC-4968-8738-4259351877C5}"/>
    <cellStyle name="Calculation 3 6 4 2" xfId="13930" xr:uid="{5561576B-4EB3-4B39-A983-7A716F3B8244}"/>
    <cellStyle name="Calculation 3 6 4 2 2" xfId="39063" xr:uid="{2BB7DD9C-0AAC-4E26-AAFF-45B3EA03DD47}"/>
    <cellStyle name="Calculation 3 6 4 3" xfId="19144" xr:uid="{5D8512C8-E274-4553-A434-AE883E277DF4}"/>
    <cellStyle name="Calculation 3 6 4 3 2" xfId="44277" xr:uid="{94E50ADF-F47F-4784-AA97-32F19C2DCF24}"/>
    <cellStyle name="Calculation 3 6 4 4" xfId="24467" xr:uid="{550C2ACD-7357-4888-876E-240DD90FFE2F}"/>
    <cellStyle name="Calculation 3 6 4 4 2" xfId="49600" xr:uid="{31EDCAB7-9162-4BF7-8AD3-28EBF7A870F6}"/>
    <cellStyle name="Calculation 3 6 4 5" xfId="31718" xr:uid="{F27E23C0-716A-4645-AE8C-2794A18E8F1D}"/>
    <cellStyle name="Calculation 3 6 5" xfId="5859" xr:uid="{3FC49113-EED3-44F3-8663-75FC5D26A234}"/>
    <cellStyle name="Calculation 3 6 5 2" xfId="13282" xr:uid="{922A9251-56D3-4485-8F57-042136887BAC}"/>
    <cellStyle name="Calculation 3 6 5 2 2" xfId="38415" xr:uid="{130FF64B-E3E1-44E3-90C8-52E2F748E245}"/>
    <cellStyle name="Calculation 3 6 5 3" xfId="18534" xr:uid="{952B1284-0154-4FA9-A41A-8F870DCBECD3}"/>
    <cellStyle name="Calculation 3 6 5 3 2" xfId="43667" xr:uid="{F85F02E1-691B-49D7-946C-26E8E7F719C3}"/>
    <cellStyle name="Calculation 3 6 5 4" xfId="23870" xr:uid="{6D60D89C-6B99-46D9-B853-6FBB192672CA}"/>
    <cellStyle name="Calculation 3 6 5 4 2" xfId="49003" xr:uid="{28E7C4E3-8087-4958-A8F0-74C4740F8CDA}"/>
    <cellStyle name="Calculation 3 6 5 5" xfId="31011" xr:uid="{554EE941-FF9C-4429-BF52-C5C588164BA0}"/>
    <cellStyle name="Calculation 3 6 6" xfId="12271" xr:uid="{B6B3E103-ABEA-4377-9191-ED9E0B310ACF}"/>
    <cellStyle name="Calculation 3 6 6 2" xfId="37405" xr:uid="{71E8B34E-2ADA-4CC9-A413-B630158FCC75}"/>
    <cellStyle name="Calculation 3 6 7" xfId="11401" xr:uid="{B0FE66C4-7880-41B2-A090-D2D8F152D5D1}"/>
    <cellStyle name="Calculation 3 6 7 2" xfId="36539" xr:uid="{1CF52B7F-4D9A-4D19-BD26-13C9AC0F962A}"/>
    <cellStyle name="Calculation 3 6 8" xfId="20189" xr:uid="{2244DC51-4260-4D97-A4F4-A94D6FC6B165}"/>
    <cellStyle name="Calculation 3 6 8 2" xfId="45322" xr:uid="{170FB5F2-6E03-4055-9966-3733184665B6}"/>
    <cellStyle name="Calculation 3 6 9" xfId="29749" xr:uid="{BB408969-94F4-43DE-A592-561F02A4A9F1}"/>
    <cellStyle name="Calculation 3 7" xfId="3847" xr:uid="{FB5AC368-6F94-400A-80B2-76D3A3024356}"/>
    <cellStyle name="Calculation 3 7 2" xfId="6976" xr:uid="{F0BB0FCE-CD96-4766-9C88-84B5F3FEDD24}"/>
    <cellStyle name="Calculation 3 7 2 2" xfId="14314" xr:uid="{80776163-08B5-4AEC-AF02-E698A1180D92}"/>
    <cellStyle name="Calculation 3 7 2 2 2" xfId="39447" xr:uid="{80597585-210C-4F00-8A85-3A1F434E2E30}"/>
    <cellStyle name="Calculation 3 7 2 3" xfId="19505" xr:uid="{2D43168F-EA6D-4767-A0E1-E61B491C6A34}"/>
    <cellStyle name="Calculation 3 7 2 3 2" xfId="44638" xr:uid="{274CF7FF-A3BC-46B4-8916-80CEBC1BCB6D}"/>
    <cellStyle name="Calculation 3 7 2 4" xfId="24822" xr:uid="{49A7CAF8-7B8F-4933-B592-050F7420639A}"/>
    <cellStyle name="Calculation 3 7 2 4 2" xfId="49955" xr:uid="{C3A5F23E-B50A-4E76-A399-16300EB51587}"/>
    <cellStyle name="Calculation 3 7 2 5" xfId="32118" xr:uid="{B029C2E6-080B-46A0-BD73-1C68675502D1}"/>
    <cellStyle name="Calculation 3 7 3" xfId="5651" xr:uid="{3D77CEED-2BB2-42EE-9226-1866BB9A0C79}"/>
    <cellStyle name="Calculation 3 7 3 2" xfId="13074" xr:uid="{E88CFF44-E16B-4824-AF74-B99BB0472833}"/>
    <cellStyle name="Calculation 3 7 3 2 2" xfId="38207" xr:uid="{6FCFE016-5520-4575-9D94-E32E92D8E1C3}"/>
    <cellStyle name="Calculation 3 7 3 3" xfId="18326" xr:uid="{AB5B9D3B-448D-4B46-8C82-6FBDA412BC7A}"/>
    <cellStyle name="Calculation 3 7 3 3 2" xfId="43459" xr:uid="{CDD4AA93-727E-41BB-9185-18F6DAEE86CC}"/>
    <cellStyle name="Calculation 3 7 3 4" xfId="23662" xr:uid="{2BF1F5DE-34AC-4202-A2E5-971FD9014B79}"/>
    <cellStyle name="Calculation 3 7 3 4 2" xfId="48795" xr:uid="{10F41CC8-7DD1-4407-BE81-D38AB3851AD5}"/>
    <cellStyle name="Calculation 3 7 3 5" xfId="30803" xr:uid="{84E9EFB5-A853-4BE8-87AD-686CDA851233}"/>
    <cellStyle name="Calculation 3 7 4" xfId="6738" xr:uid="{DBAB6011-2737-4659-8315-4EE2AC37D2F6}"/>
    <cellStyle name="Calculation 3 7 4 2" xfId="14083" xr:uid="{8A9B2A46-C659-48D5-9FEF-A8C0D35A565C}"/>
    <cellStyle name="Calculation 3 7 4 2 2" xfId="39216" xr:uid="{187B0489-DE99-4AED-834A-2DEDD5D0DCD1}"/>
    <cellStyle name="Calculation 3 7 4 3" xfId="19284" xr:uid="{572571BD-A841-4F6E-BF44-457DCA6F212B}"/>
    <cellStyle name="Calculation 3 7 4 3 2" xfId="44417" xr:uid="{865F5C5D-70CE-4768-A648-559637037F15}"/>
    <cellStyle name="Calculation 3 7 4 4" xfId="24604" xr:uid="{41CC1F4F-2F13-4333-B0C9-DADC1B893D7A}"/>
    <cellStyle name="Calculation 3 7 4 4 2" xfId="49737" xr:uid="{16210C57-8A26-41BF-A16F-394A882B22E6}"/>
    <cellStyle name="Calculation 3 7 4 5" xfId="31881" xr:uid="{781AEB15-EC8C-4067-95F6-40F81433E8FC}"/>
    <cellStyle name="Calculation 3 7 5" xfId="8885" xr:uid="{E6F10A22-3C8C-48F0-9092-256A7BD3347B}"/>
    <cellStyle name="Calculation 3 7 5 2" xfId="15961" xr:uid="{2CC27AB8-0F8E-4515-BC43-911694DA319F}"/>
    <cellStyle name="Calculation 3 7 5 2 2" xfId="41094" xr:uid="{B8059AD3-49BB-4BCD-9A93-3CF9E68CBBC2}"/>
    <cellStyle name="Calculation 3 7 5 3" xfId="21073" xr:uid="{1CE960DC-8F59-4CB4-B932-F6B8650E9451}"/>
    <cellStyle name="Calculation 3 7 5 3 2" xfId="46206" xr:uid="{27DFF62B-F60B-4D44-BDFF-90EAB11D9F16}"/>
    <cellStyle name="Calculation 3 7 5 4" xfId="26258" xr:uid="{45C7ED9A-AE34-4387-B3B5-C65F9E7E93B0}"/>
    <cellStyle name="Calculation 3 7 5 4 2" xfId="51391" xr:uid="{4DF2568B-AAB7-46DF-BD9C-22A37B51E915}"/>
    <cellStyle name="Calculation 3 7 5 5" xfId="34026" xr:uid="{0B677FD4-8788-49EC-B149-D25B22CD5B9B}"/>
    <cellStyle name="Calculation 3 7 6" xfId="11957" xr:uid="{69E1DC86-D032-4959-894E-6AC378F56C00}"/>
    <cellStyle name="Calculation 3 7 6 2" xfId="37091" xr:uid="{47BC82EB-1137-43DB-9BF8-9CBF1939719D}"/>
    <cellStyle name="Calculation 3 7 7" xfId="14109" xr:uid="{F8474926-A9EB-4313-8BFE-EBB3185D2A37}"/>
    <cellStyle name="Calculation 3 7 7 2" xfId="39242" xr:uid="{B59CE345-9C71-47AA-94E6-B72C9AE85FC1}"/>
    <cellStyle name="Calculation 3 7 8" xfId="12107" xr:uid="{45601850-1B8C-4CB7-918E-2EE1A19E6925}"/>
    <cellStyle name="Calculation 3 7 8 2" xfId="37241" xr:uid="{B4A8854C-9ACC-48C9-BDB7-75BD72DB4B8A}"/>
    <cellStyle name="Calculation 3 7 9" xfId="29346" xr:uid="{1153CDFD-1800-4DF8-B59B-A6EA57900BFC}"/>
    <cellStyle name="Calculation 3 8" xfId="4932" xr:uid="{48CE854F-1CF9-4C20-8FDF-8F13F0CE9D30}"/>
    <cellStyle name="Calculation 3 8 2" xfId="7801" xr:uid="{626C0987-5889-4F61-889A-29E837B0DD17}"/>
    <cellStyle name="Calculation 3 8 2 2" xfId="14973" xr:uid="{BFDEE291-4E4B-40E6-A711-9ECE20D50CD6}"/>
    <cellStyle name="Calculation 3 8 2 2 2" xfId="40106" xr:uid="{7570003D-7719-47FA-909C-2C403A1745A1}"/>
    <cellStyle name="Calculation 3 8 2 3" xfId="20113" xr:uid="{629FBDC9-3CBE-4185-8574-FE462D7FDAE4}"/>
    <cellStyle name="Calculation 3 8 2 3 2" xfId="45246" xr:uid="{63AC594E-20BB-433B-9D59-65EE5B897E77}"/>
    <cellStyle name="Calculation 3 8 2 4" xfId="25327" xr:uid="{C7401FDA-300E-4FAB-BE0C-AA68CEDD4ABA}"/>
    <cellStyle name="Calculation 3 8 2 4 2" xfId="50460" xr:uid="{687D4864-1B7E-4FF3-A161-D73416CABE6D}"/>
    <cellStyle name="Calculation 3 8 2 5" xfId="32943" xr:uid="{517BBF04-51E6-4F02-9A39-2C68B18CE6A3}"/>
    <cellStyle name="Calculation 3 8 3" xfId="9030" xr:uid="{61E02D49-8B0A-4419-BD51-FDC26E12A73F}"/>
    <cellStyle name="Calculation 3 8 3 2" xfId="16106" xr:uid="{A26BB594-80E1-47B1-BE45-9F7E2EA68AB0}"/>
    <cellStyle name="Calculation 3 8 3 2 2" xfId="41239" xr:uid="{3A462DB5-76D3-42FE-BFCB-B1BDE3A243A4}"/>
    <cellStyle name="Calculation 3 8 3 3" xfId="21218" xr:uid="{166B1D8C-8737-4436-8172-311F6B2AC688}"/>
    <cellStyle name="Calculation 3 8 3 3 2" xfId="46351" xr:uid="{4B72B923-85AA-4E9A-A17D-724297891AFD}"/>
    <cellStyle name="Calculation 3 8 3 4" xfId="26403" xr:uid="{1C6EEB6E-9271-471F-A45B-D614285A74F5}"/>
    <cellStyle name="Calculation 3 8 3 4 2" xfId="51536" xr:uid="{D262B0EE-8236-401A-B1AB-B5A3B1D3A94B}"/>
    <cellStyle name="Calculation 3 8 3 5" xfId="34171" xr:uid="{388B2713-7392-4E12-8C4F-6772E6BA5E11}"/>
    <cellStyle name="Calculation 3 8 4" xfId="9802" xr:uid="{B18CC698-48F3-4BF5-9FA8-3E6A6C018E13}"/>
    <cellStyle name="Calculation 3 8 4 2" xfId="16877" xr:uid="{76C01D50-024B-4C85-A161-7E617931585E}"/>
    <cellStyle name="Calculation 3 8 4 2 2" xfId="42010" xr:uid="{6EEE1C39-3DF7-49EA-A8C1-C0FF1F4E880C}"/>
    <cellStyle name="Calculation 3 8 4 3" xfId="21989" xr:uid="{3BF1AC1C-C163-4494-949B-748C3AEFFB28}"/>
    <cellStyle name="Calculation 3 8 4 3 2" xfId="47122" xr:uid="{DBBAE8CA-9AEE-417C-A376-81DBC74B4209}"/>
    <cellStyle name="Calculation 3 8 4 4" xfId="27174" xr:uid="{7A7A76D8-6394-4BD8-9434-9252DE78CE50}"/>
    <cellStyle name="Calculation 3 8 4 4 2" xfId="52307" xr:uid="{B7E9188D-8C2E-44F5-85E8-9E27951CE470}"/>
    <cellStyle name="Calculation 3 8 4 5" xfId="34942" xr:uid="{58D33E8A-AB8A-42C5-8C89-14CC0504509D}"/>
    <cellStyle name="Calculation 3 8 5" xfId="10476" xr:uid="{D6446AD1-994F-4FE1-BC8E-0B671287EF88}"/>
    <cellStyle name="Calculation 3 8 5 2" xfId="17550" xr:uid="{413DFED2-E700-48DA-88FF-2EBE3588FF6A}"/>
    <cellStyle name="Calculation 3 8 5 2 2" xfId="42683" xr:uid="{3289ED8E-C60C-4049-93D0-3A09B198FCA6}"/>
    <cellStyle name="Calculation 3 8 5 3" xfId="22662" xr:uid="{B8AC9904-F133-4FB9-B90B-717A1C9DBAC6}"/>
    <cellStyle name="Calculation 3 8 5 3 2" xfId="47795" xr:uid="{E0E39DD4-3B2E-4857-AD8B-EF4342D1BAD4}"/>
    <cellStyle name="Calculation 3 8 5 4" xfId="27847" xr:uid="{F8D8B09C-72A7-483D-B7D6-134F7DF402D3}"/>
    <cellStyle name="Calculation 3 8 5 4 2" xfId="52980" xr:uid="{0F4BAD55-D0EA-44D0-B509-716F079427CE}"/>
    <cellStyle name="Calculation 3 8 5 5" xfId="35615" xr:uid="{F5FAE60F-8C27-4B4F-AB79-211E22163E36}"/>
    <cellStyle name="Calculation 3 8 6" xfId="12534" xr:uid="{5FC5D5C0-E1FB-4314-80B8-092B9A44A496}"/>
    <cellStyle name="Calculation 3 8 6 2" xfId="37668" xr:uid="{A626C71B-1EB0-4D8A-9EEC-A3B96A5B4388}"/>
    <cellStyle name="Calculation 3 8 7" xfId="11289" xr:uid="{C64493F3-A1A4-4E0C-A5EA-915DC21108A9}"/>
    <cellStyle name="Calculation 3 8 7 2" xfId="36427" xr:uid="{B7E5956D-0A71-44A1-9EE5-B937406F2157}"/>
    <cellStyle name="Calculation 3 8 8" xfId="11705" xr:uid="{E5782CAF-7108-4840-AC17-37310FDABBB5}"/>
    <cellStyle name="Calculation 3 8 8 2" xfId="36841" xr:uid="{BB3CCD5D-07F6-4087-A1A5-5438D53C28C8}"/>
    <cellStyle name="Calculation 3 8 9" xfId="30101" xr:uid="{B2842FA0-08E3-40B2-9102-92F1B8BA78C7}"/>
    <cellStyle name="Calculation 3 9" xfId="6255" xr:uid="{7D108E2C-0623-4398-8267-D09F2A75E76F}"/>
    <cellStyle name="Calculation 3 9 2" xfId="13654" xr:uid="{F325C5D9-279D-49E0-9718-61F163444E14}"/>
    <cellStyle name="Calculation 3 9 2 2" xfId="38787" xr:uid="{38148750-BD96-4CCE-9280-0AB6183DE940}"/>
    <cellStyle name="Calculation 3 9 3" xfId="18884" xr:uid="{B3F54047-DD41-4DD9-92CB-0CA53DCAC54E}"/>
    <cellStyle name="Calculation 3 9 3 2" xfId="44017" xr:uid="{3A015C1E-EDD3-4744-A147-6616B4960025}"/>
    <cellStyle name="Calculation 3 9 4" xfId="24207" xr:uid="{21B68E79-2046-4962-9066-098B81C40197}"/>
    <cellStyle name="Calculation 3 9 4 2" xfId="49340" xr:uid="{3C4C9204-5E02-4F78-B4B0-56AC2174BDFB}"/>
    <cellStyle name="Calculation 3 9 5" xfId="31403" xr:uid="{DF7C1969-4CED-483D-A5F3-88B7FBC509DA}"/>
    <cellStyle name="Calculation 4" xfId="674" xr:uid="{00000000-0005-0000-0000-0000A1020000}"/>
    <cellStyle name="Calculation 4 10" xfId="3154" xr:uid="{69B06528-1175-450F-B154-773BADAD1850}"/>
    <cellStyle name="Calculation 4 2" xfId="675" xr:uid="{00000000-0005-0000-0000-0000A2020000}"/>
    <cellStyle name="Calculation 4 2 2" xfId="2717" xr:uid="{F1E1BE3C-7475-4001-8990-0D26368D18AC}"/>
    <cellStyle name="Calculation 4 2 2 2" xfId="7875" xr:uid="{AC6002BF-6156-49C7-96C3-694E699E9903}"/>
    <cellStyle name="Calculation 4 2 2 2 2" xfId="15039" xr:uid="{9007B2A8-D70B-43B7-98CD-449350BB1C76}"/>
    <cellStyle name="Calculation 4 2 2 2 2 2" xfId="40172" xr:uid="{BFD2EDF3-9D2C-4FD3-BD35-33A6342F1DB1}"/>
    <cellStyle name="Calculation 4 2 2 2 3" xfId="20177" xr:uid="{08143F1E-8D55-4A06-BCEA-B8FBDC244321}"/>
    <cellStyle name="Calculation 4 2 2 2 3 2" xfId="45310" xr:uid="{BED4CE55-D1F0-4485-BBF0-EC4D1203E545}"/>
    <cellStyle name="Calculation 4 2 2 2 4" xfId="25383" xr:uid="{DA295297-D77A-4264-A663-AE6EB650BE19}"/>
    <cellStyle name="Calculation 4 2 2 2 4 2" xfId="50516" xr:uid="{E7622989-49A8-41F8-8B71-1B08F613F5B7}"/>
    <cellStyle name="Calculation 4 2 2 2 5" xfId="33017" xr:uid="{13BAAB9D-DC06-432D-B5DA-7ABD08461893}"/>
    <cellStyle name="Calculation 4 2 2 3" xfId="9088" xr:uid="{A72FFB30-2E8A-46A8-AD0A-5FCF4939A689}"/>
    <cellStyle name="Calculation 4 2 2 3 2" xfId="16164" xr:uid="{EF3D5494-849B-409C-8B70-ABBB099AA640}"/>
    <cellStyle name="Calculation 4 2 2 3 2 2" xfId="41297" xr:uid="{5FA9C3A7-7469-4246-8036-2235DBFC55D7}"/>
    <cellStyle name="Calculation 4 2 2 3 3" xfId="21276" xr:uid="{F7D0BC66-B1A0-43D4-913C-5D7181C5EA9A}"/>
    <cellStyle name="Calculation 4 2 2 3 3 2" xfId="46409" xr:uid="{79FC3D58-6229-4281-9296-A9BB44B51C7E}"/>
    <cellStyle name="Calculation 4 2 2 3 4" xfId="26461" xr:uid="{A18EE9CC-EFA5-405A-8FBB-78956761953B}"/>
    <cellStyle name="Calculation 4 2 2 3 4 2" xfId="51594" xr:uid="{F0E1ACD3-0BEC-4086-BA7E-0936B02DD71C}"/>
    <cellStyle name="Calculation 4 2 2 3 5" xfId="34229" xr:uid="{9BB36688-1587-44BE-AB39-624973DA9E92}"/>
    <cellStyle name="Calculation 4 2 2 4" xfId="9857" xr:uid="{5B3BE9F5-B6B4-4ACE-BAE1-84B6FCD642D5}"/>
    <cellStyle name="Calculation 4 2 2 4 2" xfId="16932" xr:uid="{4FAD67D3-5EE6-4AFB-9649-14A8245B5110}"/>
    <cellStyle name="Calculation 4 2 2 4 2 2" xfId="42065" xr:uid="{E07A9209-1E58-4E80-B367-AB2501FAECF4}"/>
    <cellStyle name="Calculation 4 2 2 4 3" xfId="22044" xr:uid="{1B73E53B-C485-4489-B66B-A1570D2C11CA}"/>
    <cellStyle name="Calculation 4 2 2 4 3 2" xfId="47177" xr:uid="{3B4D12CB-65E8-4266-BE5C-2266891F98A9}"/>
    <cellStyle name="Calculation 4 2 2 4 4" xfId="27229" xr:uid="{2176154A-BE9C-458B-9A89-BEC66B0C5F03}"/>
    <cellStyle name="Calculation 4 2 2 4 4 2" xfId="52362" xr:uid="{4A2AF536-394C-4EE6-B437-F9FB78AB92D9}"/>
    <cellStyle name="Calculation 4 2 2 4 5" xfId="34997" xr:uid="{C24D9F22-D321-4F43-8A90-7F4B7FC80783}"/>
    <cellStyle name="Calculation 4 2 2 5" xfId="10515" xr:uid="{88FDCBE9-FA40-442D-801C-BE02C60B123C}"/>
    <cellStyle name="Calculation 4 2 2 5 2" xfId="17589" xr:uid="{C90C1534-42E8-4EEE-ABAE-F5487109D7CC}"/>
    <cellStyle name="Calculation 4 2 2 5 2 2" xfId="42722" xr:uid="{6C0D256A-6C0B-4080-BD15-6F70E852EF11}"/>
    <cellStyle name="Calculation 4 2 2 5 3" xfId="22701" xr:uid="{F3966821-E127-481A-BC31-9A42FC6B5B73}"/>
    <cellStyle name="Calculation 4 2 2 5 3 2" xfId="47834" xr:uid="{9EAD23F9-4634-4D94-A1BA-95CE3620182F}"/>
    <cellStyle name="Calculation 4 2 2 5 4" xfId="27886" xr:uid="{0E68793F-DDF9-402F-B063-D4A806E54D3E}"/>
    <cellStyle name="Calculation 4 2 2 5 4 2" xfId="53019" xr:uid="{435D39A8-E4B5-4055-9A46-A9A3F2DCDDEC}"/>
    <cellStyle name="Calculation 4 2 2 5 5" xfId="35654" xr:uid="{A384B1E9-6766-4764-972C-C3AE857F748C}"/>
    <cellStyle name="Calculation 4 2 2 6" xfId="11238" xr:uid="{09F6773F-967D-483E-8EE3-B043D5761543}"/>
    <cellStyle name="Calculation 4 2 2 6 2" xfId="36376" xr:uid="{F7C0CDDA-6564-43F3-811C-088AADB67413}"/>
    <cellStyle name="Calculation 4 2 2 7" xfId="11730" xr:uid="{DF518A7A-6CE5-4CFC-8334-A47E8487240C}"/>
    <cellStyle name="Calculation 4 2 2 7 2" xfId="36866" xr:uid="{CCD51BA6-86E0-4AE2-8CE3-0BC805448BE8}"/>
    <cellStyle name="Calculation 4 2 2 8" xfId="30160" xr:uid="{65DE85D9-42CF-4C15-95A0-DBC0550B476F}"/>
    <cellStyle name="Calculation 4 2 2 9" xfId="4995" xr:uid="{D6564275-5FDB-4633-B0DB-9E40497CC558}"/>
    <cellStyle name="Calculation 4 2 3" xfId="3741" xr:uid="{7978BDC6-602F-4A75-9DF9-5A875B5A3200}"/>
    <cellStyle name="Calculation 4 2 3 2" xfId="6870" xr:uid="{573DBC37-BFDA-49AF-ACBD-96E472484DF0}"/>
    <cellStyle name="Calculation 4 2 3 2 2" xfId="14208" xr:uid="{53C8CE8A-FCE7-412D-A4B1-0E8546F8A6F5}"/>
    <cellStyle name="Calculation 4 2 3 2 2 2" xfId="39341" xr:uid="{D834F3DA-D959-4844-ACF9-3E7BD828660C}"/>
    <cellStyle name="Calculation 4 2 3 2 3" xfId="19399" xr:uid="{FF92B619-1A66-4B71-970D-668A84C55D17}"/>
    <cellStyle name="Calculation 4 2 3 2 3 2" xfId="44532" xr:uid="{E5A58B9E-C9CC-4BD6-BCDA-CDB168DD7D06}"/>
    <cellStyle name="Calculation 4 2 3 2 4" xfId="24716" xr:uid="{B4669151-0416-4A65-94D2-FED354701E86}"/>
    <cellStyle name="Calculation 4 2 3 2 4 2" xfId="49849" xr:uid="{E5BF4B62-A8B5-4B05-85E6-159137B9CAFD}"/>
    <cellStyle name="Calculation 4 2 3 2 5" xfId="32012" xr:uid="{CB382DA8-7BD7-4103-80EC-211E780D1A2B}"/>
    <cellStyle name="Calculation 4 2 3 3" xfId="5745" xr:uid="{9CE36D23-060B-4E2B-BE32-D88B7DB09DAB}"/>
    <cellStyle name="Calculation 4 2 3 3 2" xfId="13168" xr:uid="{5A2D91BE-2812-45D6-AC71-A5C379DEE7CD}"/>
    <cellStyle name="Calculation 4 2 3 3 2 2" xfId="38301" xr:uid="{7CC64943-9E59-49A4-AF2E-1E96453BDA1C}"/>
    <cellStyle name="Calculation 4 2 3 3 3" xfId="18420" xr:uid="{95561A9F-E363-44D9-ADB7-DEAE08521824}"/>
    <cellStyle name="Calculation 4 2 3 3 3 2" xfId="43553" xr:uid="{382EAD4E-8B4D-41FC-8496-60A4D253EAA5}"/>
    <cellStyle name="Calculation 4 2 3 3 4" xfId="23756" xr:uid="{A1051A9D-E829-40B2-BF04-5A3EEBF077C6}"/>
    <cellStyle name="Calculation 4 2 3 3 4 2" xfId="48889" xr:uid="{D9B4521F-82CC-45AE-A314-1CF4AFE763C0}"/>
    <cellStyle name="Calculation 4 2 3 3 5" xfId="30897" xr:uid="{2DDA50F3-BF4C-4B84-A5DE-A6F1F9135AFD}"/>
    <cellStyle name="Calculation 4 2 3 4" xfId="6355" xr:uid="{62A97A68-D1CB-4B54-9B89-2E08FC81C34F}"/>
    <cellStyle name="Calculation 4 2 3 4 2" xfId="13721" xr:uid="{E652E3DB-C5AD-4774-934D-FE0787B12C45}"/>
    <cellStyle name="Calculation 4 2 3 4 2 2" xfId="38854" xr:uid="{F0DB4DE1-B6A9-4BC8-BB38-243F3084F0B4}"/>
    <cellStyle name="Calculation 4 2 3 4 3" xfId="18941" xr:uid="{A1D2F7BB-19EC-4DCC-AEB3-549266A47908}"/>
    <cellStyle name="Calculation 4 2 3 4 3 2" xfId="44074" xr:uid="{33C14D82-3322-4166-A8E7-DA05D3B6C426}"/>
    <cellStyle name="Calculation 4 2 3 4 4" xfId="24264" xr:uid="{792E97A6-1B43-47E7-9A06-46503FC19C1D}"/>
    <cellStyle name="Calculation 4 2 3 4 4 2" xfId="49397" xr:uid="{D4BEC27C-0B57-4692-B71E-2FBE114972C9}"/>
    <cellStyle name="Calculation 4 2 3 4 5" xfId="31502" xr:uid="{6124083B-57D4-4EBB-88EB-40AE4E5291BB}"/>
    <cellStyle name="Calculation 4 2 3 5" xfId="6476" xr:uid="{311984EC-2EE3-4A79-A5C9-3BDA2E9DB551}"/>
    <cellStyle name="Calculation 4 2 3 5 2" xfId="13835" xr:uid="{DBD50951-D112-45F3-8B34-2C6B57A38CAE}"/>
    <cellStyle name="Calculation 4 2 3 5 2 2" xfId="38968" xr:uid="{A48C57E1-A0AE-45D9-A63E-7B8B05B4F0DC}"/>
    <cellStyle name="Calculation 4 2 3 5 3" xfId="19050" xr:uid="{1CC26A4E-9210-4E23-BC1F-726F64E628E0}"/>
    <cellStyle name="Calculation 4 2 3 5 3 2" xfId="44183" xr:uid="{291D2F24-7784-4EC8-8C37-1CC8E7D06B1B}"/>
    <cellStyle name="Calculation 4 2 3 5 4" xfId="24373" xr:uid="{A97FC001-088A-4AFA-9E66-9AEE5D79F650}"/>
    <cellStyle name="Calculation 4 2 3 5 4 2" xfId="49506" xr:uid="{8C4E28AE-45D2-48D9-84DC-B2E918684BD1}"/>
    <cellStyle name="Calculation 4 2 3 5 5" xfId="31623" xr:uid="{F005000A-2438-4362-9640-20A2E084D50E}"/>
    <cellStyle name="Calculation 4 2 3 6" xfId="11889" xr:uid="{DBCDDEEC-3806-456B-B6B2-5AD27BA3BA12}"/>
    <cellStyle name="Calculation 4 2 3 6 2" xfId="37023" xr:uid="{A6850CD1-4A26-45D7-9F4C-A08E90717F40}"/>
    <cellStyle name="Calculation 4 2 3 7" xfId="14543" xr:uid="{8C71850C-3B88-4435-9FD4-DB46D855D37E}"/>
    <cellStyle name="Calculation 4 2 3 7 2" xfId="39676" xr:uid="{53F48317-2CD6-40D6-95DA-6A18A02C2876}"/>
    <cellStyle name="Calculation 4 2 3 8" xfId="19699" xr:uid="{CFB4FE60-C255-4E74-A1E3-826D96E6AE60}"/>
    <cellStyle name="Calculation 4 2 3 8 2" xfId="44832" xr:uid="{FA736DB3-02A7-42D7-BC64-8D063052E32F}"/>
    <cellStyle name="Calculation 4 2 3 9" xfId="29240" xr:uid="{A99893A8-8E81-47E0-8949-DA940A96CC2A}"/>
    <cellStyle name="Calculation 4 2 4" xfId="4284" xr:uid="{4B3B4F8D-442F-4E46-B1DE-913CBEEA19F5}"/>
    <cellStyle name="Calculation 4 2 4 2" xfId="7393" xr:uid="{115621AC-0738-4A43-A458-A233DA975BB9}"/>
    <cellStyle name="Calculation 4 2 4 2 2" xfId="14650" xr:uid="{AE073AB6-0295-44B7-9BA9-71014DE0ACFA}"/>
    <cellStyle name="Calculation 4 2 4 2 2 2" xfId="39783" xr:uid="{BFC999C9-17F5-42DC-8966-84C1A58D63B4}"/>
    <cellStyle name="Calculation 4 2 4 2 3" xfId="19823" xr:uid="{F5C680F5-5529-4911-8227-E4A3D32C7458}"/>
    <cellStyle name="Calculation 4 2 4 2 3 2" xfId="44956" xr:uid="{44429A23-08EF-475F-ACE5-3AAB3481FD4D}"/>
    <cellStyle name="Calculation 4 2 4 2 4" xfId="25036" xr:uid="{1641743B-A7F6-422E-9436-92676AC3465C}"/>
    <cellStyle name="Calculation 4 2 4 2 4 2" xfId="50169" xr:uid="{DCFAF294-AB1F-4D7E-B762-DD13C845DBD9}"/>
    <cellStyle name="Calculation 4 2 4 2 5" xfId="32535" xr:uid="{E3F2D18E-5D5F-47A9-AC5A-C20C230E1562}"/>
    <cellStyle name="Calculation 4 2 4 3" xfId="8676" xr:uid="{4AA74CF4-0734-4FCD-A4D0-AFF7E8A45238}"/>
    <cellStyle name="Calculation 4 2 4 3 2" xfId="15752" xr:uid="{1FDA7731-A198-48D7-A9B1-A3F1BE1D782F}"/>
    <cellStyle name="Calculation 4 2 4 3 2 2" xfId="40885" xr:uid="{BF84CF9A-7011-4941-9B11-BBAE70E830D1}"/>
    <cellStyle name="Calculation 4 2 4 3 3" xfId="20864" xr:uid="{0C52EEB0-5D57-467F-9A0B-B81E75DAF6EF}"/>
    <cellStyle name="Calculation 4 2 4 3 3 2" xfId="45997" xr:uid="{0760A456-F409-4D01-9D42-58F9A5D52A03}"/>
    <cellStyle name="Calculation 4 2 4 3 4" xfId="26049" xr:uid="{DB6E3FA4-B404-41C3-B488-E856FAFD3CAD}"/>
    <cellStyle name="Calculation 4 2 4 3 4 2" xfId="51182" xr:uid="{FE43B78C-ED3B-4A9D-AA6F-D4FA4849864D}"/>
    <cellStyle name="Calculation 4 2 4 3 5" xfId="33817" xr:uid="{0D54E946-F1CC-4082-B750-E479231296A0}"/>
    <cellStyle name="Calculation 4 2 4 4" xfId="6568" xr:uid="{A4E6056C-5277-48AF-91EF-2C07EBB44C71}"/>
    <cellStyle name="Calculation 4 2 4 4 2" xfId="13927" xr:uid="{59C3ADE4-9B8F-46ED-9B04-6ABEE82BDF6E}"/>
    <cellStyle name="Calculation 4 2 4 4 2 2" xfId="39060" xr:uid="{C26442FA-C379-425A-BF2A-3CEB13808EB9}"/>
    <cellStyle name="Calculation 4 2 4 4 3" xfId="19141" xr:uid="{9C2ED08C-9183-419C-A40D-6BBA28DC725C}"/>
    <cellStyle name="Calculation 4 2 4 4 3 2" xfId="44274" xr:uid="{51A76AF9-C3D9-4428-93AB-4EE465C7B185}"/>
    <cellStyle name="Calculation 4 2 4 4 4" xfId="24464" xr:uid="{CF88AB43-DDCF-4FDA-9349-E38B603444D9}"/>
    <cellStyle name="Calculation 4 2 4 4 4 2" xfId="49597" xr:uid="{5C657845-5812-4D2D-ABED-8B15C797FA98}"/>
    <cellStyle name="Calculation 4 2 4 4 5" xfId="31715" xr:uid="{437866C6-62B6-4D18-8152-E3D49F3DBF53}"/>
    <cellStyle name="Calculation 4 2 4 5" xfId="9841" xr:uid="{509838D8-41B2-44D5-9E0A-8655D2CF6372}"/>
    <cellStyle name="Calculation 4 2 4 5 2" xfId="16916" xr:uid="{0E3D5104-08E6-4D33-BA83-0668016B492D}"/>
    <cellStyle name="Calculation 4 2 4 5 2 2" xfId="42049" xr:uid="{B69FEABA-DC23-4C4E-A552-94A2E880E2E5}"/>
    <cellStyle name="Calculation 4 2 4 5 3" xfId="22028" xr:uid="{4A416CA1-E7DA-4210-A6DB-8505C3A1A724}"/>
    <cellStyle name="Calculation 4 2 4 5 3 2" xfId="47161" xr:uid="{B9527B18-4362-42DB-9C28-348854C4A53B}"/>
    <cellStyle name="Calculation 4 2 4 5 4" xfId="27213" xr:uid="{F14E83F8-4B27-4901-8493-6462AD81F9F0}"/>
    <cellStyle name="Calculation 4 2 4 5 4 2" xfId="52346" xr:uid="{5C88ADE3-BDF5-41C4-88D4-B7115D97BACC}"/>
    <cellStyle name="Calculation 4 2 4 5 5" xfId="34981" xr:uid="{F6FC3157-D882-4547-B64E-7CA79F85C94A}"/>
    <cellStyle name="Calculation 4 2 4 6" xfId="12268" xr:uid="{FD4E536B-D309-4882-B18C-1C4F907ACD7B}"/>
    <cellStyle name="Calculation 4 2 4 6 2" xfId="37402" xr:uid="{DC776374-640E-4576-9423-4C8D46C3F891}"/>
    <cellStyle name="Calculation 4 2 4 7" xfId="11402" xr:uid="{7097F21E-D8F6-4A8B-9875-C5B6276C4738}"/>
    <cellStyle name="Calculation 4 2 4 7 2" xfId="36540" xr:uid="{1B7EAB94-E9B8-4D09-8570-A7BDBE81BF89}"/>
    <cellStyle name="Calculation 4 2 4 8" xfId="20190" xr:uid="{285C367C-4280-408F-88CC-A97E39E5292D}"/>
    <cellStyle name="Calculation 4 2 4 8 2" xfId="45323" xr:uid="{5AC52049-A2D8-4267-A8A8-1E986E695061}"/>
    <cellStyle name="Calculation 4 2 4 9" xfId="29746" xr:uid="{D17F0407-8E12-4566-A6AD-5B28E5A8657D}"/>
    <cellStyle name="Calculation 4 2 5" xfId="5373" xr:uid="{AB7C1D79-27F8-49CC-AFC0-729945324346}"/>
    <cellStyle name="Calculation 4 2 5 2" xfId="8246" xr:uid="{6766BF8D-D3D7-4470-9ED0-81D1776B83CA}"/>
    <cellStyle name="Calculation 4 2 5 2 2" xfId="15326" xr:uid="{A7E540D6-100F-4D1E-9CE7-0E7E131A476C}"/>
    <cellStyle name="Calculation 4 2 5 2 2 2" xfId="40459" xr:uid="{5B31C370-3B5C-4FD5-B8B0-EEEE92EE5186}"/>
    <cellStyle name="Calculation 4 2 5 2 3" xfId="20439" xr:uid="{E66AB090-3FA7-4282-946A-F0EFA50C2A49}"/>
    <cellStyle name="Calculation 4 2 5 2 3 2" xfId="45572" xr:uid="{93150FEA-AC3B-4A2E-B2B5-AB49538D0C3F}"/>
    <cellStyle name="Calculation 4 2 5 2 4" xfId="25628" xr:uid="{0013F0B6-56E0-4815-B1F4-78CEB2388D46}"/>
    <cellStyle name="Calculation 4 2 5 2 4 2" xfId="50761" xr:uid="{5B0B09B0-40DD-4B34-9E94-CE97E46125E8}"/>
    <cellStyle name="Calculation 4 2 5 2 5" xfId="33388" xr:uid="{9EA5D456-7D8C-4DEE-85BE-C9015CB10666}"/>
    <cellStyle name="Calculation 4 2 5 3" xfId="9355" xr:uid="{80EC610D-C360-4FC2-BB7E-77ADA43C567D}"/>
    <cellStyle name="Calculation 4 2 5 3 2" xfId="16431" xr:uid="{FF7AB51F-2A90-403E-9B65-2810ECBECB03}"/>
    <cellStyle name="Calculation 4 2 5 3 2 2" xfId="41564" xr:uid="{EAAB433D-C1DE-4E0C-B4DC-6BB659BB00C5}"/>
    <cellStyle name="Calculation 4 2 5 3 3" xfId="21543" xr:uid="{8494C5E9-3F52-457C-9977-140F53BA9344}"/>
    <cellStyle name="Calculation 4 2 5 3 3 2" xfId="46676" xr:uid="{EA27AD71-9EBA-49D9-989F-A6550D9EF35B}"/>
    <cellStyle name="Calculation 4 2 5 3 4" xfId="26728" xr:uid="{EFD6E2EA-1B98-4517-A6B6-51EA2241CAE5}"/>
    <cellStyle name="Calculation 4 2 5 3 4 2" xfId="51861" xr:uid="{66F65344-7F1A-414B-A79D-A5A2039327D0}"/>
    <cellStyle name="Calculation 4 2 5 3 5" xfId="34496" xr:uid="{C30F7743-9FFE-4AF7-AF87-5DA16C2D407B}"/>
    <cellStyle name="Calculation 4 2 5 4" xfId="10108" xr:uid="{6E0BA999-C59D-4AF8-BC7E-CED79F50014D}"/>
    <cellStyle name="Calculation 4 2 5 4 2" xfId="17182" xr:uid="{6FBA0FE7-907A-44F8-B874-7FBAFF5CD07D}"/>
    <cellStyle name="Calculation 4 2 5 4 2 2" xfId="42315" xr:uid="{DF3AC524-C586-4476-8717-DE2D84297FC3}"/>
    <cellStyle name="Calculation 4 2 5 4 3" xfId="22294" xr:uid="{03D133F2-4192-4C20-B873-E00B6A70E530}"/>
    <cellStyle name="Calculation 4 2 5 4 3 2" xfId="47427" xr:uid="{30167E47-B130-4BF7-8430-452844282193}"/>
    <cellStyle name="Calculation 4 2 5 4 4" xfId="27479" xr:uid="{75382D23-83C6-4B49-8298-6CE1499DACAB}"/>
    <cellStyle name="Calculation 4 2 5 4 4 2" xfId="52612" xr:uid="{F5FBFB76-0A78-415F-B690-9774A9E27A52}"/>
    <cellStyle name="Calculation 4 2 5 4 5" xfId="35247" xr:uid="{D7E162EF-BF27-4224-9A08-611304D8C286}"/>
    <cellStyle name="Calculation 4 2 5 5" xfId="10755" xr:uid="{03D3D454-BF51-48FD-BF9A-BF149F76283D}"/>
    <cellStyle name="Calculation 4 2 5 5 2" xfId="17829" xr:uid="{7C42B67D-6ACE-4FAC-8CFB-60CB98BE40C2}"/>
    <cellStyle name="Calculation 4 2 5 5 2 2" xfId="42962" xr:uid="{92C9BDB7-97C8-4D86-AAC9-7656D2DF4403}"/>
    <cellStyle name="Calculation 4 2 5 5 3" xfId="22941" xr:uid="{03C17FC9-89B9-4D53-BBAF-FF9F31B313F3}"/>
    <cellStyle name="Calculation 4 2 5 5 3 2" xfId="48074" xr:uid="{CC345F33-D84E-43B5-8956-381B8F25FE95}"/>
    <cellStyle name="Calculation 4 2 5 5 4" xfId="28126" xr:uid="{DEDB7CC1-E0FD-4D0D-BF05-B4BFCCD8D46C}"/>
    <cellStyle name="Calculation 4 2 5 5 4 2" xfId="53259" xr:uid="{C1A630A1-CD88-49F8-B142-E8C7250B5ECC}"/>
    <cellStyle name="Calculation 4 2 5 5 5" xfId="35894" xr:uid="{B8F32354-1E86-4C13-B4F9-4F55048622D6}"/>
    <cellStyle name="Calculation 4 2 5 6" xfId="12809" xr:uid="{11AFA816-7594-49D1-B70E-AF4E3B76B0D3}"/>
    <cellStyle name="Calculation 4 2 5 6 2" xfId="37942" xr:uid="{CC59BADD-83E3-418F-BC51-E04FBE507FAD}"/>
    <cellStyle name="Calculation 4 2 5 7" xfId="13061" xr:uid="{2BB153FA-9D26-4F85-A0B3-CD5C2D375CCA}"/>
    <cellStyle name="Calculation 4 2 5 7 2" xfId="38194" xr:uid="{EAE73B2E-E82A-41EE-817F-49D23EF7D314}"/>
    <cellStyle name="Calculation 4 2 5 8" xfId="23398" xr:uid="{FA2B24E0-6D1C-4CFC-B372-C02F2B4C0ABB}"/>
    <cellStyle name="Calculation 4 2 5 8 2" xfId="48531" xr:uid="{0CA42900-F279-43E5-AF0E-F06AAF502F84}"/>
    <cellStyle name="Calculation 4 2 5 9" xfId="30529" xr:uid="{66C6597A-939B-4B6B-B7D7-0B3D1B17FDEA}"/>
    <cellStyle name="Calculation 4 2 6" xfId="4198" xr:uid="{786DDC9A-41D4-4006-B77A-3F91AAA21558}"/>
    <cellStyle name="Calculation 4 2 6 2" xfId="7312" xr:uid="{C9B848F6-F727-40B3-B3FD-B298394F2219}"/>
    <cellStyle name="Calculation 4 2 6 2 2" xfId="14569" xr:uid="{2DFD34F5-4707-48F6-8A8C-223D8D8DEE34}"/>
    <cellStyle name="Calculation 4 2 6 2 2 2" xfId="39702" xr:uid="{3BBB0EAC-27DF-4E54-9B3C-F1C8C49C8D87}"/>
    <cellStyle name="Calculation 4 2 6 2 3" xfId="19742" xr:uid="{2D2FE21D-4772-4538-AAE5-965ED9923E28}"/>
    <cellStyle name="Calculation 4 2 6 2 3 2" xfId="44875" xr:uid="{FF33A393-6146-40D7-A737-34500C3644EE}"/>
    <cellStyle name="Calculation 4 2 6 2 4" xfId="24955" xr:uid="{EB852DDB-6110-4C8A-858B-6E50D655E0D8}"/>
    <cellStyle name="Calculation 4 2 6 2 4 2" xfId="50088" xr:uid="{DFC1E4A0-2016-4031-9048-3FAB344C551B}"/>
    <cellStyle name="Calculation 4 2 6 2 5" xfId="32454" xr:uid="{497C4B0D-6B66-4DA4-926B-AC755AFBD253}"/>
    <cellStyle name="Calculation 4 2 6 3" xfId="8595" xr:uid="{4E6A3CB5-59B7-4B71-AB1A-5C4E2F4DF2AA}"/>
    <cellStyle name="Calculation 4 2 6 3 2" xfId="15671" xr:uid="{CC680A4D-69C2-4606-A5AC-B99A306EF8F7}"/>
    <cellStyle name="Calculation 4 2 6 3 2 2" xfId="40804" xr:uid="{1FDBFB0F-ED3A-4BE7-9D66-B383270B45AF}"/>
    <cellStyle name="Calculation 4 2 6 3 3" xfId="20783" xr:uid="{0D25B9F9-A5D3-4C59-8006-8BE747775888}"/>
    <cellStyle name="Calculation 4 2 6 3 3 2" xfId="45916" xr:uid="{866BB7A4-AAED-4F82-B9D9-674475F37B20}"/>
    <cellStyle name="Calculation 4 2 6 3 4" xfId="25968" xr:uid="{61CC3BE5-BC12-4232-BF91-BAC4107514D7}"/>
    <cellStyle name="Calculation 4 2 6 3 4 2" xfId="51101" xr:uid="{831D87D7-11C6-43B7-990C-44303525E299}"/>
    <cellStyle name="Calculation 4 2 6 3 5" xfId="33736" xr:uid="{335B1B6F-3746-4E6A-9D79-7894467C5569}"/>
    <cellStyle name="Calculation 4 2 6 4" xfId="7790" xr:uid="{1FA7ADBE-731C-414B-8957-D58F1BDFED4C}"/>
    <cellStyle name="Calculation 4 2 6 4 2" xfId="14962" xr:uid="{BF0F7F64-F32E-4DFD-ABDE-E597DF095C93}"/>
    <cellStyle name="Calculation 4 2 6 4 2 2" xfId="40095" xr:uid="{CB81A7FA-1791-474C-A64E-BCAE377F389D}"/>
    <cellStyle name="Calculation 4 2 6 4 3" xfId="20102" xr:uid="{96213819-7BDA-46EA-A71A-BD756554EA79}"/>
    <cellStyle name="Calculation 4 2 6 4 3 2" xfId="45235" xr:uid="{6214DCA1-5A58-4ACD-B2FE-B4C7FFA1626C}"/>
    <cellStyle name="Calculation 4 2 6 4 4" xfId="25316" xr:uid="{53C08E7F-1118-4D67-A859-271E7B141FEC}"/>
    <cellStyle name="Calculation 4 2 6 4 4 2" xfId="50449" xr:uid="{5F65D8EA-1185-4B18-B663-A6301819ADC8}"/>
    <cellStyle name="Calculation 4 2 6 4 5" xfId="32932" xr:uid="{C72E2CF1-191A-454A-ABF2-5F97C111A58A}"/>
    <cellStyle name="Calculation 4 2 6 5" xfId="8946" xr:uid="{DF7F8306-8B2F-4BF9-AE18-27E19BD78846}"/>
    <cellStyle name="Calculation 4 2 6 5 2" xfId="16022" xr:uid="{7141FC8F-2A8F-481C-9567-DE634990ECD3}"/>
    <cellStyle name="Calculation 4 2 6 5 2 2" xfId="41155" xr:uid="{F56F2093-813D-4ECA-B491-BA5F808D1564}"/>
    <cellStyle name="Calculation 4 2 6 5 3" xfId="21134" xr:uid="{4CF74588-B1A5-4FED-B0FD-151612CA393B}"/>
    <cellStyle name="Calculation 4 2 6 5 3 2" xfId="46267" xr:uid="{7589C29D-0898-4A5F-9EF6-D1B76AD5AF61}"/>
    <cellStyle name="Calculation 4 2 6 5 4" xfId="26319" xr:uid="{57B42FC3-917A-4560-8CA2-BCD6D8D8AE35}"/>
    <cellStyle name="Calculation 4 2 6 5 4 2" xfId="51452" xr:uid="{2D3D5E26-3158-40D4-8761-14CAD7A12F66}"/>
    <cellStyle name="Calculation 4 2 6 5 5" xfId="34087" xr:uid="{26C92D31-540A-40DD-AE37-AA4B9AE2C924}"/>
    <cellStyle name="Calculation 4 2 6 6" xfId="12187" xr:uid="{286D26C0-ABA3-4649-BE9C-9F2416F3689F}"/>
    <cellStyle name="Calculation 4 2 6 6 2" xfId="37321" xr:uid="{7528A129-37D4-4F04-969C-597D877B4503}"/>
    <cellStyle name="Calculation 4 2 6 7" xfId="14472" xr:uid="{ADB04178-A08B-44CA-AD94-3725A61A4FC5}"/>
    <cellStyle name="Calculation 4 2 6 7 2" xfId="39605" xr:uid="{DECE9F47-E1A0-486E-B9FA-AD090DE0CBA2}"/>
    <cellStyle name="Calculation 4 2 6 8" xfId="11812" xr:uid="{58F8F3A3-D8C5-48FA-BD10-D440D2163E92}"/>
    <cellStyle name="Calculation 4 2 6 8 2" xfId="36947" xr:uid="{651F5AD0-5EEB-48A3-82D1-0F6194AACC83}"/>
    <cellStyle name="Calculation 4 2 6 9" xfId="29665" xr:uid="{71978808-A59C-401C-969F-7CAB0E1DE095}"/>
    <cellStyle name="Calculation 4 2 7" xfId="6251" xr:uid="{65C6CD5E-7A6C-4AB4-98AD-BEFE94990AA2}"/>
    <cellStyle name="Calculation 4 2 7 2" xfId="13650" xr:uid="{247AFE90-1B55-4A3F-92B3-E4B8765C44DB}"/>
    <cellStyle name="Calculation 4 2 7 2 2" xfId="38783" xr:uid="{2FC97F39-0637-4C88-A84C-D15A223BBC81}"/>
    <cellStyle name="Calculation 4 2 7 3" xfId="18880" xr:uid="{18759118-DD25-44B7-A923-872C4A633022}"/>
    <cellStyle name="Calculation 4 2 7 3 2" xfId="44013" xr:uid="{3B562A31-099A-418B-B23B-4DFA333852E6}"/>
    <cellStyle name="Calculation 4 2 7 4" xfId="24203" xr:uid="{6BE90DB8-CE86-42D3-A5AF-8E4F5BA2C0B6}"/>
    <cellStyle name="Calculation 4 2 7 4 2" xfId="49336" xr:uid="{92635E50-3DE0-4CA4-8B41-CFC2747BA41D}"/>
    <cellStyle name="Calculation 4 2 7 5" xfId="31399" xr:uid="{D38CE7E3-24D6-4B06-99CA-3C346061EA70}"/>
    <cellStyle name="Calculation 4 2 8" xfId="28461" xr:uid="{F42C8223-A76F-4CD1-861D-127E93664D20}"/>
    <cellStyle name="Calculation 4 2 9" xfId="3155" xr:uid="{D3CD8A5F-7A3D-4FF0-87AC-2EDB3D37DE90}"/>
    <cellStyle name="Calculation 4 3" xfId="2716" xr:uid="{AC349938-96E1-4E4C-8D7F-70A78751A36B}"/>
    <cellStyle name="Calculation 4 3 2" xfId="7466" xr:uid="{9AF3C7ED-84FE-4ED4-B602-1274C5CE99BE}"/>
    <cellStyle name="Calculation 4 3 2 2" xfId="14720" xr:uid="{C434B9A0-8EAC-4F6B-80C4-E669E0BA6FF2}"/>
    <cellStyle name="Calculation 4 3 2 2 2" xfId="39853" xr:uid="{536338DF-11EB-4ED1-BFB4-405018AE6D2A}"/>
    <cellStyle name="Calculation 4 3 2 3" xfId="19893" xr:uid="{4064CC51-57B4-4BFD-A0D1-BD406CC83AC8}"/>
    <cellStyle name="Calculation 4 3 2 3 2" xfId="45026" xr:uid="{60EDCCBB-3E1B-4876-9A2E-A1825ECB8994}"/>
    <cellStyle name="Calculation 4 3 2 4" xfId="25106" xr:uid="{088CC939-A276-40F0-928F-1F1F8E45569B}"/>
    <cellStyle name="Calculation 4 3 2 4 2" xfId="50239" xr:uid="{909C38CE-CED4-45C4-81B6-8E8A639669F7}"/>
    <cellStyle name="Calculation 4 3 2 5" xfId="32608" xr:uid="{D4AECA40-9E2F-4873-8F1B-B79316807DBB}"/>
    <cellStyle name="Calculation 4 3 3" xfId="8740" xr:uid="{D877E3CD-DE66-4B72-B2AD-5779A00BB146}"/>
    <cellStyle name="Calculation 4 3 3 2" xfId="15816" xr:uid="{B46DA99A-C922-4951-94B5-4E2FBC07B873}"/>
    <cellStyle name="Calculation 4 3 3 2 2" xfId="40949" xr:uid="{7805CFA1-3AD1-4727-ADC9-AC9264C451B0}"/>
    <cellStyle name="Calculation 4 3 3 3" xfId="20928" xr:uid="{04A9BB68-6B53-4E34-B0DE-25FBFA918F90}"/>
    <cellStyle name="Calculation 4 3 3 3 2" xfId="46061" xr:uid="{89747B7F-0CC7-4EE7-937C-3DA0CB436AD6}"/>
    <cellStyle name="Calculation 4 3 3 4" xfId="26113" xr:uid="{C176D0E8-16A5-4ABC-8D9C-AD1D593BF8A1}"/>
    <cellStyle name="Calculation 4 3 3 4 2" xfId="51246" xr:uid="{D28D7A12-9546-40F7-9CAB-063B91810322}"/>
    <cellStyle name="Calculation 4 3 3 5" xfId="33881" xr:uid="{4415DA29-F69E-4D68-B7C9-C9F23F6D83A9}"/>
    <cellStyle name="Calculation 4 3 4" xfId="9642" xr:uid="{BB8798D8-EF4B-4004-ABBD-A1C56A860EF1}"/>
    <cellStyle name="Calculation 4 3 4 2" xfId="16717" xr:uid="{3AFB5D5A-832D-4419-B522-D691572CBBEC}"/>
    <cellStyle name="Calculation 4 3 4 2 2" xfId="41850" xr:uid="{C4522634-1DD5-4CA5-B5A5-D316428B6B86}"/>
    <cellStyle name="Calculation 4 3 4 3" xfId="21829" xr:uid="{FFAEA258-379D-44AB-A6C1-C0256566F9EA}"/>
    <cellStyle name="Calculation 4 3 4 3 2" xfId="46962" xr:uid="{869A12B1-1010-4070-BFE3-74121520DDF0}"/>
    <cellStyle name="Calculation 4 3 4 4" xfId="27014" xr:uid="{7288482C-552C-49E5-99C9-FA039E6FFAEA}"/>
    <cellStyle name="Calculation 4 3 4 4 2" xfId="52147" xr:uid="{13A15B4F-676A-4756-BD66-D1F861B5D91D}"/>
    <cellStyle name="Calculation 4 3 4 5" xfId="34782" xr:uid="{E6D249C5-DF60-41AA-85B0-F9A71AC8034A}"/>
    <cellStyle name="Calculation 4 3 5" xfId="5935" xr:uid="{37EFEE61-6673-4595-B314-DD015951B59C}"/>
    <cellStyle name="Calculation 4 3 5 2" xfId="13357" xr:uid="{3F39899E-993D-4C52-AE83-9E57810FA983}"/>
    <cellStyle name="Calculation 4 3 5 2 2" xfId="38490" xr:uid="{B8D2C3E7-DB61-488E-8D4D-0B122D2AE864}"/>
    <cellStyle name="Calculation 4 3 5 3" xfId="18606" xr:uid="{2A7C2F11-B3F6-4447-A8EE-AB23F9FC33FC}"/>
    <cellStyle name="Calculation 4 3 5 3 2" xfId="43739" xr:uid="{1F359BC0-342D-4B77-87FF-985FC6F9367B}"/>
    <cellStyle name="Calculation 4 3 5 4" xfId="23942" xr:uid="{35FFC716-861B-4DE9-81B8-F41E5C347E3E}"/>
    <cellStyle name="Calculation 4 3 5 4 2" xfId="49075" xr:uid="{2DDB025E-B2BE-4A36-B25B-9AEED1931A71}"/>
    <cellStyle name="Calculation 4 3 5 5" xfId="31084" xr:uid="{4D0E4AC4-8BA2-4503-8F4F-084DC0DA15E8}"/>
    <cellStyle name="Calculation 4 3 6" xfId="15054" xr:uid="{71858D99-2B18-4055-A3EE-F867A34BF1A3}"/>
    <cellStyle name="Calculation 4 3 6 2" xfId="40187" xr:uid="{C6C452E4-DC93-40B4-8507-81DC4CDB451C}"/>
    <cellStyle name="Calculation 4 3 7" xfId="12443" xr:uid="{4A635AEE-0533-4AFE-A2A3-6015E582110D}"/>
    <cellStyle name="Calculation 4 3 7 2" xfId="37577" xr:uid="{2F213BE2-0BC4-49E9-95EB-993D3C74FDE7}"/>
    <cellStyle name="Calculation 4 3 8" xfId="29813" xr:uid="{B8B62677-0DF5-4D60-A778-30320DAC7D0D}"/>
    <cellStyle name="Calculation 4 3 9" xfId="4418" xr:uid="{7B9E70F6-0D30-4FCB-962D-1E5879C51BB5}"/>
    <cellStyle name="Calculation 4 4" xfId="3740" xr:uid="{2F4955D3-F457-4C72-B88A-1498EB55770A}"/>
    <cellStyle name="Calculation 4 4 2" xfId="6869" xr:uid="{9140CA6E-B93A-4BA5-9667-EB01A0DDB082}"/>
    <cellStyle name="Calculation 4 4 2 2" xfId="14207" xr:uid="{E54D3076-B045-48D9-A228-0E4D7B4EDB64}"/>
    <cellStyle name="Calculation 4 4 2 2 2" xfId="39340" xr:uid="{E14F0B50-A524-420D-9ED7-0EE5F9BFDBDE}"/>
    <cellStyle name="Calculation 4 4 2 3" xfId="19398" xr:uid="{3705E96C-8261-4156-A04C-98C099B1E587}"/>
    <cellStyle name="Calculation 4 4 2 3 2" xfId="44531" xr:uid="{155DA3EE-783A-4FF7-B76D-25F41A5DDA53}"/>
    <cellStyle name="Calculation 4 4 2 4" xfId="24715" xr:uid="{BEF9EBA3-8E0C-45BE-9B9F-A39D5C7E5270}"/>
    <cellStyle name="Calculation 4 4 2 4 2" xfId="49848" xr:uid="{AD05C87E-5735-492C-8230-997E1622549E}"/>
    <cellStyle name="Calculation 4 4 2 5" xfId="32011" xr:uid="{CD87EDD6-75C5-4616-83B7-5565D462FF64}"/>
    <cellStyle name="Calculation 4 4 3" xfId="6594" xr:uid="{24551D30-422E-4171-BE19-08F5B900495C}"/>
    <cellStyle name="Calculation 4 4 3 2" xfId="13952" xr:uid="{E2108EAE-FF69-4DF1-8549-1C2C591823E1}"/>
    <cellStyle name="Calculation 4 4 3 2 2" xfId="39085" xr:uid="{F54F852A-85F9-439A-B519-1FE7131BCED9}"/>
    <cellStyle name="Calculation 4 4 3 3" xfId="19162" xr:uid="{4D9FA129-FABD-46C1-9189-0626DA31E6BB}"/>
    <cellStyle name="Calculation 4 4 3 3 2" xfId="44295" xr:uid="{B0CE67E6-000F-4085-B500-74DE8430E24B}"/>
    <cellStyle name="Calculation 4 4 3 4" xfId="24485" xr:uid="{82689324-FE0B-4D63-A417-C2CE460BE245}"/>
    <cellStyle name="Calculation 4 4 3 4 2" xfId="49618" xr:uid="{361E8FAB-75C5-49F9-ACE5-524B051858DF}"/>
    <cellStyle name="Calculation 4 4 3 5" xfId="31738" xr:uid="{7EC577CA-6EDA-4B76-BFDC-2318F71FB8BA}"/>
    <cellStyle name="Calculation 4 4 4" xfId="6354" xr:uid="{2E261E7E-63F1-47D0-95EB-E522B640966E}"/>
    <cellStyle name="Calculation 4 4 4 2" xfId="13720" xr:uid="{CC65C6B7-08D4-4AA1-951D-0C53F56A5BA5}"/>
    <cellStyle name="Calculation 4 4 4 2 2" xfId="38853" xr:uid="{AD72A8CF-6287-4378-9929-B893704EA7FC}"/>
    <cellStyle name="Calculation 4 4 4 3" xfId="18940" xr:uid="{93441B6C-7003-471F-948D-792A18A66BC3}"/>
    <cellStyle name="Calculation 4 4 4 3 2" xfId="44073" xr:uid="{732B901F-8FE0-4EDF-AC9F-DED123C4A8BF}"/>
    <cellStyle name="Calculation 4 4 4 4" xfId="24263" xr:uid="{F3A671B8-ABE0-4606-BFE6-DE464EAE8EE1}"/>
    <cellStyle name="Calculation 4 4 4 4 2" xfId="49396" xr:uid="{DCDA16F5-727D-4341-B181-3F7F7E7337BA}"/>
    <cellStyle name="Calculation 4 4 4 5" xfId="31501" xr:uid="{3ADC65F9-5AA3-483C-98AB-A95DEFAE8E90}"/>
    <cellStyle name="Calculation 4 4 5" xfId="6475" xr:uid="{0643F8D1-B1DD-48B5-9776-B3DF05143D2E}"/>
    <cellStyle name="Calculation 4 4 5 2" xfId="13834" xr:uid="{5CD2E675-8D59-4C0C-AA38-1787D2982217}"/>
    <cellStyle name="Calculation 4 4 5 2 2" xfId="38967" xr:uid="{380707F3-D2F8-49D6-B1A4-418F63505994}"/>
    <cellStyle name="Calculation 4 4 5 3" xfId="19049" xr:uid="{70D495B5-36E2-45D3-B66D-41DDB40EA92A}"/>
    <cellStyle name="Calculation 4 4 5 3 2" xfId="44182" xr:uid="{470E3A94-2FA7-43BF-9D50-DED69E6E99AD}"/>
    <cellStyle name="Calculation 4 4 5 4" xfId="24372" xr:uid="{A21D9A52-D2A3-4591-ADBC-E58C8A255BCC}"/>
    <cellStyle name="Calculation 4 4 5 4 2" xfId="49505" xr:uid="{AEA3C8A9-CFD5-4A57-B304-C31645243CAA}"/>
    <cellStyle name="Calculation 4 4 5 5" xfId="31622" xr:uid="{B2C7F166-9D2E-4989-9CB8-E19A893C0EE0}"/>
    <cellStyle name="Calculation 4 4 6" xfId="11888" xr:uid="{77C05333-FAC1-4144-91D8-14987E317B16}"/>
    <cellStyle name="Calculation 4 4 6 2" xfId="37022" xr:uid="{AED8054D-BBC0-4069-A368-D02420483858}"/>
    <cellStyle name="Calculation 4 4 7" xfId="13520" xr:uid="{27D9D14B-2A60-4C07-B8EF-FD0534480019}"/>
    <cellStyle name="Calculation 4 4 7 2" xfId="38653" xr:uid="{2DC3C4CF-EB4D-44F7-994D-4526D2327463}"/>
    <cellStyle name="Calculation 4 4 8" xfId="11620" xr:uid="{924D1A78-65CD-4A25-B3AA-20850E215768}"/>
    <cellStyle name="Calculation 4 4 8 2" xfId="36756" xr:uid="{8F670AE0-F68C-493A-921B-DC854DA05B5B}"/>
    <cellStyle name="Calculation 4 4 9" xfId="29239" xr:uid="{B44940F1-E424-4208-8CD9-B4E4B25C64CA}"/>
    <cellStyle name="Calculation 4 5" xfId="4285" xr:uid="{B9D00A1D-9794-4D33-8F68-83DBEC48CAF2}"/>
    <cellStyle name="Calculation 4 5 2" xfId="7394" xr:uid="{0E272A4C-A2BA-4D3C-BF4E-AE5EC51CD0D1}"/>
    <cellStyle name="Calculation 4 5 2 2" xfId="14651" xr:uid="{06399AC0-6F54-42E5-B0F0-B62F39AE958D}"/>
    <cellStyle name="Calculation 4 5 2 2 2" xfId="39784" xr:uid="{40093ACB-95A7-43A0-8984-8C62EECF4BC9}"/>
    <cellStyle name="Calculation 4 5 2 3" xfId="19824" xr:uid="{D5E82E95-A48E-46CA-97A4-E320669F3B79}"/>
    <cellStyle name="Calculation 4 5 2 3 2" xfId="44957" xr:uid="{67810CA5-ABF4-4E08-89A7-64E75A348430}"/>
    <cellStyle name="Calculation 4 5 2 4" xfId="25037" xr:uid="{CAEC847C-4754-4815-8ADD-58745D360D70}"/>
    <cellStyle name="Calculation 4 5 2 4 2" xfId="50170" xr:uid="{B4BF3319-72AE-4C68-B536-9AB77C820560}"/>
    <cellStyle name="Calculation 4 5 2 5" xfId="32536" xr:uid="{AEBC6696-1935-43AA-8FD8-388EE50E07E4}"/>
    <cellStyle name="Calculation 4 5 3" xfId="8677" xr:uid="{EFDEE2FC-8A8A-4304-93E3-44FCE9CFA205}"/>
    <cellStyle name="Calculation 4 5 3 2" xfId="15753" xr:uid="{AC0827C5-3DC4-4BF5-9C90-98360404CC88}"/>
    <cellStyle name="Calculation 4 5 3 2 2" xfId="40886" xr:uid="{7582AF0F-E2FD-451E-A59A-E650A0F0552F}"/>
    <cellStyle name="Calculation 4 5 3 3" xfId="20865" xr:uid="{5F68495C-F65A-4A81-A874-84BC3296C99E}"/>
    <cellStyle name="Calculation 4 5 3 3 2" xfId="45998" xr:uid="{8D85B046-E6DD-4FFF-9468-4FEA8911C42F}"/>
    <cellStyle name="Calculation 4 5 3 4" xfId="26050" xr:uid="{C51CFDF0-A235-4008-A84B-9918A22CA38C}"/>
    <cellStyle name="Calculation 4 5 3 4 2" xfId="51183" xr:uid="{C8849692-045A-4B15-8F72-053F46E3D257}"/>
    <cellStyle name="Calculation 4 5 3 5" xfId="33818" xr:uid="{EDB66066-6568-4527-80C7-D1121F7EAFF1}"/>
    <cellStyle name="Calculation 4 5 4" xfId="6569" xr:uid="{018876AC-34A5-4E5A-8608-A913A489DF3C}"/>
    <cellStyle name="Calculation 4 5 4 2" xfId="13928" xr:uid="{6E66D503-6A22-446C-B2F5-FD5961F88E66}"/>
    <cellStyle name="Calculation 4 5 4 2 2" xfId="39061" xr:uid="{07BA2BFF-2818-4120-8FD3-E495FAC9D749}"/>
    <cellStyle name="Calculation 4 5 4 3" xfId="19142" xr:uid="{368DEC53-BAC1-4012-A109-35AB633A0D95}"/>
    <cellStyle name="Calculation 4 5 4 3 2" xfId="44275" xr:uid="{4C19AD08-DE22-4297-8974-9892348B2D37}"/>
    <cellStyle name="Calculation 4 5 4 4" xfId="24465" xr:uid="{4D3570C5-747E-4ED8-95A1-16F1117D87AC}"/>
    <cellStyle name="Calculation 4 5 4 4 2" xfId="49598" xr:uid="{2D3F67E0-276F-4E4F-B805-206E24D635B8}"/>
    <cellStyle name="Calculation 4 5 4 5" xfId="31716" xr:uid="{3113DD85-F98F-498A-8823-1F37DDD725DB}"/>
    <cellStyle name="Calculation 4 5 5" xfId="8985" xr:uid="{6CC89F0B-BFD9-48DE-B437-1BA506C80E72}"/>
    <cellStyle name="Calculation 4 5 5 2" xfId="16061" xr:uid="{EF1A1DEE-6A9D-4F10-8E69-4C538C1EA2E2}"/>
    <cellStyle name="Calculation 4 5 5 2 2" xfId="41194" xr:uid="{F0FA46C3-1EDF-4E33-9540-E5F51F7216F7}"/>
    <cellStyle name="Calculation 4 5 5 3" xfId="21173" xr:uid="{1CD92035-982E-4C0F-B872-D2943EC4D4DA}"/>
    <cellStyle name="Calculation 4 5 5 3 2" xfId="46306" xr:uid="{77ED7D61-4FB2-4FD9-A2F3-6CEC230EF846}"/>
    <cellStyle name="Calculation 4 5 5 4" xfId="26358" xr:uid="{7870A56A-3610-4320-9547-F50B5527628B}"/>
    <cellStyle name="Calculation 4 5 5 4 2" xfId="51491" xr:uid="{2E13DDAD-92CF-4054-9385-6B524CB9D5D6}"/>
    <cellStyle name="Calculation 4 5 5 5" xfId="34126" xr:uid="{A4044AF5-1E71-44E1-BE46-0319199AAAB5}"/>
    <cellStyle name="Calculation 4 5 6" xfId="12269" xr:uid="{BA1A36DA-EB29-4D19-9D5B-1FD0022163C4}"/>
    <cellStyle name="Calculation 4 5 6 2" xfId="37403" xr:uid="{8A9FBDD0-98EF-42B3-AF0F-D10249650E07}"/>
    <cellStyle name="Calculation 4 5 7" xfId="14451" xr:uid="{86F01C00-B198-42DD-8DFE-2433F576223A}"/>
    <cellStyle name="Calculation 4 5 7 2" xfId="39584" xr:uid="{AB6B0B31-5541-47C3-BED2-869059D86947}"/>
    <cellStyle name="Calculation 4 5 8" xfId="11226" xr:uid="{F7797931-D9B3-447A-ADDF-9F6411D3EF6B}"/>
    <cellStyle name="Calculation 4 5 8 2" xfId="36364" xr:uid="{79D08953-E419-4CA7-9685-60969C17729E}"/>
    <cellStyle name="Calculation 4 5 9" xfId="29747" xr:uid="{E3FA03D9-8BAD-406D-BF57-D99A382253E9}"/>
    <cellStyle name="Calculation 4 6" xfId="3848" xr:uid="{1DB129F1-F27D-45C1-B470-227F7256E293}"/>
    <cellStyle name="Calculation 4 6 2" xfId="6977" xr:uid="{F7C97633-0BC4-4B92-A05B-1DC9FA9CE201}"/>
    <cellStyle name="Calculation 4 6 2 2" xfId="14315" xr:uid="{14BEED93-00E8-4776-AF26-A519046FACBE}"/>
    <cellStyle name="Calculation 4 6 2 2 2" xfId="39448" xr:uid="{47C7EFD5-CC25-4F45-90F2-B2A45411B95A}"/>
    <cellStyle name="Calculation 4 6 2 3" xfId="19506" xr:uid="{A0201AD0-8F3D-4740-9291-B3D33F206791}"/>
    <cellStyle name="Calculation 4 6 2 3 2" xfId="44639" xr:uid="{43FED89E-B463-4FCA-8920-F79A7929D9BB}"/>
    <cellStyle name="Calculation 4 6 2 4" xfId="24823" xr:uid="{88040275-42E1-4E91-9514-DFA546F1D02B}"/>
    <cellStyle name="Calculation 4 6 2 4 2" xfId="49956" xr:uid="{5F5B4C19-4C0F-4170-B01B-6471EAB6ECE5}"/>
    <cellStyle name="Calculation 4 6 2 5" xfId="32119" xr:uid="{92A9F94A-AC0C-4828-A505-7EE522DB4365}"/>
    <cellStyle name="Calculation 4 6 3" xfId="5650" xr:uid="{32AA7C0D-6ECA-45CA-86A6-6840B913DFC1}"/>
    <cellStyle name="Calculation 4 6 3 2" xfId="13073" xr:uid="{CE9B410B-15C1-4C14-BA99-651B3014A35A}"/>
    <cellStyle name="Calculation 4 6 3 2 2" xfId="38206" xr:uid="{E02C4414-00D4-4478-A63E-3CEC0A9003B6}"/>
    <cellStyle name="Calculation 4 6 3 3" xfId="18325" xr:uid="{E66CA312-22D9-4269-9084-7E5B5095DC23}"/>
    <cellStyle name="Calculation 4 6 3 3 2" xfId="43458" xr:uid="{3BE6CCA2-A65B-48B0-91F5-40FB4FFFCD69}"/>
    <cellStyle name="Calculation 4 6 3 4" xfId="23661" xr:uid="{D15F5D83-B5DD-46A7-AAE7-E54BF6BEEA9A}"/>
    <cellStyle name="Calculation 4 6 3 4 2" xfId="48794" xr:uid="{6348A063-2AC2-4421-8ADB-0D5808171805}"/>
    <cellStyle name="Calculation 4 6 3 5" xfId="30802" xr:uid="{1B257427-589F-4B8E-8008-A454239E06A4}"/>
    <cellStyle name="Calculation 4 6 4" xfId="6739" xr:uid="{CBED965C-3A2B-46A7-B443-C162B3AD6251}"/>
    <cellStyle name="Calculation 4 6 4 2" xfId="14084" xr:uid="{5699E01E-8E1E-4C35-91D3-2E2BC7979BAE}"/>
    <cellStyle name="Calculation 4 6 4 2 2" xfId="39217" xr:uid="{19B98C41-B752-4AC3-9F8C-3876A770BEBC}"/>
    <cellStyle name="Calculation 4 6 4 3" xfId="19285" xr:uid="{D37E8CB0-3C89-4673-8EBC-77D6B0F38110}"/>
    <cellStyle name="Calculation 4 6 4 3 2" xfId="44418" xr:uid="{B4139C4C-39A4-4287-B96D-79C9FBE3F4EA}"/>
    <cellStyle name="Calculation 4 6 4 4" xfId="24605" xr:uid="{815F047E-B345-48D7-99A1-8343DFEB0AED}"/>
    <cellStyle name="Calculation 4 6 4 4 2" xfId="49738" xr:uid="{193129E8-87E5-48C9-9D10-3387E9624862}"/>
    <cellStyle name="Calculation 4 6 4 5" xfId="31882" xr:uid="{F406EA0F-2A38-4437-B41A-20027C9B7E4A}"/>
    <cellStyle name="Calculation 4 6 5" xfId="6054" xr:uid="{4D386EDC-DBFE-4AC2-B4C3-751F052116BE}"/>
    <cellStyle name="Calculation 4 6 5 2" xfId="13471" xr:uid="{B6E4DDDC-88BD-45CE-AB10-DE86177821AB}"/>
    <cellStyle name="Calculation 4 6 5 2 2" xfId="38604" xr:uid="{25FBBC3F-DB7A-498D-A9CD-39BAB40D33A8}"/>
    <cellStyle name="Calculation 4 6 5 3" xfId="18718" xr:uid="{180691F9-CC03-43CC-834F-69D570E5852E}"/>
    <cellStyle name="Calculation 4 6 5 3 2" xfId="43851" xr:uid="{E2FE11C1-BC41-4E9C-AEA8-EB6D646C6BF7}"/>
    <cellStyle name="Calculation 4 6 5 4" xfId="24041" xr:uid="{89B15CF9-8CFA-42A4-9B4E-7A5A3871D0B4}"/>
    <cellStyle name="Calculation 4 6 5 4 2" xfId="49174" xr:uid="{EC640AA3-3498-4EB9-BB18-FE4657155B9E}"/>
    <cellStyle name="Calculation 4 6 5 5" xfId="31203" xr:uid="{3D23E77D-77CA-4623-8ECD-489E660BB297}"/>
    <cellStyle name="Calculation 4 6 6" xfId="11958" xr:uid="{059E0943-4280-434B-A5F1-7D3C344A0AC5}"/>
    <cellStyle name="Calculation 4 6 6 2" xfId="37092" xr:uid="{2B7A59BD-A871-4F2F-BF8F-2898A22D3B5B}"/>
    <cellStyle name="Calculation 4 6 7" xfId="15113" xr:uid="{0258F480-5D87-413F-BF7B-E42CF5E658B6}"/>
    <cellStyle name="Calculation 4 6 7 2" xfId="40246" xr:uid="{E325EB36-1B96-4DC6-AE8A-7964C3216BA7}"/>
    <cellStyle name="Calculation 4 6 8" xfId="12420" xr:uid="{344FFC93-1C89-4181-87CC-DD37D5275E89}"/>
    <cellStyle name="Calculation 4 6 8 2" xfId="37554" xr:uid="{9FA252C3-6228-435A-9C20-53BABB5A285D}"/>
    <cellStyle name="Calculation 4 6 9" xfId="29347" xr:uid="{42229D23-7BFD-4B2C-908B-5A2189BB9D49}"/>
    <cellStyle name="Calculation 4 7" xfId="4931" xr:uid="{76947D30-A13E-402A-91ED-6078401097B6}"/>
    <cellStyle name="Calculation 4 7 2" xfId="7800" xr:uid="{A7539AEB-59E7-41C7-BFC2-944B0345CB17}"/>
    <cellStyle name="Calculation 4 7 2 2" xfId="14972" xr:uid="{A15351D7-8515-4728-90C4-3288AFE1438F}"/>
    <cellStyle name="Calculation 4 7 2 2 2" xfId="40105" xr:uid="{1C804CB7-42A4-4E5E-BF2D-FD504AAC94F7}"/>
    <cellStyle name="Calculation 4 7 2 3" xfId="20112" xr:uid="{F60CC6ED-B7EC-487F-AD6A-496ABD136100}"/>
    <cellStyle name="Calculation 4 7 2 3 2" xfId="45245" xr:uid="{E1F6577A-99A2-4609-98B6-6BA16592A01F}"/>
    <cellStyle name="Calculation 4 7 2 4" xfId="25326" xr:uid="{E48C352C-E903-438A-9DE3-1512A2279266}"/>
    <cellStyle name="Calculation 4 7 2 4 2" xfId="50459" xr:uid="{BCB546CB-9DED-4751-B0F5-19E6CEFAADBE}"/>
    <cellStyle name="Calculation 4 7 2 5" xfId="32942" xr:uid="{B9250802-A4AD-47BE-87AB-0AF5286CED84}"/>
    <cellStyle name="Calculation 4 7 3" xfId="9029" xr:uid="{9F1616FB-9395-40E9-AD26-249B858D51E1}"/>
    <cellStyle name="Calculation 4 7 3 2" xfId="16105" xr:uid="{C7379880-5E88-45BA-9026-0BD0DC99D0BC}"/>
    <cellStyle name="Calculation 4 7 3 2 2" xfId="41238" xr:uid="{F52775D4-C350-4237-90D7-819141CCAA56}"/>
    <cellStyle name="Calculation 4 7 3 3" xfId="21217" xr:uid="{0AF02FF2-8FA4-420E-9F0E-53F89C78A1E2}"/>
    <cellStyle name="Calculation 4 7 3 3 2" xfId="46350" xr:uid="{D7FE46F7-1FDD-4969-8E74-DE6CD5FDA77D}"/>
    <cellStyle name="Calculation 4 7 3 4" xfId="26402" xr:uid="{F675830D-1512-45A7-B1F6-F4347C06A92E}"/>
    <cellStyle name="Calculation 4 7 3 4 2" xfId="51535" xr:uid="{BDADB773-8B46-43A9-A1C5-A2D2C9328F3C}"/>
    <cellStyle name="Calculation 4 7 3 5" xfId="34170" xr:uid="{914A1DBA-F2BC-450D-A283-4D8DEA1CD9D7}"/>
    <cellStyle name="Calculation 4 7 4" xfId="9801" xr:uid="{EC686EFE-F841-4F73-8E5F-D79F35FDF015}"/>
    <cellStyle name="Calculation 4 7 4 2" xfId="16876" xr:uid="{4B857614-4E71-4DEA-93F1-B4A76E3A6290}"/>
    <cellStyle name="Calculation 4 7 4 2 2" xfId="42009" xr:uid="{9C7C3AAF-9A4E-495A-8510-AD98D7BD5D20}"/>
    <cellStyle name="Calculation 4 7 4 3" xfId="21988" xr:uid="{2AC3566E-E345-435C-BC45-27B29382E138}"/>
    <cellStyle name="Calculation 4 7 4 3 2" xfId="47121" xr:uid="{472B7B91-6C56-4C37-AC2E-FFDB1825F356}"/>
    <cellStyle name="Calculation 4 7 4 4" xfId="27173" xr:uid="{F62CB39C-99DB-4D03-BF1B-78D78B09A034}"/>
    <cellStyle name="Calculation 4 7 4 4 2" xfId="52306" xr:uid="{3548FF29-34A8-4FB9-AFAD-4F9AC5D97498}"/>
    <cellStyle name="Calculation 4 7 4 5" xfId="34941" xr:uid="{D8155A40-C186-43AD-AC14-AB39269D1534}"/>
    <cellStyle name="Calculation 4 7 5" xfId="10475" xr:uid="{7B92817F-18D8-4FD8-A61F-6E09B1EC0885}"/>
    <cellStyle name="Calculation 4 7 5 2" xfId="17549" xr:uid="{54A6EF0B-FAA0-469A-9787-9E778C32BF73}"/>
    <cellStyle name="Calculation 4 7 5 2 2" xfId="42682" xr:uid="{52466D01-1076-4A23-948D-13013C35A9EF}"/>
    <cellStyle name="Calculation 4 7 5 3" xfId="22661" xr:uid="{CF5458E6-F20F-41EB-8258-2C7C1A0E74F8}"/>
    <cellStyle name="Calculation 4 7 5 3 2" xfId="47794" xr:uid="{61E7C1C5-BEDF-4863-910D-3403BAD105F9}"/>
    <cellStyle name="Calculation 4 7 5 4" xfId="27846" xr:uid="{10C8587B-2A40-4613-BA73-34769D566743}"/>
    <cellStyle name="Calculation 4 7 5 4 2" xfId="52979" xr:uid="{189D83AC-4B24-4B0E-8BFA-D1AE9549DA15}"/>
    <cellStyle name="Calculation 4 7 5 5" xfId="35614" xr:uid="{78E6875E-F090-44A9-B91C-F320F75690BE}"/>
    <cellStyle name="Calculation 4 7 6" xfId="12533" xr:uid="{1EF2AAF8-96FD-40D3-BC08-108865012AB3}"/>
    <cellStyle name="Calculation 4 7 6 2" xfId="37667" xr:uid="{65DF3294-BF64-4407-B8D8-A7FE52EABA8F}"/>
    <cellStyle name="Calculation 4 7 7" xfId="11290" xr:uid="{1F45864D-7068-483A-80CD-CF8632CB6091}"/>
    <cellStyle name="Calculation 4 7 7 2" xfId="36428" xr:uid="{2CB0FFD7-2D76-4173-BD85-8F6703F9AFFE}"/>
    <cellStyle name="Calculation 4 7 8" xfId="11704" xr:uid="{253D58DF-08F7-49E0-A03A-70CE47C10F40}"/>
    <cellStyle name="Calculation 4 7 8 2" xfId="36840" xr:uid="{25ED5A5C-D114-4107-ABF1-0D3E4355A4FC}"/>
    <cellStyle name="Calculation 4 7 9" xfId="30100" xr:uid="{D40C6662-CE98-4AF3-958B-A470DD383E8D}"/>
    <cellStyle name="Calculation 4 8" xfId="6252" xr:uid="{2215BB12-0B85-4B5B-AC64-A06B0A0804FD}"/>
    <cellStyle name="Calculation 4 8 2" xfId="13651" xr:uid="{315FCCC3-3A3E-48CC-ACAE-C1D338194462}"/>
    <cellStyle name="Calculation 4 8 2 2" xfId="38784" xr:uid="{3A50769B-FE91-4638-B5AD-897C91D3109D}"/>
    <cellStyle name="Calculation 4 8 3" xfId="18881" xr:uid="{0384AA9F-20E4-4416-97D8-51F2E012EA8C}"/>
    <cellStyle name="Calculation 4 8 3 2" xfId="44014" xr:uid="{886419BB-ED4E-475A-A6CE-A72E38E61501}"/>
    <cellStyle name="Calculation 4 8 4" xfId="24204" xr:uid="{18499169-ACF0-4EA9-9F5D-1FA6F67CCA1A}"/>
    <cellStyle name="Calculation 4 8 4 2" xfId="49337" xr:uid="{43C28231-551A-4EFC-AB50-2BE2563CB3DB}"/>
    <cellStyle name="Calculation 4 8 5" xfId="31400" xr:uid="{721C4DF5-D064-4476-B3EF-BA17109C103D}"/>
    <cellStyle name="Calculation 4 9" xfId="28460" xr:uid="{57B6D6F5-1D5B-4401-B3CF-06B756AEA0CA}"/>
    <cellStyle name="Calculation 5" xfId="676" xr:uid="{00000000-0005-0000-0000-0000A3020000}"/>
    <cellStyle name="Calculation 5 10" xfId="3156" xr:uid="{CB2A1578-03B7-4C90-8949-AAF63F2BCE89}"/>
    <cellStyle name="Calculation 5 2" xfId="677" xr:uid="{00000000-0005-0000-0000-0000A4020000}"/>
    <cellStyle name="Calculation 5 2 2" xfId="2719" xr:uid="{F83E718A-4617-432A-8D54-E6765BE46DD5}"/>
    <cellStyle name="Calculation 5 2 2 2" xfId="7463" xr:uid="{C71A3F2C-C702-47D1-B5ED-DF27BCF93FE6}"/>
    <cellStyle name="Calculation 5 2 2 2 2" xfId="14718" xr:uid="{D4349A08-1F62-4B9A-86EE-A158B23345BD}"/>
    <cellStyle name="Calculation 5 2 2 2 2 2" xfId="39851" xr:uid="{828A8B2B-AD35-458D-B24E-50B3D0846F6D}"/>
    <cellStyle name="Calculation 5 2 2 2 3" xfId="19891" xr:uid="{4090A59B-B2D1-4AA0-A798-9F6D1A9CC0B9}"/>
    <cellStyle name="Calculation 5 2 2 2 3 2" xfId="45024" xr:uid="{A012AC49-3219-4297-9905-3924AC7C1F05}"/>
    <cellStyle name="Calculation 5 2 2 2 4" xfId="25104" xr:uid="{45DFD207-B805-4C51-9915-894530273BD2}"/>
    <cellStyle name="Calculation 5 2 2 2 4 2" xfId="50237" xr:uid="{1769639B-0AF1-4455-A8FB-738ED492DC22}"/>
    <cellStyle name="Calculation 5 2 2 2 5" xfId="32605" xr:uid="{D952341E-4A9D-4428-A172-BFB3EFDD3D01}"/>
    <cellStyle name="Calculation 5 2 2 3" xfId="8738" xr:uid="{9114E0E1-57DE-484F-8E32-3D7636044FE5}"/>
    <cellStyle name="Calculation 5 2 2 3 2" xfId="15814" xr:uid="{EFD1B037-0855-4890-A698-6B19A9D890B7}"/>
    <cellStyle name="Calculation 5 2 2 3 2 2" xfId="40947" xr:uid="{F1A48A65-238B-48E1-B087-31DA8C7C4D42}"/>
    <cellStyle name="Calculation 5 2 2 3 3" xfId="20926" xr:uid="{7DEF24CE-6694-483A-B4B2-B3087E80529E}"/>
    <cellStyle name="Calculation 5 2 2 3 3 2" xfId="46059" xr:uid="{8F8B9525-C2F3-4D31-B7AC-F24CC35FC949}"/>
    <cellStyle name="Calculation 5 2 2 3 4" xfId="26111" xr:uid="{66830CAE-456C-42AF-B574-DA0E00425821}"/>
    <cellStyle name="Calculation 5 2 2 3 4 2" xfId="51244" xr:uid="{4FA1FD30-5D04-4D2E-A29F-4C788751F0D5}"/>
    <cellStyle name="Calculation 5 2 2 3 5" xfId="33879" xr:uid="{F0120B29-03C3-4233-8F00-8297642ABA8D}"/>
    <cellStyle name="Calculation 5 2 2 4" xfId="9640" xr:uid="{F48D596E-96AD-4928-81F6-2B582C1C18D2}"/>
    <cellStyle name="Calculation 5 2 2 4 2" xfId="16715" xr:uid="{0AEAD331-2D86-4DF2-B741-61965389FAC1}"/>
    <cellStyle name="Calculation 5 2 2 4 2 2" xfId="41848" xr:uid="{9AE54C9E-4AAB-4CAA-A365-FE954AB97A4A}"/>
    <cellStyle name="Calculation 5 2 2 4 3" xfId="21827" xr:uid="{3907E0D3-4163-4A7B-ABC0-F5215E21143A}"/>
    <cellStyle name="Calculation 5 2 2 4 3 2" xfId="46960" xr:uid="{85268A2F-10CE-4FE4-93ED-C4C73BE2DEAA}"/>
    <cellStyle name="Calculation 5 2 2 4 4" xfId="27012" xr:uid="{7EB46862-DBDC-4191-A526-7424CBDC1B70}"/>
    <cellStyle name="Calculation 5 2 2 4 4 2" xfId="52145" xr:uid="{2A788F6F-509C-4CC9-BC7F-49E30FC35930}"/>
    <cellStyle name="Calculation 5 2 2 4 5" xfId="34780" xr:uid="{8C95ED86-7A10-45C0-B2BE-E4F12C4E501A}"/>
    <cellStyle name="Calculation 5 2 2 5" xfId="5936" xr:uid="{F7FFCC82-DF88-4665-B639-CCCA4DDB3F74}"/>
    <cellStyle name="Calculation 5 2 2 5 2" xfId="13358" xr:uid="{8975BB83-3B2C-46BD-B258-BFED09A93514}"/>
    <cellStyle name="Calculation 5 2 2 5 2 2" xfId="38491" xr:uid="{7CE67924-25ED-4F9F-B83E-44F42C6312CD}"/>
    <cellStyle name="Calculation 5 2 2 5 3" xfId="18607" xr:uid="{C4B99146-15B3-4215-99D0-841AA4046CE3}"/>
    <cellStyle name="Calculation 5 2 2 5 3 2" xfId="43740" xr:uid="{3E02A0B6-1610-4615-89CB-49B606C20A44}"/>
    <cellStyle name="Calculation 5 2 2 5 4" xfId="23943" xr:uid="{C42955F2-1426-4074-8BEF-44BC725BFC29}"/>
    <cellStyle name="Calculation 5 2 2 5 4 2" xfId="49076" xr:uid="{D61BC0A7-503F-469F-9FFC-299237E17E86}"/>
    <cellStyle name="Calculation 5 2 2 5 5" xfId="31085" xr:uid="{03FB68EB-1959-4DB0-86F1-E959E9F6FCC9}"/>
    <cellStyle name="Calculation 5 2 2 6" xfId="12610" xr:uid="{FFD77C0A-7D67-4E99-B176-9C5C50A57C6D}"/>
    <cellStyle name="Calculation 5 2 2 6 2" xfId="37744" xr:uid="{B89A5D04-18AA-44D5-AD05-9F5FD67B7B12}"/>
    <cellStyle name="Calculation 5 2 2 7" xfId="15087" xr:uid="{82D45C0C-48FB-4CD5-B4B4-77449EABCEE8}"/>
    <cellStyle name="Calculation 5 2 2 7 2" xfId="40220" xr:uid="{5D6C14C4-71B4-425F-BD22-120F5BE545B9}"/>
    <cellStyle name="Calculation 5 2 2 8" xfId="29810" xr:uid="{1A382DE9-A07E-4158-B8FF-E7BDA2C10773}"/>
    <cellStyle name="Calculation 5 2 2 9" xfId="4390" xr:uid="{DDE9C8C3-9D8C-47C1-B894-9EE21C8848E8}"/>
    <cellStyle name="Calculation 5 2 3" xfId="3743" xr:uid="{B37B04C0-05C3-4DC3-8814-B775E734EB92}"/>
    <cellStyle name="Calculation 5 2 3 2" xfId="6872" xr:uid="{DBA80553-EDA6-45AE-A9D2-04755A35B5C4}"/>
    <cellStyle name="Calculation 5 2 3 2 2" xfId="14210" xr:uid="{D5EBF1A6-9C34-4212-AC75-FFAC275D44A0}"/>
    <cellStyle name="Calculation 5 2 3 2 2 2" xfId="39343" xr:uid="{DD2B54A6-786D-4251-9F4F-0B165631B600}"/>
    <cellStyle name="Calculation 5 2 3 2 3" xfId="19401" xr:uid="{A63A0539-625B-4A93-A988-533D5F158A3F}"/>
    <cellStyle name="Calculation 5 2 3 2 3 2" xfId="44534" xr:uid="{AE572F20-312D-4341-8359-17114AD02985}"/>
    <cellStyle name="Calculation 5 2 3 2 4" xfId="24718" xr:uid="{91C85322-D47D-4985-80AB-CF63329FB6B5}"/>
    <cellStyle name="Calculation 5 2 3 2 4 2" xfId="49851" xr:uid="{EA78F5EE-A773-4C5D-B51E-CF7042F322E2}"/>
    <cellStyle name="Calculation 5 2 3 2 5" xfId="32014" xr:uid="{CCAC0193-BB0A-4C2B-B468-1B5B544A8B21}"/>
    <cellStyle name="Calculation 5 2 3 3" xfId="5743" xr:uid="{142E467B-8993-4AFC-9C67-7374FA9EBB39}"/>
    <cellStyle name="Calculation 5 2 3 3 2" xfId="13166" xr:uid="{B2EA0971-E5DD-44A5-8937-30D45B6E3068}"/>
    <cellStyle name="Calculation 5 2 3 3 2 2" xfId="38299" xr:uid="{B8919B86-0017-4F85-A4B3-04F65BDE9E98}"/>
    <cellStyle name="Calculation 5 2 3 3 3" xfId="18418" xr:uid="{4079A765-5EEE-4C7F-8A97-47AA990B7853}"/>
    <cellStyle name="Calculation 5 2 3 3 3 2" xfId="43551" xr:uid="{E0C3922A-BA87-4B65-8C25-EFB3681FC995}"/>
    <cellStyle name="Calculation 5 2 3 3 4" xfId="23754" xr:uid="{D93C0EC3-EC4A-4481-97A5-C0212B6F68B5}"/>
    <cellStyle name="Calculation 5 2 3 3 4 2" xfId="48887" xr:uid="{5A66A265-1EA4-4E61-B051-4EFAAD035354}"/>
    <cellStyle name="Calculation 5 2 3 3 5" xfId="30895" xr:uid="{C8A326DF-7C48-4B9D-A28E-4DA5C46019DD}"/>
    <cellStyle name="Calculation 5 2 3 4" xfId="7665" xr:uid="{EFD89BFC-CE5C-4CBE-BB07-FF70B9CE7D65}"/>
    <cellStyle name="Calculation 5 2 3 4 2" xfId="14859" xr:uid="{5050D7D5-F91C-457E-9400-7ABEE4A9D3B2}"/>
    <cellStyle name="Calculation 5 2 3 4 2 2" xfId="39992" xr:uid="{5B7B1091-A3B0-421A-A5E8-93846D037A98}"/>
    <cellStyle name="Calculation 5 2 3 4 3" xfId="20015" xr:uid="{D7F9750E-6AC5-45FA-8475-491109F1F967}"/>
    <cellStyle name="Calculation 5 2 3 4 3 2" xfId="45148" xr:uid="{AE528995-88F9-4111-968D-E3C9C312B8DA}"/>
    <cellStyle name="Calculation 5 2 3 4 4" xfId="25229" xr:uid="{5D23F39F-383B-41F3-AA40-E0C7AF984F56}"/>
    <cellStyle name="Calculation 5 2 3 4 4 2" xfId="50362" xr:uid="{BDFDE1E7-A05B-4055-B2EF-381B758A5F56}"/>
    <cellStyle name="Calculation 5 2 3 4 5" xfId="32807" xr:uid="{F8497543-712A-4F9D-A227-F64AA7E87167}"/>
    <cellStyle name="Calculation 5 2 3 5" xfId="8855" xr:uid="{F51DC2F3-7441-48B4-BBD0-5BE5DCD54D9E}"/>
    <cellStyle name="Calculation 5 2 3 5 2" xfId="15931" xr:uid="{C16BB86B-B92C-41B1-9714-D4F5FC998D76}"/>
    <cellStyle name="Calculation 5 2 3 5 2 2" xfId="41064" xr:uid="{AE8174D4-4530-4094-8E13-FD6D8154EFC7}"/>
    <cellStyle name="Calculation 5 2 3 5 3" xfId="21043" xr:uid="{C0977B8E-089B-4890-80D3-C29382DF5B72}"/>
    <cellStyle name="Calculation 5 2 3 5 3 2" xfId="46176" xr:uid="{49040943-46D0-42DB-9FE5-EB98EFB49827}"/>
    <cellStyle name="Calculation 5 2 3 5 4" xfId="26228" xr:uid="{20772198-B2CE-443F-BE6F-4498D7FF5214}"/>
    <cellStyle name="Calculation 5 2 3 5 4 2" xfId="51361" xr:uid="{049C83A6-AD18-4AB8-AA06-08C6929CB0A1}"/>
    <cellStyle name="Calculation 5 2 3 5 5" xfId="33996" xr:uid="{4FDC5A91-8131-4857-AA08-7BD1BF0D1718}"/>
    <cellStyle name="Calculation 5 2 3 6" xfId="11891" xr:uid="{C890B8C4-34FF-4F8F-AA4E-80581B1377C7}"/>
    <cellStyle name="Calculation 5 2 3 6 2" xfId="37025" xr:uid="{4F3EF93B-A66F-4DE1-A8B8-AED83C316C47}"/>
    <cellStyle name="Calculation 5 2 3 7" xfId="13521" xr:uid="{EA220566-F6BF-439A-8A3C-23B66411C448}"/>
    <cellStyle name="Calculation 5 2 3 7 2" xfId="38654" xr:uid="{8B4568CD-3AFF-4C02-BA8E-A725E4BEC3CA}"/>
    <cellStyle name="Calculation 5 2 3 8" xfId="11556" xr:uid="{2D9F37FC-4149-462A-9E3B-F4443797D35B}"/>
    <cellStyle name="Calculation 5 2 3 8 2" xfId="36693" xr:uid="{D6BC20D9-C317-4F6B-BDE7-3571A09E968D}"/>
    <cellStyle name="Calculation 5 2 3 9" xfId="29242" xr:uid="{1C7B175F-CFA8-4F5F-8C43-E7284DB719CF}"/>
    <cellStyle name="Calculation 5 2 4" xfId="4282" xr:uid="{660CF613-9957-4802-8F3A-A5B9C35224C8}"/>
    <cellStyle name="Calculation 5 2 4 2" xfId="7391" xr:uid="{BA5A3144-20B6-4A8A-A64F-E9DF645B4F49}"/>
    <cellStyle name="Calculation 5 2 4 2 2" xfId="14648" xr:uid="{C86655B0-40C0-47EE-B0EB-8EA5DAF9538E}"/>
    <cellStyle name="Calculation 5 2 4 2 2 2" xfId="39781" xr:uid="{D23AACFD-BB89-4337-8A50-45EDDD3E0BFC}"/>
    <cellStyle name="Calculation 5 2 4 2 3" xfId="19821" xr:uid="{E831910A-E6EE-425B-A6A8-25932AFB8D68}"/>
    <cellStyle name="Calculation 5 2 4 2 3 2" xfId="44954" xr:uid="{43F60675-4505-45CA-9A26-F1A15DC5D940}"/>
    <cellStyle name="Calculation 5 2 4 2 4" xfId="25034" xr:uid="{36EAB6B5-D1E7-462E-A46E-4BC8EBE28515}"/>
    <cellStyle name="Calculation 5 2 4 2 4 2" xfId="50167" xr:uid="{F0CCDCE3-5255-4DE3-BB79-BF0874BEB23F}"/>
    <cellStyle name="Calculation 5 2 4 2 5" xfId="32533" xr:uid="{4309B3BF-963D-41EB-AE86-CF3457D81B75}"/>
    <cellStyle name="Calculation 5 2 4 3" xfId="8674" xr:uid="{3B286FB7-6E3F-40B4-B96A-B60E8190CF02}"/>
    <cellStyle name="Calculation 5 2 4 3 2" xfId="15750" xr:uid="{EDF34C81-7037-4E2B-BB60-006889BA7585}"/>
    <cellStyle name="Calculation 5 2 4 3 2 2" xfId="40883" xr:uid="{C8095516-62C7-4FA6-86A6-B4EE58D1754D}"/>
    <cellStyle name="Calculation 5 2 4 3 3" xfId="20862" xr:uid="{E70810E5-465A-4811-B103-0F9963B1BEC3}"/>
    <cellStyle name="Calculation 5 2 4 3 3 2" xfId="45995" xr:uid="{72193E4D-3AB8-431C-827E-6A2A4C244F3C}"/>
    <cellStyle name="Calculation 5 2 4 3 4" xfId="26047" xr:uid="{0ABE6E0B-9499-4603-9107-288F6A028262}"/>
    <cellStyle name="Calculation 5 2 4 3 4 2" xfId="51180" xr:uid="{324963EB-0DC9-472A-9516-759F8CD59C6A}"/>
    <cellStyle name="Calculation 5 2 4 3 5" xfId="33815" xr:uid="{82A832DD-DEB5-4C16-9B07-D2486F6066B8}"/>
    <cellStyle name="Calculation 5 2 4 4" xfId="6566" xr:uid="{CAF77DCA-BE66-4DCC-B74C-10BA763B7BB2}"/>
    <cellStyle name="Calculation 5 2 4 4 2" xfId="13925" xr:uid="{C3F4D3E6-6374-44FF-B89D-CCE1B5DA7EF3}"/>
    <cellStyle name="Calculation 5 2 4 4 2 2" xfId="39058" xr:uid="{E2A7E48B-973B-4880-9379-647D946F7019}"/>
    <cellStyle name="Calculation 5 2 4 4 3" xfId="19139" xr:uid="{E5009F73-3629-4132-A9D7-62DA01C0C85E}"/>
    <cellStyle name="Calculation 5 2 4 4 3 2" xfId="44272" xr:uid="{EDC087A9-8D3E-4B1D-B19F-4AA5015D3B00}"/>
    <cellStyle name="Calculation 5 2 4 4 4" xfId="24462" xr:uid="{4FA26E6E-4C18-456B-9EC0-C40D880F15A4}"/>
    <cellStyle name="Calculation 5 2 4 4 4 2" xfId="49595" xr:uid="{299F7E16-3F8F-47B3-8446-A6082F672849}"/>
    <cellStyle name="Calculation 5 2 4 4 5" xfId="31713" xr:uid="{3516CAD1-6B7F-48A7-A516-CFBEC34E662C}"/>
    <cellStyle name="Calculation 5 2 4 5" xfId="5979" xr:uid="{5002CABB-37D7-467D-8454-8D26AC0B2C10}"/>
    <cellStyle name="Calculation 5 2 4 5 2" xfId="13398" xr:uid="{B2DD10AA-35A8-4B2D-BA11-E1B0E1DA3ACA}"/>
    <cellStyle name="Calculation 5 2 4 5 2 2" xfId="38531" xr:uid="{A52D5C75-0D76-4D8D-959B-153BE9281917}"/>
    <cellStyle name="Calculation 5 2 4 5 3" xfId="18646" xr:uid="{40F4EBAD-208D-44D5-974E-B566E7E004E9}"/>
    <cellStyle name="Calculation 5 2 4 5 3 2" xfId="43779" xr:uid="{30BEB519-53ED-4E21-9E93-1CB8768D191C}"/>
    <cellStyle name="Calculation 5 2 4 5 4" xfId="23980" xr:uid="{30085772-50A4-44D5-BD07-EF375CC41592}"/>
    <cellStyle name="Calculation 5 2 4 5 4 2" xfId="49113" xr:uid="{87A4110F-E43B-46FE-B01F-EA43A0DE139D}"/>
    <cellStyle name="Calculation 5 2 4 5 5" xfId="31128" xr:uid="{883D8FCF-DAEE-4257-8F9B-792C750C36ED}"/>
    <cellStyle name="Calculation 5 2 4 6" xfId="12266" xr:uid="{7C69D0F4-FCD9-4BAB-9E1C-FA4832204D21}"/>
    <cellStyle name="Calculation 5 2 4 6 2" xfId="37400" xr:uid="{E08432FE-CB27-4A26-B2DA-6853D2A9FE14}"/>
    <cellStyle name="Calculation 5 2 4 7" xfId="14452" xr:uid="{FE6F6FF8-3BE9-4C18-A70B-B2E38C80B758}"/>
    <cellStyle name="Calculation 5 2 4 7 2" xfId="39585" xr:uid="{D79C964A-E43E-4BEE-92F9-6F23277509AD}"/>
    <cellStyle name="Calculation 5 2 4 8" xfId="11225" xr:uid="{9E9436F7-8C1C-401C-841A-69F422400947}"/>
    <cellStyle name="Calculation 5 2 4 8 2" xfId="36363" xr:uid="{D2F0E3E5-275C-40D4-B06B-7A7AAFA887E2}"/>
    <cellStyle name="Calculation 5 2 4 9" xfId="29744" xr:uid="{67C8F4D2-27C5-457A-A1DC-AAA6F8988624}"/>
    <cellStyle name="Calculation 5 2 5" xfId="5372" xr:uid="{D25B6E4A-7EA2-47D6-945A-2312E61FF444}"/>
    <cellStyle name="Calculation 5 2 5 2" xfId="8245" xr:uid="{4E2C5354-C4B9-43DF-9CC8-84ECBB610797}"/>
    <cellStyle name="Calculation 5 2 5 2 2" xfId="15325" xr:uid="{59926901-9AAC-43BD-A4BA-4FFCF68DEF54}"/>
    <cellStyle name="Calculation 5 2 5 2 2 2" xfId="40458" xr:uid="{7933DBB9-BC37-43A0-8FDF-E6B2027C464D}"/>
    <cellStyle name="Calculation 5 2 5 2 3" xfId="20438" xr:uid="{96E90188-F41C-49B8-B0B6-540DE1849242}"/>
    <cellStyle name="Calculation 5 2 5 2 3 2" xfId="45571" xr:uid="{8413C2EA-3E7B-42FA-9711-BE93CE9E299E}"/>
    <cellStyle name="Calculation 5 2 5 2 4" xfId="25627" xr:uid="{542E0E40-632C-4756-8F24-7E5772F277D0}"/>
    <cellStyle name="Calculation 5 2 5 2 4 2" xfId="50760" xr:uid="{93788736-FE4A-4A00-ABD5-8959BC6696E7}"/>
    <cellStyle name="Calculation 5 2 5 2 5" xfId="33387" xr:uid="{8302F99A-2905-47FF-8096-BA2171F4A0E8}"/>
    <cellStyle name="Calculation 5 2 5 3" xfId="9354" xr:uid="{D9B96E65-5CC6-4597-8912-1DCFC6C983FD}"/>
    <cellStyle name="Calculation 5 2 5 3 2" xfId="16430" xr:uid="{B6863807-3AAF-4129-B5BB-935BBC6C4C2E}"/>
    <cellStyle name="Calculation 5 2 5 3 2 2" xfId="41563" xr:uid="{47C1E4C0-C8AF-4BFD-AEDF-41E09A5C86F2}"/>
    <cellStyle name="Calculation 5 2 5 3 3" xfId="21542" xr:uid="{788D4B2F-E3D9-47EB-9FDE-58A127E831A3}"/>
    <cellStyle name="Calculation 5 2 5 3 3 2" xfId="46675" xr:uid="{4A830845-0212-42C4-80D3-BE97D687D109}"/>
    <cellStyle name="Calculation 5 2 5 3 4" xfId="26727" xr:uid="{18F0D7BB-61A5-442D-A751-E0DBCD999736}"/>
    <cellStyle name="Calculation 5 2 5 3 4 2" xfId="51860" xr:uid="{B0C21A06-09CE-400D-B3F8-8076FB09B6AF}"/>
    <cellStyle name="Calculation 5 2 5 3 5" xfId="34495" xr:uid="{B77428B1-4435-45D3-B14D-F3E7946FD180}"/>
    <cellStyle name="Calculation 5 2 5 4" xfId="10107" xr:uid="{382B5070-B16B-408F-B1B6-82A222D9C9C4}"/>
    <cellStyle name="Calculation 5 2 5 4 2" xfId="17181" xr:uid="{57451F34-32D0-419A-BE0E-ED9DCFA58CCE}"/>
    <cellStyle name="Calculation 5 2 5 4 2 2" xfId="42314" xr:uid="{65A3ABA7-C617-4DDC-88B2-D70AB8B3BFB8}"/>
    <cellStyle name="Calculation 5 2 5 4 3" xfId="22293" xr:uid="{52857D51-43AE-47C6-86F9-6DBC25958195}"/>
    <cellStyle name="Calculation 5 2 5 4 3 2" xfId="47426" xr:uid="{3400C666-2B2B-4A34-8668-074D50596357}"/>
    <cellStyle name="Calculation 5 2 5 4 4" xfId="27478" xr:uid="{883DF3DE-EB60-4E04-8E80-B59F3FD19394}"/>
    <cellStyle name="Calculation 5 2 5 4 4 2" xfId="52611" xr:uid="{CBF26B3E-F21E-48AE-AC8B-86A085125E59}"/>
    <cellStyle name="Calculation 5 2 5 4 5" xfId="35246" xr:uid="{B0CF2E37-4313-461B-B428-2E42936322A7}"/>
    <cellStyle name="Calculation 5 2 5 5" xfId="10754" xr:uid="{A5F573AE-6578-4504-9BBF-9E893DFBAAAB}"/>
    <cellStyle name="Calculation 5 2 5 5 2" xfId="17828" xr:uid="{07D30B23-3A13-403B-A6A4-77189DDD97C1}"/>
    <cellStyle name="Calculation 5 2 5 5 2 2" xfId="42961" xr:uid="{AE60C9A5-801A-48BB-A673-1DE1604C3388}"/>
    <cellStyle name="Calculation 5 2 5 5 3" xfId="22940" xr:uid="{31F1D1D9-AC25-464A-92CB-C217D7A3BC5F}"/>
    <cellStyle name="Calculation 5 2 5 5 3 2" xfId="48073" xr:uid="{75DEFB86-EBF8-4396-A14A-08CDA969762F}"/>
    <cellStyle name="Calculation 5 2 5 5 4" xfId="28125" xr:uid="{D89409B7-363F-4F65-9D22-BB459F0DB443}"/>
    <cellStyle name="Calculation 5 2 5 5 4 2" xfId="53258" xr:uid="{103E1795-3146-45EA-8CCA-2F1FE9C27C54}"/>
    <cellStyle name="Calculation 5 2 5 5 5" xfId="35893" xr:uid="{AF34B9F0-E141-49FB-BA7A-9BE7C049A263}"/>
    <cellStyle name="Calculation 5 2 5 6" xfId="12808" xr:uid="{9C2EDCB8-CCD0-476F-9FEC-9B4B60DE3F55}"/>
    <cellStyle name="Calculation 5 2 5 6 2" xfId="37941" xr:uid="{15197347-166D-45FC-8F7C-011F379F17B8}"/>
    <cellStyle name="Calculation 5 2 5 7" xfId="13940" xr:uid="{06FF9891-07B2-4E3C-91D0-F7F97AE8E117}"/>
    <cellStyle name="Calculation 5 2 5 7 2" xfId="39073" xr:uid="{E30A1F41-45F2-4AE6-B489-2F885FB7C33F}"/>
    <cellStyle name="Calculation 5 2 5 8" xfId="23397" xr:uid="{4659C5DA-B47B-444D-8A9C-A910C660E5ED}"/>
    <cellStyle name="Calculation 5 2 5 8 2" xfId="48530" xr:uid="{5D5471C3-51C0-4CE2-B6B3-BDE7BBEFF2B9}"/>
    <cellStyle name="Calculation 5 2 5 9" xfId="30528" xr:uid="{27DEC803-2334-4087-923E-6BEC093CAA0F}"/>
    <cellStyle name="Calculation 5 2 6" xfId="4197" xr:uid="{8BF21F4A-762C-484C-8167-706F9923A5A1}"/>
    <cellStyle name="Calculation 5 2 6 2" xfId="7311" xr:uid="{0845712B-74CB-4D08-973B-DBCE2C205D15}"/>
    <cellStyle name="Calculation 5 2 6 2 2" xfId="14568" xr:uid="{A45AA242-A8FF-4197-B6DB-AC83D38B9AA9}"/>
    <cellStyle name="Calculation 5 2 6 2 2 2" xfId="39701" xr:uid="{55F72FBF-1921-48EA-875D-FC1617916E3C}"/>
    <cellStyle name="Calculation 5 2 6 2 3" xfId="19741" xr:uid="{961986A7-2F88-4687-9050-71C8A8ED8547}"/>
    <cellStyle name="Calculation 5 2 6 2 3 2" xfId="44874" xr:uid="{D58A3F1D-D874-4340-B137-CC0F2618270A}"/>
    <cellStyle name="Calculation 5 2 6 2 4" xfId="24954" xr:uid="{CC51D680-D936-4F41-A160-4EA431B18EE6}"/>
    <cellStyle name="Calculation 5 2 6 2 4 2" xfId="50087" xr:uid="{9D2DE12D-D243-4140-8061-15B00F2959B5}"/>
    <cellStyle name="Calculation 5 2 6 2 5" xfId="32453" xr:uid="{722F44BF-04CC-4A01-9516-BFC156465DB8}"/>
    <cellStyle name="Calculation 5 2 6 3" xfId="8594" xr:uid="{BFA93390-8E85-44B6-8A1D-662A89831A99}"/>
    <cellStyle name="Calculation 5 2 6 3 2" xfId="15670" xr:uid="{42253DBF-6D6C-44C8-B5B3-95D59486EFA4}"/>
    <cellStyle name="Calculation 5 2 6 3 2 2" xfId="40803" xr:uid="{108AD6F2-E066-4DFE-87F7-534FB06329A0}"/>
    <cellStyle name="Calculation 5 2 6 3 3" xfId="20782" xr:uid="{4187FD33-DFE7-4EC2-B7D6-6F570C423E3A}"/>
    <cellStyle name="Calculation 5 2 6 3 3 2" xfId="45915" xr:uid="{BC9F83B6-982A-4624-BD87-AF38BCCE0C51}"/>
    <cellStyle name="Calculation 5 2 6 3 4" xfId="25967" xr:uid="{FDF84A17-2EEF-4EF3-B504-25BEC86F5DDF}"/>
    <cellStyle name="Calculation 5 2 6 3 4 2" xfId="51100" xr:uid="{5667A1C7-4298-46B2-8D84-940B27D35CC7}"/>
    <cellStyle name="Calculation 5 2 6 3 5" xfId="33735" xr:uid="{9E1EFF6A-FDF4-433F-8767-65DB17B5CB57}"/>
    <cellStyle name="Calculation 5 2 6 4" xfId="6497" xr:uid="{47475DFF-8940-4BB4-82E9-F91B8C832BA8}"/>
    <cellStyle name="Calculation 5 2 6 4 2" xfId="13856" xr:uid="{3BF27A81-FEE4-4D8F-8386-E9066680DDAF}"/>
    <cellStyle name="Calculation 5 2 6 4 2 2" xfId="38989" xr:uid="{B7074538-5AAA-47AB-ACAF-6DC51DEC2C11}"/>
    <cellStyle name="Calculation 5 2 6 4 3" xfId="19070" xr:uid="{1FA7AADC-99E0-4C5C-8236-43C07C0B1203}"/>
    <cellStyle name="Calculation 5 2 6 4 3 2" xfId="44203" xr:uid="{31C834A6-251D-4104-90EC-19230492AE7B}"/>
    <cellStyle name="Calculation 5 2 6 4 4" xfId="24393" xr:uid="{E490EB72-B0E7-48AD-96A7-6E7350B95525}"/>
    <cellStyle name="Calculation 5 2 6 4 4 2" xfId="49526" xr:uid="{69DDC72B-B1C7-46A0-9091-1DDBE6904433}"/>
    <cellStyle name="Calculation 5 2 6 4 5" xfId="31644" xr:uid="{D1618EC1-EA22-4B47-8082-F4686D85E5EE}"/>
    <cellStyle name="Calculation 5 2 6 5" xfId="5998" xr:uid="{22E4BB94-4F45-4A89-932D-456FC7AAFC10}"/>
    <cellStyle name="Calculation 5 2 6 5 2" xfId="13417" xr:uid="{B25B17B0-FA4A-47C3-A998-F5613440F5EC}"/>
    <cellStyle name="Calculation 5 2 6 5 2 2" xfId="38550" xr:uid="{AECD4219-2AB9-47C0-9D8D-162256873F5C}"/>
    <cellStyle name="Calculation 5 2 6 5 3" xfId="18665" xr:uid="{126CC512-6B40-46C1-A78E-85236C5A82ED}"/>
    <cellStyle name="Calculation 5 2 6 5 3 2" xfId="43798" xr:uid="{9C4278C2-C726-4B78-9945-2319DC3FD9AC}"/>
    <cellStyle name="Calculation 5 2 6 5 4" xfId="23999" xr:uid="{5018FC05-4124-42D7-80EB-7BFC0FD022F8}"/>
    <cellStyle name="Calculation 5 2 6 5 4 2" xfId="49132" xr:uid="{259ED029-ACEC-4F4A-A860-3B121C3BCE32}"/>
    <cellStyle name="Calculation 5 2 6 5 5" xfId="31147" xr:uid="{D2850471-A323-4CE2-95B3-3725B0F46477}"/>
    <cellStyle name="Calculation 5 2 6 6" xfId="12186" xr:uid="{07F6D49E-FD1A-4A1B-BF98-ABB84FE6E775}"/>
    <cellStyle name="Calculation 5 2 6 6 2" xfId="37320" xr:uid="{A1F66562-4942-4042-B048-5430B55012FF}"/>
    <cellStyle name="Calculation 5 2 6 7" xfId="13421" xr:uid="{C1AAA8C7-10B7-4D5F-BEF9-0E8D899164C0}"/>
    <cellStyle name="Calculation 5 2 6 7 2" xfId="38554" xr:uid="{5F355FED-505B-4E6E-8CAF-52B2F8E5BC19}"/>
    <cellStyle name="Calculation 5 2 6 8" xfId="11215" xr:uid="{A95251AE-8F01-411A-8BE1-A96EE83FD325}"/>
    <cellStyle name="Calculation 5 2 6 8 2" xfId="36353" xr:uid="{9CC36DD4-0914-4CC9-8F28-4C86D29C03C1}"/>
    <cellStyle name="Calculation 5 2 6 9" xfId="29664" xr:uid="{F2F7B30A-2A23-4292-A116-1F8A23F8FC05}"/>
    <cellStyle name="Calculation 5 2 7" xfId="6249" xr:uid="{351783A9-E4E3-4795-B7EF-41EC06454505}"/>
    <cellStyle name="Calculation 5 2 7 2" xfId="13648" xr:uid="{EC9A3442-7306-4C48-99DE-EF1D9BEE9346}"/>
    <cellStyle name="Calculation 5 2 7 2 2" xfId="38781" xr:uid="{04399B47-7F1B-4607-A795-2327BFC07C15}"/>
    <cellStyle name="Calculation 5 2 7 3" xfId="18878" xr:uid="{0A779E4B-3B39-4A04-8D3A-89F48D807586}"/>
    <cellStyle name="Calculation 5 2 7 3 2" xfId="44011" xr:uid="{A7B96CB8-166E-4225-8681-C56C43256056}"/>
    <cellStyle name="Calculation 5 2 7 4" xfId="24201" xr:uid="{A802ECE2-7A26-40B4-B02A-D4AB7E9DB2D7}"/>
    <cellStyle name="Calculation 5 2 7 4 2" xfId="49334" xr:uid="{3BB10ED9-1714-42A9-BFE2-EA084599425B}"/>
    <cellStyle name="Calculation 5 2 7 5" xfId="31397" xr:uid="{A676EE3D-BD77-4340-9A9E-CA6BEA46BF0E}"/>
    <cellStyle name="Calculation 5 2 8" xfId="28463" xr:uid="{154EAD66-C163-4477-85FD-D6A0F79372BE}"/>
    <cellStyle name="Calculation 5 2 9" xfId="3157" xr:uid="{4546E481-9EC1-406B-B201-8E5CD426D603}"/>
    <cellStyle name="Calculation 5 3" xfId="2718" xr:uid="{8EB10E23-8F55-43AF-BC02-59A2D5D1CB6E}"/>
    <cellStyle name="Calculation 5 3 2" xfId="7464" xr:uid="{D3107E38-B783-4F51-8887-1846A4CC8563}"/>
    <cellStyle name="Calculation 5 3 2 2" xfId="14719" xr:uid="{284FD779-3A0C-4D0F-86C3-A3A1189B1B47}"/>
    <cellStyle name="Calculation 5 3 2 2 2" xfId="39852" xr:uid="{4D111556-CAE7-434E-9403-75256A904BBD}"/>
    <cellStyle name="Calculation 5 3 2 3" xfId="19892" xr:uid="{28D198D6-CA28-4DD1-9FB4-61D3297EFF5F}"/>
    <cellStyle name="Calculation 5 3 2 3 2" xfId="45025" xr:uid="{33EBC805-4772-45BD-B387-C30EA412AFA5}"/>
    <cellStyle name="Calculation 5 3 2 4" xfId="25105" xr:uid="{56A3B23F-B40E-4DD3-968F-76A3E09E88A0}"/>
    <cellStyle name="Calculation 5 3 2 4 2" xfId="50238" xr:uid="{9411B35B-40C5-407B-B83B-5E6E342153CB}"/>
    <cellStyle name="Calculation 5 3 2 5" xfId="32606" xr:uid="{7A2A6682-EC73-4115-82E3-99F6EA5DCAF4}"/>
    <cellStyle name="Calculation 5 3 3" xfId="8739" xr:uid="{79FBC687-C02D-4D3B-BB78-EB88E3D1882A}"/>
    <cellStyle name="Calculation 5 3 3 2" xfId="15815" xr:uid="{07941CE5-6501-45F6-BB53-AFD9E37C37F4}"/>
    <cellStyle name="Calculation 5 3 3 2 2" xfId="40948" xr:uid="{1F305F5D-5298-42BE-AA71-B8AB74E10A54}"/>
    <cellStyle name="Calculation 5 3 3 3" xfId="20927" xr:uid="{107A2206-E3C0-4F2E-9D64-3C44B8804120}"/>
    <cellStyle name="Calculation 5 3 3 3 2" xfId="46060" xr:uid="{03B6266D-B15D-486B-940B-75A68AD28BFC}"/>
    <cellStyle name="Calculation 5 3 3 4" xfId="26112" xr:uid="{C10CEB4F-7B52-449C-9D0A-1F3E6F13AFB0}"/>
    <cellStyle name="Calculation 5 3 3 4 2" xfId="51245" xr:uid="{0B6D21D1-20C8-43D5-94D1-902F17AE6BAB}"/>
    <cellStyle name="Calculation 5 3 3 5" xfId="33880" xr:uid="{01A3EAA9-3E2B-4EEF-9840-6B1B25A2E593}"/>
    <cellStyle name="Calculation 5 3 4" xfId="9641" xr:uid="{FC136577-1097-410F-99D5-D9FFB5A33460}"/>
    <cellStyle name="Calculation 5 3 4 2" xfId="16716" xr:uid="{0BF82B59-4A3D-4BEF-83FC-C983759CFE10}"/>
    <cellStyle name="Calculation 5 3 4 2 2" xfId="41849" xr:uid="{53E16F82-E6C8-4A67-8F43-773DCCBE819F}"/>
    <cellStyle name="Calculation 5 3 4 3" xfId="21828" xr:uid="{CD599A00-4EA1-44D1-9667-AD7FAC9612C3}"/>
    <cellStyle name="Calculation 5 3 4 3 2" xfId="46961" xr:uid="{F730F08C-5E03-4E61-9D97-C53BC780146E}"/>
    <cellStyle name="Calculation 5 3 4 4" xfId="27013" xr:uid="{B679C1CE-C4FB-4AB5-91EF-2421C2E247E0}"/>
    <cellStyle name="Calculation 5 3 4 4 2" xfId="52146" xr:uid="{1E773E74-6BAB-495C-AF45-1B9E3180F3FA}"/>
    <cellStyle name="Calculation 5 3 4 5" xfId="34781" xr:uid="{941C7C5D-5D09-46D2-9B59-3ACD0271F568}"/>
    <cellStyle name="Calculation 5 3 5" xfId="9839" xr:uid="{CC4EC51D-0F20-43B6-AEFB-03C19B7EEB10}"/>
    <cellStyle name="Calculation 5 3 5 2" xfId="16914" xr:uid="{6D88BE07-FF5A-4132-BCC9-E787CFFCD244}"/>
    <cellStyle name="Calculation 5 3 5 2 2" xfId="42047" xr:uid="{66B717E5-6920-4F6E-A49F-88399B034F45}"/>
    <cellStyle name="Calculation 5 3 5 3" xfId="22026" xr:uid="{36386A01-879D-4C97-9E55-0EECD7A226D6}"/>
    <cellStyle name="Calculation 5 3 5 3 2" xfId="47159" xr:uid="{40E2A443-2083-481F-8300-ECB69D5CE518}"/>
    <cellStyle name="Calculation 5 3 5 4" xfId="27211" xr:uid="{F1862E60-1A18-4973-81B4-D20F3250B9D5}"/>
    <cellStyle name="Calculation 5 3 5 4 2" xfId="52344" xr:uid="{B8EBFB87-9466-47A9-A012-9AC6B4D60038}"/>
    <cellStyle name="Calculation 5 3 5 5" xfId="34979" xr:uid="{0C2187F0-31B1-46C0-BED2-E970A47E88EE}"/>
    <cellStyle name="Calculation 5 3 6" xfId="11785" xr:uid="{18CB536E-19AA-4E80-BE6C-EC76EA6EB76F}"/>
    <cellStyle name="Calculation 5 3 6 2" xfId="36920" xr:uid="{FB6368AF-7517-4E74-BAA4-1AD2A984EA4F}"/>
    <cellStyle name="Calculation 5 3 7" xfId="12439" xr:uid="{518C40C6-D4F4-4FD9-A91E-80B64D1646EB}"/>
    <cellStyle name="Calculation 5 3 7 2" xfId="37573" xr:uid="{8714B386-8772-4CE5-A8DB-A82DFA6948E7}"/>
    <cellStyle name="Calculation 5 3 8" xfId="29811" xr:uid="{449F614F-F1C3-4503-9E3F-2935766A8F56}"/>
    <cellStyle name="Calculation 5 3 9" xfId="4391" xr:uid="{01E36092-921E-4EA2-8236-EC8A4BA3A067}"/>
    <cellStyle name="Calculation 5 4" xfId="3742" xr:uid="{9E50C2B3-802C-4C2C-9A01-69C474D274EB}"/>
    <cellStyle name="Calculation 5 4 2" xfId="6871" xr:uid="{770CB58D-C19E-482C-BE48-0BC4339C2A01}"/>
    <cellStyle name="Calculation 5 4 2 2" xfId="14209" xr:uid="{6052C027-614C-49DA-AAAE-A0BD7CB0298B}"/>
    <cellStyle name="Calculation 5 4 2 2 2" xfId="39342" xr:uid="{FE0F0E7E-3334-4A82-BE93-887644FDBE07}"/>
    <cellStyle name="Calculation 5 4 2 3" xfId="19400" xr:uid="{11A019F6-9A5C-475D-A123-9A0E03BFEF25}"/>
    <cellStyle name="Calculation 5 4 2 3 2" xfId="44533" xr:uid="{A331DD30-595D-4A0D-A7B2-09710E3D3A0C}"/>
    <cellStyle name="Calculation 5 4 2 4" xfId="24717" xr:uid="{907E50EA-8EEC-465E-A8F0-554E423BF62F}"/>
    <cellStyle name="Calculation 5 4 2 4 2" xfId="49850" xr:uid="{A6841AC0-956E-4953-92F3-026F17FFE9EC}"/>
    <cellStyle name="Calculation 5 4 2 5" xfId="32013" xr:uid="{7BF2E182-578C-4B68-ABCB-C36364472722}"/>
    <cellStyle name="Calculation 5 4 3" xfId="5744" xr:uid="{3C46952A-AC9D-4E1C-86CA-30754FC6D778}"/>
    <cellStyle name="Calculation 5 4 3 2" xfId="13167" xr:uid="{ADBC1DD6-2498-44B0-9299-C48F9DE5ADB4}"/>
    <cellStyle name="Calculation 5 4 3 2 2" xfId="38300" xr:uid="{BFB7CE16-5195-4F8A-B536-3EA460630FC5}"/>
    <cellStyle name="Calculation 5 4 3 3" xfId="18419" xr:uid="{A23DA9D2-5328-431F-AE01-6CE01649139B}"/>
    <cellStyle name="Calculation 5 4 3 3 2" xfId="43552" xr:uid="{A6CE4C45-5F56-47C2-A531-3971512E29EE}"/>
    <cellStyle name="Calculation 5 4 3 4" xfId="23755" xr:uid="{DDD9DA9C-1D37-4B95-915D-15D5249837C1}"/>
    <cellStyle name="Calculation 5 4 3 4 2" xfId="48888" xr:uid="{860D17C2-B1D0-4804-B727-A66EB3850644}"/>
    <cellStyle name="Calculation 5 4 3 5" xfId="30896" xr:uid="{7A86DB15-4620-4725-9649-A8B8E5563496}"/>
    <cellStyle name="Calculation 5 4 4" xfId="7666" xr:uid="{0EF9D2F9-81BD-451C-9CCF-7CF3F7B79759}"/>
    <cellStyle name="Calculation 5 4 4 2" xfId="14860" xr:uid="{E7BAA87B-E3C2-4495-BE84-8C6D3B470900}"/>
    <cellStyle name="Calculation 5 4 4 2 2" xfId="39993" xr:uid="{31B90785-790B-4D45-8A00-78AEE8C93C7A}"/>
    <cellStyle name="Calculation 5 4 4 3" xfId="20016" xr:uid="{D0F4198D-0E7F-4165-A5AA-F2B2CFAB2355}"/>
    <cellStyle name="Calculation 5 4 4 3 2" xfId="45149" xr:uid="{D0521E95-424E-4033-B382-6F4AA1DAD810}"/>
    <cellStyle name="Calculation 5 4 4 4" xfId="25230" xr:uid="{314804D5-B480-4E97-A5AF-EA30394DFF6D}"/>
    <cellStyle name="Calculation 5 4 4 4 2" xfId="50363" xr:uid="{506CEFDE-D52A-4391-BF5F-4A5576AEB400}"/>
    <cellStyle name="Calculation 5 4 4 5" xfId="32808" xr:uid="{8B594CD0-C1F8-459B-BE38-C8350044605A}"/>
    <cellStyle name="Calculation 5 4 5" xfId="6089" xr:uid="{403BA3E6-A6FA-4270-85A4-E3DECC8FD4AC}"/>
    <cellStyle name="Calculation 5 4 5 2" xfId="13506" xr:uid="{83C3B9E7-6D62-4919-BE4D-826A0EA20881}"/>
    <cellStyle name="Calculation 5 4 5 2 2" xfId="38639" xr:uid="{C1E24E0A-33B8-4460-87E8-4581DC23CDBB}"/>
    <cellStyle name="Calculation 5 4 5 3" xfId="18746" xr:uid="{1EABE35B-BD19-4D92-90DD-1C9CF9AEEF84}"/>
    <cellStyle name="Calculation 5 4 5 3 2" xfId="43879" xr:uid="{1297D0BC-4384-42F1-8A85-84FF61FEF39F}"/>
    <cellStyle name="Calculation 5 4 5 4" xfId="24069" xr:uid="{346F7EF2-F832-4870-BA25-58A5020F5D70}"/>
    <cellStyle name="Calculation 5 4 5 4 2" xfId="49202" xr:uid="{5DAEB6A4-B263-47F5-8E58-C3147E1B0962}"/>
    <cellStyle name="Calculation 5 4 5 5" xfId="31238" xr:uid="{E59D1387-D819-4F31-AE7F-0FA0B18DBC9C}"/>
    <cellStyle name="Calculation 5 4 6" xfId="11890" xr:uid="{F858FE79-B795-4CCA-AD61-F3B6500AC376}"/>
    <cellStyle name="Calculation 5 4 6 2" xfId="37024" xr:uid="{0EA2B138-4AD1-48D8-9B69-C5109EF1EFFC}"/>
    <cellStyle name="Calculation 5 4 7" xfId="12166" xr:uid="{6FE10FA0-2122-4B86-8FAF-24FB19F81A56}"/>
    <cellStyle name="Calculation 5 4 7 2" xfId="37300" xr:uid="{DE6E9562-DD76-4EA3-8FAA-97C9494F7191}"/>
    <cellStyle name="Calculation 5 4 8" xfId="14480" xr:uid="{5B0B95EF-B855-483B-94B5-120B814E5F07}"/>
    <cellStyle name="Calculation 5 4 8 2" xfId="39613" xr:uid="{83F4AEC2-D68D-4B44-B230-1E8F10AD1C62}"/>
    <cellStyle name="Calculation 5 4 9" xfId="29241" xr:uid="{D0F34377-EA63-4537-96ED-FFF46E5FE4FA}"/>
    <cellStyle name="Calculation 5 5" xfId="4283" xr:uid="{78A47649-2C96-48BF-AC6F-6711C5A9A99E}"/>
    <cellStyle name="Calculation 5 5 2" xfId="7392" xr:uid="{D84ED34E-4B42-4F7B-924F-70F17168EC59}"/>
    <cellStyle name="Calculation 5 5 2 2" xfId="14649" xr:uid="{5BC666B2-7A79-4242-B1F0-1F4F3C48E478}"/>
    <cellStyle name="Calculation 5 5 2 2 2" xfId="39782" xr:uid="{59DC9A63-9110-4692-A51A-BE2D711DDC9F}"/>
    <cellStyle name="Calculation 5 5 2 3" xfId="19822" xr:uid="{A2BB9E82-55BE-4C01-8918-B063C603901D}"/>
    <cellStyle name="Calculation 5 5 2 3 2" xfId="44955" xr:uid="{6BE8CFDB-388B-464B-AA3A-CD2A68587019}"/>
    <cellStyle name="Calculation 5 5 2 4" xfId="25035" xr:uid="{1558B9BB-A593-41D7-8A8E-464C6D0C2842}"/>
    <cellStyle name="Calculation 5 5 2 4 2" xfId="50168" xr:uid="{3186CD23-32EF-4D1D-9D79-BF3A1B57462E}"/>
    <cellStyle name="Calculation 5 5 2 5" xfId="32534" xr:uid="{96B66FC6-F011-4D9B-AA1D-E90202A11ACE}"/>
    <cellStyle name="Calculation 5 5 3" xfId="8675" xr:uid="{2EE493E0-B651-4507-A547-E7CA185A3EB5}"/>
    <cellStyle name="Calculation 5 5 3 2" xfId="15751" xr:uid="{76A618D0-10EB-4851-894B-789F3A9E8314}"/>
    <cellStyle name="Calculation 5 5 3 2 2" xfId="40884" xr:uid="{97398FE6-342E-4987-ABAA-E7832B433E0F}"/>
    <cellStyle name="Calculation 5 5 3 3" xfId="20863" xr:uid="{F620E228-538B-4248-81B1-902CA69DC827}"/>
    <cellStyle name="Calculation 5 5 3 3 2" xfId="45996" xr:uid="{0A8C9E6E-CBD6-41DC-930F-A27B9544B2FC}"/>
    <cellStyle name="Calculation 5 5 3 4" xfId="26048" xr:uid="{5E6E5E40-BE78-422A-9A6E-9E8EBB073FBA}"/>
    <cellStyle name="Calculation 5 5 3 4 2" xfId="51181" xr:uid="{BD44911A-EB07-469E-BEF1-27DAA6E70BBF}"/>
    <cellStyle name="Calculation 5 5 3 5" xfId="33816" xr:uid="{390C349F-799E-4AD6-8F20-7551D38EAB0F}"/>
    <cellStyle name="Calculation 5 5 4" xfId="6567" xr:uid="{37C70CBF-574B-41DC-99E8-BCE8C14F9DB0}"/>
    <cellStyle name="Calculation 5 5 4 2" xfId="13926" xr:uid="{7561BAF0-7CCA-46C4-A39E-436308CB30D9}"/>
    <cellStyle name="Calculation 5 5 4 2 2" xfId="39059" xr:uid="{0926461A-79D2-4B72-BD97-296C17DEF0D0}"/>
    <cellStyle name="Calculation 5 5 4 3" xfId="19140" xr:uid="{D6043053-2849-4E8F-B3C7-6D1C3178E255}"/>
    <cellStyle name="Calculation 5 5 4 3 2" xfId="44273" xr:uid="{226C9F9F-D059-40AC-B8F0-B0583168E774}"/>
    <cellStyle name="Calculation 5 5 4 4" xfId="24463" xr:uid="{8C38198D-E2B1-4CB4-81ED-6E658785C058}"/>
    <cellStyle name="Calculation 5 5 4 4 2" xfId="49596" xr:uid="{665CF231-D49B-489B-AB8D-E7524B8CB263}"/>
    <cellStyle name="Calculation 5 5 4 5" xfId="31714" xr:uid="{4C159842-F94A-4B8E-BF6B-F3124827C4FF}"/>
    <cellStyle name="Calculation 5 5 5" xfId="5978" xr:uid="{1113216A-CF47-455F-BA29-8D26F6134031}"/>
    <cellStyle name="Calculation 5 5 5 2" xfId="13397" xr:uid="{D38E73D9-6B4A-4D4B-91BB-B3D8AA9BEDB2}"/>
    <cellStyle name="Calculation 5 5 5 2 2" xfId="38530" xr:uid="{B286C4CA-1724-438D-ABEC-A72032967B84}"/>
    <cellStyle name="Calculation 5 5 5 3" xfId="18645" xr:uid="{DD0C44A4-C969-4775-89E0-1BD32BA75795}"/>
    <cellStyle name="Calculation 5 5 5 3 2" xfId="43778" xr:uid="{AFD7E2CA-F4B7-46B6-ACFE-BF3620E0D9D9}"/>
    <cellStyle name="Calculation 5 5 5 4" xfId="23979" xr:uid="{850325B6-A09D-4771-B902-2D26C413A47C}"/>
    <cellStyle name="Calculation 5 5 5 4 2" xfId="49112" xr:uid="{C2AA0E5A-930F-4A4E-B195-EFCA942FC30A}"/>
    <cellStyle name="Calculation 5 5 5 5" xfId="31127" xr:uid="{57EEC7E4-8D75-4BF2-9F9A-134B6CDB7F44}"/>
    <cellStyle name="Calculation 5 5 6" xfId="12267" xr:uid="{2A365E09-B9BD-4530-A9D2-9E99AD79B002}"/>
    <cellStyle name="Calculation 5 5 6 2" xfId="37401" xr:uid="{D2D4AC27-DD18-43B2-96FB-2691CDB0E358}"/>
    <cellStyle name="Calculation 5 5 7" xfId="12072" xr:uid="{0C82B8CA-E791-4875-885B-6B091A32AC70}"/>
    <cellStyle name="Calculation 5 5 7 2" xfId="37206" xr:uid="{70C58F5D-C479-49CF-AE9F-F9D5CD113F31}"/>
    <cellStyle name="Calculation 5 5 8" xfId="12016" xr:uid="{39898739-DB89-4121-9ACA-C17D7E4ADCA3}"/>
    <cellStyle name="Calculation 5 5 8 2" xfId="37150" xr:uid="{0156112B-13F3-4F3A-A883-2AD6A4A15605}"/>
    <cellStyle name="Calculation 5 5 9" xfId="29745" xr:uid="{58FA1EEC-6A93-4380-A4AA-09DB679C862C}"/>
    <cellStyle name="Calculation 5 6" xfId="3849" xr:uid="{94B8C164-7DA4-4978-AA28-353EAD787A92}"/>
    <cellStyle name="Calculation 5 6 2" xfId="6978" xr:uid="{7737B38C-A1D0-4607-AD0E-498BDC457E4B}"/>
    <cellStyle name="Calculation 5 6 2 2" xfId="14316" xr:uid="{184A6038-60D1-46C7-9C64-D9CD17CAFF78}"/>
    <cellStyle name="Calculation 5 6 2 2 2" xfId="39449" xr:uid="{32F1D4B4-570D-4DC2-A420-8034C889FF7C}"/>
    <cellStyle name="Calculation 5 6 2 3" xfId="19507" xr:uid="{55ACB308-652E-4360-ADCF-E1355A7987B6}"/>
    <cellStyle name="Calculation 5 6 2 3 2" xfId="44640" xr:uid="{F8434558-9203-44BC-9546-369963B732EF}"/>
    <cellStyle name="Calculation 5 6 2 4" xfId="24824" xr:uid="{C59E5339-D865-4262-A687-94336E1BDF6F}"/>
    <cellStyle name="Calculation 5 6 2 4 2" xfId="49957" xr:uid="{39734613-91E6-43D6-9232-9327D551CD4F}"/>
    <cellStyle name="Calculation 5 6 2 5" xfId="32120" xr:uid="{8967076A-8479-49F7-BE08-575400E30690}"/>
    <cellStyle name="Calculation 5 6 3" xfId="5649" xr:uid="{8149AF2A-90B1-4B2A-8E4C-E5C9E3779084}"/>
    <cellStyle name="Calculation 5 6 3 2" xfId="13072" xr:uid="{01BB5C9A-7F91-4F83-AEAB-52844F4FD2A9}"/>
    <cellStyle name="Calculation 5 6 3 2 2" xfId="38205" xr:uid="{631722AE-5EE6-4B50-B0D2-F1AC26F67FDE}"/>
    <cellStyle name="Calculation 5 6 3 3" xfId="18324" xr:uid="{C3F09F53-9061-46EA-A33A-B6A315E3FF9D}"/>
    <cellStyle name="Calculation 5 6 3 3 2" xfId="43457" xr:uid="{1AC17F5A-FFA4-4894-BD77-B6F1323E0181}"/>
    <cellStyle name="Calculation 5 6 3 4" xfId="23660" xr:uid="{48CA965E-A172-45D0-B8A2-6CB249BDD73E}"/>
    <cellStyle name="Calculation 5 6 3 4 2" xfId="48793" xr:uid="{CF54A087-1467-4661-9D40-EF20823A83AB}"/>
    <cellStyle name="Calculation 5 6 3 5" xfId="30801" xr:uid="{0D741FA2-297D-44D0-A2AF-83120DBE571D}"/>
    <cellStyle name="Calculation 5 6 4" xfId="6740" xr:uid="{D48B1ED7-294E-4982-A222-EB74DFC8C840}"/>
    <cellStyle name="Calculation 5 6 4 2" xfId="14085" xr:uid="{ACC7D3B4-CBEB-4196-8BA0-C8C72A683915}"/>
    <cellStyle name="Calculation 5 6 4 2 2" xfId="39218" xr:uid="{679A099B-37D3-4EC8-8445-6B77F59204E1}"/>
    <cellStyle name="Calculation 5 6 4 3" xfId="19286" xr:uid="{73488563-801C-4955-927E-94679A6D1C2C}"/>
    <cellStyle name="Calculation 5 6 4 3 2" xfId="44419" xr:uid="{4860D3FC-313D-4081-84CA-4A313F245390}"/>
    <cellStyle name="Calculation 5 6 4 4" xfId="24606" xr:uid="{E34DDB23-BE9C-4875-AD99-7D517B1D6C94}"/>
    <cellStyle name="Calculation 5 6 4 4 2" xfId="49739" xr:uid="{3F522539-C864-4ACC-A5C6-4DDE8437FBDF}"/>
    <cellStyle name="Calculation 5 6 4 5" xfId="31883" xr:uid="{D606E2BA-6844-453C-8E84-18525D84D1DB}"/>
    <cellStyle name="Calculation 5 6 5" xfId="8886" xr:uid="{71296991-3843-43F5-B07A-D10EBD50B5C4}"/>
    <cellStyle name="Calculation 5 6 5 2" xfId="15962" xr:uid="{319EF9C1-2577-4E51-9D75-A7D48C80833E}"/>
    <cellStyle name="Calculation 5 6 5 2 2" xfId="41095" xr:uid="{B1ABFF3F-15D7-4762-971C-649D3771B7F2}"/>
    <cellStyle name="Calculation 5 6 5 3" xfId="21074" xr:uid="{B56403BF-2F12-43CC-9226-A37DAE2722A2}"/>
    <cellStyle name="Calculation 5 6 5 3 2" xfId="46207" xr:uid="{3C698B6B-FD2D-4005-B9D7-4FAA8A570BE1}"/>
    <cellStyle name="Calculation 5 6 5 4" xfId="26259" xr:uid="{9137B4CC-3C31-4DCF-8430-DCC75C6162A5}"/>
    <cellStyle name="Calculation 5 6 5 4 2" xfId="51392" xr:uid="{54663DFF-9073-4117-8C90-4D4D6DDBB89B}"/>
    <cellStyle name="Calculation 5 6 5 5" xfId="34027" xr:uid="{957E1621-8261-494E-BA6B-532FF7D0EBC8}"/>
    <cellStyle name="Calculation 5 6 6" xfId="11959" xr:uid="{B961EAF7-EA94-4114-B542-DFA4CF92D54C}"/>
    <cellStyle name="Calculation 5 6 6 2" xfId="37093" xr:uid="{7B9D4C57-9F04-4D5C-9CDB-34DC30905FFE}"/>
    <cellStyle name="Calculation 5 6 7" xfId="12673" xr:uid="{326AE0AF-1AC0-4516-91CF-AA002AD3B1A2}"/>
    <cellStyle name="Calculation 5 6 7 2" xfId="37806" xr:uid="{163E94DC-4609-4D06-8989-1CA6F4ADBC6F}"/>
    <cellStyle name="Calculation 5 6 8" xfId="12419" xr:uid="{C4477BCC-3CEC-446F-A8C6-13E2DB76CBB9}"/>
    <cellStyle name="Calculation 5 6 8 2" xfId="37553" xr:uid="{62BF0598-AC43-4062-92C3-60FAB89E54E8}"/>
    <cellStyle name="Calculation 5 6 9" xfId="29348" xr:uid="{C4D248A7-5883-4213-AC6E-1220C48EECE4}"/>
    <cellStyle name="Calculation 5 7" xfId="4930" xr:uid="{339788D5-F039-4DA9-81FB-622BD47F2DAD}"/>
    <cellStyle name="Calculation 5 7 2" xfId="7799" xr:uid="{A7D1FAAD-24A1-4027-B43A-E7807CD64F8C}"/>
    <cellStyle name="Calculation 5 7 2 2" xfId="14971" xr:uid="{37FDF215-D87E-4702-B490-498DDA3F6727}"/>
    <cellStyle name="Calculation 5 7 2 2 2" xfId="40104" xr:uid="{E4856AB1-BE59-4E8B-855C-AF893A869A48}"/>
    <cellStyle name="Calculation 5 7 2 3" xfId="20111" xr:uid="{2E612B13-BC37-4E12-9982-C36356F3D15C}"/>
    <cellStyle name="Calculation 5 7 2 3 2" xfId="45244" xr:uid="{81DDE74B-5EE5-4079-9817-D69D430B8DD1}"/>
    <cellStyle name="Calculation 5 7 2 4" xfId="25325" xr:uid="{08E64968-34A3-4EA4-891F-710A7329586E}"/>
    <cellStyle name="Calculation 5 7 2 4 2" xfId="50458" xr:uid="{981569CF-78DD-4174-9F92-20C48C83875F}"/>
    <cellStyle name="Calculation 5 7 2 5" xfId="32941" xr:uid="{720C8944-464F-4AF3-BFA5-F2807FFF729D}"/>
    <cellStyle name="Calculation 5 7 3" xfId="9028" xr:uid="{468F342B-53DC-4466-B518-08A4050A56C9}"/>
    <cellStyle name="Calculation 5 7 3 2" xfId="16104" xr:uid="{3FED8231-D77D-4E91-869C-B7E7CCABE67D}"/>
    <cellStyle name="Calculation 5 7 3 2 2" xfId="41237" xr:uid="{FDB5CE02-E660-487C-A0BC-A8145B148362}"/>
    <cellStyle name="Calculation 5 7 3 3" xfId="21216" xr:uid="{CEC8B651-6908-4374-BEE7-D67C959A26FA}"/>
    <cellStyle name="Calculation 5 7 3 3 2" xfId="46349" xr:uid="{B5A684AB-F6D6-4DD4-AB5B-95BADB7A047E}"/>
    <cellStyle name="Calculation 5 7 3 4" xfId="26401" xr:uid="{44138373-120A-451E-8A40-D6BB64C1C32C}"/>
    <cellStyle name="Calculation 5 7 3 4 2" xfId="51534" xr:uid="{9264CEF3-89A0-4E00-A5A4-6D9E9EB90A30}"/>
    <cellStyle name="Calculation 5 7 3 5" xfId="34169" xr:uid="{21616D07-7D1B-400A-980E-E3E166D5BC48}"/>
    <cellStyle name="Calculation 5 7 4" xfId="9800" xr:uid="{9C3B4140-34D4-46B3-ABCB-1E353727816C}"/>
    <cellStyle name="Calculation 5 7 4 2" xfId="16875" xr:uid="{B06D0FD4-1C8D-49F3-BFBB-AF5F2E7430DF}"/>
    <cellStyle name="Calculation 5 7 4 2 2" xfId="42008" xr:uid="{CC31DE74-1A9C-4E31-B9A8-B95AACADDF89}"/>
    <cellStyle name="Calculation 5 7 4 3" xfId="21987" xr:uid="{2F38FF18-8BE8-4067-8FC9-1C2192A2001B}"/>
    <cellStyle name="Calculation 5 7 4 3 2" xfId="47120" xr:uid="{99651E3F-F964-4714-A031-6A0242DDCA13}"/>
    <cellStyle name="Calculation 5 7 4 4" xfId="27172" xr:uid="{98404D13-6255-4A6F-96EB-92F7837BE5FD}"/>
    <cellStyle name="Calculation 5 7 4 4 2" xfId="52305" xr:uid="{456EBB97-FAAD-4C88-A3D3-257D024B42AA}"/>
    <cellStyle name="Calculation 5 7 4 5" xfId="34940" xr:uid="{D2CB671F-B4D2-4D01-92CA-56361BEE33F7}"/>
    <cellStyle name="Calculation 5 7 5" xfId="10474" xr:uid="{512C2462-A708-4186-A6AE-11985B2B90CD}"/>
    <cellStyle name="Calculation 5 7 5 2" xfId="17548" xr:uid="{E09D9014-F0CB-4055-9F3A-3E77D5728B9A}"/>
    <cellStyle name="Calculation 5 7 5 2 2" xfId="42681" xr:uid="{FF346E4C-2264-449B-8338-C545B25E6034}"/>
    <cellStyle name="Calculation 5 7 5 3" xfId="22660" xr:uid="{F7AD09E7-99D1-4DF6-8E4B-24AEEFA66600}"/>
    <cellStyle name="Calculation 5 7 5 3 2" xfId="47793" xr:uid="{3C822D9B-FCCB-4780-A9AA-DE5A835B055B}"/>
    <cellStyle name="Calculation 5 7 5 4" xfId="27845" xr:uid="{65724A95-0EEA-4803-9411-39CECF9AEDF9}"/>
    <cellStyle name="Calculation 5 7 5 4 2" xfId="52978" xr:uid="{45847963-5C4C-44EC-8F02-91B69EE16465}"/>
    <cellStyle name="Calculation 5 7 5 5" xfId="35613" xr:uid="{63B01AFF-0FA1-4599-BBAD-C6EB9102DCA5}"/>
    <cellStyle name="Calculation 5 7 6" xfId="12532" xr:uid="{6FDAC9F1-89D7-4C95-8DCA-8A4EA5EDC8E0}"/>
    <cellStyle name="Calculation 5 7 6 2" xfId="37666" xr:uid="{923EBC84-F4D8-43B9-9F44-45570F71D5D1}"/>
    <cellStyle name="Calculation 5 7 7" xfId="11291" xr:uid="{F3234F8F-3679-49C5-8E7C-8F86B870354D}"/>
    <cellStyle name="Calculation 5 7 7 2" xfId="36429" xr:uid="{D565CF99-B5CE-40EB-B4E4-3CF7003DD40C}"/>
    <cellStyle name="Calculation 5 7 8" xfId="11703" xr:uid="{F82B0497-F0AC-42E9-81A7-DD1AA3F6CF99}"/>
    <cellStyle name="Calculation 5 7 8 2" xfId="36839" xr:uid="{5260972E-D51D-4481-829A-0E76CCCD2084}"/>
    <cellStyle name="Calculation 5 7 9" xfId="30099" xr:uid="{874FD663-B555-45BE-BAFC-B05119009A83}"/>
    <cellStyle name="Calculation 5 8" xfId="6250" xr:uid="{B3C20553-56C6-4C03-AB66-809050FF63BA}"/>
    <cellStyle name="Calculation 5 8 2" xfId="13649" xr:uid="{A4128180-2A91-4FBD-9882-FF0B544BBA7D}"/>
    <cellStyle name="Calculation 5 8 2 2" xfId="38782" xr:uid="{AE263B38-F79C-463F-8182-5F5C15B418D5}"/>
    <cellStyle name="Calculation 5 8 3" xfId="18879" xr:uid="{4B375B47-AD66-4A59-BE6E-3B3E18DD7EF3}"/>
    <cellStyle name="Calculation 5 8 3 2" xfId="44012" xr:uid="{18AF6643-BCE3-474D-94BE-6FC9BEC966AD}"/>
    <cellStyle name="Calculation 5 8 4" xfId="24202" xr:uid="{7DE4202F-18F7-4C8B-A306-7485857C2E78}"/>
    <cellStyle name="Calculation 5 8 4 2" xfId="49335" xr:uid="{B8ACFFC5-E2AA-47AF-82CA-0F97C083C75E}"/>
    <cellStyle name="Calculation 5 8 5" xfId="31398" xr:uid="{5CC32A1B-519E-4AA3-B8E0-00D8203B8F1B}"/>
    <cellStyle name="Calculation 5 9" xfId="28462" xr:uid="{B46D15E7-D726-4996-9292-1C753C21AF05}"/>
    <cellStyle name="Calculation 6" xfId="678" xr:uid="{00000000-0005-0000-0000-0000A5020000}"/>
    <cellStyle name="Calculation 6 2" xfId="2720" xr:uid="{E8F85898-8992-4805-975B-8DC5558A240C}"/>
    <cellStyle name="Calculation 6 2 2" xfId="7462" xr:uid="{4EA12D28-7042-49B6-8BA9-7558F9FEFAEE}"/>
    <cellStyle name="Calculation 6 2 2 2" xfId="14717" xr:uid="{C55C1A5D-39FC-4F94-8867-7A01A72AFEDC}"/>
    <cellStyle name="Calculation 6 2 2 2 2" xfId="39850" xr:uid="{F820CC2F-996D-4CF0-B61B-E7C241DBDE51}"/>
    <cellStyle name="Calculation 6 2 2 3" xfId="19890" xr:uid="{E9A95C4C-6E36-42CD-9A72-EF82073F2D82}"/>
    <cellStyle name="Calculation 6 2 2 3 2" xfId="45023" xr:uid="{F0B9BC7D-1622-458E-A9B1-579FFADE0FC4}"/>
    <cellStyle name="Calculation 6 2 2 4" xfId="25103" xr:uid="{37EAA371-AA0A-494B-BE1C-5F88730A1521}"/>
    <cellStyle name="Calculation 6 2 2 4 2" xfId="50236" xr:uid="{0967CB9C-6B40-4BD4-A757-94913778BF94}"/>
    <cellStyle name="Calculation 6 2 2 5" xfId="32604" xr:uid="{A47B4F35-48F8-485C-810E-D4F4243E7793}"/>
    <cellStyle name="Calculation 6 2 3" xfId="8737" xr:uid="{01AE605A-BA62-4593-BACD-62877A9B98E4}"/>
    <cellStyle name="Calculation 6 2 3 2" xfId="15813" xr:uid="{90E299AB-A8CD-456F-BEF4-A3FA8C12F97C}"/>
    <cellStyle name="Calculation 6 2 3 2 2" xfId="40946" xr:uid="{497FA348-EF32-4CBA-91D3-CD99976807E9}"/>
    <cellStyle name="Calculation 6 2 3 3" xfId="20925" xr:uid="{E2504873-6FEB-4D35-9FB8-CAE218146E22}"/>
    <cellStyle name="Calculation 6 2 3 3 2" xfId="46058" xr:uid="{7FA3FA0F-7F7E-4A17-8C84-7F67BE4F0E2D}"/>
    <cellStyle name="Calculation 6 2 3 4" xfId="26110" xr:uid="{77E518A6-4E4B-4EEE-BF45-62F18B672AD1}"/>
    <cellStyle name="Calculation 6 2 3 4 2" xfId="51243" xr:uid="{60FD267B-D728-411C-BDB7-1EE616FB1ADA}"/>
    <cellStyle name="Calculation 6 2 3 5" xfId="33878" xr:uid="{3DD7AFF8-7E8F-4022-82CC-441A465BA751}"/>
    <cellStyle name="Calculation 6 2 4" xfId="9639" xr:uid="{D0071BF3-4287-4708-8310-B1C68CE5E2A1}"/>
    <cellStyle name="Calculation 6 2 4 2" xfId="16714" xr:uid="{5FA92EC0-1692-4FE6-8000-67C2D9CD0739}"/>
    <cellStyle name="Calculation 6 2 4 2 2" xfId="41847" xr:uid="{1A15EAD0-18C3-45CA-AC88-8F426728302F}"/>
    <cellStyle name="Calculation 6 2 4 3" xfId="21826" xr:uid="{33173216-2B58-4E92-8A45-61C734F8D3CF}"/>
    <cellStyle name="Calculation 6 2 4 3 2" xfId="46959" xr:uid="{BFE6F851-58CD-424B-8BB3-F1A20447354A}"/>
    <cellStyle name="Calculation 6 2 4 4" xfId="27011" xr:uid="{9AA02EE2-DBF8-4641-AC4F-E0BAEAC464B6}"/>
    <cellStyle name="Calculation 6 2 4 4 2" xfId="52144" xr:uid="{E065346F-7C32-4299-8F32-562BCDDA7D40}"/>
    <cellStyle name="Calculation 6 2 4 5" xfId="34779" xr:uid="{F73849F6-F004-424C-9F26-7C20B1035F31}"/>
    <cellStyle name="Calculation 6 2 5" xfId="9010" xr:uid="{2063D2B1-5109-45D2-AED2-02A1C5D8A129}"/>
    <cellStyle name="Calculation 6 2 5 2" xfId="16086" xr:uid="{1EAD406F-3B9E-4647-94CB-75CA37BDC1AC}"/>
    <cellStyle name="Calculation 6 2 5 2 2" xfId="41219" xr:uid="{2E5E3EEB-40E9-4454-9E34-1D5236ED6A36}"/>
    <cellStyle name="Calculation 6 2 5 3" xfId="21198" xr:uid="{7271E27E-63FF-49BC-859B-42FD35CEE5B5}"/>
    <cellStyle name="Calculation 6 2 5 3 2" xfId="46331" xr:uid="{03216B27-A5D6-408B-900F-9D46FB6DA757}"/>
    <cellStyle name="Calculation 6 2 5 4" xfId="26383" xr:uid="{F15E9CE9-345A-40B0-ADE5-C461576E043F}"/>
    <cellStyle name="Calculation 6 2 5 4 2" xfId="51516" xr:uid="{AD506FA8-8410-498D-BC5F-739081F709FF}"/>
    <cellStyle name="Calculation 6 2 5 5" xfId="34151" xr:uid="{799E352B-CD46-4A55-A0DC-299EFA89C046}"/>
    <cellStyle name="Calculation 6 2 6" xfId="15055" xr:uid="{7FA1AA72-29D0-4FD1-AD6E-FABC95BB5EE2}"/>
    <cellStyle name="Calculation 6 2 6 2" xfId="40188" xr:uid="{948753BB-D7C7-4984-B455-E5EAB789A26E}"/>
    <cellStyle name="Calculation 6 2 7" xfId="12643" xr:uid="{7999AD07-30DC-4782-8F5A-C0C445CCC2F9}"/>
    <cellStyle name="Calculation 6 2 7 2" xfId="37776" xr:uid="{0EBCF9E8-54C0-4695-AD16-338F3C162504}"/>
    <cellStyle name="Calculation 6 2 8" xfId="29809" xr:uid="{DD27558D-6716-41C7-86D3-357F91DFE0C6}"/>
    <cellStyle name="Calculation 6 2 9" xfId="4389" xr:uid="{044DCD2A-B5FD-49B3-B12F-E6ED7ADB89A7}"/>
    <cellStyle name="Calculation 6 3" xfId="3744" xr:uid="{0DC7BF0E-E9DE-410F-A7A8-C625C350CEF8}"/>
    <cellStyle name="Calculation 6 3 2" xfId="6873" xr:uid="{28747123-680A-4F3E-8C68-72E645049DB7}"/>
    <cellStyle name="Calculation 6 3 2 2" xfId="14211" xr:uid="{21EE5999-522A-40C1-85B7-2314EC113978}"/>
    <cellStyle name="Calculation 6 3 2 2 2" xfId="39344" xr:uid="{91F4423B-885D-41AA-B590-5349CEE60FC1}"/>
    <cellStyle name="Calculation 6 3 2 3" xfId="19402" xr:uid="{23C5C294-FD66-4CA8-B215-0234A422EAAD}"/>
    <cellStyle name="Calculation 6 3 2 3 2" xfId="44535" xr:uid="{2E679745-C3CA-49DA-B658-9649F6D0A254}"/>
    <cellStyle name="Calculation 6 3 2 4" xfId="24719" xr:uid="{E3E54766-82F1-4B7B-99D1-0F963AFE58F8}"/>
    <cellStyle name="Calculation 6 3 2 4 2" xfId="49852" xr:uid="{66A270E5-4608-4601-B2DE-218BF5C0B87E}"/>
    <cellStyle name="Calculation 6 3 2 5" xfId="32015" xr:uid="{27387490-103D-49F4-91D1-D29FF00815DF}"/>
    <cellStyle name="Calculation 6 3 3" xfId="5742" xr:uid="{497AAD56-1BAE-4EFE-9BF3-356D0E728AD0}"/>
    <cellStyle name="Calculation 6 3 3 2" xfId="13165" xr:uid="{56371776-E1AB-4E6D-9604-9E260095D052}"/>
    <cellStyle name="Calculation 6 3 3 2 2" xfId="38298" xr:uid="{0A053379-5D04-4A99-B29C-1E518629AC61}"/>
    <cellStyle name="Calculation 6 3 3 3" xfId="18417" xr:uid="{F1139006-B3DE-4EB1-98FB-BA256D3692F7}"/>
    <cellStyle name="Calculation 6 3 3 3 2" xfId="43550" xr:uid="{63E64ADB-05D5-452A-9EB3-6334B05176CD}"/>
    <cellStyle name="Calculation 6 3 3 4" xfId="23753" xr:uid="{37312D5E-D4AC-4FD1-88E8-20B8BC1B961E}"/>
    <cellStyle name="Calculation 6 3 3 4 2" xfId="48886" xr:uid="{160B7EB2-9D64-4008-B07E-DD32A40BAF63}"/>
    <cellStyle name="Calculation 6 3 3 5" xfId="30894" xr:uid="{1950F4BC-639A-4885-96E0-BD40149EC662}"/>
    <cellStyle name="Calculation 6 3 4" xfId="6356" xr:uid="{74BAE4FC-5F36-413F-8F6E-EB498D06A3F9}"/>
    <cellStyle name="Calculation 6 3 4 2" xfId="13722" xr:uid="{FEBB49B5-88CE-4478-8769-4B6F2FC92194}"/>
    <cellStyle name="Calculation 6 3 4 2 2" xfId="38855" xr:uid="{2A92ED18-6811-40E4-A3C2-5A8AA604830F}"/>
    <cellStyle name="Calculation 6 3 4 3" xfId="18942" xr:uid="{3B96B2C4-19CF-4B9D-8B01-3915466DD47D}"/>
    <cellStyle name="Calculation 6 3 4 3 2" xfId="44075" xr:uid="{7AD3441D-009E-4F9B-943D-3B42D68D3827}"/>
    <cellStyle name="Calculation 6 3 4 4" xfId="24265" xr:uid="{CF656692-C27F-4AFB-84C8-FE59B2253E87}"/>
    <cellStyle name="Calculation 6 3 4 4 2" xfId="49398" xr:uid="{876C91A6-A92B-4086-BD9C-306AD4F831A9}"/>
    <cellStyle name="Calculation 6 3 4 5" xfId="31503" xr:uid="{9A58D7B3-5642-4FD6-B53B-932ED4852198}"/>
    <cellStyle name="Calculation 6 3 5" xfId="6088" xr:uid="{873FE0B7-CB80-469F-872A-02FF44A2F4C5}"/>
    <cellStyle name="Calculation 6 3 5 2" xfId="13505" xr:uid="{A531665B-0710-4BD0-88FB-836E1CCE00F5}"/>
    <cellStyle name="Calculation 6 3 5 2 2" xfId="38638" xr:uid="{13F50CBD-204B-4464-A72F-663A563F73EF}"/>
    <cellStyle name="Calculation 6 3 5 3" xfId="18745" xr:uid="{A7233A57-87DD-4AA7-ACFC-B8357E1B784E}"/>
    <cellStyle name="Calculation 6 3 5 3 2" xfId="43878" xr:uid="{00F29D23-98FE-4E8D-A3E4-1172CDDCBAFC}"/>
    <cellStyle name="Calculation 6 3 5 4" xfId="24068" xr:uid="{669B6944-7A97-4C9D-BBA4-8E3E717E631A}"/>
    <cellStyle name="Calculation 6 3 5 4 2" xfId="49201" xr:uid="{9C64EE05-8711-4430-AD3A-1762AD18686D}"/>
    <cellStyle name="Calculation 6 3 5 5" xfId="31237" xr:uid="{558CB6EA-E11A-441A-9919-C4D299F934BA}"/>
    <cellStyle name="Calculation 6 3 6" xfId="11892" xr:uid="{ACE8BB6D-A159-44E5-8AA3-EA22D72EFB4F}"/>
    <cellStyle name="Calculation 6 3 6 2" xfId="37026" xr:uid="{7BA90889-801E-489B-A5EC-E9FD1628799D}"/>
    <cellStyle name="Calculation 6 3 7" xfId="14544" xr:uid="{65306A61-1475-4974-ADDE-A9036BCC944D}"/>
    <cellStyle name="Calculation 6 3 7 2" xfId="39677" xr:uid="{84659465-D5D7-46A9-AA96-AB84DED4B68E}"/>
    <cellStyle name="Calculation 6 3 8" xfId="11558" xr:uid="{CDDD5D87-37F6-43F8-97BC-BBCFFAAD1EEE}"/>
    <cellStyle name="Calculation 6 3 8 2" xfId="36695" xr:uid="{CE96067C-E90D-4A44-A6B3-6CD808736E4B}"/>
    <cellStyle name="Calculation 6 3 9" xfId="29243" xr:uid="{6955D701-08F7-4198-862C-E9E3FB1555A0}"/>
    <cellStyle name="Calculation 6 4" xfId="4281" xr:uid="{6B059FDB-3378-446B-A701-A16EFB7ECF2E}"/>
    <cellStyle name="Calculation 6 4 2" xfId="7390" xr:uid="{176B8FDA-A20D-4C72-B31D-715A60B65448}"/>
    <cellStyle name="Calculation 6 4 2 2" xfId="14647" xr:uid="{2645037B-C36F-453C-B722-354370367430}"/>
    <cellStyle name="Calculation 6 4 2 2 2" xfId="39780" xr:uid="{483A19F3-3F08-4EC5-83B1-5AFD0AB67B8B}"/>
    <cellStyle name="Calculation 6 4 2 3" xfId="19820" xr:uid="{53965A88-D868-4375-880F-7D9521640E13}"/>
    <cellStyle name="Calculation 6 4 2 3 2" xfId="44953" xr:uid="{58023FFD-B92A-4597-AA39-11B620E003FD}"/>
    <cellStyle name="Calculation 6 4 2 4" xfId="25033" xr:uid="{8335DD3B-1358-4319-8555-0C65E9E9237A}"/>
    <cellStyle name="Calculation 6 4 2 4 2" xfId="50166" xr:uid="{81EC20EF-6A7C-4D62-9E80-D81A02370421}"/>
    <cellStyle name="Calculation 6 4 2 5" xfId="32532" xr:uid="{A923CFD3-9D85-4978-9EFD-540C0AFB37C5}"/>
    <cellStyle name="Calculation 6 4 3" xfId="8673" xr:uid="{B27686A3-587C-4174-9B2C-0FFAD5964968}"/>
    <cellStyle name="Calculation 6 4 3 2" xfId="15749" xr:uid="{B197BFDC-8905-4ED3-A990-86FE4DF7AE07}"/>
    <cellStyle name="Calculation 6 4 3 2 2" xfId="40882" xr:uid="{149C7466-BE98-46BE-A462-E3B5D0323D6F}"/>
    <cellStyle name="Calculation 6 4 3 3" xfId="20861" xr:uid="{8CFC11F7-E1B2-4FD0-A835-23008CEBDA6D}"/>
    <cellStyle name="Calculation 6 4 3 3 2" xfId="45994" xr:uid="{B62E2396-CA69-49C7-91B0-1CA84F42F2DF}"/>
    <cellStyle name="Calculation 6 4 3 4" xfId="26046" xr:uid="{C400F493-2AA8-426D-B3CF-6CFCA083D429}"/>
    <cellStyle name="Calculation 6 4 3 4 2" xfId="51179" xr:uid="{7B870320-8A79-4FEC-959A-A97CD0D5FDFB}"/>
    <cellStyle name="Calculation 6 4 3 5" xfId="33814" xr:uid="{138361A8-4E9F-42E9-A165-0B6F20661089}"/>
    <cellStyle name="Calculation 6 4 4" xfId="6565" xr:uid="{EED9ED2A-21CB-4A4A-A891-02F35B403B91}"/>
    <cellStyle name="Calculation 6 4 4 2" xfId="13924" xr:uid="{27791BCF-20CD-4647-A7D6-388FF4340B7A}"/>
    <cellStyle name="Calculation 6 4 4 2 2" xfId="39057" xr:uid="{94DB5B5C-144B-46FD-AB12-7EEB614D1F13}"/>
    <cellStyle name="Calculation 6 4 4 3" xfId="19138" xr:uid="{D809FCE4-B7CA-4103-9165-6685E5649C1C}"/>
    <cellStyle name="Calculation 6 4 4 3 2" xfId="44271" xr:uid="{37CC0E05-DDBD-446F-81B1-245EAE582F9B}"/>
    <cellStyle name="Calculation 6 4 4 4" xfId="24461" xr:uid="{A31A1E42-ABF7-4BF7-B8F4-145E0F8C0D1C}"/>
    <cellStyle name="Calculation 6 4 4 4 2" xfId="49594" xr:uid="{5E7F6C9C-BE75-478A-BEE7-1450049B9812}"/>
    <cellStyle name="Calculation 6 4 4 5" xfId="31712" xr:uid="{BBFA7B7B-68A3-4F86-B1BD-EC02467436D1}"/>
    <cellStyle name="Calculation 6 4 5" xfId="6585" xr:uid="{D1E6A24B-FD1F-4E0D-8CD0-C5F4E6816884}"/>
    <cellStyle name="Calculation 6 4 5 2" xfId="13944" xr:uid="{74FBBD5C-958D-4C19-9513-C73632326BDD}"/>
    <cellStyle name="Calculation 6 4 5 2 2" xfId="39077" xr:uid="{CC7E5EB1-FF6E-44BF-8BB9-46E114AD4794}"/>
    <cellStyle name="Calculation 6 4 5 3" xfId="19156" xr:uid="{87128B2A-D6A3-4F61-A13A-C35C6B32BBFD}"/>
    <cellStyle name="Calculation 6 4 5 3 2" xfId="44289" xr:uid="{10218D4B-2305-4B8E-8584-A5FA72E19893}"/>
    <cellStyle name="Calculation 6 4 5 4" xfId="24479" xr:uid="{1F8947C7-2E08-45CB-B6C8-79DF3CA84B8A}"/>
    <cellStyle name="Calculation 6 4 5 4 2" xfId="49612" xr:uid="{7E61729D-A2D9-475B-A0E5-B97FA568034E}"/>
    <cellStyle name="Calculation 6 4 5 5" xfId="31730" xr:uid="{06730AF0-4205-4F67-A1B8-8F29FD2BDD11}"/>
    <cellStyle name="Calculation 6 4 6" xfId="12265" xr:uid="{DDB85574-86FD-4ABD-B1AB-4B357374BFD3}"/>
    <cellStyle name="Calculation 6 4 6 2" xfId="37399" xr:uid="{04C2C4D3-4F46-4FE0-8586-4D72CC10D16F}"/>
    <cellStyle name="Calculation 6 4 7" xfId="11403" xr:uid="{86883810-D13B-4412-AADC-938F9850F75A}"/>
    <cellStyle name="Calculation 6 4 7 2" xfId="36541" xr:uid="{92D653AC-FCCC-4CD9-A8DF-5FFF26A7EAF7}"/>
    <cellStyle name="Calculation 6 4 8" xfId="20191" xr:uid="{D99257D6-3069-44CD-AD6A-91722A404860}"/>
    <cellStyle name="Calculation 6 4 8 2" xfId="45324" xr:uid="{9772475E-2207-45C6-B96A-4DE9EB1655AE}"/>
    <cellStyle name="Calculation 6 4 9" xfId="29743" xr:uid="{279F1D8C-7A4A-4EE4-96C2-77741BABAC89}"/>
    <cellStyle name="Calculation 6 5" xfId="3850" xr:uid="{C04C2F67-3DED-4C80-88E7-ADDC6E1C0DB0}"/>
    <cellStyle name="Calculation 6 5 2" xfId="6979" xr:uid="{72BC4E21-34A4-4F48-86F5-742DC0945C2C}"/>
    <cellStyle name="Calculation 6 5 2 2" xfId="14317" xr:uid="{ED373873-ACFE-410E-AEF8-9600CED43C86}"/>
    <cellStyle name="Calculation 6 5 2 2 2" xfId="39450" xr:uid="{DFAEF72B-9A06-4673-B4D1-F688659A0A43}"/>
    <cellStyle name="Calculation 6 5 2 3" xfId="19508" xr:uid="{8C86DB8D-7782-47A3-9A14-C3D29267280E}"/>
    <cellStyle name="Calculation 6 5 2 3 2" xfId="44641" xr:uid="{73DD2C00-7660-4EC4-B10E-D17275B48572}"/>
    <cellStyle name="Calculation 6 5 2 4" xfId="24825" xr:uid="{E87549BE-39DC-419B-88F3-E1872120FBAF}"/>
    <cellStyle name="Calculation 6 5 2 4 2" xfId="49958" xr:uid="{D2D7C5A7-0DA7-4DA8-9C7C-03C1FF7AE62B}"/>
    <cellStyle name="Calculation 6 5 2 5" xfId="32121" xr:uid="{0A518B06-5A99-427C-88A6-DF947B370933}"/>
    <cellStyle name="Calculation 6 5 3" xfId="5648" xr:uid="{858CDEF7-D49B-4E39-860C-63A4BB8D09D7}"/>
    <cellStyle name="Calculation 6 5 3 2" xfId="13071" xr:uid="{6BBEC447-7F50-4D6B-BE44-72915EE70402}"/>
    <cellStyle name="Calculation 6 5 3 2 2" xfId="38204" xr:uid="{67D46C2C-E299-46DA-8BA9-14D78EFDD7D0}"/>
    <cellStyle name="Calculation 6 5 3 3" xfId="18323" xr:uid="{97171A77-D5DB-4A80-9860-C9BBE4C6C322}"/>
    <cellStyle name="Calculation 6 5 3 3 2" xfId="43456" xr:uid="{FE34510F-FEA0-4B48-A766-3F79AF00815A}"/>
    <cellStyle name="Calculation 6 5 3 4" xfId="23659" xr:uid="{93EF7ADA-9DD9-4EF9-AE67-783129E342D7}"/>
    <cellStyle name="Calculation 6 5 3 4 2" xfId="48792" xr:uid="{0FCA4D20-6676-4443-B2B7-E974189978BE}"/>
    <cellStyle name="Calculation 6 5 3 5" xfId="30800" xr:uid="{2252A5F2-B0DA-4325-A9C5-9CF6C00594C7}"/>
    <cellStyle name="Calculation 6 5 4" xfId="6741" xr:uid="{8DE39881-795F-40CD-BF98-93DE3CDF2CBD}"/>
    <cellStyle name="Calculation 6 5 4 2" xfId="14086" xr:uid="{A7EFD6AE-0B03-47F4-A633-F1524CF7E01B}"/>
    <cellStyle name="Calculation 6 5 4 2 2" xfId="39219" xr:uid="{1353FE0D-19D6-4B6A-82E0-A744E846F70F}"/>
    <cellStyle name="Calculation 6 5 4 3" xfId="19287" xr:uid="{FF6627F7-E5B6-4ECF-92A1-E238950B030F}"/>
    <cellStyle name="Calculation 6 5 4 3 2" xfId="44420" xr:uid="{EF0F1841-8591-429E-9588-D3924E2288D6}"/>
    <cellStyle name="Calculation 6 5 4 4" xfId="24607" xr:uid="{89BDB778-00F0-4877-983B-95EC57F3073E}"/>
    <cellStyle name="Calculation 6 5 4 4 2" xfId="49740" xr:uid="{B19638E0-02A5-45A2-A63F-F112128194E2}"/>
    <cellStyle name="Calculation 6 5 4 5" xfId="31884" xr:uid="{562EF35E-A792-415E-B427-FC71A9B37070}"/>
    <cellStyle name="Calculation 6 5 5" xfId="6053" xr:uid="{646449A3-A1E5-42A5-A848-0823A6EEBAD0}"/>
    <cellStyle name="Calculation 6 5 5 2" xfId="13470" xr:uid="{AC39182A-EF5D-4250-923E-08DF5C883407}"/>
    <cellStyle name="Calculation 6 5 5 2 2" xfId="38603" xr:uid="{3C9249CA-CCF7-4C85-BB89-33FE5E8277AB}"/>
    <cellStyle name="Calculation 6 5 5 3" xfId="18717" xr:uid="{A96CBABF-7E3D-408D-A648-5F84D2F1F04A}"/>
    <cellStyle name="Calculation 6 5 5 3 2" xfId="43850" xr:uid="{E318E9F4-FC00-46AE-94CE-C4F2236419EE}"/>
    <cellStyle name="Calculation 6 5 5 4" xfId="24040" xr:uid="{EE55C2B1-B11E-4D1D-A25E-B79FF4DAE1E7}"/>
    <cellStyle name="Calculation 6 5 5 4 2" xfId="49173" xr:uid="{FB75C994-2B04-4AED-A0DF-3E9F78C16CB2}"/>
    <cellStyle name="Calculation 6 5 5 5" xfId="31202" xr:uid="{DAE24EC6-14CC-4C48-BBDE-25875E1F1C59}"/>
    <cellStyle name="Calculation 6 5 6" xfId="11960" xr:uid="{6EFE46EA-F8B1-441E-BCD8-021142647227}"/>
    <cellStyle name="Calculation 6 5 6 2" xfId="37094" xr:uid="{9E4683D2-92EF-4D18-BD87-F9A24D178F94}"/>
    <cellStyle name="Calculation 6 5 7" xfId="11840" xr:uid="{47241279-A4C2-4A89-96B2-C22DDC12AAFF}"/>
    <cellStyle name="Calculation 6 5 7 2" xfId="36975" xr:uid="{9BF09BB1-254B-49BC-8BC0-8870CCF797B3}"/>
    <cellStyle name="Calculation 6 5 8" xfId="18672" xr:uid="{A0580258-FAE2-443A-A684-879E6E9B9801}"/>
    <cellStyle name="Calculation 6 5 8 2" xfId="43805" xr:uid="{85D9890B-A0C0-409D-B490-E71B8A7FE162}"/>
    <cellStyle name="Calculation 6 5 9" xfId="29349" xr:uid="{814463A4-8C3C-4D06-BF95-E83E5245B5CA}"/>
    <cellStyle name="Calculation 6 6" xfId="4929" xr:uid="{6D4C2252-BE4C-4604-A0E8-1B8E71387E83}"/>
    <cellStyle name="Calculation 6 6 2" xfId="7798" xr:uid="{4D7CA50D-F280-4370-B21C-28E4971D03EC}"/>
    <cellStyle name="Calculation 6 6 2 2" xfId="14970" xr:uid="{79FFA2B9-4A89-4FAF-819B-D46A7C8087CB}"/>
    <cellStyle name="Calculation 6 6 2 2 2" xfId="40103" xr:uid="{7750272E-C086-4E0D-B9A3-4EB0FD3D04B1}"/>
    <cellStyle name="Calculation 6 6 2 3" xfId="20110" xr:uid="{997E42EB-580B-4F98-8C6E-1B4D517B42CD}"/>
    <cellStyle name="Calculation 6 6 2 3 2" xfId="45243" xr:uid="{DB5DC180-0A2D-4218-842B-AC83EE7F2901}"/>
    <cellStyle name="Calculation 6 6 2 4" xfId="25324" xr:uid="{CC46C604-DB81-441A-8D2A-FC30D20C332D}"/>
    <cellStyle name="Calculation 6 6 2 4 2" xfId="50457" xr:uid="{E03AC665-307B-4AD6-B194-6A5630A796B8}"/>
    <cellStyle name="Calculation 6 6 2 5" xfId="32940" xr:uid="{ACC90A76-E17C-46D0-A73A-D6A85FFFFE1A}"/>
    <cellStyle name="Calculation 6 6 3" xfId="9027" xr:uid="{CC0776A8-20B4-46EC-AEE3-79A546EEE649}"/>
    <cellStyle name="Calculation 6 6 3 2" xfId="16103" xr:uid="{877D729A-D63D-4DA0-8ED8-8B9B9B7644F0}"/>
    <cellStyle name="Calculation 6 6 3 2 2" xfId="41236" xr:uid="{96AA0EE3-52C0-465B-8CB6-1D3B6756D50E}"/>
    <cellStyle name="Calculation 6 6 3 3" xfId="21215" xr:uid="{70242A42-2F08-4622-A42B-C3766C43FCB5}"/>
    <cellStyle name="Calculation 6 6 3 3 2" xfId="46348" xr:uid="{89CA26BF-B3BD-42EF-9CE8-235FFFB7605E}"/>
    <cellStyle name="Calculation 6 6 3 4" xfId="26400" xr:uid="{C851F900-8B3C-4021-A9D1-7157AEACCE24}"/>
    <cellStyle name="Calculation 6 6 3 4 2" xfId="51533" xr:uid="{9E4CF31C-0B46-4DF5-82A5-1305466551FA}"/>
    <cellStyle name="Calculation 6 6 3 5" xfId="34168" xr:uid="{61414494-1D1A-4395-9ED7-C1CCAA56D038}"/>
    <cellStyle name="Calculation 6 6 4" xfId="9799" xr:uid="{1A99B40F-3A0F-4DF3-A2CB-70676E36E65E}"/>
    <cellStyle name="Calculation 6 6 4 2" xfId="16874" xr:uid="{F0A185D8-7D5C-4572-B365-0E3F8ED9D322}"/>
    <cellStyle name="Calculation 6 6 4 2 2" xfId="42007" xr:uid="{9AA10A3F-C47F-425F-868A-5836FBF9A782}"/>
    <cellStyle name="Calculation 6 6 4 3" xfId="21986" xr:uid="{40C92558-7100-4177-AEE5-55B0EC5F75A7}"/>
    <cellStyle name="Calculation 6 6 4 3 2" xfId="47119" xr:uid="{083688FC-491A-4F66-8ED3-79F118E0C43C}"/>
    <cellStyle name="Calculation 6 6 4 4" xfId="27171" xr:uid="{8F895ED3-6C7C-4D03-9FE8-72BEA4F45EB7}"/>
    <cellStyle name="Calculation 6 6 4 4 2" xfId="52304" xr:uid="{9AE30C87-0B39-4E69-AC53-DE81B8B0EBEE}"/>
    <cellStyle name="Calculation 6 6 4 5" xfId="34939" xr:uid="{4D77AF91-774F-479B-BA4F-11578AFD44D7}"/>
    <cellStyle name="Calculation 6 6 5" xfId="10473" xr:uid="{E9C22B2F-CF62-4D12-BB17-7081546551DF}"/>
    <cellStyle name="Calculation 6 6 5 2" xfId="17547" xr:uid="{BA04820A-AEFD-45BA-BD10-08BDA3978E67}"/>
    <cellStyle name="Calculation 6 6 5 2 2" xfId="42680" xr:uid="{CF758437-8F7E-476D-9689-ED16D18CAC67}"/>
    <cellStyle name="Calculation 6 6 5 3" xfId="22659" xr:uid="{60C59E22-33D7-4F7B-928D-833C2E83F256}"/>
    <cellStyle name="Calculation 6 6 5 3 2" xfId="47792" xr:uid="{006B3EC8-888B-46D8-A3E0-7DC2A786BFA5}"/>
    <cellStyle name="Calculation 6 6 5 4" xfId="27844" xr:uid="{7D9E970B-4B4A-413B-B280-17C21FE687BC}"/>
    <cellStyle name="Calculation 6 6 5 4 2" xfId="52977" xr:uid="{3C66EF15-D932-4C2C-AF83-00BF4596FE91}"/>
    <cellStyle name="Calculation 6 6 5 5" xfId="35612" xr:uid="{514CAF11-5CCE-47AB-B789-48BE42E125F4}"/>
    <cellStyle name="Calculation 6 6 6" xfId="12531" xr:uid="{8D241486-1744-487A-87C7-39937BA61887}"/>
    <cellStyle name="Calculation 6 6 6 2" xfId="37665" xr:uid="{3288FC89-A788-41F6-9173-CE4FBCD43AAF}"/>
    <cellStyle name="Calculation 6 6 7" xfId="11292" xr:uid="{1E745D5B-9D42-424D-A17C-066C477C11D7}"/>
    <cellStyle name="Calculation 6 6 7 2" xfId="36430" xr:uid="{00A3DAAC-28E3-4852-A17B-114F5AD6D3FB}"/>
    <cellStyle name="Calculation 6 6 8" xfId="11587" xr:uid="{39CEFA35-53DF-4A70-BA8C-A5F87F2AAEA1}"/>
    <cellStyle name="Calculation 6 6 8 2" xfId="36724" xr:uid="{9ADBC3B1-906B-456D-8D11-7D68B0FBFC1F}"/>
    <cellStyle name="Calculation 6 6 9" xfId="30098" xr:uid="{4882AD79-C154-4899-9301-E43D79CD8496}"/>
    <cellStyle name="Calculation 6 7" xfId="6248" xr:uid="{5B91DD4E-A686-44A8-8E47-519C6EDDB383}"/>
    <cellStyle name="Calculation 6 7 2" xfId="13647" xr:uid="{7FAF34D2-A43A-4ACD-8F06-6543FAA2FE2E}"/>
    <cellStyle name="Calculation 6 7 2 2" xfId="38780" xr:uid="{FD287D1D-172B-4695-A1CF-93E7DB5F2A7A}"/>
    <cellStyle name="Calculation 6 7 3" xfId="18877" xr:uid="{5B8852E7-B5CD-4324-9C9E-C33CF95CA12C}"/>
    <cellStyle name="Calculation 6 7 3 2" xfId="44010" xr:uid="{78ED0EEB-596C-4047-9481-06F6682C9AA5}"/>
    <cellStyle name="Calculation 6 7 4" xfId="24200" xr:uid="{BFCA3090-EA97-45D4-B0C1-1DA9368C8B52}"/>
    <cellStyle name="Calculation 6 7 4 2" xfId="49333" xr:uid="{17C29CCE-873C-4FEA-A82A-2685D37EA46E}"/>
    <cellStyle name="Calculation 6 7 5" xfId="31396" xr:uid="{281B0E15-A6D4-45A5-A97D-3A68B1C1E660}"/>
    <cellStyle name="Calculation 6 8" xfId="28464" xr:uid="{2EBCC4AE-43FD-426E-A5C0-DD7EB89A3133}"/>
    <cellStyle name="Calculation 6 9" xfId="3158" xr:uid="{8BCEE607-B738-4469-84DF-3E9452D5B55C}"/>
    <cellStyle name="Calculation 7" xfId="679" xr:uid="{00000000-0005-0000-0000-0000A6020000}"/>
    <cellStyle name="Calculation 7 2" xfId="2721" xr:uid="{41431106-2270-401E-B967-A5EAEE2F473D}"/>
    <cellStyle name="Calculation 7 2 2" xfId="7461" xr:uid="{6E763D11-599B-424A-90C1-830265C0A143}"/>
    <cellStyle name="Calculation 7 2 2 2" xfId="14716" xr:uid="{2A27C97B-0B91-487C-B4C7-E9E00FE55FDE}"/>
    <cellStyle name="Calculation 7 2 2 2 2" xfId="39849" xr:uid="{EC86E654-3D9D-4016-BFCC-9DC25CA462F8}"/>
    <cellStyle name="Calculation 7 2 2 3" xfId="19889" xr:uid="{AFC104A1-6A08-4AF2-8E1F-47DA592C7A02}"/>
    <cellStyle name="Calculation 7 2 2 3 2" xfId="45022" xr:uid="{DA420598-E1CE-451F-A722-DDF6696BEEE7}"/>
    <cellStyle name="Calculation 7 2 2 4" xfId="25102" xr:uid="{99C3D4A7-81D4-4906-925D-DC52F41FD1B8}"/>
    <cellStyle name="Calculation 7 2 2 4 2" xfId="50235" xr:uid="{1E56F72A-D741-41B0-8552-74CE622AB899}"/>
    <cellStyle name="Calculation 7 2 2 5" xfId="32603" xr:uid="{9B2FCD12-0F2E-4EB1-9E7B-684728DF38A2}"/>
    <cellStyle name="Calculation 7 2 3" xfId="8736" xr:uid="{EDF891B4-4F74-4537-B1BD-297FC84FFB49}"/>
    <cellStyle name="Calculation 7 2 3 2" xfId="15812" xr:uid="{9E33D5E3-3A0A-4440-82D4-BC8A26AB3FC4}"/>
    <cellStyle name="Calculation 7 2 3 2 2" xfId="40945" xr:uid="{09B1752E-BF31-405A-9CE2-6241BA70E937}"/>
    <cellStyle name="Calculation 7 2 3 3" xfId="20924" xr:uid="{EA1186B6-5860-40B1-980B-D921A68ABB5F}"/>
    <cellStyle name="Calculation 7 2 3 3 2" xfId="46057" xr:uid="{5EDE8FA8-CF61-4F87-9B6E-A5F03A788142}"/>
    <cellStyle name="Calculation 7 2 3 4" xfId="26109" xr:uid="{72D9C51F-4785-49F4-82F7-84C507C00314}"/>
    <cellStyle name="Calculation 7 2 3 4 2" xfId="51242" xr:uid="{EF6C415D-BA25-4684-AFBF-87738F7EE1B7}"/>
    <cellStyle name="Calculation 7 2 3 5" xfId="33877" xr:uid="{599E71E1-F414-42E8-9768-34BCA9251915}"/>
    <cellStyle name="Calculation 7 2 4" xfId="9638" xr:uid="{657F52B3-3484-41B4-B597-F732BA2B8941}"/>
    <cellStyle name="Calculation 7 2 4 2" xfId="16713" xr:uid="{6504BFD1-187E-4E94-85AF-610711682CE4}"/>
    <cellStyle name="Calculation 7 2 4 2 2" xfId="41846" xr:uid="{FF29E0B7-6898-4304-9C61-52557BAFEDF1}"/>
    <cellStyle name="Calculation 7 2 4 3" xfId="21825" xr:uid="{94B67650-CAB1-464A-BF5F-9DA9AFDB1F5D}"/>
    <cellStyle name="Calculation 7 2 4 3 2" xfId="46958" xr:uid="{753DCCDE-2361-4897-BB01-362652AB1985}"/>
    <cellStyle name="Calculation 7 2 4 4" xfId="27010" xr:uid="{8D2AFF53-04D3-4F55-97FD-2D52A6D4A79B}"/>
    <cellStyle name="Calculation 7 2 4 4 2" xfId="52143" xr:uid="{9D869152-9618-4253-A2B5-60F48EF17F83}"/>
    <cellStyle name="Calculation 7 2 4 5" xfId="34778" xr:uid="{3DC76CE0-5979-4465-BFAF-D09AC173FEEB}"/>
    <cellStyle name="Calculation 7 2 5" xfId="9009" xr:uid="{1078CE27-C6A9-4065-A7EF-15D66B99A47D}"/>
    <cellStyle name="Calculation 7 2 5 2" xfId="16085" xr:uid="{48052FFE-265B-4914-9994-2B4155A776C9}"/>
    <cellStyle name="Calculation 7 2 5 2 2" xfId="41218" xr:uid="{7976A43F-638B-4A98-BCE8-08A9C11CF824}"/>
    <cellStyle name="Calculation 7 2 5 3" xfId="21197" xr:uid="{AF548B2F-E2FD-4D71-8809-25CC29A74FAA}"/>
    <cellStyle name="Calculation 7 2 5 3 2" xfId="46330" xr:uid="{9E9F709C-E28F-4D26-AB5B-C694EF0CD5FE}"/>
    <cellStyle name="Calculation 7 2 5 4" xfId="26382" xr:uid="{528E4715-5E07-49A2-A20D-B0A2E3383B6B}"/>
    <cellStyle name="Calculation 7 2 5 4 2" xfId="51515" xr:uid="{5858887E-716E-46B7-A5EF-6F341FA67238}"/>
    <cellStyle name="Calculation 7 2 5 5" xfId="34150" xr:uid="{92621A06-ED61-4DE1-87E7-E6D192469713}"/>
    <cellStyle name="Calculation 7 2 6" xfId="12611" xr:uid="{0E8FD82F-E7D6-44FC-972F-1B73347B2F12}"/>
    <cellStyle name="Calculation 7 2 6 2" xfId="37745" xr:uid="{5FDFE152-8AF6-43DC-A0A6-B88ED0665177}"/>
    <cellStyle name="Calculation 7 2 7" xfId="11465" xr:uid="{66E252B1-A964-415D-B847-5A12AB1EACDB}"/>
    <cellStyle name="Calculation 7 2 7 2" xfId="36603" xr:uid="{B60DBADD-0632-4673-B07B-0A507986B28F}"/>
    <cellStyle name="Calculation 7 2 8" xfId="29808" xr:uid="{D4444C55-589D-4369-B63E-6614B2358D70}"/>
    <cellStyle name="Calculation 7 2 9" xfId="4387" xr:uid="{E1B90D42-6F6C-4A35-97AE-9E779960D66C}"/>
    <cellStyle name="Calculation 7 3" xfId="3745" xr:uid="{18129DAB-665C-46D6-92C4-04509F0ABDEE}"/>
    <cellStyle name="Calculation 7 3 2" xfId="6874" xr:uid="{519E223C-CC5A-4BE3-AC48-D4507DE72737}"/>
    <cellStyle name="Calculation 7 3 2 2" xfId="14212" xr:uid="{A1658EC7-99E9-4A1C-94E4-BB8FF1E7AFCD}"/>
    <cellStyle name="Calculation 7 3 2 2 2" xfId="39345" xr:uid="{D07884A9-0DB2-4024-9C13-580E3234DEFC}"/>
    <cellStyle name="Calculation 7 3 2 3" xfId="19403" xr:uid="{DEF4F42F-455C-454C-834D-EDF94FDF8CF5}"/>
    <cellStyle name="Calculation 7 3 2 3 2" xfId="44536" xr:uid="{E5AA01EE-45CB-4772-B952-7F3F4F1447CA}"/>
    <cellStyle name="Calculation 7 3 2 4" xfId="24720" xr:uid="{F6E86410-399F-4A7F-82DC-97A7DB891329}"/>
    <cellStyle name="Calculation 7 3 2 4 2" xfId="49853" xr:uid="{2ED2797C-B097-4684-82DA-BD41675C6823}"/>
    <cellStyle name="Calculation 7 3 2 5" xfId="32016" xr:uid="{C0F92E20-2119-4000-BFDF-1EDE8FDD1BEB}"/>
    <cellStyle name="Calculation 7 3 3" xfId="5741" xr:uid="{8BBE114F-7870-41F9-9818-8C9FA2D518A6}"/>
    <cellStyle name="Calculation 7 3 3 2" xfId="13164" xr:uid="{42C91622-77CE-48E1-B6EB-63952C29CC72}"/>
    <cellStyle name="Calculation 7 3 3 2 2" xfId="38297" xr:uid="{3DD85EAF-6E0D-4B0C-9464-A58A3D4AA5F1}"/>
    <cellStyle name="Calculation 7 3 3 3" xfId="18416" xr:uid="{EFC9A672-702C-479B-8DE2-51C33076FCD5}"/>
    <cellStyle name="Calculation 7 3 3 3 2" xfId="43549" xr:uid="{FDC2A198-AFC2-451C-9F49-D50D4B6C999F}"/>
    <cellStyle name="Calculation 7 3 3 4" xfId="23752" xr:uid="{D503AF51-6EC1-4478-BBF6-F258ABD8CE26}"/>
    <cellStyle name="Calculation 7 3 3 4 2" xfId="48885" xr:uid="{C04748CD-0290-44BF-9322-F1C9E66B64BD}"/>
    <cellStyle name="Calculation 7 3 3 5" xfId="30893" xr:uid="{8575B429-6381-47E0-A168-C0D0F20B1E79}"/>
    <cellStyle name="Calculation 7 3 4" xfId="6357" xr:uid="{47197E8F-69B6-42C4-B6DD-EAE64EA356C1}"/>
    <cellStyle name="Calculation 7 3 4 2" xfId="13723" xr:uid="{9A6E614D-6992-4D1C-AC9E-739B1297B6FB}"/>
    <cellStyle name="Calculation 7 3 4 2 2" xfId="38856" xr:uid="{AE7DC7BA-A384-44BE-8D23-F38B155EB7D3}"/>
    <cellStyle name="Calculation 7 3 4 3" xfId="18943" xr:uid="{E393F607-B998-450A-ACBB-F2B69AF788AD}"/>
    <cellStyle name="Calculation 7 3 4 3 2" xfId="44076" xr:uid="{FB766211-E3C7-4ABE-A7D8-1D8BD1D0E9E0}"/>
    <cellStyle name="Calculation 7 3 4 4" xfId="24266" xr:uid="{238D7847-FD7C-43F9-B3FE-196835918835}"/>
    <cellStyle name="Calculation 7 3 4 4 2" xfId="49399" xr:uid="{F6F0BAE5-436F-4B4B-9FFB-6FB2FDDEECCD}"/>
    <cellStyle name="Calculation 7 3 4 5" xfId="31504" xr:uid="{8628B5EB-4566-4156-9B8B-540F5DDDF5DC}"/>
    <cellStyle name="Calculation 7 3 5" xfId="8856" xr:uid="{E783E262-0BD4-439E-B9CC-615B7329DFFD}"/>
    <cellStyle name="Calculation 7 3 5 2" xfId="15932" xr:uid="{6E768356-C14C-4E21-9962-315E1FE89286}"/>
    <cellStyle name="Calculation 7 3 5 2 2" xfId="41065" xr:uid="{BC9C0FF5-F663-42D4-9511-5DDBCD24D7DE}"/>
    <cellStyle name="Calculation 7 3 5 3" xfId="21044" xr:uid="{3C3A2302-5A9B-4D15-A366-DA168C4C9A7F}"/>
    <cellStyle name="Calculation 7 3 5 3 2" xfId="46177" xr:uid="{0626BA57-2595-4F8F-8486-E13F0EBFC058}"/>
    <cellStyle name="Calculation 7 3 5 4" xfId="26229" xr:uid="{4C030DE0-B245-4C1E-A0F6-04D8DDEBE8CD}"/>
    <cellStyle name="Calculation 7 3 5 4 2" xfId="51362" xr:uid="{C0A28A0B-18C0-4A75-8508-DD3E0260009F}"/>
    <cellStyle name="Calculation 7 3 5 5" xfId="33997" xr:uid="{F73DFAE2-0543-476E-9E87-A3DA7DCD82B1}"/>
    <cellStyle name="Calculation 7 3 6" xfId="11893" xr:uid="{1F84E300-9EA8-4D7A-B141-9498F7B52D8E}"/>
    <cellStyle name="Calculation 7 3 6 2" xfId="37027" xr:uid="{D32D417B-E8C3-40D5-B431-DF82FFBEBAA1}"/>
    <cellStyle name="Calculation 7 3 7" xfId="12167" xr:uid="{91303374-A452-4D2B-872A-D8B934C81351}"/>
    <cellStyle name="Calculation 7 3 7 2" xfId="37301" xr:uid="{46FF34C6-4DFE-4132-B603-DE9DCC1A2557}"/>
    <cellStyle name="Calculation 7 3 8" xfId="11560" xr:uid="{09E1FA7D-6E46-47E6-8F01-8AD08BE83805}"/>
    <cellStyle name="Calculation 7 3 8 2" xfId="36697" xr:uid="{4AA3E479-F75F-43FD-A8CF-14377FD3F702}"/>
    <cellStyle name="Calculation 7 3 9" xfId="29244" xr:uid="{20B78061-0E43-427C-9C05-44E27FA5F470}"/>
    <cellStyle name="Calculation 7 4" xfId="4280" xr:uid="{6E4C6B31-5CF2-4768-BF6E-0F7B6E8F82F2}"/>
    <cellStyle name="Calculation 7 4 2" xfId="7389" xr:uid="{2DF50A66-D127-46B0-9817-719C53E44CB7}"/>
    <cellStyle name="Calculation 7 4 2 2" xfId="14646" xr:uid="{DB1BD072-A5A6-41B4-AA4D-ED7610562068}"/>
    <cellStyle name="Calculation 7 4 2 2 2" xfId="39779" xr:uid="{1A5DBC12-8A01-47F6-AE6F-8710B0C441C5}"/>
    <cellStyle name="Calculation 7 4 2 3" xfId="19819" xr:uid="{1BD70B3E-A7A0-4718-A5BC-0FE26054D47F}"/>
    <cellStyle name="Calculation 7 4 2 3 2" xfId="44952" xr:uid="{24CFA6B0-F5C6-4D04-97ED-9DEAC582FA48}"/>
    <cellStyle name="Calculation 7 4 2 4" xfId="25032" xr:uid="{87B1E1A7-DF35-4740-A023-89FA8BDF6401}"/>
    <cellStyle name="Calculation 7 4 2 4 2" xfId="50165" xr:uid="{55D1D642-B361-4AD4-8F8B-2D91DDAC8CBD}"/>
    <cellStyle name="Calculation 7 4 2 5" xfId="32531" xr:uid="{7E3AA0A7-D58F-4D28-A23F-071A71BC2852}"/>
    <cellStyle name="Calculation 7 4 3" xfId="8672" xr:uid="{B081E6A0-C016-472F-B906-F08F961F86F6}"/>
    <cellStyle name="Calculation 7 4 3 2" xfId="15748" xr:uid="{7D802033-EB03-4DCF-B8CF-C4558023EE88}"/>
    <cellStyle name="Calculation 7 4 3 2 2" xfId="40881" xr:uid="{30034CAE-A8D7-402B-8131-813D2B95ADC5}"/>
    <cellStyle name="Calculation 7 4 3 3" xfId="20860" xr:uid="{13D4FC0D-2CA1-4241-9C57-75D14D3148FD}"/>
    <cellStyle name="Calculation 7 4 3 3 2" xfId="45993" xr:uid="{466359F2-704D-4F31-9BA7-9C8E1AE8DD7F}"/>
    <cellStyle name="Calculation 7 4 3 4" xfId="26045" xr:uid="{314D80E5-FA94-4038-872A-E841A6AAE2A2}"/>
    <cellStyle name="Calculation 7 4 3 4 2" xfId="51178" xr:uid="{FC2BA1B9-3FC2-424E-84EA-1330651864E5}"/>
    <cellStyle name="Calculation 7 4 3 5" xfId="33813" xr:uid="{44F1FFE4-5AB5-41DF-A735-13F1E6E82919}"/>
    <cellStyle name="Calculation 7 4 4" xfId="6564" xr:uid="{4F11655A-9947-4DCD-9CFE-5EE568F27F5F}"/>
    <cellStyle name="Calculation 7 4 4 2" xfId="13923" xr:uid="{2EE93974-8742-45C4-91AB-DFB427F8FA13}"/>
    <cellStyle name="Calculation 7 4 4 2 2" xfId="39056" xr:uid="{B5660ED0-F701-44C7-9157-8D202D9EF220}"/>
    <cellStyle name="Calculation 7 4 4 3" xfId="19137" xr:uid="{CB6BE4CC-5CF6-4B97-A28E-D527E64E4277}"/>
    <cellStyle name="Calculation 7 4 4 3 2" xfId="44270" xr:uid="{47DB3D33-2EC2-4BFD-ABA6-6F2715445A7B}"/>
    <cellStyle name="Calculation 7 4 4 4" xfId="24460" xr:uid="{1BA7CF51-7C1F-48BA-A567-1B6EC44B73DC}"/>
    <cellStyle name="Calculation 7 4 4 4 2" xfId="49593" xr:uid="{0019A576-F2E6-42F3-8868-8191E14F3AEC}"/>
    <cellStyle name="Calculation 7 4 4 5" xfId="31711" xr:uid="{89B6534A-3F95-45CA-9773-1E7C2CF519AE}"/>
    <cellStyle name="Calculation 7 4 5" xfId="5980" xr:uid="{124FC7B1-4A2D-40BD-A91D-0BF27F3A87A8}"/>
    <cellStyle name="Calculation 7 4 5 2" xfId="13399" xr:uid="{396B54DC-C426-4910-9A5C-F2F56CC3D8E7}"/>
    <cellStyle name="Calculation 7 4 5 2 2" xfId="38532" xr:uid="{B7754D68-ADF0-4081-B7B6-17688A1B283B}"/>
    <cellStyle name="Calculation 7 4 5 3" xfId="18647" xr:uid="{01A7D5DD-423A-440B-95C8-AC2EE8B19E97}"/>
    <cellStyle name="Calculation 7 4 5 3 2" xfId="43780" xr:uid="{6F3D9604-28A2-4781-9274-78E35C377881}"/>
    <cellStyle name="Calculation 7 4 5 4" xfId="23981" xr:uid="{4212342A-6CFD-4253-BFBB-A0D64100FE43}"/>
    <cellStyle name="Calculation 7 4 5 4 2" xfId="49114" xr:uid="{D78E3CFF-A721-4FEE-BFED-C4679E1279E5}"/>
    <cellStyle name="Calculation 7 4 5 5" xfId="31129" xr:uid="{C4F21A88-EC48-4AC7-A96B-EFEF7ADE15ED}"/>
    <cellStyle name="Calculation 7 4 6" xfId="12264" xr:uid="{43FE45A7-F98C-4716-8A6E-98945FB400B9}"/>
    <cellStyle name="Calculation 7 4 6 2" xfId="37398" xr:uid="{306A5B62-5EB2-414F-A6E2-A44F5B31940E}"/>
    <cellStyle name="Calculation 7 4 7" xfId="12073" xr:uid="{25414993-BA53-4359-9043-1866BF629CC3}"/>
    <cellStyle name="Calculation 7 4 7 2" xfId="37207" xr:uid="{9A800AE6-8B2E-49BC-8DC3-E5F735BBC43F}"/>
    <cellStyle name="Calculation 7 4 8" xfId="13455" xr:uid="{AED3A3B9-CBEA-4019-B35A-D01D61979A9D}"/>
    <cellStyle name="Calculation 7 4 8 2" xfId="38588" xr:uid="{A5573FF2-BEA1-41F5-984A-E2792769AEB7}"/>
    <cellStyle name="Calculation 7 4 9" xfId="29742" xr:uid="{76226655-BC26-4B1F-AA17-6400D61EE035}"/>
    <cellStyle name="Calculation 7 5" xfId="5371" xr:uid="{613F9FC3-E643-4166-8966-2F699FDAE80C}"/>
    <cellStyle name="Calculation 7 5 2" xfId="8244" xr:uid="{7D696541-DC59-42D0-A27D-EB2A231FB46C}"/>
    <cellStyle name="Calculation 7 5 2 2" xfId="15324" xr:uid="{FBB8C3CE-60BE-46C3-85D2-A8DD29EE7352}"/>
    <cellStyle name="Calculation 7 5 2 2 2" xfId="40457" xr:uid="{0A8A566F-D2FD-4697-9759-6A7C11D9CBF6}"/>
    <cellStyle name="Calculation 7 5 2 3" xfId="20437" xr:uid="{ED3730FD-99E6-4E72-933A-FC4C173C7D3F}"/>
    <cellStyle name="Calculation 7 5 2 3 2" xfId="45570" xr:uid="{5352300C-75A9-4946-BD42-EB4F83F48725}"/>
    <cellStyle name="Calculation 7 5 2 4" xfId="25626" xr:uid="{0BCD55FA-3E04-4AB6-858F-ED9F165EB198}"/>
    <cellStyle name="Calculation 7 5 2 4 2" xfId="50759" xr:uid="{8CBB8397-A51E-44BD-A71F-C8AC596F4E0A}"/>
    <cellStyle name="Calculation 7 5 2 5" xfId="33386" xr:uid="{844E5F27-2D76-4EF6-816D-E12E66E13DDF}"/>
    <cellStyle name="Calculation 7 5 3" xfId="9353" xr:uid="{AB4A23D7-54B0-4495-903F-F2311B196B03}"/>
    <cellStyle name="Calculation 7 5 3 2" xfId="16429" xr:uid="{6ECEB4F8-4D99-41C5-8C8B-6F5F13081DDA}"/>
    <cellStyle name="Calculation 7 5 3 2 2" xfId="41562" xr:uid="{114FE276-5A77-4120-BA17-A5E642E0D2AE}"/>
    <cellStyle name="Calculation 7 5 3 3" xfId="21541" xr:uid="{5CE2D7FA-914E-4CF6-BA24-1284B707F822}"/>
    <cellStyle name="Calculation 7 5 3 3 2" xfId="46674" xr:uid="{5AB0D175-D000-473B-9211-FF98053AAA6F}"/>
    <cellStyle name="Calculation 7 5 3 4" xfId="26726" xr:uid="{40A8EFE9-CF55-4393-91CE-A55E10E3F125}"/>
    <cellStyle name="Calculation 7 5 3 4 2" xfId="51859" xr:uid="{1C661CEB-186D-46F6-B90D-F45E42AEA193}"/>
    <cellStyle name="Calculation 7 5 3 5" xfId="34494" xr:uid="{F69A1729-C521-4C67-A0D9-8F31ABDE773A}"/>
    <cellStyle name="Calculation 7 5 4" xfId="10106" xr:uid="{05E4DA00-94F1-4CCE-BC93-0FB88E808688}"/>
    <cellStyle name="Calculation 7 5 4 2" xfId="17180" xr:uid="{FB35F61E-53AD-414E-BFC4-F4E75FB89A99}"/>
    <cellStyle name="Calculation 7 5 4 2 2" xfId="42313" xr:uid="{832E756E-3C9B-4E08-8DC5-FB507A1429ED}"/>
    <cellStyle name="Calculation 7 5 4 3" xfId="22292" xr:uid="{C5617D45-3C17-4282-8509-642CBB997B16}"/>
    <cellStyle name="Calculation 7 5 4 3 2" xfId="47425" xr:uid="{0C9A2901-42DF-4DA1-930A-A806E674F91C}"/>
    <cellStyle name="Calculation 7 5 4 4" xfId="27477" xr:uid="{76AF04B9-7DE6-45FB-8F75-00CB78B8ACC5}"/>
    <cellStyle name="Calculation 7 5 4 4 2" xfId="52610" xr:uid="{D976EF8C-1FCF-4285-8594-AF7F1F33A00A}"/>
    <cellStyle name="Calculation 7 5 4 5" xfId="35245" xr:uid="{CA112277-6AF4-4F78-B5E3-023B1084EA9D}"/>
    <cellStyle name="Calculation 7 5 5" xfId="10753" xr:uid="{4EC9DACA-08F4-4D74-A420-880EA5871669}"/>
    <cellStyle name="Calculation 7 5 5 2" xfId="17827" xr:uid="{FF09F325-1EF8-45F0-8B94-A2E0E65DA8B6}"/>
    <cellStyle name="Calculation 7 5 5 2 2" xfId="42960" xr:uid="{32E1011E-8396-4595-B045-8F2ACF0A9038}"/>
    <cellStyle name="Calculation 7 5 5 3" xfId="22939" xr:uid="{FF8E243E-CB71-4FCD-B740-F34F60FDCF3D}"/>
    <cellStyle name="Calculation 7 5 5 3 2" xfId="48072" xr:uid="{544A879C-56B8-4E43-96B6-0246A70B03BD}"/>
    <cellStyle name="Calculation 7 5 5 4" xfId="28124" xr:uid="{BDB81516-2E8D-47FF-9741-5E43BF430117}"/>
    <cellStyle name="Calculation 7 5 5 4 2" xfId="53257" xr:uid="{A06AAED9-D044-4B4F-BD67-3AE29DD06781}"/>
    <cellStyle name="Calculation 7 5 5 5" xfId="35892" xr:uid="{7AC66338-18EB-4225-AEAC-99B45B329A3F}"/>
    <cellStyle name="Calculation 7 5 6" xfId="12807" xr:uid="{1C74DEBF-DD80-4B37-9AC9-EDEFD302A3BD}"/>
    <cellStyle name="Calculation 7 5 6 2" xfId="37940" xr:uid="{0BAA1DC1-BAA9-43F3-9437-4F3ABAE4F59A}"/>
    <cellStyle name="Calculation 7 5 7" xfId="11012" xr:uid="{ACE15D39-7FAE-4C75-9286-76D173A5FD7E}"/>
    <cellStyle name="Calculation 7 5 7 2" xfId="36150" xr:uid="{3B0A9AC2-A6C2-4B65-87AB-0AB6027F2201}"/>
    <cellStyle name="Calculation 7 5 8" xfId="23396" xr:uid="{6BCDB23B-C4EA-421C-8D4D-EAF6A68FA903}"/>
    <cellStyle name="Calculation 7 5 8 2" xfId="48529" xr:uid="{B6393496-5B2C-4851-849F-BDD7237A7372}"/>
    <cellStyle name="Calculation 7 5 9" xfId="30527" xr:uid="{B9FCDE1B-329A-4AF8-8355-4179D5780DD7}"/>
    <cellStyle name="Calculation 7 6" xfId="4196" xr:uid="{2D9C3140-CB00-4E86-B8BC-3FCA16B5BD0A}"/>
    <cellStyle name="Calculation 7 6 2" xfId="7310" xr:uid="{8A8C6785-92C8-4875-8703-605D64100D4B}"/>
    <cellStyle name="Calculation 7 6 2 2" xfId="14567" xr:uid="{AC34CCA1-1CDC-4607-81A2-92C9CB1AFD9E}"/>
    <cellStyle name="Calculation 7 6 2 2 2" xfId="39700" xr:uid="{8A312710-E488-4734-B124-94B0C88B4361}"/>
    <cellStyle name="Calculation 7 6 2 3" xfId="19740" xr:uid="{EC65970E-509F-48FE-900E-FBFF2EAF9365}"/>
    <cellStyle name="Calculation 7 6 2 3 2" xfId="44873" xr:uid="{F1DA1727-AF1F-4314-9BF5-CD0DBF605311}"/>
    <cellStyle name="Calculation 7 6 2 4" xfId="24953" xr:uid="{EFD14C1F-39CD-4E71-AEB4-4CE2B0191EE2}"/>
    <cellStyle name="Calculation 7 6 2 4 2" xfId="50086" xr:uid="{5E636886-C23D-40B6-A120-8F8D72CE0CC1}"/>
    <cellStyle name="Calculation 7 6 2 5" xfId="32452" xr:uid="{10A41342-2B93-453B-99F6-C7E56828E23A}"/>
    <cellStyle name="Calculation 7 6 3" xfId="8593" xr:uid="{BA5D863E-6D35-4265-A55F-984973625602}"/>
    <cellStyle name="Calculation 7 6 3 2" xfId="15669" xr:uid="{5421CF62-5D42-4CBF-8660-5C52FA4461AD}"/>
    <cellStyle name="Calculation 7 6 3 2 2" xfId="40802" xr:uid="{0CE256AC-A3C8-4B47-B832-FF91313EF041}"/>
    <cellStyle name="Calculation 7 6 3 3" xfId="20781" xr:uid="{26B47C5A-EBA8-4CCE-8168-DDFF471951DA}"/>
    <cellStyle name="Calculation 7 6 3 3 2" xfId="45914" xr:uid="{1E6C5A3E-8379-438E-A4E2-8606E1A4924A}"/>
    <cellStyle name="Calculation 7 6 3 4" xfId="25966" xr:uid="{9015F74C-E728-4B86-9046-8F166DBE86E3}"/>
    <cellStyle name="Calculation 7 6 3 4 2" xfId="51099" xr:uid="{266BFD52-F377-4DCE-A423-AC23BADBF63D}"/>
    <cellStyle name="Calculation 7 6 3 5" xfId="33734" xr:uid="{CDB6C3A1-E944-409B-A55C-80EF88839189}"/>
    <cellStyle name="Calculation 7 6 4" xfId="7789" xr:uid="{B40268AB-7C67-44CE-AF8F-E92CBE368B81}"/>
    <cellStyle name="Calculation 7 6 4 2" xfId="14961" xr:uid="{BDFB13A5-2683-4F2B-BD02-2EF685F43EA3}"/>
    <cellStyle name="Calculation 7 6 4 2 2" xfId="40094" xr:uid="{872CD8E5-3B7F-4044-997A-3A474E6F8E37}"/>
    <cellStyle name="Calculation 7 6 4 3" xfId="20101" xr:uid="{CBD25B60-83CD-4F37-85C6-CEBD9382F2D9}"/>
    <cellStyle name="Calculation 7 6 4 3 2" xfId="45234" xr:uid="{51624E89-7496-42BE-8862-7D0E055B3804}"/>
    <cellStyle name="Calculation 7 6 4 4" xfId="25315" xr:uid="{6BC70561-74B0-493D-8EDC-4677DB961D3E}"/>
    <cellStyle name="Calculation 7 6 4 4 2" xfId="50448" xr:uid="{728BA1FA-A46F-4BE5-861B-F63553E9544A}"/>
    <cellStyle name="Calculation 7 6 4 5" xfId="32931" xr:uid="{7762CD90-B749-4E1B-9FD6-B8536E610B09}"/>
    <cellStyle name="Calculation 7 6 5" xfId="8945" xr:uid="{069D29EA-78F6-47E1-9A81-09EC967EE9A6}"/>
    <cellStyle name="Calculation 7 6 5 2" xfId="16021" xr:uid="{B7F8E935-9CA3-4F1D-BFA0-CB817AED8C35}"/>
    <cellStyle name="Calculation 7 6 5 2 2" xfId="41154" xr:uid="{2DB9CBE9-BBCA-48CC-AB6F-C02A254EA8E9}"/>
    <cellStyle name="Calculation 7 6 5 3" xfId="21133" xr:uid="{51F62EF5-021D-4E2D-B7D6-515652CB6EE2}"/>
    <cellStyle name="Calculation 7 6 5 3 2" xfId="46266" xr:uid="{F492809E-E402-4EDB-91FE-9518F0CEBA40}"/>
    <cellStyle name="Calculation 7 6 5 4" xfId="26318" xr:uid="{93198ED6-1DD9-4AA2-91A6-F9082108DA88}"/>
    <cellStyle name="Calculation 7 6 5 4 2" xfId="51451" xr:uid="{24E6AB4B-D6AC-4181-B79E-CA7658039A5F}"/>
    <cellStyle name="Calculation 7 6 5 5" xfId="34086" xr:uid="{0D5BD87F-E8E5-4691-8F40-A5C55F18CD45}"/>
    <cellStyle name="Calculation 7 6 6" xfId="12185" xr:uid="{4F56268D-747E-4548-B46F-C12E0C7860FA}"/>
    <cellStyle name="Calculation 7 6 6 2" xfId="37319" xr:uid="{3FE1CA50-81DD-47F7-A154-547EFA078EF7}"/>
    <cellStyle name="Calculation 7 6 7" xfId="12093" xr:uid="{C427C0A8-80DC-4D53-BD05-95E4423F8AFD}"/>
    <cellStyle name="Calculation 7 6 7 2" xfId="37227" xr:uid="{0AFD07DD-3F8F-4B59-BC67-3E021E3E1F48}"/>
    <cellStyle name="Calculation 7 6 8" xfId="20202" xr:uid="{6DD69FDF-2C2B-4034-9C36-1F1E1DD94081}"/>
    <cellStyle name="Calculation 7 6 8 2" xfId="45335" xr:uid="{B5BD4A7E-B6DC-41C3-A590-A3AA57310241}"/>
    <cellStyle name="Calculation 7 6 9" xfId="29663" xr:uid="{9F992524-8110-4B36-B6D7-C7BF01924606}"/>
    <cellStyle name="Calculation 7 7" xfId="6247" xr:uid="{850789C9-E62C-476F-90CC-6B9583011462}"/>
    <cellStyle name="Calculation 7 7 2" xfId="13646" xr:uid="{D2D505D9-946F-459D-96D0-5F59EF8979C7}"/>
    <cellStyle name="Calculation 7 7 2 2" xfId="38779" xr:uid="{90D08328-B1E9-489B-A9C5-E63A50813FEC}"/>
    <cellStyle name="Calculation 7 7 3" xfId="18876" xr:uid="{E6636DA0-307C-40FD-BA06-BF14FB07F996}"/>
    <cellStyle name="Calculation 7 7 3 2" xfId="44009" xr:uid="{900A3532-A564-4CA7-8D1F-217EE61AC9D2}"/>
    <cellStyle name="Calculation 7 7 4" xfId="24199" xr:uid="{ED465AFA-8C71-42B3-AECC-D8090AB27BAE}"/>
    <cellStyle name="Calculation 7 7 4 2" xfId="49332" xr:uid="{6FD7AD4C-84D0-48E0-B3EE-DCAE288B494F}"/>
    <cellStyle name="Calculation 7 7 5" xfId="31395" xr:uid="{75429AD1-D2D9-4283-967D-BF9528B217CC}"/>
    <cellStyle name="Calculation 7 8" xfId="28465" xr:uid="{710CE72D-2718-48E4-873A-9057BAC768F3}"/>
    <cellStyle name="Calculation 7 9" xfId="3159" xr:uid="{16C0490D-124B-4747-8DCF-98E4D7F113DF}"/>
    <cellStyle name="Calculation 8" xfId="680" xr:uid="{00000000-0005-0000-0000-0000A7020000}"/>
    <cellStyle name="Calculation 8 2" xfId="2722" xr:uid="{A655294C-9C81-461D-9CA6-6243B381FEAA}"/>
    <cellStyle name="Calculation 8 2 2" xfId="7460" xr:uid="{7DF47ADC-844E-4AAB-8639-FED8C07AFFFA}"/>
    <cellStyle name="Calculation 8 2 2 2" xfId="14715" xr:uid="{B0852468-3321-4AE1-ACA6-6F955B14ED3A}"/>
    <cellStyle name="Calculation 8 2 2 2 2" xfId="39848" xr:uid="{F61385FB-211B-4183-86F0-C38B3AEA7705}"/>
    <cellStyle name="Calculation 8 2 2 3" xfId="19888" xr:uid="{BD3A8FD2-D0C1-4A07-B908-CC22D51EBA86}"/>
    <cellStyle name="Calculation 8 2 2 3 2" xfId="45021" xr:uid="{88B8D9E7-4FE9-4B0D-BC32-130DF7C07A31}"/>
    <cellStyle name="Calculation 8 2 2 4" xfId="25101" xr:uid="{A88547A2-89CB-4219-BAFF-4A19F7AF690F}"/>
    <cellStyle name="Calculation 8 2 2 4 2" xfId="50234" xr:uid="{1AB6B596-D2AA-47EB-9970-D72A04807E40}"/>
    <cellStyle name="Calculation 8 2 2 5" xfId="32602" xr:uid="{51CBAF91-C473-4E33-A883-D500F2B6A78C}"/>
    <cellStyle name="Calculation 8 2 3" xfId="8735" xr:uid="{02841587-066E-4C96-935F-5D96707A5853}"/>
    <cellStyle name="Calculation 8 2 3 2" xfId="15811" xr:uid="{E1C8FDC0-E586-4B60-A524-DF6F4687816B}"/>
    <cellStyle name="Calculation 8 2 3 2 2" xfId="40944" xr:uid="{B5D57BDD-9959-4BB7-8E91-D85F1C128EED}"/>
    <cellStyle name="Calculation 8 2 3 3" xfId="20923" xr:uid="{AF91E0BB-B263-47CA-9BFE-94458C8F4FF7}"/>
    <cellStyle name="Calculation 8 2 3 3 2" xfId="46056" xr:uid="{3B1A35BC-B5BF-43CC-949E-38D9044B3F6F}"/>
    <cellStyle name="Calculation 8 2 3 4" xfId="26108" xr:uid="{667ED716-8D58-4F79-A215-359F23A3A438}"/>
    <cellStyle name="Calculation 8 2 3 4 2" xfId="51241" xr:uid="{23CDEE05-816A-4C56-8DE0-4FA40F0322FD}"/>
    <cellStyle name="Calculation 8 2 3 5" xfId="33876" xr:uid="{7DEF7F1E-8320-46C8-8C5E-52E111CBE806}"/>
    <cellStyle name="Calculation 8 2 4" xfId="9637" xr:uid="{DA024AD1-CBC0-4308-B8CE-5AC68BBD9D2C}"/>
    <cellStyle name="Calculation 8 2 4 2" xfId="16712" xr:uid="{DBF90138-1244-4B32-823D-5889E46B6083}"/>
    <cellStyle name="Calculation 8 2 4 2 2" xfId="41845" xr:uid="{B927DF87-877B-4004-B5AD-7362129815BF}"/>
    <cellStyle name="Calculation 8 2 4 3" xfId="21824" xr:uid="{BFBAEE93-9DF9-4B1E-9038-47A0D4979FF5}"/>
    <cellStyle name="Calculation 8 2 4 3 2" xfId="46957" xr:uid="{0BE861E9-674C-4DFB-B807-385BC00CCAB7}"/>
    <cellStyle name="Calculation 8 2 4 4" xfId="27009" xr:uid="{95F20E30-B8E5-44C6-86BA-689BD455F3A4}"/>
    <cellStyle name="Calculation 8 2 4 4 2" xfId="52142" xr:uid="{BBB8707C-37B7-4D82-AEC8-DE1B6A7FAE86}"/>
    <cellStyle name="Calculation 8 2 4 5" xfId="34777" xr:uid="{FF825C8C-98A5-4AC3-95F9-E886D0CFF1EE}"/>
    <cellStyle name="Calculation 8 2 5" xfId="5937" xr:uid="{6D92CA26-1C6F-4AC5-B40B-33DC608F7A96}"/>
    <cellStyle name="Calculation 8 2 5 2" xfId="13359" xr:uid="{19C75EDE-2AF4-4ED4-8F37-9AF78049ACD2}"/>
    <cellStyle name="Calculation 8 2 5 2 2" xfId="38492" xr:uid="{4D7B85E8-A9E9-4C0C-8820-C9788149E4D6}"/>
    <cellStyle name="Calculation 8 2 5 3" xfId="18608" xr:uid="{4BC490E2-A45C-4448-A47C-A9F5CC6D6636}"/>
    <cellStyle name="Calculation 8 2 5 3 2" xfId="43741" xr:uid="{5D5DF0DF-6C1D-4A88-A8D6-EE7D87146A2C}"/>
    <cellStyle name="Calculation 8 2 5 4" xfId="23944" xr:uid="{164FB59A-685B-4E01-BFCD-F2A61A742AE8}"/>
    <cellStyle name="Calculation 8 2 5 4 2" xfId="49077" xr:uid="{917A0E62-373A-4AAB-A53F-703777AF163E}"/>
    <cellStyle name="Calculation 8 2 5 5" xfId="31086" xr:uid="{688828FA-FE6A-4D28-9EBC-17F67B3D0255}"/>
    <cellStyle name="Calculation 8 2 6" xfId="14439" xr:uid="{5EB3942E-DB1B-4261-BC5E-7516578525D8}"/>
    <cellStyle name="Calculation 8 2 6 2" xfId="39572" xr:uid="{1ADF6FFA-A11B-4ACA-B399-A0DB6C43863D}"/>
    <cellStyle name="Calculation 8 2 7" xfId="19614" xr:uid="{7FB2E050-0416-49EC-85F6-0E890F0D25B8}"/>
    <cellStyle name="Calculation 8 2 7 2" xfId="44747" xr:uid="{4DF37605-6CF8-423D-94BC-1856414A89E2}"/>
    <cellStyle name="Calculation 8 2 8" xfId="29807" xr:uid="{265D526A-89BE-4D77-AD14-3598CC7DEA54}"/>
    <cellStyle name="Calculation 8 2 9" xfId="4380" xr:uid="{10231604-F9D5-4152-BF5C-DACC62F38302}"/>
    <cellStyle name="Calculation 8 3" xfId="3746" xr:uid="{F0A7FAFD-D871-4E99-A623-C06D54D90AC3}"/>
    <cellStyle name="Calculation 8 3 2" xfId="6875" xr:uid="{FDDB671D-F8E1-475D-8376-533454FBD091}"/>
    <cellStyle name="Calculation 8 3 2 2" xfId="14213" xr:uid="{EAF03B7D-7005-425D-AB82-9670628DCE93}"/>
    <cellStyle name="Calculation 8 3 2 2 2" xfId="39346" xr:uid="{E7AA4107-DA5B-4782-AFE3-1D2864A03662}"/>
    <cellStyle name="Calculation 8 3 2 3" xfId="19404" xr:uid="{379DDD8C-31B1-4997-9D22-824F4709FCF3}"/>
    <cellStyle name="Calculation 8 3 2 3 2" xfId="44537" xr:uid="{09A261E8-1A18-4B99-94A7-67B2A794C20F}"/>
    <cellStyle name="Calculation 8 3 2 4" xfId="24721" xr:uid="{A0F144FE-6DAE-4B51-B7F6-83D06270CE37}"/>
    <cellStyle name="Calculation 8 3 2 4 2" xfId="49854" xr:uid="{E277E85D-60C3-46CE-B797-88E87E47D221}"/>
    <cellStyle name="Calculation 8 3 2 5" xfId="32017" xr:uid="{9CDD54E0-0DBE-43CE-87E7-EFBBA1F233D2}"/>
    <cellStyle name="Calculation 8 3 3" xfId="5740" xr:uid="{48A9FAB9-5F24-4251-95ED-01BF7A663A27}"/>
    <cellStyle name="Calculation 8 3 3 2" xfId="13163" xr:uid="{194143B4-23A1-4FBA-864B-664C432CE498}"/>
    <cellStyle name="Calculation 8 3 3 2 2" xfId="38296" xr:uid="{66081138-A2BC-45BA-AD80-E46775A8117B}"/>
    <cellStyle name="Calculation 8 3 3 3" xfId="18415" xr:uid="{3982B288-5833-4DE7-AC62-56A2D05B3F5F}"/>
    <cellStyle name="Calculation 8 3 3 3 2" xfId="43548" xr:uid="{EA62306A-3CF4-42FF-AE42-745436309E0E}"/>
    <cellStyle name="Calculation 8 3 3 4" xfId="23751" xr:uid="{39B3D4B0-9C13-4280-BBCD-96C6D01623C5}"/>
    <cellStyle name="Calculation 8 3 3 4 2" xfId="48884" xr:uid="{F641DDE5-9B02-4BCF-94CA-4153C061C5D1}"/>
    <cellStyle name="Calculation 8 3 3 5" xfId="30892" xr:uid="{B80AF8DB-A9F7-484C-9C6A-CC34E4D997FA}"/>
    <cellStyle name="Calculation 8 3 4" xfId="9079" xr:uid="{60E9879B-741C-4E65-9C6B-656A80AACF07}"/>
    <cellStyle name="Calculation 8 3 4 2" xfId="16155" xr:uid="{687CBFFE-23BC-4251-80C5-5B8F90C9C16F}"/>
    <cellStyle name="Calculation 8 3 4 2 2" xfId="41288" xr:uid="{AB4A0C45-ACB8-4CD4-84F9-AFD140F8B03C}"/>
    <cellStyle name="Calculation 8 3 4 3" xfId="21267" xr:uid="{E29EDAA3-C1A9-4838-B005-1F2DF91F905D}"/>
    <cellStyle name="Calculation 8 3 4 3 2" xfId="46400" xr:uid="{0F2A7F6C-E088-457C-A428-9BC47FD1F517}"/>
    <cellStyle name="Calculation 8 3 4 4" xfId="26452" xr:uid="{03AEB657-9CF3-41A7-BFBD-86EEF33FDAD4}"/>
    <cellStyle name="Calculation 8 3 4 4 2" xfId="51585" xr:uid="{6F889437-6C0D-4F1B-9AAA-68A2DA2CC427}"/>
    <cellStyle name="Calculation 8 3 4 5" xfId="34220" xr:uid="{F977A111-F5EB-4256-BD39-6FDBF5C2ACAD}"/>
    <cellStyle name="Calculation 8 3 5" xfId="7750" xr:uid="{0A348DAF-2381-429A-8245-5E79B244325C}"/>
    <cellStyle name="Calculation 8 3 5 2" xfId="14924" xr:uid="{6C7BB9AC-5286-456E-BCE7-034738A66CF1}"/>
    <cellStyle name="Calculation 8 3 5 2 2" xfId="40057" xr:uid="{58273FF2-0845-49C5-A32F-F04B135EF1F2}"/>
    <cellStyle name="Calculation 8 3 5 3" xfId="20064" xr:uid="{727EF08A-A0F4-4029-AE3D-32B2F1C027F4}"/>
    <cellStyle name="Calculation 8 3 5 3 2" xfId="45197" xr:uid="{6392B50F-7E20-44B6-B908-C36FFC94604C}"/>
    <cellStyle name="Calculation 8 3 5 4" xfId="25278" xr:uid="{DAEA10D1-1BC0-4B08-9570-E4C016105765}"/>
    <cellStyle name="Calculation 8 3 5 4 2" xfId="50411" xr:uid="{5F9EE5D9-2869-4144-943A-BF9875FB95B2}"/>
    <cellStyle name="Calculation 8 3 5 5" xfId="32892" xr:uid="{92176475-FE0E-467D-BDBE-CA4B82D1836B}"/>
    <cellStyle name="Calculation 8 3 6" xfId="11894" xr:uid="{71903355-4A57-4131-9988-8ED3910503A2}"/>
    <cellStyle name="Calculation 8 3 6 2" xfId="37028" xr:uid="{3BB50DBF-AE7C-4E62-99F9-57C70A881993}"/>
    <cellStyle name="Calculation 8 3 7" xfId="11525" xr:uid="{579CCEE3-D83F-49FE-A0FA-41A0DAAD6336}"/>
    <cellStyle name="Calculation 8 3 7 2" xfId="36663" xr:uid="{4D045B33-61B0-4991-AE08-A8CF2AEE701B}"/>
    <cellStyle name="Calculation 8 3 8" xfId="11561" xr:uid="{344C8071-6625-47BF-BA0C-D093D8E92278}"/>
    <cellStyle name="Calculation 8 3 8 2" xfId="36698" xr:uid="{4F5B8912-E28E-426F-BA0B-844555B86670}"/>
    <cellStyle name="Calculation 8 3 9" xfId="29245" xr:uid="{ACFC618A-38D3-4172-AFAA-2B464B7DD3D0}"/>
    <cellStyle name="Calculation 8 4" xfId="4279" xr:uid="{D1DF8F70-1354-4C58-BFA6-BCD83C7EEC5D}"/>
    <cellStyle name="Calculation 8 4 2" xfId="7388" xr:uid="{63F11CEC-E18C-44F4-8AF9-1E6AE0831D54}"/>
    <cellStyle name="Calculation 8 4 2 2" xfId="14645" xr:uid="{7E71FFAB-8630-46C4-A895-8FA82A55A9F4}"/>
    <cellStyle name="Calculation 8 4 2 2 2" xfId="39778" xr:uid="{B48B517B-C4FA-4C60-A6D6-FB0B9E007269}"/>
    <cellStyle name="Calculation 8 4 2 3" xfId="19818" xr:uid="{95B2426A-8B15-40E5-A9CB-EC41BB103DF2}"/>
    <cellStyle name="Calculation 8 4 2 3 2" xfId="44951" xr:uid="{5D4B9522-EC50-439B-A748-D4199C8760BC}"/>
    <cellStyle name="Calculation 8 4 2 4" xfId="25031" xr:uid="{3F855EC0-B25F-4761-AD76-958D3492C1A1}"/>
    <cellStyle name="Calculation 8 4 2 4 2" xfId="50164" xr:uid="{B1738F16-362C-4142-BA6D-649E1271D412}"/>
    <cellStyle name="Calculation 8 4 2 5" xfId="32530" xr:uid="{B0EB5513-3EC3-489E-9D65-8626DB8F5B0D}"/>
    <cellStyle name="Calculation 8 4 3" xfId="8671" xr:uid="{F30E4A03-C890-4F6C-8D77-5DCFEACC284F}"/>
    <cellStyle name="Calculation 8 4 3 2" xfId="15747" xr:uid="{DAECADF0-EC09-4685-AA2A-552A76B29174}"/>
    <cellStyle name="Calculation 8 4 3 2 2" xfId="40880" xr:uid="{77C77679-A035-464B-9C0B-5D828FAE5A70}"/>
    <cellStyle name="Calculation 8 4 3 3" xfId="20859" xr:uid="{DCA6CE2A-FD14-48B6-8028-7C8FB343C67E}"/>
    <cellStyle name="Calculation 8 4 3 3 2" xfId="45992" xr:uid="{9C974631-2773-42BE-AAB6-B35B1D787D27}"/>
    <cellStyle name="Calculation 8 4 3 4" xfId="26044" xr:uid="{5E76593E-96C5-4B47-9E7D-4A4F603D6A63}"/>
    <cellStyle name="Calculation 8 4 3 4 2" xfId="51177" xr:uid="{9FC02EAA-C474-4CE7-B77E-ED4F85706B7E}"/>
    <cellStyle name="Calculation 8 4 3 5" xfId="33812" xr:uid="{FB519150-2494-4736-BA50-25F538E404E0}"/>
    <cellStyle name="Calculation 8 4 4" xfId="6563" xr:uid="{4F06232F-7127-4709-8AD8-31B94854DDF5}"/>
    <cellStyle name="Calculation 8 4 4 2" xfId="13922" xr:uid="{82881445-E4E1-4145-BA4D-78ECF5105655}"/>
    <cellStyle name="Calculation 8 4 4 2 2" xfId="39055" xr:uid="{82DC6D72-C7C6-4DC8-87E9-0BE245D109BB}"/>
    <cellStyle name="Calculation 8 4 4 3" xfId="19136" xr:uid="{B0968551-457D-4933-B983-A8E99DCDDDB1}"/>
    <cellStyle name="Calculation 8 4 4 3 2" xfId="44269" xr:uid="{498D6FBE-75D2-47AD-BF33-9905075FF5AE}"/>
    <cellStyle name="Calculation 8 4 4 4" xfId="24459" xr:uid="{7B144688-E10E-4E3E-AE19-CABD424D996A}"/>
    <cellStyle name="Calculation 8 4 4 4 2" xfId="49592" xr:uid="{CFD65B26-90E2-4B2D-8DF9-5CC8F385EBB6}"/>
    <cellStyle name="Calculation 8 4 4 5" xfId="31710" xr:uid="{1F5F5716-0EF1-4D75-B3D3-7E6C41959F32}"/>
    <cellStyle name="Calculation 8 4 5" xfId="6602" xr:uid="{5A581CEC-AAB4-4B76-B9FC-995A97393E23}"/>
    <cellStyle name="Calculation 8 4 5 2" xfId="13959" xr:uid="{03B1E94E-D2AD-4EEB-BAFF-2ED88D3C50B1}"/>
    <cellStyle name="Calculation 8 4 5 2 2" xfId="39092" xr:uid="{7691D355-F8AD-4469-8675-1046EFEC5B2A}"/>
    <cellStyle name="Calculation 8 4 5 3" xfId="19169" xr:uid="{8292543C-C4A6-4CFA-B867-7502167DD2B4}"/>
    <cellStyle name="Calculation 8 4 5 3 2" xfId="44302" xr:uid="{00479CF8-4088-4D2A-BC09-73C92278029E}"/>
    <cellStyle name="Calculation 8 4 5 4" xfId="24492" xr:uid="{F788F336-C101-4772-9A59-236866EED2D5}"/>
    <cellStyle name="Calculation 8 4 5 4 2" xfId="49625" xr:uid="{8F7255D5-83A8-47B1-960A-151A27C86485}"/>
    <cellStyle name="Calculation 8 4 5 5" xfId="31745" xr:uid="{9763F58B-87B6-4EF4-A5F1-76D157B58BB6}"/>
    <cellStyle name="Calculation 8 4 6" xfId="12263" xr:uid="{9915FCE6-5818-48AB-B5BD-A415231CA582}"/>
    <cellStyle name="Calculation 8 4 6 2" xfId="37397" xr:uid="{1825500F-69BA-47F7-9CA9-EDB2C1608426}"/>
    <cellStyle name="Calculation 8 4 7" xfId="14453" xr:uid="{96AA4F49-1262-455D-8E7D-859538478B0B}"/>
    <cellStyle name="Calculation 8 4 7 2" xfId="39586" xr:uid="{847DAD6D-DC72-486F-914F-FAD62BC0399E}"/>
    <cellStyle name="Calculation 8 4 8" xfId="19629" xr:uid="{B0900EE5-A085-480A-A049-507EB5937763}"/>
    <cellStyle name="Calculation 8 4 8 2" xfId="44762" xr:uid="{C0D8332F-3727-4A1A-BC0F-3D97666BEB03}"/>
    <cellStyle name="Calculation 8 4 9" xfId="29741" xr:uid="{967208E2-A8E0-45B2-9A73-0F3072841BB8}"/>
    <cellStyle name="Calculation 8 5" xfId="3851" xr:uid="{C624C96F-1441-4722-8701-E10A7335AE02}"/>
    <cellStyle name="Calculation 8 5 2" xfId="6980" xr:uid="{C6DFB9D2-990A-4555-A1AA-5F75AF54FDD7}"/>
    <cellStyle name="Calculation 8 5 2 2" xfId="14318" xr:uid="{5832EB4A-6E83-40E7-AE47-174DCFD8ADB2}"/>
    <cellStyle name="Calculation 8 5 2 2 2" xfId="39451" xr:uid="{A2577522-B76B-4133-AE06-DD225C2F4C6E}"/>
    <cellStyle name="Calculation 8 5 2 3" xfId="19509" xr:uid="{FC3B7CF5-0917-40AB-815C-A794ECF72680}"/>
    <cellStyle name="Calculation 8 5 2 3 2" xfId="44642" xr:uid="{0A88D031-10EC-4024-9A39-9E9D5DEE653B}"/>
    <cellStyle name="Calculation 8 5 2 4" xfId="24826" xr:uid="{D094AEB6-2271-4BE3-8ED4-9AF102A6A744}"/>
    <cellStyle name="Calculation 8 5 2 4 2" xfId="49959" xr:uid="{767712DF-D911-4054-B74B-2C5DA2A6CB71}"/>
    <cellStyle name="Calculation 8 5 2 5" xfId="32122" xr:uid="{C8307790-68AA-4640-A65D-48B3B865A937}"/>
    <cellStyle name="Calculation 8 5 3" xfId="5647" xr:uid="{CCAC7B0F-752B-45EE-98DB-81364E645EA4}"/>
    <cellStyle name="Calculation 8 5 3 2" xfId="13070" xr:uid="{1A0633B8-54E0-480C-932A-3AB0C87EA342}"/>
    <cellStyle name="Calculation 8 5 3 2 2" xfId="38203" xr:uid="{4CB3C9E1-9F1A-4332-825C-54B10CCAF881}"/>
    <cellStyle name="Calculation 8 5 3 3" xfId="18322" xr:uid="{2C180C55-8972-4BA9-9FC7-9BFE8B201949}"/>
    <cellStyle name="Calculation 8 5 3 3 2" xfId="43455" xr:uid="{8A53251D-4E55-44EE-B0FA-0C2FB61B8CDF}"/>
    <cellStyle name="Calculation 8 5 3 4" xfId="23658" xr:uid="{94B0D579-11BD-45A5-88F6-4079426282B7}"/>
    <cellStyle name="Calculation 8 5 3 4 2" xfId="48791" xr:uid="{5E42297F-326F-46FE-A264-797E6A3BF2C9}"/>
    <cellStyle name="Calculation 8 5 3 5" xfId="30799" xr:uid="{EBDAA022-3E61-4C58-9BF9-BDCF7331A516}"/>
    <cellStyle name="Calculation 8 5 4" xfId="6742" xr:uid="{5B4A14E1-5083-44A0-95D3-25FDA90B219D}"/>
    <cellStyle name="Calculation 8 5 4 2" xfId="14087" xr:uid="{8AEDF795-F08E-4D2E-8EA6-67BBE46BC699}"/>
    <cellStyle name="Calculation 8 5 4 2 2" xfId="39220" xr:uid="{F1A76A8B-E7A8-4950-8D30-8B4F02BCF262}"/>
    <cellStyle name="Calculation 8 5 4 3" xfId="19288" xr:uid="{7DC8632B-D339-4C22-9B13-09C681433E89}"/>
    <cellStyle name="Calculation 8 5 4 3 2" xfId="44421" xr:uid="{58960288-CD37-49A8-9085-84E8DB7D9DAB}"/>
    <cellStyle name="Calculation 8 5 4 4" xfId="24608" xr:uid="{FCFFF3BD-3B5E-4D57-97B2-6E46224F05A7}"/>
    <cellStyle name="Calculation 8 5 4 4 2" xfId="49741" xr:uid="{C32A5D95-54D7-4940-96B7-B2EA665A0DCF}"/>
    <cellStyle name="Calculation 8 5 4 5" xfId="31885" xr:uid="{FF1DAB5B-20AF-4CBF-B5A9-E7536DDECB0D}"/>
    <cellStyle name="Calculation 8 5 5" xfId="8887" xr:uid="{94B402C2-09ED-4DBD-B4D7-222708BF8E12}"/>
    <cellStyle name="Calculation 8 5 5 2" xfId="15963" xr:uid="{EA184F0B-DE83-4D0A-A538-E0AD798EB1AD}"/>
    <cellStyle name="Calculation 8 5 5 2 2" xfId="41096" xr:uid="{B8C41ABC-3E81-4963-B4AF-DEC921FE61F8}"/>
    <cellStyle name="Calculation 8 5 5 3" xfId="21075" xr:uid="{89C17832-C856-464E-A899-9482C6F5D1B6}"/>
    <cellStyle name="Calculation 8 5 5 3 2" xfId="46208" xr:uid="{E32C2105-D2C5-47FB-90C7-B38141F5908D}"/>
    <cellStyle name="Calculation 8 5 5 4" xfId="26260" xr:uid="{46DCCC11-4D5C-4499-89BB-9073C7893E9C}"/>
    <cellStyle name="Calculation 8 5 5 4 2" xfId="51393" xr:uid="{A76C863B-2326-469B-9C2F-D90BC51E50C9}"/>
    <cellStyle name="Calculation 8 5 5 5" xfId="34028" xr:uid="{BD3D9029-17CD-444F-AD50-2FBB2C867FB8}"/>
    <cellStyle name="Calculation 8 5 6" xfId="11961" xr:uid="{58B7F4F3-C079-40BC-B589-6EEE2DF2796E}"/>
    <cellStyle name="Calculation 8 5 6 2" xfId="37095" xr:uid="{BCD214F7-4DEF-4352-8148-5F658BD92353}"/>
    <cellStyle name="Calculation 8 5 7" xfId="15033" xr:uid="{0501E1ED-EA7E-4259-96E7-45A59F56A290}"/>
    <cellStyle name="Calculation 8 5 7 2" xfId="40166" xr:uid="{2785CAAD-1840-4DCC-A266-77885AD12C78}"/>
    <cellStyle name="Calculation 8 5 8" xfId="19669" xr:uid="{6194931E-6464-43EA-A4F0-35D9F8373003}"/>
    <cellStyle name="Calculation 8 5 8 2" xfId="44802" xr:uid="{A1862BD6-4911-4AF0-AC3D-02F131631268}"/>
    <cellStyle name="Calculation 8 5 9" xfId="29350" xr:uid="{734D3BA4-19C4-47AB-9D4A-406E684D57E9}"/>
    <cellStyle name="Calculation 8 6" xfId="4928" xr:uid="{63C68A77-D490-487F-A8BE-35B91BB79C53}"/>
    <cellStyle name="Calculation 8 6 2" xfId="7797" xr:uid="{40537CEB-D0DA-46C1-8466-01C2EAEA5DFF}"/>
    <cellStyle name="Calculation 8 6 2 2" xfId="14969" xr:uid="{2545E2F9-6DB1-414A-BA7B-4C755C260AD3}"/>
    <cellStyle name="Calculation 8 6 2 2 2" xfId="40102" xr:uid="{E8A8A925-1147-4553-8174-2E4711283C1E}"/>
    <cellStyle name="Calculation 8 6 2 3" xfId="20109" xr:uid="{8D38497D-163C-4316-86F3-E472F8B96E67}"/>
    <cellStyle name="Calculation 8 6 2 3 2" xfId="45242" xr:uid="{75B50E73-3E94-4784-920F-F82ED6D03E43}"/>
    <cellStyle name="Calculation 8 6 2 4" xfId="25323" xr:uid="{9557962D-13AA-4412-9F31-AC0643081F21}"/>
    <cellStyle name="Calculation 8 6 2 4 2" xfId="50456" xr:uid="{5C10A316-9512-4296-8B57-61F7700A4FC2}"/>
    <cellStyle name="Calculation 8 6 2 5" xfId="32939" xr:uid="{6BCD1C15-71E7-4608-ABEC-AD6AE6B93779}"/>
    <cellStyle name="Calculation 8 6 3" xfId="9026" xr:uid="{8425A08A-6C92-4610-B978-646DF350D10A}"/>
    <cellStyle name="Calculation 8 6 3 2" xfId="16102" xr:uid="{D0F94C27-C5B2-46B3-BB00-43D3D1BFFD47}"/>
    <cellStyle name="Calculation 8 6 3 2 2" xfId="41235" xr:uid="{06458CBE-8245-4F77-BAC2-99706F462272}"/>
    <cellStyle name="Calculation 8 6 3 3" xfId="21214" xr:uid="{DC2B2511-80DD-474A-B8AF-BB7D4F1AAAD2}"/>
    <cellStyle name="Calculation 8 6 3 3 2" xfId="46347" xr:uid="{57DDDB06-CA7A-48AE-8C1F-7D3E613723F9}"/>
    <cellStyle name="Calculation 8 6 3 4" xfId="26399" xr:uid="{680E5A04-5CB5-4F09-B160-C52FCBDDCA71}"/>
    <cellStyle name="Calculation 8 6 3 4 2" xfId="51532" xr:uid="{595D0CE8-0384-4E2C-9D88-CAE56652E683}"/>
    <cellStyle name="Calculation 8 6 3 5" xfId="34167" xr:uid="{A1EA4942-E990-4924-8275-235A6FB5F590}"/>
    <cellStyle name="Calculation 8 6 4" xfId="9798" xr:uid="{0869A6C4-F3D7-49AC-84BF-14A7271BF651}"/>
    <cellStyle name="Calculation 8 6 4 2" xfId="16873" xr:uid="{A4045B22-ACA4-49A4-AC69-81BAEA02B59B}"/>
    <cellStyle name="Calculation 8 6 4 2 2" xfId="42006" xr:uid="{9D206771-AF79-4367-979F-C305ABABF025}"/>
    <cellStyle name="Calculation 8 6 4 3" xfId="21985" xr:uid="{1C5E7075-BEAD-4583-A2C0-858249A9AA8E}"/>
    <cellStyle name="Calculation 8 6 4 3 2" xfId="47118" xr:uid="{1B45EF48-D475-43C0-9905-3986A6242A35}"/>
    <cellStyle name="Calculation 8 6 4 4" xfId="27170" xr:uid="{198971E7-9D66-4C15-8F9F-56FF162A7CE3}"/>
    <cellStyle name="Calculation 8 6 4 4 2" xfId="52303" xr:uid="{04DD49D8-3EF6-4A56-9169-B2A244DEC32B}"/>
    <cellStyle name="Calculation 8 6 4 5" xfId="34938" xr:uid="{14EC6AF9-30FF-4A51-8393-8B138B5CE3E8}"/>
    <cellStyle name="Calculation 8 6 5" xfId="10472" xr:uid="{62947A19-A5A9-433B-963C-54D66B2C9F5D}"/>
    <cellStyle name="Calculation 8 6 5 2" xfId="17546" xr:uid="{3959726D-FD27-4D20-B503-16E8412F1CC9}"/>
    <cellStyle name="Calculation 8 6 5 2 2" xfId="42679" xr:uid="{7C23A3F7-01A2-4A29-9D03-F873EBE86C64}"/>
    <cellStyle name="Calculation 8 6 5 3" xfId="22658" xr:uid="{394A0E61-BC42-427D-BDFE-370912FC7CD2}"/>
    <cellStyle name="Calculation 8 6 5 3 2" xfId="47791" xr:uid="{571780C8-87AF-478A-BC3F-A83E687045DF}"/>
    <cellStyle name="Calculation 8 6 5 4" xfId="27843" xr:uid="{D821162E-2BE7-4B7F-976E-A9619A1C7261}"/>
    <cellStyle name="Calculation 8 6 5 4 2" xfId="52976" xr:uid="{FA123503-FE6E-4327-845A-BF97272A6015}"/>
    <cellStyle name="Calculation 8 6 5 5" xfId="35611" xr:uid="{A1986189-8D95-48CA-AD8A-A1A722079F84}"/>
    <cellStyle name="Calculation 8 6 6" xfId="12530" xr:uid="{83D64A89-3321-4DA8-ABAC-E2A132A6170A}"/>
    <cellStyle name="Calculation 8 6 6 2" xfId="37664" xr:uid="{645E6985-7D74-4ED2-98B6-9AF2FAD8EC65}"/>
    <cellStyle name="Calculation 8 6 7" xfId="11293" xr:uid="{3BF1ECF1-AACB-44A7-9590-8AF18B7D0BF4}"/>
    <cellStyle name="Calculation 8 6 7 2" xfId="36431" xr:uid="{A71A7022-9972-453B-B739-939D9F3CB1FE}"/>
    <cellStyle name="Calculation 8 6 8" xfId="11702" xr:uid="{FECE66C9-295D-41C8-B018-861C6A85CE90}"/>
    <cellStyle name="Calculation 8 6 8 2" xfId="36838" xr:uid="{D3353451-1169-4DA3-BE45-EA16092DFBEB}"/>
    <cellStyle name="Calculation 8 6 9" xfId="30097" xr:uid="{E4B785C8-5300-42AA-A288-2D53D53DA780}"/>
    <cellStyle name="Calculation 8 7" xfId="6246" xr:uid="{3C64CF0C-E37D-41AB-B826-C2A74B032E7D}"/>
    <cellStyle name="Calculation 8 7 2" xfId="13645" xr:uid="{B030FB93-D606-4ACF-9C40-411FCCB0FADF}"/>
    <cellStyle name="Calculation 8 7 2 2" xfId="38778" xr:uid="{A8CEDC53-E304-4758-BD72-442B637B4C0E}"/>
    <cellStyle name="Calculation 8 7 3" xfId="18875" xr:uid="{43F22FAC-50D9-4550-86CB-059BB86D505D}"/>
    <cellStyle name="Calculation 8 7 3 2" xfId="44008" xr:uid="{5C216BF9-CC63-4013-A0B2-163B5F4EC301}"/>
    <cellStyle name="Calculation 8 7 4" xfId="24198" xr:uid="{B8551A30-5011-410B-A004-7F994811E95C}"/>
    <cellStyle name="Calculation 8 7 4 2" xfId="49331" xr:uid="{385D1BC8-CDCD-4F07-BEA7-850EC0859C56}"/>
    <cellStyle name="Calculation 8 7 5" xfId="31394" xr:uid="{2D3F3B23-F1C3-4E15-B81F-2751FCB25562}"/>
    <cellStyle name="Calculation 8 8" xfId="28466" xr:uid="{6004EC02-67AF-4342-A2DD-FC1114A9DE63}"/>
    <cellStyle name="Calculation 8 9" xfId="3160" xr:uid="{A336183D-4B2D-4DB9-AB5A-4C1B86BC2FB2}"/>
    <cellStyle name="Calculation 9" xfId="681" xr:uid="{00000000-0005-0000-0000-0000A8020000}"/>
    <cellStyle name="Calculation 9 2" xfId="2723" xr:uid="{34C8B035-7AA8-4AA1-BDBB-574CE00BED7A}"/>
    <cellStyle name="Calculation 9 2 2" xfId="7459" xr:uid="{796813A7-7E6C-4FF7-868C-F0A062DDABE1}"/>
    <cellStyle name="Calculation 9 2 2 2" xfId="14714" xr:uid="{549045A3-D0C5-4084-85E0-65BF8A839561}"/>
    <cellStyle name="Calculation 9 2 2 2 2" xfId="39847" xr:uid="{FF00F0EE-7782-476A-98F6-0458A4B70884}"/>
    <cellStyle name="Calculation 9 2 2 3" xfId="19887" xr:uid="{8996FD82-5FA6-4AFC-BA71-90F13FDE5760}"/>
    <cellStyle name="Calculation 9 2 2 3 2" xfId="45020" xr:uid="{0E42D204-04EB-45D7-9E2D-3FD13A56A4ED}"/>
    <cellStyle name="Calculation 9 2 2 4" xfId="25100" xr:uid="{E597973D-9044-40C5-A8E8-7004A61E7DE6}"/>
    <cellStyle name="Calculation 9 2 2 4 2" xfId="50233" xr:uid="{DC08EB6F-AE11-4A99-ABA3-E7F497E0EBC3}"/>
    <cellStyle name="Calculation 9 2 2 5" xfId="32601" xr:uid="{5A3858CB-2193-46ED-82F0-6EF5D4FB0A71}"/>
    <cellStyle name="Calculation 9 2 3" xfId="8734" xr:uid="{B07AB763-D35B-4755-8C08-9AC0D3CD12DB}"/>
    <cellStyle name="Calculation 9 2 3 2" xfId="15810" xr:uid="{90DEA25A-D647-486A-BF37-E94A99C64808}"/>
    <cellStyle name="Calculation 9 2 3 2 2" xfId="40943" xr:uid="{E0BE8BA4-BDCE-4A77-9EF9-94490273BEF6}"/>
    <cellStyle name="Calculation 9 2 3 3" xfId="20922" xr:uid="{FC67113F-F972-4CEB-BE50-1C989AC6EB4E}"/>
    <cellStyle name="Calculation 9 2 3 3 2" xfId="46055" xr:uid="{F79F2AAD-5D43-41A1-B900-08BBB555F0B4}"/>
    <cellStyle name="Calculation 9 2 3 4" xfId="26107" xr:uid="{4AD53E95-2F35-493A-B180-9173CB50419C}"/>
    <cellStyle name="Calculation 9 2 3 4 2" xfId="51240" xr:uid="{5268D86C-F513-4379-BCC4-9AD2D1147E12}"/>
    <cellStyle name="Calculation 9 2 3 5" xfId="33875" xr:uid="{3475C79C-84A6-4303-A7D0-99FB59B97678}"/>
    <cellStyle name="Calculation 9 2 4" xfId="9636" xr:uid="{077D413B-2F12-4B5D-8EE6-DF45B921C418}"/>
    <cellStyle name="Calculation 9 2 4 2" xfId="16711" xr:uid="{8460C3BD-E1DB-41B8-A7A6-78260A67C41A}"/>
    <cellStyle name="Calculation 9 2 4 2 2" xfId="41844" xr:uid="{E49C2D34-F8E7-4870-86BF-C62FB2E91F39}"/>
    <cellStyle name="Calculation 9 2 4 3" xfId="21823" xr:uid="{8A21B87F-6852-458A-97F9-6FFA5005F733}"/>
    <cellStyle name="Calculation 9 2 4 3 2" xfId="46956" xr:uid="{9B576440-7C48-4186-BFA7-65E785B49C25}"/>
    <cellStyle name="Calculation 9 2 4 4" xfId="27008" xr:uid="{FCA326C4-576E-4867-8B4E-BC6B2826136D}"/>
    <cellStyle name="Calculation 9 2 4 4 2" xfId="52141" xr:uid="{509CA766-3AA7-4F60-8A3C-B68933EF7DD4}"/>
    <cellStyle name="Calculation 9 2 4 5" xfId="34776" xr:uid="{BF70D732-91E5-43BB-B17C-E97E950FDDDC}"/>
    <cellStyle name="Calculation 9 2 5" xfId="5938" xr:uid="{C8A3D670-9D04-4ECD-B00C-F27C00C76227}"/>
    <cellStyle name="Calculation 9 2 5 2" xfId="13360" xr:uid="{D5363366-9270-43F7-B17F-F2C7F4D10122}"/>
    <cellStyle name="Calculation 9 2 5 2 2" xfId="38493" xr:uid="{E576372F-0CF4-4D20-A65A-F9C17E89F57B}"/>
    <cellStyle name="Calculation 9 2 5 3" xfId="18609" xr:uid="{98AE6F9F-F308-42E7-8017-50D69EEBFCD1}"/>
    <cellStyle name="Calculation 9 2 5 3 2" xfId="43742" xr:uid="{D951CC4E-3682-4B1E-89EB-B2834C350501}"/>
    <cellStyle name="Calculation 9 2 5 4" xfId="23945" xr:uid="{E6FE6149-443B-4B82-BAE5-AD8C83429E06}"/>
    <cellStyle name="Calculation 9 2 5 4 2" xfId="49078" xr:uid="{C0BC4EBF-9D9D-494C-A6AB-61AA753A0FFA}"/>
    <cellStyle name="Calculation 9 2 5 5" xfId="31087" xr:uid="{490BDC51-F7D1-429F-B431-6CA23235A37D}"/>
    <cellStyle name="Calculation 9 2 6" xfId="11764" xr:uid="{5F15784B-0422-443A-8C00-ADCB147840BD}"/>
    <cellStyle name="Calculation 9 2 6 2" xfId="36899" xr:uid="{00A9C372-B3B0-4CAC-B83D-D76BC5E6AD1E}"/>
    <cellStyle name="Calculation 9 2 7" xfId="18623" xr:uid="{9500F288-63DC-453C-A69D-C33A6EDB45F1}"/>
    <cellStyle name="Calculation 9 2 7 2" xfId="43756" xr:uid="{782BD2A0-9C7E-4918-A4DA-A06272BB2EDD}"/>
    <cellStyle name="Calculation 9 2 8" xfId="29806" xr:uid="{6C8867AF-AB88-4C95-959B-94C5D0AFE701}"/>
    <cellStyle name="Calculation 9 2 9" xfId="4379" xr:uid="{5C128B46-AE2D-4BBF-9015-6C5DF6788C82}"/>
    <cellStyle name="Calculation 9 3" xfId="3747" xr:uid="{91F5853F-FE4E-4DB5-B7CF-0ECD417D5096}"/>
    <cellStyle name="Calculation 9 3 2" xfId="6876" xr:uid="{58212C9E-CE2C-4CCC-863B-ACBEB6C3FE19}"/>
    <cellStyle name="Calculation 9 3 2 2" xfId="14214" xr:uid="{34DA0097-EC24-4755-9A82-9E1EF98A65E7}"/>
    <cellStyle name="Calculation 9 3 2 2 2" xfId="39347" xr:uid="{20644E71-88DA-49B0-AC12-0E7859AE19BC}"/>
    <cellStyle name="Calculation 9 3 2 3" xfId="19405" xr:uid="{9E70C4FD-EAAD-4AA7-88BE-11D1B3674D18}"/>
    <cellStyle name="Calculation 9 3 2 3 2" xfId="44538" xr:uid="{0B7CF970-C55E-401E-92AD-82A3D5C9888D}"/>
    <cellStyle name="Calculation 9 3 2 4" xfId="24722" xr:uid="{A14DB360-E04E-4B94-88EF-90F05EE5A1B3}"/>
    <cellStyle name="Calculation 9 3 2 4 2" xfId="49855" xr:uid="{B4F44BDC-A1BE-4FCD-81CA-04EC7F965DE0}"/>
    <cellStyle name="Calculation 9 3 2 5" xfId="32018" xr:uid="{D7747281-D5E6-43BA-984C-8117A8739D4C}"/>
    <cellStyle name="Calculation 9 3 3" xfId="5739" xr:uid="{EEA95AE4-B186-43B2-8C5B-0BA2FBC7CF54}"/>
    <cellStyle name="Calculation 9 3 3 2" xfId="13162" xr:uid="{628F0CFA-28CE-4DC8-A018-7A4E0BBE804A}"/>
    <cellStyle name="Calculation 9 3 3 2 2" xfId="38295" xr:uid="{9779F2DC-161D-409E-BAEC-180DFF6EE0EF}"/>
    <cellStyle name="Calculation 9 3 3 3" xfId="18414" xr:uid="{7B121C2A-1DD8-4C73-A033-B755899A485E}"/>
    <cellStyle name="Calculation 9 3 3 3 2" xfId="43547" xr:uid="{A4A16A3A-5B63-4020-ABFD-93E4ECC49FB9}"/>
    <cellStyle name="Calculation 9 3 3 4" xfId="23750" xr:uid="{0388D392-8C6F-4A57-9E82-DFC768A427B3}"/>
    <cellStyle name="Calculation 9 3 3 4 2" xfId="48883" xr:uid="{A3274BD1-37DD-419B-8AA2-605342D8E67E}"/>
    <cellStyle name="Calculation 9 3 3 5" xfId="30891" xr:uid="{53A598DE-B305-4074-956D-76041355785B}"/>
    <cellStyle name="Calculation 9 3 4" xfId="6358" xr:uid="{41D250E3-875C-413A-AD66-3061F5BCC97F}"/>
    <cellStyle name="Calculation 9 3 4 2" xfId="13724" xr:uid="{EF94D10B-9DC6-45B6-A923-C3C2156CEA1B}"/>
    <cellStyle name="Calculation 9 3 4 2 2" xfId="38857" xr:uid="{17F98557-1FC2-413F-87C6-D80F6C0094CD}"/>
    <cellStyle name="Calculation 9 3 4 3" xfId="18944" xr:uid="{2D5B9093-7E7B-4AFB-AB33-7170FF0EBA62}"/>
    <cellStyle name="Calculation 9 3 4 3 2" xfId="44077" xr:uid="{713FEBC0-7334-44DB-8678-AA45437EC195}"/>
    <cellStyle name="Calculation 9 3 4 4" xfId="24267" xr:uid="{A945DA8F-2710-49C6-B1A9-DB280C8F912F}"/>
    <cellStyle name="Calculation 9 3 4 4 2" xfId="49400" xr:uid="{EE177198-2F04-49E2-AB94-306333854163}"/>
    <cellStyle name="Calculation 9 3 4 5" xfId="31505" xr:uid="{EFC4A20B-B1C3-4D22-9B76-D356BED5DF6C}"/>
    <cellStyle name="Calculation 9 3 5" xfId="6474" xr:uid="{1EA8A4C1-6616-4BC9-8F71-01882DC7933F}"/>
    <cellStyle name="Calculation 9 3 5 2" xfId="13833" xr:uid="{D8D46901-7077-4373-BFC3-341832DCF745}"/>
    <cellStyle name="Calculation 9 3 5 2 2" xfId="38966" xr:uid="{7AF17FEF-C305-4840-8385-04296C67F56F}"/>
    <cellStyle name="Calculation 9 3 5 3" xfId="19048" xr:uid="{0C63F194-BA3C-4BFB-8A2E-5E569CBB7E37}"/>
    <cellStyle name="Calculation 9 3 5 3 2" xfId="44181" xr:uid="{16AD2B97-C406-4820-B35B-FCF8F3B14F2B}"/>
    <cellStyle name="Calculation 9 3 5 4" xfId="24371" xr:uid="{1E2648F3-09F6-4D69-89A8-68A8D7C2B535}"/>
    <cellStyle name="Calculation 9 3 5 4 2" xfId="49504" xr:uid="{F3CAA924-4D5B-4ABD-919E-F183829C8E15}"/>
    <cellStyle name="Calculation 9 3 5 5" xfId="31621" xr:uid="{32A24480-B228-457C-B537-5170662E8D87}"/>
    <cellStyle name="Calculation 9 3 6" xfId="11895" xr:uid="{8B03C219-CABC-4382-A4A2-29A3A9222E4D}"/>
    <cellStyle name="Calculation 9 3 6 2" xfId="37029" xr:uid="{E1C46679-D3D0-40A9-8A69-291E4F2F29C9}"/>
    <cellStyle name="Calculation 9 3 7" xfId="11524" xr:uid="{C8963C27-6219-45EA-B6B5-9B0D8270CEAF}"/>
    <cellStyle name="Calculation 9 3 7 2" xfId="36662" xr:uid="{041DEDDB-6578-4BA2-9638-5F379C9AD5AA}"/>
    <cellStyle name="Calculation 9 3 8" xfId="19701" xr:uid="{20D2FDEF-7995-4D7D-BB40-9FC84FB5812F}"/>
    <cellStyle name="Calculation 9 3 8 2" xfId="44834" xr:uid="{D5511665-EEC5-4619-B41A-EFBB2E1CB916}"/>
    <cellStyle name="Calculation 9 3 9" xfId="29246" xr:uid="{0F4BDFF7-6954-4CCB-94EA-F3B291C368B4}"/>
    <cellStyle name="Calculation 9 4" xfId="4278" xr:uid="{6CABC2BA-4DFF-4553-9142-BDC3B76554C1}"/>
    <cellStyle name="Calculation 9 4 2" xfId="7387" xr:uid="{F63E41CB-34E4-4850-9E98-197045EB212A}"/>
    <cellStyle name="Calculation 9 4 2 2" xfId="14644" xr:uid="{97C04AA1-B120-4732-AAED-19142AF9F748}"/>
    <cellStyle name="Calculation 9 4 2 2 2" xfId="39777" xr:uid="{18BE1716-4846-4405-A20C-1EF305E218AA}"/>
    <cellStyle name="Calculation 9 4 2 3" xfId="19817" xr:uid="{8ADAAEDA-DD9F-41DF-9AAE-64CB5C7F2640}"/>
    <cellStyle name="Calculation 9 4 2 3 2" xfId="44950" xr:uid="{10980667-1DC5-4711-9F51-ADBB47C7F4AF}"/>
    <cellStyle name="Calculation 9 4 2 4" xfId="25030" xr:uid="{45FF3667-3E4E-4B29-9852-0E413FAE9377}"/>
    <cellStyle name="Calculation 9 4 2 4 2" xfId="50163" xr:uid="{71D33834-8C05-41B5-BE7E-1F9CDEC133A3}"/>
    <cellStyle name="Calculation 9 4 2 5" xfId="32529" xr:uid="{7658F180-B837-4B93-97DE-27A07163760F}"/>
    <cellStyle name="Calculation 9 4 3" xfId="8670" xr:uid="{E3332FAA-40FD-4460-9456-C38193383B99}"/>
    <cellStyle name="Calculation 9 4 3 2" xfId="15746" xr:uid="{CD51E9B4-7EB2-499A-951D-E21BA8EBB46F}"/>
    <cellStyle name="Calculation 9 4 3 2 2" xfId="40879" xr:uid="{DFFFA928-3236-48E8-AD23-84BC46A5A972}"/>
    <cellStyle name="Calculation 9 4 3 3" xfId="20858" xr:uid="{76B85214-6C36-4E7A-97A5-D169903A1100}"/>
    <cellStyle name="Calculation 9 4 3 3 2" xfId="45991" xr:uid="{0C28247B-AFA5-49D7-96B0-7DB956F61D22}"/>
    <cellStyle name="Calculation 9 4 3 4" xfId="26043" xr:uid="{6D3AE6BA-104B-43F6-89CC-32D7D42AA74B}"/>
    <cellStyle name="Calculation 9 4 3 4 2" xfId="51176" xr:uid="{31B925E2-397F-4EE1-88F8-32ABE6C61731}"/>
    <cellStyle name="Calculation 9 4 3 5" xfId="33811" xr:uid="{C0FAA516-19A4-4FBD-A30A-BA872E162FBE}"/>
    <cellStyle name="Calculation 9 4 4" xfId="6562" xr:uid="{4DEDAD00-101C-448E-AE62-960A7B89F92F}"/>
    <cellStyle name="Calculation 9 4 4 2" xfId="13921" xr:uid="{D45DE67C-A5EF-4873-9B07-3FA5C904C812}"/>
    <cellStyle name="Calculation 9 4 4 2 2" xfId="39054" xr:uid="{20D7F633-16EA-4F4C-99F8-2A3D57FF520F}"/>
    <cellStyle name="Calculation 9 4 4 3" xfId="19135" xr:uid="{28A66D98-C0E4-4BCF-9519-685D605574EF}"/>
    <cellStyle name="Calculation 9 4 4 3 2" xfId="44268" xr:uid="{D52908E2-0F09-4AE5-BC89-6F7121ED9C13}"/>
    <cellStyle name="Calculation 9 4 4 4" xfId="24458" xr:uid="{F31EC090-DCD3-43E1-A5B1-BC585FFBB58B}"/>
    <cellStyle name="Calculation 9 4 4 4 2" xfId="49591" xr:uid="{86815E19-3BD9-4ACB-BFFA-5F9BC3942F59}"/>
    <cellStyle name="Calculation 9 4 4 5" xfId="31709" xr:uid="{F04733FC-80BF-4689-A483-E38E8E5FC61A}"/>
    <cellStyle name="Calculation 9 4 5" xfId="5981" xr:uid="{F47B5CFD-37D0-4B3E-9A6D-CBEC61FF5011}"/>
    <cellStyle name="Calculation 9 4 5 2" xfId="13400" xr:uid="{E6AA4F06-F2D7-420D-B225-D32E3EA542CE}"/>
    <cellStyle name="Calculation 9 4 5 2 2" xfId="38533" xr:uid="{6244B1BC-F2BA-4602-898E-14F94DB2C421}"/>
    <cellStyle name="Calculation 9 4 5 3" xfId="18648" xr:uid="{5237466E-646D-4BA3-B655-55D1C8FBC811}"/>
    <cellStyle name="Calculation 9 4 5 3 2" xfId="43781" xr:uid="{78B04875-7750-4627-B649-40534AD936DB}"/>
    <cellStyle name="Calculation 9 4 5 4" xfId="23982" xr:uid="{B48D53B2-C5E6-47AD-8373-6538ECD6AB3F}"/>
    <cellStyle name="Calculation 9 4 5 4 2" xfId="49115" xr:uid="{542801C7-A59B-4692-809A-42D798CCF558}"/>
    <cellStyle name="Calculation 9 4 5 5" xfId="31130" xr:uid="{A7FBD265-AA6D-4C87-920A-09C5D1F8A830}"/>
    <cellStyle name="Calculation 9 4 6" xfId="12262" xr:uid="{A343B45F-6F56-44DA-B79F-4F0F2E47BA50}"/>
    <cellStyle name="Calculation 9 4 6 2" xfId="37396" xr:uid="{0B55B676-1165-45CB-99E0-14B3C7C463EC}"/>
    <cellStyle name="Calculation 9 4 7" xfId="11404" xr:uid="{32669AC3-EFCE-4128-A3AD-6B5773B12D3A}"/>
    <cellStyle name="Calculation 9 4 7 2" xfId="36542" xr:uid="{2CC26A77-3DA4-4288-AF7D-4C1323704EDD}"/>
    <cellStyle name="Calculation 9 4 8" xfId="14873" xr:uid="{55C8B2E2-6FD0-48FE-BFC8-5776CFB0D1D6}"/>
    <cellStyle name="Calculation 9 4 8 2" xfId="40006" xr:uid="{0C0C7D8B-AA93-46E9-8A4D-800B5A2EDCC7}"/>
    <cellStyle name="Calculation 9 4 9" xfId="29740" xr:uid="{92264CAB-68C0-48FA-A6C3-F44B712D567F}"/>
    <cellStyle name="Calculation 9 5" xfId="5370" xr:uid="{45AEDE03-B3AB-43B8-9D04-691B3B3E6E82}"/>
    <cellStyle name="Calculation 9 5 2" xfId="8243" xr:uid="{FBA5824E-D64F-4969-B233-F29388DFCA1A}"/>
    <cellStyle name="Calculation 9 5 2 2" xfId="15323" xr:uid="{0E94944B-CAF8-4568-B602-49BA75F44839}"/>
    <cellStyle name="Calculation 9 5 2 2 2" xfId="40456" xr:uid="{31C16F80-CC82-41F0-833E-747C9348A655}"/>
    <cellStyle name="Calculation 9 5 2 3" xfId="20436" xr:uid="{585655FB-56C0-4B3E-8AB9-1C7AE5F7FDD3}"/>
    <cellStyle name="Calculation 9 5 2 3 2" xfId="45569" xr:uid="{2DA72A0B-3E5D-4183-8EFA-96F759429888}"/>
    <cellStyle name="Calculation 9 5 2 4" xfId="25625" xr:uid="{A294085E-9816-418D-948E-862A4C34846F}"/>
    <cellStyle name="Calculation 9 5 2 4 2" xfId="50758" xr:uid="{4610ED41-DE91-4118-BCC7-72FD53636439}"/>
    <cellStyle name="Calculation 9 5 2 5" xfId="33385" xr:uid="{05BF05B4-0530-4248-9514-1A0FF066F223}"/>
    <cellStyle name="Calculation 9 5 3" xfId="9352" xr:uid="{5FAC8F31-7301-475D-AD2E-30D941F30310}"/>
    <cellStyle name="Calculation 9 5 3 2" xfId="16428" xr:uid="{2DF76328-4F31-47D1-B872-3D0DEE25EC2F}"/>
    <cellStyle name="Calculation 9 5 3 2 2" xfId="41561" xr:uid="{BF354F0A-8ACC-4A5A-BFA6-70D29448DFFC}"/>
    <cellStyle name="Calculation 9 5 3 3" xfId="21540" xr:uid="{7AC801A0-2F96-4226-834B-2A5F189B0919}"/>
    <cellStyle name="Calculation 9 5 3 3 2" xfId="46673" xr:uid="{2D3EEECC-5721-48D7-B734-D2B5F281E636}"/>
    <cellStyle name="Calculation 9 5 3 4" xfId="26725" xr:uid="{8F7447FB-467F-467B-B50C-8FC7BD6FD772}"/>
    <cellStyle name="Calculation 9 5 3 4 2" xfId="51858" xr:uid="{41513B56-0E01-49B5-8347-D61D3CF144C6}"/>
    <cellStyle name="Calculation 9 5 3 5" xfId="34493" xr:uid="{E9BE3559-FCEB-4A0F-AE1F-68BD0F4179B9}"/>
    <cellStyle name="Calculation 9 5 4" xfId="10105" xr:uid="{F19E5F8B-E258-4B46-A328-1706BC1A6B0E}"/>
    <cellStyle name="Calculation 9 5 4 2" xfId="17179" xr:uid="{ED785265-A862-4B58-9A89-105E051103A0}"/>
    <cellStyle name="Calculation 9 5 4 2 2" xfId="42312" xr:uid="{E2B42433-CEE4-42EB-A012-1F033DF6111F}"/>
    <cellStyle name="Calculation 9 5 4 3" xfId="22291" xr:uid="{D38A03B8-0AB6-4E94-960C-A405738D942A}"/>
    <cellStyle name="Calculation 9 5 4 3 2" xfId="47424" xr:uid="{314CF89D-12DE-4EC0-BB06-1B584B3E24E4}"/>
    <cellStyle name="Calculation 9 5 4 4" xfId="27476" xr:uid="{86456834-2DDC-4D68-B4D4-13EBEB54BDFC}"/>
    <cellStyle name="Calculation 9 5 4 4 2" xfId="52609" xr:uid="{D1CF1E54-71DA-4AE6-842F-A7FAD88B1079}"/>
    <cellStyle name="Calculation 9 5 4 5" xfId="35244" xr:uid="{A0002E99-DD8B-4B52-AA33-AF0497AFC9C5}"/>
    <cellStyle name="Calculation 9 5 5" xfId="10752" xr:uid="{E783B609-0011-4C07-BA35-C704B9D882D6}"/>
    <cellStyle name="Calculation 9 5 5 2" xfId="17826" xr:uid="{5EC07D37-AF35-4A7B-9A5C-3782DCE1D7BA}"/>
    <cellStyle name="Calculation 9 5 5 2 2" xfId="42959" xr:uid="{E31DAADF-39B9-401C-899B-27C99587607A}"/>
    <cellStyle name="Calculation 9 5 5 3" xfId="22938" xr:uid="{62D3D4CA-C27E-4640-A684-B0463DCCD0A1}"/>
    <cellStyle name="Calculation 9 5 5 3 2" xfId="48071" xr:uid="{5B8217CF-B874-4563-A667-463766D2C03C}"/>
    <cellStyle name="Calculation 9 5 5 4" xfId="28123" xr:uid="{CC8B41C3-4AB5-4C8E-B98E-B1E6D74E81F0}"/>
    <cellStyle name="Calculation 9 5 5 4 2" xfId="53256" xr:uid="{B4BC2BAC-E6AE-4FAD-A8FC-B811F80499EC}"/>
    <cellStyle name="Calculation 9 5 5 5" xfId="35891" xr:uid="{CF6C0ACB-150B-480E-A98E-8D29DBD7D3EE}"/>
    <cellStyle name="Calculation 9 5 6" xfId="12806" xr:uid="{9EC9F533-E6D3-469D-B1A2-929C77C74682}"/>
    <cellStyle name="Calculation 9 5 6 2" xfId="37939" xr:uid="{DBD978F2-8CD1-4164-859A-F6331B40A34F}"/>
    <cellStyle name="Calculation 9 5 7" xfId="13307" xr:uid="{D1E7D889-04E1-4F3D-9592-E2F0A98372A2}"/>
    <cellStyle name="Calculation 9 5 7 2" xfId="38440" xr:uid="{1B32919F-7FE2-427C-8CFB-09ECE28143A2}"/>
    <cellStyle name="Calculation 9 5 8" xfId="23395" xr:uid="{E237CE23-C45B-4F1C-B2AF-93FB0A926CA5}"/>
    <cellStyle name="Calculation 9 5 8 2" xfId="48528" xr:uid="{C1255566-6F3A-49FD-8F34-77BEA45704AF}"/>
    <cellStyle name="Calculation 9 5 9" xfId="30526" xr:uid="{C60919A6-D1FF-45D0-8FB4-942CBE6729C7}"/>
    <cellStyle name="Calculation 9 6" xfId="4195" xr:uid="{D28947B3-822A-4BDF-B2FD-55819D6AA1C7}"/>
    <cellStyle name="Calculation 9 6 2" xfId="7309" xr:uid="{85C32F06-C8CC-4D54-8997-C069E020D4F8}"/>
    <cellStyle name="Calculation 9 6 2 2" xfId="14566" xr:uid="{B31D88A5-863F-4C8F-8E09-8DA325A846F3}"/>
    <cellStyle name="Calculation 9 6 2 2 2" xfId="39699" xr:uid="{FC71F49A-756A-4E08-90EF-A86EC7C3764A}"/>
    <cellStyle name="Calculation 9 6 2 3" xfId="19739" xr:uid="{6BBD8268-E3ED-49EB-9944-5484053BF9BF}"/>
    <cellStyle name="Calculation 9 6 2 3 2" xfId="44872" xr:uid="{23407896-5712-4B2D-A69C-395A99918497}"/>
    <cellStyle name="Calculation 9 6 2 4" xfId="24952" xr:uid="{64D1D7B0-E9ED-4A39-A1CC-11214BE40009}"/>
    <cellStyle name="Calculation 9 6 2 4 2" xfId="50085" xr:uid="{EAFB5309-F192-43B5-98BB-A646FDCAEE9A}"/>
    <cellStyle name="Calculation 9 6 2 5" xfId="32451" xr:uid="{D784D9ED-14FE-449C-B812-611C621AFBD1}"/>
    <cellStyle name="Calculation 9 6 3" xfId="8592" xr:uid="{98B5B592-B7BC-47FD-B8D4-6E1E7103D9D5}"/>
    <cellStyle name="Calculation 9 6 3 2" xfId="15668" xr:uid="{73A87411-ED61-45A4-963B-2529909A53ED}"/>
    <cellStyle name="Calculation 9 6 3 2 2" xfId="40801" xr:uid="{58F1DF74-9B34-4228-8F3C-D580EF6D8DF9}"/>
    <cellStyle name="Calculation 9 6 3 3" xfId="20780" xr:uid="{5C27F563-3725-4073-ADE5-2FF20EFADE2A}"/>
    <cellStyle name="Calculation 9 6 3 3 2" xfId="45913" xr:uid="{51E888E1-5BFB-4B17-AB10-C9A8C78D35BD}"/>
    <cellStyle name="Calculation 9 6 3 4" xfId="25965" xr:uid="{376C57CC-97F2-4861-990A-3070B1961FAB}"/>
    <cellStyle name="Calculation 9 6 3 4 2" xfId="51098" xr:uid="{6BE7B8EB-E528-4889-AE02-7246399F3D63}"/>
    <cellStyle name="Calculation 9 6 3 5" xfId="33733" xr:uid="{4F2193FE-A3F1-41FC-AE41-2146FEF74F9A}"/>
    <cellStyle name="Calculation 9 6 4" xfId="5878" xr:uid="{B6A5CA42-9C20-459E-8743-78B8813AC2D9}"/>
    <cellStyle name="Calculation 9 6 4 2" xfId="13301" xr:uid="{2A15AFA2-445F-4FE6-AEB6-20AE375FA3C3}"/>
    <cellStyle name="Calculation 9 6 4 2 2" xfId="38434" xr:uid="{D40AAD44-5CB1-4BC5-A2D9-282F3A308BB5}"/>
    <cellStyle name="Calculation 9 6 4 3" xfId="18553" xr:uid="{5B83DE04-1181-49B0-8B94-7E134B7A4276}"/>
    <cellStyle name="Calculation 9 6 4 3 2" xfId="43686" xr:uid="{3A4A75C8-7FFE-4C74-8476-AEA740586CBB}"/>
    <cellStyle name="Calculation 9 6 4 4" xfId="23889" xr:uid="{4EF3E8F5-44D1-4D0A-B911-03242BBDD061}"/>
    <cellStyle name="Calculation 9 6 4 4 2" xfId="49022" xr:uid="{1607CF85-76D0-439A-877D-4C3C44B1E7D4}"/>
    <cellStyle name="Calculation 9 6 4 5" xfId="31030" xr:uid="{7758ACB0-549F-4783-A8C7-55531DEF7244}"/>
    <cellStyle name="Calculation 9 6 5" xfId="5999" xr:uid="{AB3D187F-EDCE-45A8-82CC-15C0B47A32B1}"/>
    <cellStyle name="Calculation 9 6 5 2" xfId="13418" xr:uid="{93688AA5-57E3-4DB8-911B-BA318ABC113D}"/>
    <cellStyle name="Calculation 9 6 5 2 2" xfId="38551" xr:uid="{DC305D95-DE23-40D4-A70C-6C08F7D9E1E5}"/>
    <cellStyle name="Calculation 9 6 5 3" xfId="18666" xr:uid="{07BAE021-DDC1-48EF-8177-A2CC90CE07F5}"/>
    <cellStyle name="Calculation 9 6 5 3 2" xfId="43799" xr:uid="{B65710B0-1CE7-4B8B-BD14-5E68E9F6D814}"/>
    <cellStyle name="Calculation 9 6 5 4" xfId="24000" xr:uid="{3205F0B4-BE35-43C8-BCC7-8A42C44F2A60}"/>
    <cellStyle name="Calculation 9 6 5 4 2" xfId="49133" xr:uid="{06236167-042C-4A2C-B442-5D662BB4D1BF}"/>
    <cellStyle name="Calculation 9 6 5 5" xfId="31148" xr:uid="{F13FC3BD-5C05-47A3-8C2B-024737AA41E6}"/>
    <cellStyle name="Calculation 9 6 6" xfId="12184" xr:uid="{D6AE2096-6092-4692-B73C-1357A91DD4EC}"/>
    <cellStyle name="Calculation 9 6 6 2" xfId="37318" xr:uid="{880531CB-3A82-49BB-8D7E-91E7B551904E}"/>
    <cellStyle name="Calculation 9 6 7" xfId="14471" xr:uid="{3B0169E8-C497-4ED2-B9B3-8DA9BEF7B7C7}"/>
    <cellStyle name="Calculation 9 6 7 2" xfId="39604" xr:uid="{610452B2-FC34-4AB7-BD94-175B9C76FF22}"/>
    <cellStyle name="Calculation 9 6 8" xfId="12118" xr:uid="{D6371BA2-0DAC-434A-89DF-6E359CDC26D3}"/>
    <cellStyle name="Calculation 9 6 8 2" xfId="37252" xr:uid="{41B0CE9B-ABAA-4B69-986A-50E32E5F00E9}"/>
    <cellStyle name="Calculation 9 6 9" xfId="29662" xr:uid="{2B08253D-1D3A-4D90-B4D7-BA7E62D56F6C}"/>
    <cellStyle name="Calculation 9 7" xfId="6245" xr:uid="{BB5BB1E2-D918-4306-8151-EF4E8DCB4F34}"/>
    <cellStyle name="Calculation 9 7 2" xfId="13644" xr:uid="{69B0682E-F2AF-4FF8-81EE-23A07ED9A5C4}"/>
    <cellStyle name="Calculation 9 7 2 2" xfId="38777" xr:uid="{1EFFFD9F-4CE1-4D2A-9BB8-D69458A29248}"/>
    <cellStyle name="Calculation 9 7 3" xfId="18874" xr:uid="{C9A88333-4B32-4335-A260-B9E6DC89A14C}"/>
    <cellStyle name="Calculation 9 7 3 2" xfId="44007" xr:uid="{9E069DD9-BA24-4D35-B09B-F1089972D9F7}"/>
    <cellStyle name="Calculation 9 7 4" xfId="24197" xr:uid="{75CEBB8B-8787-492E-9928-884DADB3EF73}"/>
    <cellStyle name="Calculation 9 7 4 2" xfId="49330" xr:uid="{273CD89B-C7BD-4162-8FAB-B583386E75C0}"/>
    <cellStyle name="Calculation 9 7 5" xfId="31393" xr:uid="{5C789F3C-DCE7-4093-A72D-ECF0D8DB4B33}"/>
    <cellStyle name="Calculation 9 8" xfId="28467" xr:uid="{6F0D942C-FE66-4FEF-9F1A-C7CB4EEF6ACD}"/>
    <cellStyle name="Calculation 9 9" xfId="3161" xr:uid="{ABDCCE2A-3EC7-45E9-BC76-262CBD3F0060}"/>
    <cellStyle name="category" xfId="682" xr:uid="{00000000-0005-0000-0000-0000A9020000}"/>
    <cellStyle name="Change A&amp;ll" xfId="683" xr:uid="{00000000-0005-0000-0000-0000AA020000}"/>
    <cellStyle name="Change A&amp;ll 2" xfId="11345" xr:uid="{DD210793-3F11-4F86-8A4A-9BF1D09FCE57}"/>
    <cellStyle name="Change A&amp;ll 2 2" xfId="36483" xr:uid="{D0E37418-024B-40EF-9BC0-4EF959BE03DB}"/>
    <cellStyle name="Change A&amp;ll 3" xfId="11652" xr:uid="{4620351B-807C-4CA4-B079-73B7424300DE}"/>
    <cellStyle name="Change A&amp;ll 3 2" xfId="36788" xr:uid="{D4B19932-B5D7-47D3-B04B-4B9BCCEEBEB4}"/>
    <cellStyle name="Change A&amp;ll 4" xfId="11198" xr:uid="{009114F6-5DB8-42D4-B7AF-6640E4767EF4}"/>
    <cellStyle name="Change A&amp;ll 4 2" xfId="36336" xr:uid="{467AE9B5-78D3-45D6-B507-33224CA34300}"/>
    <cellStyle name="Charles" xfId="684" xr:uid="{00000000-0005-0000-0000-0000AB020000}"/>
    <cellStyle name="Check Cell 10" xfId="685" xr:uid="{00000000-0005-0000-0000-0000AC020000}"/>
    <cellStyle name="Check Cell 11" xfId="686" xr:uid="{00000000-0005-0000-0000-0000AD020000}"/>
    <cellStyle name="Check Cell 12" xfId="687" xr:uid="{00000000-0005-0000-0000-0000AE020000}"/>
    <cellStyle name="Check Cell 13" xfId="2390" xr:uid="{00000000-0005-0000-0000-0000AF020000}"/>
    <cellStyle name="Check Cell 14" xfId="3574" xr:uid="{0D006283-A0B0-41D8-B176-C1326B33C2BD}"/>
    <cellStyle name="Check Cell 2" xfId="688" xr:uid="{00000000-0005-0000-0000-0000B0020000}"/>
    <cellStyle name="Check Cell 2 2" xfId="689" xr:uid="{00000000-0005-0000-0000-0000B1020000}"/>
    <cellStyle name="Check Cell 2 3" xfId="690" xr:uid="{00000000-0005-0000-0000-0000B2020000}"/>
    <cellStyle name="Check Cell 2 4" xfId="691" xr:uid="{00000000-0005-0000-0000-0000B3020000}"/>
    <cellStyle name="Check Cell 3" xfId="692" xr:uid="{00000000-0005-0000-0000-0000B4020000}"/>
    <cellStyle name="Check Cell 3 2" xfId="693" xr:uid="{00000000-0005-0000-0000-0000B5020000}"/>
    <cellStyle name="Check Cell 3 3" xfId="694" xr:uid="{00000000-0005-0000-0000-0000B6020000}"/>
    <cellStyle name="Check Cell 3 4" xfId="695" xr:uid="{00000000-0005-0000-0000-0000B7020000}"/>
    <cellStyle name="Check Cell 4" xfId="696" xr:uid="{00000000-0005-0000-0000-0000B8020000}"/>
    <cellStyle name="Check Cell 4 2" xfId="697" xr:uid="{00000000-0005-0000-0000-0000B9020000}"/>
    <cellStyle name="Check Cell 4 3" xfId="698" xr:uid="{00000000-0005-0000-0000-0000BA020000}"/>
    <cellStyle name="Check Cell 4 4" xfId="699" xr:uid="{00000000-0005-0000-0000-0000BB020000}"/>
    <cellStyle name="Check Cell 5" xfId="700" xr:uid="{00000000-0005-0000-0000-0000BC020000}"/>
    <cellStyle name="Check Cell 5 2" xfId="701" xr:uid="{00000000-0005-0000-0000-0000BD020000}"/>
    <cellStyle name="Check Cell 6" xfId="702" xr:uid="{00000000-0005-0000-0000-0000BE020000}"/>
    <cellStyle name="Check Cell 6 2" xfId="703" xr:uid="{00000000-0005-0000-0000-0000BF020000}"/>
    <cellStyle name="Check Cell 7" xfId="704" xr:uid="{00000000-0005-0000-0000-0000C0020000}"/>
    <cellStyle name="Check Cell 8" xfId="705" xr:uid="{00000000-0005-0000-0000-0000C1020000}"/>
    <cellStyle name="Check Cell 9" xfId="706" xr:uid="{00000000-0005-0000-0000-0000C2020000}"/>
    <cellStyle name="Comma" xfId="1" builtinId="3"/>
    <cellStyle name="Comma  - Style1" xfId="707" xr:uid="{00000000-0005-0000-0000-0000C4020000}"/>
    <cellStyle name="Comma  - Style1 2" xfId="708" xr:uid="{00000000-0005-0000-0000-0000C5020000}"/>
    <cellStyle name="Comma  - Style2" xfId="709" xr:uid="{00000000-0005-0000-0000-0000C6020000}"/>
    <cellStyle name="Comma  - Style2 2" xfId="710" xr:uid="{00000000-0005-0000-0000-0000C7020000}"/>
    <cellStyle name="Comma  - Style3" xfId="711" xr:uid="{00000000-0005-0000-0000-0000C8020000}"/>
    <cellStyle name="Comma  - Style3 2" xfId="712" xr:uid="{00000000-0005-0000-0000-0000C9020000}"/>
    <cellStyle name="Comma  - Style4" xfId="713" xr:uid="{00000000-0005-0000-0000-0000CA020000}"/>
    <cellStyle name="Comma  - Style4 2" xfId="714" xr:uid="{00000000-0005-0000-0000-0000CB020000}"/>
    <cellStyle name="Comma  - Style5" xfId="715" xr:uid="{00000000-0005-0000-0000-0000CC020000}"/>
    <cellStyle name="Comma  - Style5 2" xfId="716" xr:uid="{00000000-0005-0000-0000-0000CD020000}"/>
    <cellStyle name="Comma  - Style6" xfId="717" xr:uid="{00000000-0005-0000-0000-0000CE020000}"/>
    <cellStyle name="Comma  - Style6 2" xfId="718" xr:uid="{00000000-0005-0000-0000-0000CF020000}"/>
    <cellStyle name="Comma  - Style7" xfId="719" xr:uid="{00000000-0005-0000-0000-0000D0020000}"/>
    <cellStyle name="Comma  - Style7 2" xfId="720" xr:uid="{00000000-0005-0000-0000-0000D1020000}"/>
    <cellStyle name="Comma  - Style8" xfId="721" xr:uid="{00000000-0005-0000-0000-0000D2020000}"/>
    <cellStyle name="Comma  - Style8 2" xfId="722" xr:uid="{00000000-0005-0000-0000-0000D3020000}"/>
    <cellStyle name="Comma [00]" xfId="723" xr:uid="{00000000-0005-0000-0000-0000D4020000}"/>
    <cellStyle name="Comma [00] 2" xfId="3959" xr:uid="{76175664-3355-47D8-B665-0D709539363A}"/>
    <cellStyle name="Comma 10" xfId="17" xr:uid="{00000000-0005-0000-0000-0000D5020000}"/>
    <cellStyle name="Comma 10 10" xfId="53562" xr:uid="{0A4E87C8-CB4F-4494-8C54-75DF5E88E8B5}"/>
    <cellStyle name="Comma 10 11" xfId="53867" xr:uid="{E5D81BAF-BAC4-4189-9743-F435015ED79B}"/>
    <cellStyle name="Comma 10 2" xfId="724" xr:uid="{00000000-0005-0000-0000-0000D6020000}"/>
    <cellStyle name="Comma 10 2 2" xfId="725" xr:uid="{00000000-0005-0000-0000-0000D7020000}"/>
    <cellStyle name="Comma 10 2 2 2" xfId="3961" xr:uid="{090BDE30-30A9-4FD2-88B9-E908460D0571}"/>
    <cellStyle name="Comma 10 2 2 2 2" xfId="7086" xr:uid="{355E91D4-BAEA-4077-999A-CCF10227C4E0}"/>
    <cellStyle name="Comma 10 2 2 2 2 2" xfId="32228" xr:uid="{E854670F-1C74-437E-B728-AB50D0A97077}"/>
    <cellStyle name="Comma 10 2 2 2 3" xfId="29452" xr:uid="{93385295-AC4F-4990-8726-A6CFA74B4B08}"/>
    <cellStyle name="Comma 10 2 2 3" xfId="28469" xr:uid="{FAA8B3B3-96F7-4F2B-ADBD-4050EC4C6482}"/>
    <cellStyle name="Comma 10 2 3" xfId="3960" xr:uid="{071B2C9D-6CBC-4D00-8800-38712FFBAB4A}"/>
    <cellStyle name="Comma 10 2 3 2" xfId="7085" xr:uid="{2A4CD863-995E-4019-9476-D3316C122859}"/>
    <cellStyle name="Comma 10 2 3 2 2" xfId="32227" xr:uid="{CC01304E-8FFB-49F1-8A81-0707B3211997}"/>
    <cellStyle name="Comma 10 2 3 3" xfId="29451" xr:uid="{D53255CC-53B3-43FA-9B62-6C25B4AEB78D}"/>
    <cellStyle name="Comma 10 2 4" xfId="5952" xr:uid="{14B7539A-91B1-47F0-AC71-3EA5FBB31189}"/>
    <cellStyle name="Comma 10 2 4 2" xfId="31101" xr:uid="{F4A4D76A-2596-428B-B9F7-11E14881C9F0}"/>
    <cellStyle name="Comma 10 2 5" xfId="28468" xr:uid="{FCAB4FB2-8D32-4EF5-AF8B-82908085C556}"/>
    <cellStyle name="Comma 10 2 6" xfId="53629" xr:uid="{1EFF4955-28C6-4E3F-AB25-187507AA03AC}"/>
    <cellStyle name="Comma 10 2 7" xfId="3162" xr:uid="{18A080A9-2F85-4DEA-B433-0257BECF18A7}"/>
    <cellStyle name="Comma 10 3" xfId="726" xr:uid="{00000000-0005-0000-0000-0000D8020000}"/>
    <cellStyle name="Comma 10 3 2" xfId="3962" xr:uid="{D0CC36C9-EE68-474E-AB92-94B23A75AF7D}"/>
    <cellStyle name="Comma 10 3 2 2" xfId="7087" xr:uid="{A61F016D-22F7-435C-8C50-43DABA89EA96}"/>
    <cellStyle name="Comma 10 3 2 2 2" xfId="32229" xr:uid="{D7FC7D2E-8FCE-4C3D-BAFD-386717E99708}"/>
    <cellStyle name="Comma 10 3 2 3" xfId="29453" xr:uid="{04E95601-71B5-4986-A1F7-236935D47550}"/>
    <cellStyle name="Comma 10 3 2 4" xfId="53836" xr:uid="{C4365C04-404A-4E6D-A3AB-B0852B4A2BA4}"/>
    <cellStyle name="Comma 10 3 2 5" xfId="53844" xr:uid="{53815E8A-AFE4-4962-8C34-7352D0AFF1A9}"/>
    <cellStyle name="Comma 10 3 3" xfId="5953" xr:uid="{556116FB-8E17-4E8C-B9F9-67F38CF599BC}"/>
    <cellStyle name="Comma 10 3 3 2" xfId="31102" xr:uid="{9B41D7B4-B24B-4661-B8CA-35E8901328D1}"/>
    <cellStyle name="Comma 10 3 4" xfId="28470" xr:uid="{8A0F15FB-163B-4AD4-9490-D38F74EE2FFE}"/>
    <cellStyle name="Comma 10 3 5" xfId="53630" xr:uid="{04A9903E-2EFD-4FFC-843F-AFC49F840148}"/>
    <cellStyle name="Comma 10 3 6" xfId="3163" xr:uid="{B30E2F44-1BDD-4024-961F-A09497694653}"/>
    <cellStyle name="Comma 10 4" xfId="727" xr:uid="{00000000-0005-0000-0000-0000D9020000}"/>
    <cellStyle name="Comma 10 4 2" xfId="3963" xr:uid="{ED0FFD38-E24B-4852-BB79-A1BEE8B0E6C9}"/>
    <cellStyle name="Comma 10 4 2 2" xfId="7088" xr:uid="{4B230E79-FD41-4118-A7BF-10B3E95960ED}"/>
    <cellStyle name="Comma 10 4 2 2 2" xfId="32230" xr:uid="{4DD9C760-9044-4D31-9AEF-6D8ECD3E19B0}"/>
    <cellStyle name="Comma 10 4 2 3" xfId="29454" xr:uid="{25D9CF91-99F6-4E04-92DC-3E43E951C45F}"/>
    <cellStyle name="Comma 10 4 3" xfId="28471" xr:uid="{F55BA99F-91E6-45DA-9F03-C1EC92796354}"/>
    <cellStyle name="Comma 10 5" xfId="728" xr:uid="{00000000-0005-0000-0000-0000DA020000}"/>
    <cellStyle name="Comma 10 5 2" xfId="3964" xr:uid="{6806CB8A-A99C-4AC6-8265-344075FBE364}"/>
    <cellStyle name="Comma 10 5 2 2" xfId="7089" xr:uid="{01E1940E-E68F-40B7-9F24-B45EB196CD5E}"/>
    <cellStyle name="Comma 10 5 2 2 2" xfId="32231" xr:uid="{478EFDCB-CA63-4B74-8D95-68D7E8B40274}"/>
    <cellStyle name="Comma 10 5 2 3" xfId="29455" xr:uid="{59895B65-721D-4F30-B8C2-EBD959201472}"/>
    <cellStyle name="Comma 10 5 3" xfId="28472" xr:uid="{B671900B-90FE-42B6-BE8B-C5B598D8BD8E}"/>
    <cellStyle name="Comma 10 6" xfId="729" xr:uid="{00000000-0005-0000-0000-0000DB020000}"/>
    <cellStyle name="Comma 10 6 2" xfId="3965" xr:uid="{5C03924F-2A47-44F4-A65A-EE73E875B7D2}"/>
    <cellStyle name="Comma 10 6 2 2" xfId="7090" xr:uid="{909BF53B-160C-4A3A-9573-E304ADF92092}"/>
    <cellStyle name="Comma 10 6 2 2 2" xfId="32232" xr:uid="{A590F92A-0B03-4725-8068-6310B55CCF03}"/>
    <cellStyle name="Comma 10 6 2 3" xfId="29456" xr:uid="{432C442B-B319-4C09-ADDB-23853FDAD733}"/>
    <cellStyle name="Comma 10 6 3" xfId="5955" xr:uid="{EB11F173-619B-43EA-9AE4-7F8D5BE32BF7}"/>
    <cellStyle name="Comma 10 6 3 2" xfId="31104" xr:uid="{44382C7D-01EB-4C14-9561-A015F281204F}"/>
    <cellStyle name="Comma 10 6 4" xfId="28473" xr:uid="{8CF6A63A-9680-46E8-8F5F-C2BFB6123EBA}"/>
    <cellStyle name="Comma 10 6 5" xfId="53631" xr:uid="{EE170710-091D-4041-9340-4E18CE862142}"/>
    <cellStyle name="Comma 10 6 6" xfId="3164" xr:uid="{E868FB63-8589-4C0C-924A-1F284D4B8766}"/>
    <cellStyle name="Comma 10 7" xfId="3655" xr:uid="{64BBE597-1A42-4179-B7B8-74F4D80BD2A5}"/>
    <cellStyle name="Comma 10 7 2" xfId="6784" xr:uid="{A7A893C0-A4D0-4CE3-B8CA-B25F80643E55}"/>
    <cellStyle name="Comma 10 7 2 2" xfId="31926" xr:uid="{B26304B1-D556-4561-82DA-29E4850D3A95}"/>
    <cellStyle name="Comma 10 7 3" xfId="29161" xr:uid="{D286C2B5-7642-474A-B681-80EA5560C5DE}"/>
    <cellStyle name="Comma 10 8" xfId="3140" xr:uid="{A4AA64E6-6794-4AA2-BE55-92A17A2C3CD0}"/>
    <cellStyle name="Comma 10 8 2" xfId="28447" xr:uid="{469C35BF-9D31-4066-BDB6-89F62E1D5FE4}"/>
    <cellStyle name="Comma 10 9" xfId="53543" xr:uid="{EF8BD1C9-113F-4F4E-8CAD-C1623DA5AA04}"/>
    <cellStyle name="Comma 100" xfId="53797" xr:uid="{3F048557-3CF9-49A4-9469-B8D14872F064}"/>
    <cellStyle name="Comma 100 2" xfId="53850" xr:uid="{2AA140F5-E11F-4804-9E02-3BD074A15603}"/>
    <cellStyle name="Comma 101" xfId="3098" xr:uid="{4ACC6EAD-FB4B-4239-A9A9-CCEF4FEDDAE8}"/>
    <cellStyle name="Comma 101 2" xfId="28419" xr:uid="{71C4BA8F-1923-4E5D-A2D9-F2603C13DFED}"/>
    <cellStyle name="Comma 101 3" xfId="53857" xr:uid="{0EA190C4-0649-4D97-89B3-B57BD7CCE5FE}"/>
    <cellStyle name="Comma 102" xfId="53823" xr:uid="{DDC00B2C-43DD-4D8D-B07C-680675FD34D2}"/>
    <cellStyle name="Comma 102 2" xfId="53869" xr:uid="{1BE00377-0471-488D-9968-BD2AFADA2528}"/>
    <cellStyle name="Comma 103" xfId="53838" xr:uid="{079087BE-4360-4C25-B31E-E3F6DE510332}"/>
    <cellStyle name="Comma 104" xfId="53573" xr:uid="{0B55B144-0BD9-4BA6-8767-CF7DAF780EAB}"/>
    <cellStyle name="Comma 105" xfId="53876" xr:uid="{2D11D914-5561-4EC2-BC9C-E9E5C4543327}"/>
    <cellStyle name="Comma 106" xfId="53897" xr:uid="{03B4B2D5-991D-4796-9F6A-F9F6AFD17A70}"/>
    <cellStyle name="Comma 107" xfId="53898" xr:uid="{B2EBC69E-316E-48F8-8406-B99850F80420}"/>
    <cellStyle name="Comma 108" xfId="53903" xr:uid="{02FF5ABA-2923-4498-B933-9718EBDA0088}"/>
    <cellStyle name="Comma 109" xfId="53904" xr:uid="{41E002F5-D670-4A95-9629-80C57757AF7F}"/>
    <cellStyle name="Comma 11" xfId="730" xr:uid="{00000000-0005-0000-0000-0000DC020000}"/>
    <cellStyle name="Comma 11 2" xfId="731" xr:uid="{00000000-0005-0000-0000-0000DD020000}"/>
    <cellStyle name="Comma 11 2 2" xfId="3967" xr:uid="{596DD191-B444-40E6-B201-FAFCCAE35EFB}"/>
    <cellStyle name="Comma 11 3" xfId="732" xr:uid="{00000000-0005-0000-0000-0000DE020000}"/>
    <cellStyle name="Comma 11 3 2" xfId="3968" xr:uid="{AFAE2437-5543-492D-8564-D9BE30FCE611}"/>
    <cellStyle name="Comma 11 3 2 2" xfId="7093" xr:uid="{16D4B86C-2E87-4E2E-8A42-7304E4C4F066}"/>
    <cellStyle name="Comma 11 3 2 2 2" xfId="32235" xr:uid="{94A042BE-7688-48E0-BDA2-ABF14A23BAB7}"/>
    <cellStyle name="Comma 11 3 2 3" xfId="29458" xr:uid="{FBFA76B1-3FDC-43AA-8E7B-F030DAB7CFC9}"/>
    <cellStyle name="Comma 11 3 3" xfId="28475" xr:uid="{566F1E2D-CBE2-418D-A88E-456899CD293F}"/>
    <cellStyle name="Comma 11 4" xfId="733" xr:uid="{00000000-0005-0000-0000-0000DF020000}"/>
    <cellStyle name="Comma 11 4 2" xfId="3969" xr:uid="{FAFF1AA5-C023-41C2-8C3B-F0D3F05DE5FE}"/>
    <cellStyle name="Comma 11 4 2 2" xfId="7094" xr:uid="{5FBABFD4-9BF1-4ECC-8605-6BB87A7DCC48}"/>
    <cellStyle name="Comma 11 4 2 2 2" xfId="32236" xr:uid="{D3970B9D-E9A8-4E84-BEC8-34F71CDCDC1E}"/>
    <cellStyle name="Comma 11 4 2 3" xfId="29459" xr:uid="{38817E5F-FC67-4D23-AD44-295ACD6AA17C}"/>
    <cellStyle name="Comma 11 4 3" xfId="28476" xr:uid="{AA3955D3-3BEB-454F-87CF-CF9CC62CF6BB}"/>
    <cellStyle name="Comma 11 5" xfId="3966" xr:uid="{636C3FC8-5839-4183-B680-6C4EA3DD9FAE}"/>
    <cellStyle name="Comma 11 5 2" xfId="7091" xr:uid="{89B90B78-1C69-48B6-B0AF-353515ED5AEB}"/>
    <cellStyle name="Comma 11 5 2 2" xfId="32233" xr:uid="{6B54A5BC-503C-4852-AE19-EE02291C0D58}"/>
    <cellStyle name="Comma 11 5 3" xfId="29457" xr:uid="{4F564DB4-1252-442A-ABA6-868AAC503B2E}"/>
    <cellStyle name="Comma 11 6" xfId="3165" xr:uid="{729B4A8C-C71A-404E-A64C-23328A880390}"/>
    <cellStyle name="Comma 11 6 2" xfId="28474" xr:uid="{BE25F916-0CC1-40D6-A518-4A3E8D9F8876}"/>
    <cellStyle name="Comma 11 7" xfId="28383" xr:uid="{C3D33DA1-C1D3-4356-8A34-5EA55063F044}"/>
    <cellStyle name="Comma 11 8" xfId="3031" xr:uid="{88E6D96A-620B-4CFF-AC3A-DA44A81B9F3C}"/>
    <cellStyle name="Comma 110" xfId="2943" xr:uid="{0749C2BF-A096-4460-8610-5A0FC5056CD7}"/>
    <cellStyle name="Comma 12" xfId="734" xr:uid="{00000000-0005-0000-0000-0000E0020000}"/>
    <cellStyle name="Comma 12 2" xfId="735" xr:uid="{00000000-0005-0000-0000-0000E1020000}"/>
    <cellStyle name="Comma 12 3" xfId="736" xr:uid="{00000000-0005-0000-0000-0000E2020000}"/>
    <cellStyle name="Comma 12 3 2" xfId="737" xr:uid="{00000000-0005-0000-0000-0000E3020000}"/>
    <cellStyle name="Comma 12 3 2 2" xfId="3972" xr:uid="{CA1836C3-5FCD-4996-A7D2-B3EB7B7E8CC2}"/>
    <cellStyle name="Comma 12 3 2 2 2" xfId="7097" xr:uid="{62EBBEB9-5235-4DE1-891A-5B4DEEBEAD9A}"/>
    <cellStyle name="Comma 12 3 2 2 2 2" xfId="32239" xr:uid="{AEC2A04F-A5C3-4F45-93EB-B82D43FA6ED2}"/>
    <cellStyle name="Comma 12 3 2 2 3" xfId="29462" xr:uid="{C93EAD5D-6BA7-4C21-9342-F21FD5145525}"/>
    <cellStyle name="Comma 12 3 2 3" xfId="28479" xr:uid="{B0780112-5506-4E8B-86F5-BE4CE7CD7D3D}"/>
    <cellStyle name="Comma 12 3 3" xfId="3971" xr:uid="{B593D1DB-C15A-4178-AF0D-7B49C0CE686D}"/>
    <cellStyle name="Comma 12 3 3 2" xfId="7096" xr:uid="{D5F3A557-0DD5-421B-BAE2-4B0151EC0A89}"/>
    <cellStyle name="Comma 12 3 3 2 2" xfId="32238" xr:uid="{592FED4A-ABB3-444B-AA56-846568E31267}"/>
    <cellStyle name="Comma 12 3 3 3" xfId="29461" xr:uid="{E5E49A54-8007-4F34-8928-20ED996E6FF2}"/>
    <cellStyle name="Comma 12 3 4" xfId="28478" xr:uid="{472FCE5E-7745-4A93-9D11-EAAF965672F7}"/>
    <cellStyle name="Comma 12 4" xfId="3970" xr:uid="{319F673E-D283-4810-B083-FB329678CC6E}"/>
    <cellStyle name="Comma 12 4 2" xfId="7095" xr:uid="{2D430DFA-20DC-44C2-B963-A2C8F716BBEC}"/>
    <cellStyle name="Comma 12 4 2 2" xfId="32237" xr:uid="{CFCD2730-7B0B-49A2-B7ED-76F70E97A189}"/>
    <cellStyle name="Comma 12 4 3" xfId="29460" xr:uid="{9737C890-702A-4EE1-92BC-0E1D20F4DE50}"/>
    <cellStyle name="Comma 12 5" xfId="3166" xr:uid="{81C62CBC-63C0-4933-9800-E795E3602052}"/>
    <cellStyle name="Comma 12 5 2" xfId="28477" xr:uid="{F776297B-0D8C-4B1B-A5F3-BC1B0134BB55}"/>
    <cellStyle name="Comma 12 6" xfId="28402" xr:uid="{04A4C418-0257-46B1-BD79-EF17F1A23813}"/>
    <cellStyle name="Comma 12 7" xfId="3068" xr:uid="{EF455F5E-ABEE-46CC-AEE2-0A2FCBADD48D}"/>
    <cellStyle name="Comma 121" xfId="53864" xr:uid="{1D518FEF-E792-4EAA-A879-E0E69FCBF224}"/>
    <cellStyle name="Comma 13" xfId="738" xr:uid="{00000000-0005-0000-0000-0000E4020000}"/>
    <cellStyle name="Comma 13 2" xfId="739" xr:uid="{00000000-0005-0000-0000-0000E5020000}"/>
    <cellStyle name="Comma 13 2 2" xfId="3974" xr:uid="{21C72DBE-3610-4419-B7D6-0A72509ED9BD}"/>
    <cellStyle name="Comma 13 2 2 2" xfId="7099" xr:uid="{1EEAC901-CA9B-4855-9347-A5B332A5B286}"/>
    <cellStyle name="Comma 13 2 2 2 2" xfId="32241" xr:uid="{12B94562-DE85-4E16-9291-56AF70B1D9A1}"/>
    <cellStyle name="Comma 13 2 2 3" xfId="29464" xr:uid="{B24BE0CA-C95E-4D3A-A100-ECF252AD7F15}"/>
    <cellStyle name="Comma 13 2 3" xfId="28481" xr:uid="{A8F7BFD1-3D44-4374-9C5D-6042BC0F344E}"/>
    <cellStyle name="Comma 13 3" xfId="740" xr:uid="{00000000-0005-0000-0000-0000E6020000}"/>
    <cellStyle name="Comma 13 3 2" xfId="3975" xr:uid="{768724C9-AEAE-4410-98D7-59DABE8326BE}"/>
    <cellStyle name="Comma 13 3 2 2" xfId="7100" xr:uid="{069414F5-5228-421A-AD78-8D91B3D81D79}"/>
    <cellStyle name="Comma 13 3 2 2 2" xfId="32242" xr:uid="{52F452BD-14E1-4978-9B28-24FE7A717A93}"/>
    <cellStyle name="Comma 13 3 2 3" xfId="29465" xr:uid="{256FA2A5-8AD8-4E2B-8C39-44744DB1AB86}"/>
    <cellStyle name="Comma 13 3 3" xfId="28482" xr:uid="{6AAA6EA2-31C6-409E-9E2E-F301EBA4FF4F}"/>
    <cellStyle name="Comma 13 4" xfId="741" xr:uid="{00000000-0005-0000-0000-0000E7020000}"/>
    <cellStyle name="Comma 13 4 2" xfId="3976" xr:uid="{3EECC3F6-4E9D-4016-92FC-4177A919CFCE}"/>
    <cellStyle name="Comma 13 4 2 2" xfId="7101" xr:uid="{BA651107-3366-4997-B14E-696B16769AEB}"/>
    <cellStyle name="Comma 13 4 2 2 2" xfId="32243" xr:uid="{8A2ED74E-24C3-48EC-9313-A8999B673411}"/>
    <cellStyle name="Comma 13 4 2 3" xfId="29466" xr:uid="{55D35708-0201-4B13-B06B-B7008E907493}"/>
    <cellStyle name="Comma 13 4 3" xfId="5964" xr:uid="{D9CCB166-AE63-4481-83D1-4E4257DD3F3D}"/>
    <cellStyle name="Comma 13 4 3 2" xfId="31113" xr:uid="{37534F98-1F6F-4A98-AB4D-F5395F7D751D}"/>
    <cellStyle name="Comma 13 4 4" xfId="28483" xr:uid="{45B6973B-560A-46D1-95D9-3EBD15A42666}"/>
    <cellStyle name="Comma 13 4 5" xfId="53632" xr:uid="{D9EC9E2D-52DC-4F02-9ECB-B4984C5EEC7C}"/>
    <cellStyle name="Comma 13 4 6" xfId="3167" xr:uid="{998872A1-727C-4DBC-9697-350B8542339D}"/>
    <cellStyle name="Comma 13 5" xfId="3973" xr:uid="{EAF2937F-35BD-4C12-84C2-C97A07F41D78}"/>
    <cellStyle name="Comma 13 5 2" xfId="7098" xr:uid="{84A19035-7677-4D4E-B6BD-5A10EBCE2A5D}"/>
    <cellStyle name="Comma 13 5 2 2" xfId="32240" xr:uid="{EB122472-DFBD-47D0-8335-CCDFEBA676DD}"/>
    <cellStyle name="Comma 13 5 3" xfId="29463" xr:uid="{E45167CE-38D5-4A20-B513-A9BA0095CD9A}"/>
    <cellStyle name="Comma 13 6" xfId="28480" xr:uid="{A6A8B653-FA09-41C2-8893-79EDCA8891F1}"/>
    <cellStyle name="Comma 14" xfId="742" xr:uid="{00000000-0005-0000-0000-0000E8020000}"/>
    <cellStyle name="Comma 14 2" xfId="743" xr:uid="{00000000-0005-0000-0000-0000E9020000}"/>
    <cellStyle name="Comma 14 2 2" xfId="3978" xr:uid="{07C64760-10B7-40C4-A35B-50F54F4DDFED}"/>
    <cellStyle name="Comma 14 2 2 2" xfId="7103" xr:uid="{4198F562-5109-4741-AABC-6FB72FF3B2F3}"/>
    <cellStyle name="Comma 14 2 2 2 2" xfId="32245" xr:uid="{DDACD1C9-61F5-4D03-B771-C081A501F710}"/>
    <cellStyle name="Comma 14 2 2 3" xfId="29468" xr:uid="{7F6FC8AA-83C6-4123-95CF-C729B95BDBC3}"/>
    <cellStyle name="Comma 14 2 3" xfId="3168" xr:uid="{3A99BE9D-850E-45AE-A552-2000F923D9E6}"/>
    <cellStyle name="Comma 14 2 3 2" xfId="28485" xr:uid="{AF899CD1-D5FF-4D26-B60D-ED68004C5E8D}"/>
    <cellStyle name="Comma 14 2 4" xfId="3075" xr:uid="{DB659863-DD80-4EEF-A39E-C3E49BFF49E1}"/>
    <cellStyle name="Comma 14 3" xfId="744" xr:uid="{00000000-0005-0000-0000-0000EA020000}"/>
    <cellStyle name="Comma 14 3 2" xfId="3979" xr:uid="{EA38127B-989E-4B6F-A1A7-E26F1AF83F34}"/>
    <cellStyle name="Comma 14 3 2 2" xfId="7104" xr:uid="{6C1605BD-3B18-454C-8B88-73EB7D51D1D2}"/>
    <cellStyle name="Comma 14 3 2 2 2" xfId="32246" xr:uid="{90FC8351-F2B6-4850-A826-F4462C8DFC69}"/>
    <cellStyle name="Comma 14 3 2 3" xfId="29469" xr:uid="{6C2AAD39-0176-4913-9F27-87ABC4D83D8E}"/>
    <cellStyle name="Comma 14 3 3" xfId="28486" xr:uid="{4C862454-2600-4E04-9B94-EB697FA6F3B4}"/>
    <cellStyle name="Comma 14 4" xfId="3977" xr:uid="{86979753-9575-45E5-9D36-7D7F7522F381}"/>
    <cellStyle name="Comma 14 4 2" xfId="7102" xr:uid="{77640595-8100-4121-9D93-E804F5DB97D0}"/>
    <cellStyle name="Comma 14 4 2 2" xfId="32244" xr:uid="{9AD56670-D2FB-4C2E-A2A6-00F22BB8746C}"/>
    <cellStyle name="Comma 14 4 3" xfId="29467" xr:uid="{2A022635-0561-489E-A442-C52DE3D2986B}"/>
    <cellStyle name="Comma 14 5" xfId="28484" xr:uid="{EC9C2BA7-5CEE-4420-A1F5-F56B1A9634D9}"/>
    <cellStyle name="Comma 15" xfId="745" xr:uid="{00000000-0005-0000-0000-0000EB020000}"/>
    <cellStyle name="Comma 15 2" xfId="746" xr:uid="{00000000-0005-0000-0000-0000EC020000}"/>
    <cellStyle name="Comma 15 2 2" xfId="3981" xr:uid="{8E31CBEF-CE11-42E6-8100-4F3954A45875}"/>
    <cellStyle name="Comma 15 2 2 2" xfId="7106" xr:uid="{C1F6F8C8-2923-4E9D-B702-9AA8E5FE728F}"/>
    <cellStyle name="Comma 15 2 2 2 2" xfId="32248" xr:uid="{67E2F223-364E-4FDD-87B9-9EFB3ACA0489}"/>
    <cellStyle name="Comma 15 2 2 3" xfId="29471" xr:uid="{5094B809-52C2-4BA5-A6B7-521C8046AF61}"/>
    <cellStyle name="Comma 15 2 3" xfId="28488" xr:uid="{ACC7C61A-3DC6-475F-8325-6E969CF22B2B}"/>
    <cellStyle name="Comma 15 3" xfId="3980" xr:uid="{513211C2-86A6-407D-9D4F-D8C2CBE5EA7B}"/>
    <cellStyle name="Comma 15 3 2" xfId="7105" xr:uid="{3F1891B0-0E46-43B0-8C6B-DA856DF2AD18}"/>
    <cellStyle name="Comma 15 3 2 2" xfId="32247" xr:uid="{C01A247F-1531-4ECC-9E53-1997152958EF}"/>
    <cellStyle name="Comma 15 3 3" xfId="29470" xr:uid="{E118F0A7-83A5-4C63-B6F3-27D57E49B754}"/>
    <cellStyle name="Comma 15 4" xfId="28487" xr:uid="{A0D7534B-1B8E-4F87-B1B7-EBECBDF8D196}"/>
    <cellStyle name="Comma 16" xfId="747" xr:uid="{00000000-0005-0000-0000-0000ED020000}"/>
    <cellStyle name="Comma 16 10" xfId="3982" xr:uid="{EC41DC71-2265-45C9-AC4E-CC63B4B32C3F}"/>
    <cellStyle name="Comma 16 10 2" xfId="7107" xr:uid="{09A29E39-4D34-4232-BDFC-67B08656F3AB}"/>
    <cellStyle name="Comma 16 10 2 2" xfId="32249" xr:uid="{82742F9E-5923-42FC-AFFB-627194CDD488}"/>
    <cellStyle name="Comma 16 10 3" xfId="29472" xr:uid="{BB5E654A-CE07-4F18-9210-15E36EA030A0}"/>
    <cellStyle name="Comma 16 11" xfId="5969" xr:uid="{0ABD837A-5758-48E6-B074-BA1D704EFFAE}"/>
    <cellStyle name="Comma 16 11 2" xfId="31118" xr:uid="{27CD9EB6-8ED4-466C-B52C-B6B1E3B2D53F}"/>
    <cellStyle name="Comma 16 12" xfId="28489" xr:uid="{4C8CCE13-A56A-42C0-A72E-179B82AF5008}"/>
    <cellStyle name="Comma 16 13" xfId="53633" xr:uid="{7F72AE1E-FCA4-4FCC-9585-5139DAF9225C}"/>
    <cellStyle name="Comma 16 14" xfId="3169" xr:uid="{C3C923A1-8888-4E26-AA74-DD090FDBA8D8}"/>
    <cellStyle name="Comma 16 2" xfId="748" xr:uid="{00000000-0005-0000-0000-0000EE020000}"/>
    <cellStyle name="Comma 16 2 2" xfId="749" xr:uid="{00000000-0005-0000-0000-0000EF020000}"/>
    <cellStyle name="Comma 16 2 2 2" xfId="3984" xr:uid="{1CAC2089-1827-4D18-B8CE-A5995BEBE9D3}"/>
    <cellStyle name="Comma 16 2 2 2 2" xfId="7109" xr:uid="{9C258285-72C6-48A0-9310-6E5F87057D21}"/>
    <cellStyle name="Comma 16 2 2 2 2 2" xfId="32251" xr:uid="{20CC9CEE-2D4A-4911-8764-38DE7E4095E8}"/>
    <cellStyle name="Comma 16 2 2 2 3" xfId="29474" xr:uid="{1F8553DF-0CE6-4027-9EEA-39F81D5A7894}"/>
    <cellStyle name="Comma 16 2 2 3" xfId="5971" xr:uid="{00C94887-1292-4A20-B5F7-9025119A387E}"/>
    <cellStyle name="Comma 16 2 2 3 2" xfId="31120" xr:uid="{DDBC70A8-C159-4804-925F-E892662F8F33}"/>
    <cellStyle name="Comma 16 2 2 4" xfId="28491" xr:uid="{622B55FF-B92F-4554-93E8-4DC7FE946DE6}"/>
    <cellStyle name="Comma 16 2 2 5" xfId="53634" xr:uid="{C2AECAEA-5653-479E-986C-3C4C65EAD317}"/>
    <cellStyle name="Comma 16 2 2 6" xfId="3170" xr:uid="{48A1C4EF-884D-491B-B7BF-5DB3CB64812D}"/>
    <cellStyle name="Comma 16 2 3" xfId="3983" xr:uid="{45897DD1-E4B5-41D3-89FA-4D8BF50925B0}"/>
    <cellStyle name="Comma 16 2 3 2" xfId="7108" xr:uid="{3D438775-6395-42C8-AA70-4B4213FB8172}"/>
    <cellStyle name="Comma 16 2 3 2 2" xfId="32250" xr:uid="{2F107844-71DB-4E47-BE68-F477ABBB001A}"/>
    <cellStyle name="Comma 16 2 3 3" xfId="29473" xr:uid="{8E0AF2E0-1777-4F14-8049-B238BA84F991}"/>
    <cellStyle name="Comma 16 2 4" xfId="28490" xr:uid="{609E0C0D-021E-4B3A-89B0-CD8C66C8F70D}"/>
    <cellStyle name="Comma 16 3" xfId="750" xr:uid="{00000000-0005-0000-0000-0000F0020000}"/>
    <cellStyle name="Comma 16 3 2" xfId="3985" xr:uid="{1BC17E17-A346-4AC0-9E52-605F5F063E96}"/>
    <cellStyle name="Comma 16 3 2 2" xfId="7110" xr:uid="{6E5762A8-4858-41CA-A359-737E3BAED2E8}"/>
    <cellStyle name="Comma 16 3 2 2 2" xfId="32252" xr:uid="{4CEB726A-0D1F-4018-9B57-57C419E17EC7}"/>
    <cellStyle name="Comma 16 3 2 3" xfId="29475" xr:uid="{B5CDFCBF-D9C4-48B3-8E39-2E977D584A11}"/>
    <cellStyle name="Comma 16 3 3" xfId="28492" xr:uid="{4F0DE158-FFC5-4163-928C-AD1E22EFD047}"/>
    <cellStyle name="Comma 16 4" xfId="751" xr:uid="{00000000-0005-0000-0000-0000F1020000}"/>
    <cellStyle name="Comma 16 4 2" xfId="3986" xr:uid="{C2F20A14-DFAF-4803-9D6D-0D71FDE76649}"/>
    <cellStyle name="Comma 16 4 2 2" xfId="7111" xr:uid="{67B3AE06-9CFD-4C3E-BBFD-6AE92A71694E}"/>
    <cellStyle name="Comma 16 4 2 2 2" xfId="32253" xr:uid="{D2EA24A7-351F-4CE9-B8A8-583D16B9E6C1}"/>
    <cellStyle name="Comma 16 4 2 3" xfId="29476" xr:uid="{C6B0B7FE-0A0F-40BC-B608-64089D2FA7BD}"/>
    <cellStyle name="Comma 16 4 3" xfId="28493" xr:uid="{BFD5DD8B-BBFD-48E8-912E-3AEF6C06869A}"/>
    <cellStyle name="Comma 16 5" xfId="752" xr:uid="{00000000-0005-0000-0000-0000F2020000}"/>
    <cellStyle name="Comma 16 5 2" xfId="3987" xr:uid="{D0DBB68A-C511-4DB8-9090-27DD15D8594F}"/>
    <cellStyle name="Comma 16 5 2 2" xfId="7112" xr:uid="{5577E3B3-CF62-40DC-B07F-F2E00345A566}"/>
    <cellStyle name="Comma 16 5 2 2 2" xfId="32254" xr:uid="{3BC97C39-9125-4064-AB21-61C0CF074482}"/>
    <cellStyle name="Comma 16 5 2 3" xfId="29477" xr:uid="{32CA6351-2C45-4766-A8BA-B674D1244B75}"/>
    <cellStyle name="Comma 16 5 3" xfId="28494" xr:uid="{A717E5C9-C8BF-4E13-AE62-CC189DA1176C}"/>
    <cellStyle name="Comma 16 6" xfId="753" xr:uid="{00000000-0005-0000-0000-0000F3020000}"/>
    <cellStyle name="Comma 16 6 2" xfId="754" xr:uid="{00000000-0005-0000-0000-0000F4020000}"/>
    <cellStyle name="Comma 16 6 2 2" xfId="3989" xr:uid="{E4BA2AC3-FD02-4562-9093-198BAFAA2282}"/>
    <cellStyle name="Comma 16 6 2 2 2" xfId="7114" xr:uid="{2C15E8DD-D52E-4E80-98C9-83CD538C9569}"/>
    <cellStyle name="Comma 16 6 2 2 2 2" xfId="32256" xr:uid="{80B7E93A-C250-4E58-BA9F-5E7D58FA3FBF}"/>
    <cellStyle name="Comma 16 6 2 2 3" xfId="29479" xr:uid="{3681A323-3666-4932-B0CF-CD7A14EAC160}"/>
    <cellStyle name="Comma 16 6 2 3" xfId="28496" xr:uid="{15DBE031-275D-4905-92CE-FCE13DC05C8F}"/>
    <cellStyle name="Comma 16 6 3" xfId="2391" xr:uid="{00000000-0005-0000-0000-0000F5020000}"/>
    <cellStyle name="Comma 16 6 3 2" xfId="4976" xr:uid="{4C0F5DE4-337E-402E-8254-FEA10D6C1179}"/>
    <cellStyle name="Comma 16 6 3 2 2" xfId="7855" xr:uid="{F56A9328-CEF5-4411-85B9-D56AFBCF4F13}"/>
    <cellStyle name="Comma 16 6 3 2 2 2" xfId="32997" xr:uid="{AF624716-FB4B-4332-B322-D64BBB4DE13E}"/>
    <cellStyle name="Comma 16 6 3 2 3" xfId="30141" xr:uid="{2DDB33E2-5DE0-4EA6-AADA-7F31BBF84A01}"/>
    <cellStyle name="Comma 16 6 3 3" xfId="28996" xr:uid="{E3E5930D-74B0-4ECD-A021-976EBFE12441}"/>
    <cellStyle name="Comma 16 6 4" xfId="2462" xr:uid="{00000000-0005-0000-0000-0000F6020000}"/>
    <cellStyle name="Comma 16 6 4 2" xfId="5017" xr:uid="{2B6BC119-9772-456B-9A6D-203A138AE414}"/>
    <cellStyle name="Comma 16 6 4 2 2" xfId="7893" xr:uid="{3B0461D6-D197-4140-B98F-DC0FD0FBB797}"/>
    <cellStyle name="Comma 16 6 4 2 2 2" xfId="33035" xr:uid="{B4C9720C-AD89-4453-855A-1A41A51C1050}"/>
    <cellStyle name="Comma 16 6 4 2 3" xfId="30180" xr:uid="{7014A5F2-D0DE-4068-B9F5-5DA948D5EEFD}"/>
    <cellStyle name="Comma 16 6 4 3" xfId="29023" xr:uid="{25F9B634-26E2-4FEC-95ED-D522BE351D3C}"/>
    <cellStyle name="Comma 16 6 5" xfId="2463" xr:uid="{00000000-0005-0000-0000-0000F7020000}"/>
    <cellStyle name="Comma 16 6 5 2" xfId="5018" xr:uid="{4564042D-DA8D-4D70-8407-3F8C54CFB8EF}"/>
    <cellStyle name="Comma 16 6 5 2 2" xfId="7894" xr:uid="{A2FB5393-ACE4-46E6-A989-749F557DB99C}"/>
    <cellStyle name="Comma 16 6 5 2 2 2" xfId="33036" xr:uid="{9A562454-44EE-4874-9DAC-6C99185BF88F}"/>
    <cellStyle name="Comma 16 6 5 2 3" xfId="30181" xr:uid="{C8FB1343-BECD-4EB7-A316-5169B627A3B3}"/>
    <cellStyle name="Comma 16 6 5 3" xfId="29024" xr:uid="{B5752A43-12E9-4A4F-8731-6713BCBA9E4A}"/>
    <cellStyle name="Comma 16 6 6" xfId="2464" xr:uid="{00000000-0005-0000-0000-0000F8020000}"/>
    <cellStyle name="Comma 16 6 6 2" xfId="5019" xr:uid="{26C7C3A9-68C8-42C6-82AD-2F4A64FDF0D1}"/>
    <cellStyle name="Comma 16 6 6 2 2" xfId="7895" xr:uid="{D1831E60-4419-4AED-AD68-3554A445194C}"/>
    <cellStyle name="Comma 16 6 6 2 2 2" xfId="33037" xr:uid="{D6D445B5-69FD-4220-98DF-896B1EAE4D90}"/>
    <cellStyle name="Comma 16 6 6 2 3" xfId="30182" xr:uid="{EBFA22FC-04C5-4D70-AAFE-74803EF5CC57}"/>
    <cellStyle name="Comma 16 6 6 3" xfId="29025" xr:uid="{9840F849-9661-4203-9E44-BB73D2F3A8CB}"/>
    <cellStyle name="Comma 16 6 7" xfId="3988" xr:uid="{C3A57C2F-28C2-47E4-8549-B682716148AB}"/>
    <cellStyle name="Comma 16 6 7 2" xfId="7113" xr:uid="{DBFD2531-626E-4C00-A741-432650AA3C31}"/>
    <cellStyle name="Comma 16 6 7 2 2" xfId="32255" xr:uid="{45735183-B685-4832-B8F2-8B1B5B3ABFDB}"/>
    <cellStyle name="Comma 16 6 7 3" xfId="29478" xr:uid="{4EFBFCFD-FE16-41BE-9D0D-A12A966A9102}"/>
    <cellStyle name="Comma 16 6 8" xfId="28495" xr:uid="{1C8C8EAF-4C6C-4002-818A-CE33473177F7}"/>
    <cellStyle name="Comma 16 6 9" xfId="53828" xr:uid="{80F930C6-6099-406C-BB27-1721C5410C7D}"/>
    <cellStyle name="Comma 16 7" xfId="755" xr:uid="{00000000-0005-0000-0000-0000F9020000}"/>
    <cellStyle name="Comma 16 7 2" xfId="756" xr:uid="{00000000-0005-0000-0000-0000FA020000}"/>
    <cellStyle name="Comma 16 7 2 2" xfId="3991" xr:uid="{C2101190-DB70-46ED-97DA-5C99354EF2B3}"/>
    <cellStyle name="Comma 16 7 2 2 2" xfId="7116" xr:uid="{54290E5C-2353-4D0A-918B-F38E646FA698}"/>
    <cellStyle name="Comma 16 7 2 2 2 2" xfId="32258" xr:uid="{283E3C4D-23C1-48C0-BD64-9A1C7D59EC6E}"/>
    <cellStyle name="Comma 16 7 2 2 3" xfId="29481" xr:uid="{B73ED513-1D3D-4A1D-96B1-7DFE5F84934A}"/>
    <cellStyle name="Comma 16 7 2 3" xfId="28498" xr:uid="{EA28F98A-BA60-4556-878C-273F1B15A0D6}"/>
    <cellStyle name="Comma 16 7 3" xfId="2392" xr:uid="{00000000-0005-0000-0000-0000FB020000}"/>
    <cellStyle name="Comma 16 7 3 2" xfId="4977" xr:uid="{994A7B78-5425-4118-A2D9-DF021C96CFD9}"/>
    <cellStyle name="Comma 16 7 3 2 2" xfId="7856" xr:uid="{96B9179D-C0D1-4CDA-935B-C08B0EA6A720}"/>
    <cellStyle name="Comma 16 7 3 2 2 2" xfId="32998" xr:uid="{A79D90E7-681B-4970-97E4-B5D4B3D7C191}"/>
    <cellStyle name="Comma 16 7 3 2 3" xfId="30142" xr:uid="{F6B7A9AC-EA2F-4412-BC22-9F898AA1D558}"/>
    <cellStyle name="Comma 16 7 3 3" xfId="28997" xr:uid="{3747EDCF-7478-4C74-B185-1251AAF6CAED}"/>
    <cellStyle name="Comma 16 7 4" xfId="2465" xr:uid="{00000000-0005-0000-0000-0000FC020000}"/>
    <cellStyle name="Comma 16 7 4 2" xfId="5020" xr:uid="{B4525324-5770-426C-B970-E3DF11912F54}"/>
    <cellStyle name="Comma 16 7 4 2 2" xfId="7896" xr:uid="{04B7EF9A-6702-4B3C-955A-E609C999D5D4}"/>
    <cellStyle name="Comma 16 7 4 2 2 2" xfId="33038" xr:uid="{6BD064E2-ADA8-4904-B73B-8A33973DF302}"/>
    <cellStyle name="Comma 16 7 4 2 3" xfId="30183" xr:uid="{50B5C088-C92E-41E1-B6F7-3363DCB6C844}"/>
    <cellStyle name="Comma 16 7 4 3" xfId="29026" xr:uid="{A006EF30-49DA-4066-9E93-C940C48EAA67}"/>
    <cellStyle name="Comma 16 7 5" xfId="2466" xr:uid="{00000000-0005-0000-0000-0000FD020000}"/>
    <cellStyle name="Comma 16 7 5 2" xfId="5021" xr:uid="{96811294-108E-4EA2-9AE5-D2E2BC89D1C1}"/>
    <cellStyle name="Comma 16 7 5 2 2" xfId="7897" xr:uid="{03C9107D-AA38-450E-9252-1B75D8EFAFC3}"/>
    <cellStyle name="Comma 16 7 5 2 2 2" xfId="33039" xr:uid="{AFA32B0B-E2D6-4E05-AA3E-5F9CC61E2CEA}"/>
    <cellStyle name="Comma 16 7 5 2 3" xfId="30184" xr:uid="{F8F739A0-9A3A-411A-A1D8-51650D392831}"/>
    <cellStyle name="Comma 16 7 5 3" xfId="29027" xr:uid="{26CEEA16-5B3E-4086-98F7-FC85F30704E1}"/>
    <cellStyle name="Comma 16 7 6" xfId="2467" xr:uid="{00000000-0005-0000-0000-0000FE020000}"/>
    <cellStyle name="Comma 16 7 6 2" xfId="5022" xr:uid="{3F73423C-1F2E-4B7E-80D0-585CFFE6C185}"/>
    <cellStyle name="Comma 16 7 6 2 2" xfId="7898" xr:uid="{17E0785F-8FD7-4C8C-9833-127D2733A445}"/>
    <cellStyle name="Comma 16 7 6 2 2 2" xfId="33040" xr:uid="{E51E104B-8A08-474C-8717-689F374B88DA}"/>
    <cellStyle name="Comma 16 7 6 2 3" xfId="30185" xr:uid="{336BF7D3-3427-46A4-A6F1-4D70B252BB82}"/>
    <cellStyle name="Comma 16 7 6 3" xfId="29028" xr:uid="{1059FCF9-D884-4A93-A6AE-684AFA1333B3}"/>
    <cellStyle name="Comma 16 7 7" xfId="3990" xr:uid="{5C7024FB-02AB-483F-B9EA-E3A8E9718B5B}"/>
    <cellStyle name="Comma 16 7 7 2" xfId="7115" xr:uid="{B78F7358-6967-4A47-845C-55F7A83D8FB2}"/>
    <cellStyle name="Comma 16 7 7 2 2" xfId="32257" xr:uid="{DCFFFD9A-2423-4E5F-8D25-9C425BC6F37A}"/>
    <cellStyle name="Comma 16 7 7 3" xfId="29480" xr:uid="{B3E94CE6-8190-409C-AF21-5DF05BFDC8FF}"/>
    <cellStyle name="Comma 16 7 8" xfId="28497" xr:uid="{0C824042-73BD-4597-B7DF-B97FB1E25CC9}"/>
    <cellStyle name="Comma 16 8" xfId="757" xr:uid="{00000000-0005-0000-0000-0000FF020000}"/>
    <cellStyle name="Comma 16 8 2" xfId="758" xr:uid="{00000000-0005-0000-0000-000000030000}"/>
    <cellStyle name="Comma 16 8 2 2" xfId="3993" xr:uid="{4DA8F976-880B-4E4E-B722-882AF6ED039D}"/>
    <cellStyle name="Comma 16 8 2 2 2" xfId="7118" xr:uid="{B84F75C0-DF39-40E2-BC50-0A4D82280810}"/>
    <cellStyle name="Comma 16 8 2 2 2 2" xfId="32260" xr:uid="{E6C428CC-5470-484F-9EE9-261CE8BE0546}"/>
    <cellStyle name="Comma 16 8 2 2 3" xfId="29483" xr:uid="{4AC2B2D0-3429-4DBB-AE99-74616D538051}"/>
    <cellStyle name="Comma 16 8 2 3" xfId="28500" xr:uid="{035753B5-5E11-4C37-8446-1DDDC24F4863}"/>
    <cellStyle name="Comma 16 8 3" xfId="2393" xr:uid="{00000000-0005-0000-0000-000001030000}"/>
    <cellStyle name="Comma 16 8 3 2" xfId="4978" xr:uid="{44D52D78-342B-4001-9186-C39928B8BB94}"/>
    <cellStyle name="Comma 16 8 3 2 2" xfId="7857" xr:uid="{7597348A-F0FA-41EA-8B72-59D932999A72}"/>
    <cellStyle name="Comma 16 8 3 2 2 2" xfId="32999" xr:uid="{ED5BBB6D-8D0F-42BB-8D69-22D2B8AAAF36}"/>
    <cellStyle name="Comma 16 8 3 2 3" xfId="30143" xr:uid="{FD8EF39C-6539-4127-8DA3-142FC48609E3}"/>
    <cellStyle name="Comma 16 8 3 3" xfId="28998" xr:uid="{8239EE53-1CC5-43B4-AE1E-56B5920FC6C2}"/>
    <cellStyle name="Comma 16 8 4" xfId="2468" xr:uid="{00000000-0005-0000-0000-000002030000}"/>
    <cellStyle name="Comma 16 8 4 2" xfId="5023" xr:uid="{613338D2-9609-4C1B-B845-3F979E7204C3}"/>
    <cellStyle name="Comma 16 8 4 2 2" xfId="7899" xr:uid="{22534C80-097C-418D-A1E6-9554B5CC5ED2}"/>
    <cellStyle name="Comma 16 8 4 2 2 2" xfId="33041" xr:uid="{695C7CBE-CF04-4B76-A8EB-A2BB6932F3B1}"/>
    <cellStyle name="Comma 16 8 4 2 3" xfId="30186" xr:uid="{A65EEBBD-DC59-4226-B620-C7118C9DB9E6}"/>
    <cellStyle name="Comma 16 8 4 3" xfId="29029" xr:uid="{3EDB2280-452F-4EEF-8A05-1D46ECE4C30C}"/>
    <cellStyle name="Comma 16 8 5" xfId="2469" xr:uid="{00000000-0005-0000-0000-000003030000}"/>
    <cellStyle name="Comma 16 8 5 2" xfId="5024" xr:uid="{FF2A6825-7C70-4DD3-A9A5-2ECE925D8425}"/>
    <cellStyle name="Comma 16 8 5 2 2" xfId="7900" xr:uid="{9C069575-2C9E-4BEF-BBB8-16EC9AA60130}"/>
    <cellStyle name="Comma 16 8 5 2 2 2" xfId="33042" xr:uid="{BAE54353-CE98-4BCA-96C7-BCC1E318FB63}"/>
    <cellStyle name="Comma 16 8 5 2 3" xfId="30187" xr:uid="{3DFB8D71-A0AF-4C50-83C9-4F2FB5CB166C}"/>
    <cellStyle name="Comma 16 8 5 3" xfId="29030" xr:uid="{332CF27D-3D5B-4986-8149-6B4B7BBBFAC9}"/>
    <cellStyle name="Comma 16 8 6" xfId="2470" xr:uid="{00000000-0005-0000-0000-000004030000}"/>
    <cellStyle name="Comma 16 8 6 2" xfId="5025" xr:uid="{A82E72BE-B24B-4D1A-9573-109E00B16EE2}"/>
    <cellStyle name="Comma 16 8 6 2 2" xfId="7901" xr:uid="{E8BC72FC-560E-4CAD-B9A6-958628962CF1}"/>
    <cellStyle name="Comma 16 8 6 2 2 2" xfId="33043" xr:uid="{DA744A8F-146A-4583-B28D-0002B371C14C}"/>
    <cellStyle name="Comma 16 8 6 2 3" xfId="30188" xr:uid="{A945370F-21E0-4F54-98A7-F7B951D8DD0B}"/>
    <cellStyle name="Comma 16 8 6 3" xfId="29031" xr:uid="{A9CB5BCF-CE49-44F2-BE5C-348D9D2BDA38}"/>
    <cellStyle name="Comma 16 8 7" xfId="3992" xr:uid="{82D0D2C5-9CE2-45C2-9D0E-4D4902BDF56C}"/>
    <cellStyle name="Comma 16 8 7 2" xfId="7117" xr:uid="{7C7CA1D9-250C-4250-8A74-6911B2A1DBC2}"/>
    <cellStyle name="Comma 16 8 7 2 2" xfId="32259" xr:uid="{2341B035-2F6E-4579-B600-D2E57A7C25BA}"/>
    <cellStyle name="Comma 16 8 7 3" xfId="29482" xr:uid="{ABB99CBA-7D78-4B71-8799-0DCC0AB51D9F}"/>
    <cellStyle name="Comma 16 8 8" xfId="28499" xr:uid="{090AF671-FEAD-4E2F-8FB6-8C2130BF0993}"/>
    <cellStyle name="Comma 16 9" xfId="759" xr:uid="{00000000-0005-0000-0000-000005030000}"/>
    <cellStyle name="Comma 16 9 2" xfId="3994" xr:uid="{D17BFA7F-8881-46BC-8733-FFA04EAA567C}"/>
    <cellStyle name="Comma 16 9 2 2" xfId="7119" xr:uid="{8AF968B1-BEE1-40A1-8519-965CE4F13DA1}"/>
    <cellStyle name="Comma 16 9 2 2 2" xfId="32261" xr:uid="{2FB90399-AD84-40CD-A269-B4051D0FEEF8}"/>
    <cellStyle name="Comma 16 9 2 3" xfId="29484" xr:uid="{46D60057-98F6-42B2-9DD2-866D07C2C750}"/>
    <cellStyle name="Comma 16 9 3" xfId="28501" xr:uid="{0E3B6B9B-3837-4DA6-A4F3-9121762E9DC2}"/>
    <cellStyle name="Comma 164" xfId="53841" xr:uid="{BF043303-43E3-4597-9452-F1E13D58CD3C}"/>
    <cellStyle name="Comma 17" xfId="760" xr:uid="{00000000-0005-0000-0000-000006030000}"/>
    <cellStyle name="Comma 17 2" xfId="761" xr:uid="{00000000-0005-0000-0000-000007030000}"/>
    <cellStyle name="Comma 17 2 2" xfId="762" xr:uid="{00000000-0005-0000-0000-000008030000}"/>
    <cellStyle name="Comma 17 2 2 2" xfId="3997" xr:uid="{41BAC63D-976F-4CE6-B9D2-A7321128AC73}"/>
    <cellStyle name="Comma 17 2 2 2 2" xfId="7122" xr:uid="{D2538F3C-BE41-4EDF-A4B7-0DDCC002E2BE}"/>
    <cellStyle name="Comma 17 2 2 2 2 2" xfId="32264" xr:uid="{E2B42AFA-F348-4A0D-836D-37A9EA0A1E5E}"/>
    <cellStyle name="Comma 17 2 2 2 3" xfId="29487" xr:uid="{6A63528B-1608-4D82-BBED-53B4DBF39816}"/>
    <cellStyle name="Comma 17 2 2 3" xfId="28504" xr:uid="{6B57561E-9504-4F6F-B987-BEEBE4FCA06A}"/>
    <cellStyle name="Comma 17 2 3" xfId="2394" xr:uid="{00000000-0005-0000-0000-000009030000}"/>
    <cellStyle name="Comma 17 2 3 2" xfId="4979" xr:uid="{F4743C24-6989-4C25-BE2D-70D58D39AF7B}"/>
    <cellStyle name="Comma 17 2 3 2 2" xfId="7858" xr:uid="{12BA99C9-F717-4B88-9FD2-5C9459567780}"/>
    <cellStyle name="Comma 17 2 3 2 2 2" xfId="33000" xr:uid="{080D8A5D-72A9-43FB-9F40-A1013F4DC521}"/>
    <cellStyle name="Comma 17 2 3 2 3" xfId="30144" xr:uid="{1AB145E1-05AD-4FA0-89E0-2F3B415B0DB4}"/>
    <cellStyle name="Comma 17 2 3 3" xfId="28999" xr:uid="{FE11E6A6-A22E-4EF9-A4D2-F7609918B0F1}"/>
    <cellStyle name="Comma 17 2 4" xfId="3996" xr:uid="{16FE68B8-818C-43DF-BB2F-ACC50BF5672A}"/>
    <cellStyle name="Comma 17 2 4 2" xfId="7121" xr:uid="{F3ABFD9D-5EF5-4B64-8C77-BAC36FCCA549}"/>
    <cellStyle name="Comma 17 2 4 2 2" xfId="32263" xr:uid="{1C1B8FE5-8EE6-4988-B325-FF76C716F994}"/>
    <cellStyle name="Comma 17 2 4 3" xfId="29486" xr:uid="{8DFA9E29-E382-4988-9D1C-C48858BF431D}"/>
    <cellStyle name="Comma 17 2 5" xfId="28503" xr:uid="{BFB18D79-A94C-4903-8F27-05E2D3AD2A9F}"/>
    <cellStyle name="Comma 17 3" xfId="763" xr:uid="{00000000-0005-0000-0000-00000A030000}"/>
    <cellStyle name="Comma 17 3 2" xfId="764" xr:uid="{00000000-0005-0000-0000-00000B030000}"/>
    <cellStyle name="Comma 17 3 2 2" xfId="3999" xr:uid="{CFDC5CF7-254F-488E-99DB-D176A3FF8E80}"/>
    <cellStyle name="Comma 17 3 2 2 2" xfId="7124" xr:uid="{CC1DC704-62D9-4E68-9103-E63AEC9C5BAF}"/>
    <cellStyle name="Comma 17 3 2 2 2 2" xfId="32266" xr:uid="{563E1085-EE8C-4483-B0A0-64F8010CD81C}"/>
    <cellStyle name="Comma 17 3 2 2 3" xfId="29489" xr:uid="{ED859F88-B50A-4FCB-923B-E34852614AF3}"/>
    <cellStyle name="Comma 17 3 2 3" xfId="28506" xr:uid="{E5EDAB54-E1DE-4ABC-B196-F23A0E49B1C5}"/>
    <cellStyle name="Comma 17 3 3" xfId="2395" xr:uid="{00000000-0005-0000-0000-00000C030000}"/>
    <cellStyle name="Comma 17 3 3 2" xfId="4980" xr:uid="{E50FA84E-5906-459B-B5B7-641005EC4CE5}"/>
    <cellStyle name="Comma 17 3 3 2 2" xfId="7859" xr:uid="{06C05F4E-6073-4976-8491-36323168496F}"/>
    <cellStyle name="Comma 17 3 3 2 2 2" xfId="33001" xr:uid="{54F63626-0528-4917-84B2-3B6872CABD34}"/>
    <cellStyle name="Comma 17 3 3 2 3" xfId="30145" xr:uid="{127B7C0B-F2BA-42D7-9E7A-152A48E1D0E9}"/>
    <cellStyle name="Comma 17 3 3 3" xfId="29000" xr:uid="{775B3A45-089F-4114-9E29-2199DFBAC229}"/>
    <cellStyle name="Comma 17 3 4" xfId="2471" xr:uid="{00000000-0005-0000-0000-00000D030000}"/>
    <cellStyle name="Comma 17 3 4 2" xfId="5026" xr:uid="{4DCD9B3B-B2FF-4F35-9D27-7AED47B67F67}"/>
    <cellStyle name="Comma 17 3 4 2 2" xfId="7902" xr:uid="{0BADF7A5-652C-4BD4-B112-355F24266B86}"/>
    <cellStyle name="Comma 17 3 4 2 2 2" xfId="33044" xr:uid="{14B6893B-C50D-446F-A127-AB26E0EB88EA}"/>
    <cellStyle name="Comma 17 3 4 2 3" xfId="30189" xr:uid="{170E8229-6C27-4421-AB6D-9D4523E97223}"/>
    <cellStyle name="Comma 17 3 4 3" xfId="29032" xr:uid="{CB3E694E-8330-4203-840F-F3D99D274EC9}"/>
    <cellStyle name="Comma 17 3 5" xfId="2472" xr:uid="{00000000-0005-0000-0000-00000E030000}"/>
    <cellStyle name="Comma 17 3 5 2" xfId="5027" xr:uid="{BDA265CA-09B2-4CFB-9048-1651C5DE4DFC}"/>
    <cellStyle name="Comma 17 3 5 2 2" xfId="7903" xr:uid="{61FE6988-A4A6-4A51-AAE3-B93D93AABD49}"/>
    <cellStyle name="Comma 17 3 5 2 2 2" xfId="33045" xr:uid="{E7B53580-8507-4100-BCC8-F7315E7E8F3A}"/>
    <cellStyle name="Comma 17 3 5 2 3" xfId="30190" xr:uid="{097939BC-E913-4876-824A-E6DD19530774}"/>
    <cellStyle name="Comma 17 3 5 3" xfId="29033" xr:uid="{4BC47C37-04EC-4437-8F10-2E71441F0AB6}"/>
    <cellStyle name="Comma 17 3 6" xfId="2473" xr:uid="{00000000-0005-0000-0000-00000F030000}"/>
    <cellStyle name="Comma 17 3 6 2" xfId="5028" xr:uid="{E5AFAA32-4987-4EA8-9D0C-C3A42E5C5630}"/>
    <cellStyle name="Comma 17 3 6 2 2" xfId="7904" xr:uid="{27B91162-CD0A-4D97-B3C4-514F85A5BD02}"/>
    <cellStyle name="Comma 17 3 6 2 2 2" xfId="33046" xr:uid="{4B378847-00D8-441D-A839-D6E844603142}"/>
    <cellStyle name="Comma 17 3 6 2 3" xfId="30191" xr:uid="{029A0C46-ABBA-41A2-944A-A0288319DE13}"/>
    <cellStyle name="Comma 17 3 6 3" xfId="29034" xr:uid="{824D15D2-17F8-4056-8343-764860FACD59}"/>
    <cellStyle name="Comma 17 3 7" xfId="3998" xr:uid="{9282818C-3EB5-4AD5-ACD6-0DE95C9F24DF}"/>
    <cellStyle name="Comma 17 3 7 2" xfId="7123" xr:uid="{0EB6D1D8-8A85-47C6-AFBB-DF7C932E67A2}"/>
    <cellStyle name="Comma 17 3 7 2 2" xfId="32265" xr:uid="{1F041635-CB5C-4515-B809-AF0F082F40C1}"/>
    <cellStyle name="Comma 17 3 7 3" xfId="29488" xr:uid="{0DA0CC0A-E982-4E1E-84D9-E120EA0FFB9A}"/>
    <cellStyle name="Comma 17 3 8" xfId="28505" xr:uid="{7FE151AF-F2A8-4B15-A1AB-37483E1CA77E}"/>
    <cellStyle name="Comma 17 4" xfId="765" xr:uid="{00000000-0005-0000-0000-000010030000}"/>
    <cellStyle name="Comma 17 4 2" xfId="766" xr:uid="{00000000-0005-0000-0000-000011030000}"/>
    <cellStyle name="Comma 17 4 2 2" xfId="4001" xr:uid="{2E869A44-CA66-4BC0-BF34-2B9558ABE96B}"/>
    <cellStyle name="Comma 17 4 2 2 2" xfId="7126" xr:uid="{850E439B-4FE5-4150-A61E-4FCC805B9062}"/>
    <cellStyle name="Comma 17 4 2 2 2 2" xfId="32268" xr:uid="{B25AE44E-4723-4BE6-818A-3690C2632CAB}"/>
    <cellStyle name="Comma 17 4 2 2 3" xfId="29491" xr:uid="{34797304-571B-49DC-9FCD-E097610842DB}"/>
    <cellStyle name="Comma 17 4 2 3" xfId="28508" xr:uid="{B50986B2-E963-4659-84E2-FF81C84CB861}"/>
    <cellStyle name="Comma 17 4 3" xfId="2396" xr:uid="{00000000-0005-0000-0000-000012030000}"/>
    <cellStyle name="Comma 17 4 3 2" xfId="4981" xr:uid="{560D309A-426D-4B23-9E66-ED4D49C7B5D1}"/>
    <cellStyle name="Comma 17 4 3 2 2" xfId="7860" xr:uid="{B99980A5-B283-477C-8F29-3F802523B3A9}"/>
    <cellStyle name="Comma 17 4 3 2 2 2" xfId="33002" xr:uid="{C7BEE28D-4DD1-4BF3-AAD0-14EBDB034B4C}"/>
    <cellStyle name="Comma 17 4 3 2 3" xfId="30146" xr:uid="{14B683F7-A82F-46B2-AD06-4F1D7A721DFE}"/>
    <cellStyle name="Comma 17 4 3 3" xfId="29001" xr:uid="{06C14BB1-4541-4F6D-A6DF-06121161518F}"/>
    <cellStyle name="Comma 17 4 4" xfId="2474" xr:uid="{00000000-0005-0000-0000-000013030000}"/>
    <cellStyle name="Comma 17 4 4 2" xfId="5029" xr:uid="{CE4B3C7E-C353-497E-9196-1415AE859771}"/>
    <cellStyle name="Comma 17 4 4 2 2" xfId="7905" xr:uid="{A9496A0E-0DF1-42F2-85A9-960B66243EAE}"/>
    <cellStyle name="Comma 17 4 4 2 2 2" xfId="33047" xr:uid="{537D9BB6-3B80-4816-8C4F-358E30443D72}"/>
    <cellStyle name="Comma 17 4 4 2 3" xfId="30192" xr:uid="{B019B447-635F-4EEA-9442-4856D71832F1}"/>
    <cellStyle name="Comma 17 4 4 3" xfId="29035" xr:uid="{85D93B32-797E-4313-9F75-0261538FBBDA}"/>
    <cellStyle name="Comma 17 4 5" xfId="2475" xr:uid="{00000000-0005-0000-0000-000014030000}"/>
    <cellStyle name="Comma 17 4 5 2" xfId="5030" xr:uid="{1CEDAF6C-F0AB-42BA-B850-5C3151E7AC99}"/>
    <cellStyle name="Comma 17 4 5 2 2" xfId="7906" xr:uid="{B7834375-7850-4C88-9633-C72428C127F1}"/>
    <cellStyle name="Comma 17 4 5 2 2 2" xfId="33048" xr:uid="{DF9EF923-2D16-4B55-BEE7-D817570AC02A}"/>
    <cellStyle name="Comma 17 4 5 2 3" xfId="30193" xr:uid="{02FCE107-FD02-407D-B19C-0DEF77ED41D1}"/>
    <cellStyle name="Comma 17 4 5 3" xfId="29036" xr:uid="{CA38FFD7-B4D0-4C70-8EF5-1126A64E6D0E}"/>
    <cellStyle name="Comma 17 4 6" xfId="2476" xr:uid="{00000000-0005-0000-0000-000015030000}"/>
    <cellStyle name="Comma 17 4 6 2" xfId="5031" xr:uid="{4FB00D61-1FB5-4C22-9940-CE174A692584}"/>
    <cellStyle name="Comma 17 4 6 2 2" xfId="7907" xr:uid="{C61DA6C0-E69B-4165-A747-46B7F9FC6991}"/>
    <cellStyle name="Comma 17 4 6 2 2 2" xfId="33049" xr:uid="{C2229F31-EA29-4D16-9BDE-FE4D8639E575}"/>
    <cellStyle name="Comma 17 4 6 2 3" xfId="30194" xr:uid="{4E32FBB4-312F-4268-A864-EEAD2B85A260}"/>
    <cellStyle name="Comma 17 4 6 3" xfId="29037" xr:uid="{40544064-B705-4C6C-B0DA-93819EC42E32}"/>
    <cellStyle name="Comma 17 4 7" xfId="4000" xr:uid="{6C007D0D-F20A-42C0-9DB1-C8173421AA22}"/>
    <cellStyle name="Comma 17 4 7 2" xfId="7125" xr:uid="{F29EE4B8-98E5-4577-B9DF-7D6390EF14BD}"/>
    <cellStyle name="Comma 17 4 7 2 2" xfId="32267" xr:uid="{85DEC207-34B5-40DC-8CE1-4571660065E6}"/>
    <cellStyle name="Comma 17 4 7 3" xfId="29490" xr:uid="{F5FA4040-E894-44E9-BCFA-4353DC7DBE34}"/>
    <cellStyle name="Comma 17 4 8" xfId="28507" xr:uid="{094F52C4-EE3C-4BE2-A5E3-24D46098C3D4}"/>
    <cellStyle name="Comma 17 5" xfId="3995" xr:uid="{9D8235E4-C296-42EF-8E50-8BB99CB9FF81}"/>
    <cellStyle name="Comma 17 5 2" xfId="7120" xr:uid="{EF2B27B2-DD09-4374-9621-20ED6ECA7FF5}"/>
    <cellStyle name="Comma 17 5 2 2" xfId="32262" xr:uid="{A92282EF-45AB-4170-9108-D30477067370}"/>
    <cellStyle name="Comma 17 5 3" xfId="29485" xr:uid="{C42BD107-58B4-45B1-B199-4E2C1584CBD2}"/>
    <cellStyle name="Comma 17 6" xfId="28502" xr:uid="{5F7D4F5E-52C5-47AA-A3B2-0AA545C74935}"/>
    <cellStyle name="Comma 18" xfId="767" xr:uid="{00000000-0005-0000-0000-000016030000}"/>
    <cellStyle name="Comma 18 2" xfId="768" xr:uid="{00000000-0005-0000-0000-000017030000}"/>
    <cellStyle name="Comma 18 2 2" xfId="769" xr:uid="{00000000-0005-0000-0000-000018030000}"/>
    <cellStyle name="Comma 18 2 2 2" xfId="2477" xr:uid="{00000000-0005-0000-0000-000019030000}"/>
    <cellStyle name="Comma 18 2 2 2 2" xfId="5032" xr:uid="{4A916012-330C-434D-ACC3-6175DF52D2C1}"/>
    <cellStyle name="Comma 18 2 2 2 2 2" xfId="7908" xr:uid="{F7E6ECBF-3CF7-4E85-B2B5-12D87BD91E13}"/>
    <cellStyle name="Comma 18 2 2 2 2 2 2" xfId="33050" xr:uid="{F06FA887-B2E4-44DC-A0FB-85E8AC64A3FB}"/>
    <cellStyle name="Comma 18 2 2 2 2 3" xfId="30195" xr:uid="{7E11DBFC-445E-41A0-9053-06AC6296E696}"/>
    <cellStyle name="Comma 18 2 2 2 3" xfId="29038" xr:uid="{A40BC7D2-A023-4CFE-8601-935C7E1FDF65}"/>
    <cellStyle name="Comma 18 2 2 3" xfId="2478" xr:uid="{00000000-0005-0000-0000-00001A030000}"/>
    <cellStyle name="Comma 18 2 2 3 2" xfId="5033" xr:uid="{99CBA3B1-BD28-41C2-827C-3CADD88521FA}"/>
    <cellStyle name="Comma 18 2 2 3 2 2" xfId="7909" xr:uid="{C19BF0D7-894C-4AFD-BBC5-6A30EEC800BE}"/>
    <cellStyle name="Comma 18 2 2 3 2 2 2" xfId="33051" xr:uid="{C81B680E-0CB1-4721-B844-18737745F355}"/>
    <cellStyle name="Comma 18 2 2 3 2 3" xfId="30196" xr:uid="{1F508117-F632-40F2-A155-1592D3D805E8}"/>
    <cellStyle name="Comma 18 2 2 3 3" xfId="29039" xr:uid="{6B4A154C-2003-4204-A2AD-6758623BC5A6}"/>
    <cellStyle name="Comma 18 2 2 4" xfId="2479" xr:uid="{00000000-0005-0000-0000-00001B030000}"/>
    <cellStyle name="Comma 18 2 2 4 2" xfId="5034" xr:uid="{31193FDD-6F35-4BFE-B77D-52D2A189D7C3}"/>
    <cellStyle name="Comma 18 2 2 4 2 2" xfId="7910" xr:uid="{530CD713-481A-433D-9681-D60D6217420D}"/>
    <cellStyle name="Comma 18 2 2 4 2 2 2" xfId="33052" xr:uid="{537D01CE-B67F-42F6-BACC-89E09C61EC6C}"/>
    <cellStyle name="Comma 18 2 2 4 2 3" xfId="30197" xr:uid="{79C81712-4056-4B58-AB6D-8EEE23BD31BB}"/>
    <cellStyle name="Comma 18 2 2 4 3" xfId="29040" xr:uid="{5F223612-69B2-4D37-8647-CE94D797F608}"/>
    <cellStyle name="Comma 18 2 2 5" xfId="2480" xr:uid="{00000000-0005-0000-0000-00001C030000}"/>
    <cellStyle name="Comma 18 2 2 5 2" xfId="5035" xr:uid="{809FD2CB-FC45-4D0C-8312-94F9386AE5D5}"/>
    <cellStyle name="Comma 18 2 2 5 2 2" xfId="7911" xr:uid="{93B904AC-1D91-47F3-B2E7-F40932434443}"/>
    <cellStyle name="Comma 18 2 2 5 2 2 2" xfId="33053" xr:uid="{BFDB4FFB-FC70-477B-A0ED-B62EFBBA0569}"/>
    <cellStyle name="Comma 18 2 2 5 2 3" xfId="30198" xr:uid="{1FBB9A99-D155-4D60-8AFE-F81429BA1579}"/>
    <cellStyle name="Comma 18 2 2 5 3" xfId="29041" xr:uid="{30913466-48A4-4370-8592-0A5D9FD92D6A}"/>
    <cellStyle name="Comma 18 2 2 6" xfId="2481" xr:uid="{00000000-0005-0000-0000-00001D030000}"/>
    <cellStyle name="Comma 18 2 2 6 2" xfId="5036" xr:uid="{078AE0BD-FA9C-4944-939D-A485D1B5AB8F}"/>
    <cellStyle name="Comma 18 2 2 6 2 2" xfId="7912" xr:uid="{01D88F97-FD4A-4019-BF69-E25AA3669815}"/>
    <cellStyle name="Comma 18 2 2 6 2 2 2" xfId="33054" xr:uid="{A8E2FB8D-129E-4F4F-BDD0-28CFB5A81D6F}"/>
    <cellStyle name="Comma 18 2 2 6 2 3" xfId="30199" xr:uid="{93A88954-B170-46A4-BF08-2266317D6B01}"/>
    <cellStyle name="Comma 18 2 2 6 3" xfId="29042" xr:uid="{6ADA3AFF-F6B2-46C0-9979-6EEA12CA9176}"/>
    <cellStyle name="Comma 18 2 2 7" xfId="4004" xr:uid="{AAF22923-D237-4EC0-9C2D-EF43AC268FE2}"/>
    <cellStyle name="Comma 18 2 2 7 2" xfId="7129" xr:uid="{0A361405-7404-4415-9707-3230D8FF37A0}"/>
    <cellStyle name="Comma 18 2 2 7 2 2" xfId="32271" xr:uid="{958AE040-1100-47D2-9433-AE0ABDA54E41}"/>
    <cellStyle name="Comma 18 2 2 7 3" xfId="29494" xr:uid="{737DAAB8-1ABC-41A9-A0A1-27D2D81A4E8D}"/>
    <cellStyle name="Comma 18 2 2 8" xfId="28511" xr:uid="{B389C05B-5544-421F-AFFE-242D2A67799B}"/>
    <cellStyle name="Comma 18 2 3" xfId="2397" xr:uid="{00000000-0005-0000-0000-00001E030000}"/>
    <cellStyle name="Comma 18 2 3 2" xfId="4982" xr:uid="{E4D59B3E-ABE0-438A-A6CD-23105355F63B}"/>
    <cellStyle name="Comma 18 2 3 2 2" xfId="7861" xr:uid="{CB999CE0-E311-4445-8AB2-963DEF4A590C}"/>
    <cellStyle name="Comma 18 2 3 2 2 2" xfId="33003" xr:uid="{F5BE33EC-28C8-4BEF-8417-FF1FFB11B727}"/>
    <cellStyle name="Comma 18 2 3 2 3" xfId="30147" xr:uid="{4422BAE7-5F47-4F73-A085-6D9579AEB49E}"/>
    <cellStyle name="Comma 18 2 3 3" xfId="29002" xr:uid="{43D8A98C-7858-458B-A329-430A6DA3284A}"/>
    <cellStyle name="Comma 18 2 4" xfId="4003" xr:uid="{279B3C08-3B61-4606-AD83-6E7039267F1A}"/>
    <cellStyle name="Comma 18 2 4 2" xfId="7128" xr:uid="{9BFA9FE5-57FA-4D4C-B316-6BD6823AF160}"/>
    <cellStyle name="Comma 18 2 4 2 2" xfId="32270" xr:uid="{F104EA60-4870-4490-99E3-423030DD81A8}"/>
    <cellStyle name="Comma 18 2 4 3" xfId="29493" xr:uid="{5FE41120-6E68-4849-927B-0D03D47B8621}"/>
    <cellStyle name="Comma 18 2 5" xfId="28510" xr:uid="{74962DD9-90E7-41A4-BE4D-325BEBEC0665}"/>
    <cellStyle name="Comma 18 3" xfId="770" xr:uid="{00000000-0005-0000-0000-00001F030000}"/>
    <cellStyle name="Comma 18 3 2" xfId="771" xr:uid="{00000000-0005-0000-0000-000020030000}"/>
    <cellStyle name="Comma 18 3 2 2" xfId="4006" xr:uid="{CA9CC973-A48D-43E4-BCAB-0817AEA77292}"/>
    <cellStyle name="Comma 18 3 2 2 2" xfId="7131" xr:uid="{FD074B84-01A8-411F-8A1F-953D50639D23}"/>
    <cellStyle name="Comma 18 3 2 2 2 2" xfId="32273" xr:uid="{1343AB60-5EC4-48F6-B26A-DC7D439A6684}"/>
    <cellStyle name="Comma 18 3 2 2 3" xfId="29496" xr:uid="{0FFA0721-4FCC-454E-84D3-145DF1DA4193}"/>
    <cellStyle name="Comma 18 3 2 3" xfId="28513" xr:uid="{4406A2FA-C6F1-42D0-8F93-A41E9161DD29}"/>
    <cellStyle name="Comma 18 3 3" xfId="2398" xr:uid="{00000000-0005-0000-0000-000021030000}"/>
    <cellStyle name="Comma 18 3 3 2" xfId="4983" xr:uid="{26352D32-2391-4981-AC70-D08C299E9CF0}"/>
    <cellStyle name="Comma 18 3 3 2 2" xfId="7862" xr:uid="{718FEDB2-77FA-4741-9668-8D5582C68AD6}"/>
    <cellStyle name="Comma 18 3 3 2 2 2" xfId="33004" xr:uid="{A02AA5D9-2B6A-435D-B371-D256DFE8F8EE}"/>
    <cellStyle name="Comma 18 3 3 2 3" xfId="30148" xr:uid="{E9742FD1-9DD8-4116-83F6-87DC8833C92D}"/>
    <cellStyle name="Comma 18 3 3 3" xfId="29003" xr:uid="{3F447441-D47E-449A-A6D6-6D1C4B45A21C}"/>
    <cellStyle name="Comma 18 3 4" xfId="2482" xr:uid="{00000000-0005-0000-0000-000022030000}"/>
    <cellStyle name="Comma 18 3 4 2" xfId="5037" xr:uid="{66CD1793-FA75-45D2-AEBA-4DE21C08FEBE}"/>
    <cellStyle name="Comma 18 3 4 2 2" xfId="7913" xr:uid="{A3F17FAF-00B8-40B2-8C1C-3F2D9FB23303}"/>
    <cellStyle name="Comma 18 3 4 2 2 2" xfId="33055" xr:uid="{45E248C3-7CF2-4B28-9FE6-675803989701}"/>
    <cellStyle name="Comma 18 3 4 2 3" xfId="30200" xr:uid="{7B8C2B80-CBB1-4E3F-B7D3-7332B8FB7684}"/>
    <cellStyle name="Comma 18 3 4 3" xfId="29043" xr:uid="{12CE1D82-E3FB-4571-89BD-077850019D03}"/>
    <cellStyle name="Comma 18 3 5" xfId="2483" xr:uid="{00000000-0005-0000-0000-000023030000}"/>
    <cellStyle name="Comma 18 3 5 2" xfId="5038" xr:uid="{BAA71293-94E5-47FD-9D72-201670C8884B}"/>
    <cellStyle name="Comma 18 3 5 2 2" xfId="7914" xr:uid="{60155EED-B383-4BF0-8360-409A4FA8AB29}"/>
    <cellStyle name="Comma 18 3 5 2 2 2" xfId="33056" xr:uid="{35B414B7-4E2C-45C7-BD5D-047B4C9EEDB4}"/>
    <cellStyle name="Comma 18 3 5 2 3" xfId="30201" xr:uid="{667765EF-2450-402C-BC69-F22B8D65799E}"/>
    <cellStyle name="Comma 18 3 5 3" xfId="29044" xr:uid="{FEAE08AC-78C1-4FC5-869E-2E551165B1A4}"/>
    <cellStyle name="Comma 18 3 6" xfId="2484" xr:uid="{00000000-0005-0000-0000-000024030000}"/>
    <cellStyle name="Comma 18 3 6 2" xfId="5039" xr:uid="{B2D18E5E-76A3-4E8A-8768-22C471EA84FA}"/>
    <cellStyle name="Comma 18 3 6 2 2" xfId="7915" xr:uid="{1EDF69BA-A67F-454E-A321-65E3AA7080FD}"/>
    <cellStyle name="Comma 18 3 6 2 2 2" xfId="33057" xr:uid="{3739460B-24D9-4FF7-8DBE-031C0C1DC1E8}"/>
    <cellStyle name="Comma 18 3 6 2 3" xfId="30202" xr:uid="{347F6E9D-FD31-4EE2-9A1A-ADDE73D53914}"/>
    <cellStyle name="Comma 18 3 6 3" xfId="29045" xr:uid="{6B6E0BBD-9152-42BE-9F5B-EF6B5A43F4F6}"/>
    <cellStyle name="Comma 18 3 7" xfId="4005" xr:uid="{939C99B9-6E84-4AC1-B292-92E541794402}"/>
    <cellStyle name="Comma 18 3 7 2" xfId="7130" xr:uid="{B76D14BE-CC45-4AD2-B14F-5E61212BC5B4}"/>
    <cellStyle name="Comma 18 3 7 2 2" xfId="32272" xr:uid="{583EDD85-0950-4DF3-9357-29D5DE037FCA}"/>
    <cellStyle name="Comma 18 3 7 3" xfId="29495" xr:uid="{36276CBF-CF4C-46A9-A70B-9FBFEEF74711}"/>
    <cellStyle name="Comma 18 3 8" xfId="28512" xr:uid="{4BAC1641-C07B-44C7-9ABE-96E8B3C8AC0B}"/>
    <cellStyle name="Comma 18 4" xfId="772" xr:uid="{00000000-0005-0000-0000-000025030000}"/>
    <cellStyle name="Comma 18 4 2" xfId="773" xr:uid="{00000000-0005-0000-0000-000026030000}"/>
    <cellStyle name="Comma 18 4 2 2" xfId="4008" xr:uid="{497CF68C-8697-4131-82FE-1EEB82380847}"/>
    <cellStyle name="Comma 18 4 2 2 2" xfId="7133" xr:uid="{45238C52-8A1D-41D1-9122-66C3B9A5022B}"/>
    <cellStyle name="Comma 18 4 2 2 2 2" xfId="32275" xr:uid="{C1BDB4D0-1CEB-4EBB-99F1-B4B0B7E7A8AA}"/>
    <cellStyle name="Comma 18 4 2 2 3" xfId="29498" xr:uid="{821BED27-9BE1-4E82-94D3-557E3A2F4EA2}"/>
    <cellStyle name="Comma 18 4 2 3" xfId="28515" xr:uid="{2FE6C450-ADF9-466C-98D2-1B75260458D9}"/>
    <cellStyle name="Comma 18 4 3" xfId="2399" xr:uid="{00000000-0005-0000-0000-000027030000}"/>
    <cellStyle name="Comma 18 4 3 2" xfId="4984" xr:uid="{AEFF8E8C-551A-4893-8F4C-AA1BEB153462}"/>
    <cellStyle name="Comma 18 4 3 2 2" xfId="7863" xr:uid="{9431D50E-EBA4-48D7-B2B9-A5AF5181EFE6}"/>
    <cellStyle name="Comma 18 4 3 2 2 2" xfId="33005" xr:uid="{6D50B4AB-0467-494A-8CC8-EEB4BF79299E}"/>
    <cellStyle name="Comma 18 4 3 2 3" xfId="30149" xr:uid="{D9A60B9D-4734-4591-9299-0E1CF5CFA886}"/>
    <cellStyle name="Comma 18 4 3 3" xfId="29004" xr:uid="{29C0D890-9B38-4FE0-8986-4BE62CA42C6D}"/>
    <cellStyle name="Comma 18 4 4" xfId="2485" xr:uid="{00000000-0005-0000-0000-000028030000}"/>
    <cellStyle name="Comma 18 4 4 2" xfId="5040" xr:uid="{4E89E622-7BC8-4AAD-840F-3F540F7FD24C}"/>
    <cellStyle name="Comma 18 4 4 2 2" xfId="7916" xr:uid="{D0037F6B-74FD-4658-9EF8-7F81B51DF741}"/>
    <cellStyle name="Comma 18 4 4 2 2 2" xfId="33058" xr:uid="{581B217D-71D4-4827-B495-47DF248CE512}"/>
    <cellStyle name="Comma 18 4 4 2 3" xfId="30203" xr:uid="{BAF6C249-1766-4CA3-A480-6C6EAEE3E479}"/>
    <cellStyle name="Comma 18 4 4 3" xfId="29046" xr:uid="{C2AF2FA9-7B47-4892-B28B-84CC27F1DBB6}"/>
    <cellStyle name="Comma 18 4 5" xfId="2486" xr:uid="{00000000-0005-0000-0000-000029030000}"/>
    <cellStyle name="Comma 18 4 5 2" xfId="5041" xr:uid="{5F9E8895-8EDE-4E5B-AB62-BA674205D98E}"/>
    <cellStyle name="Comma 18 4 5 2 2" xfId="7917" xr:uid="{EA88F9FF-F119-4ED4-BACE-F2392A410EF2}"/>
    <cellStyle name="Comma 18 4 5 2 2 2" xfId="33059" xr:uid="{D6FD968D-4EEC-43EB-9B2E-C98AD2DCC7A7}"/>
    <cellStyle name="Comma 18 4 5 2 3" xfId="30204" xr:uid="{C31CD7DC-378F-41A7-8771-EA098FCBA610}"/>
    <cellStyle name="Comma 18 4 5 3" xfId="29047" xr:uid="{D229A486-6CE2-4709-8649-0E798FF57320}"/>
    <cellStyle name="Comma 18 4 6" xfId="2487" xr:uid="{00000000-0005-0000-0000-00002A030000}"/>
    <cellStyle name="Comma 18 4 6 2" xfId="5042" xr:uid="{AF3D7624-C735-4A80-8CCC-771552D11FDC}"/>
    <cellStyle name="Comma 18 4 6 2 2" xfId="7918" xr:uid="{658E5C8D-AB5F-4146-990A-6C87D580739A}"/>
    <cellStyle name="Comma 18 4 6 2 2 2" xfId="33060" xr:uid="{02B3E181-9840-4354-AC7E-9691851D6714}"/>
    <cellStyle name="Comma 18 4 6 2 3" xfId="30205" xr:uid="{0D47C3FF-2162-4F87-B7B6-690B3C9A08B5}"/>
    <cellStyle name="Comma 18 4 6 3" xfId="29048" xr:uid="{6687A11D-EC08-4E51-8B38-B8FC66EDCF02}"/>
    <cellStyle name="Comma 18 4 7" xfId="4007" xr:uid="{B730C888-99AD-4EB1-A02D-A0AA790DC8E2}"/>
    <cellStyle name="Comma 18 4 7 2" xfId="7132" xr:uid="{4BB8735A-CB2A-4B92-9670-97268A6BBE58}"/>
    <cellStyle name="Comma 18 4 7 2 2" xfId="32274" xr:uid="{595080C9-56EA-4624-876A-31BD4EDE91C8}"/>
    <cellStyle name="Comma 18 4 7 3" xfId="29497" xr:uid="{CCCC321C-75CB-421F-AA93-88E2DD16F34A}"/>
    <cellStyle name="Comma 18 4 8" xfId="28514" xr:uid="{AC297017-A0ED-4ED1-B734-FDF6184F1841}"/>
    <cellStyle name="Comma 18 5" xfId="4002" xr:uid="{C43B43F3-8F8B-4532-9914-31C70F1F0DB8}"/>
    <cellStyle name="Comma 18 5 2" xfId="7127" xr:uid="{4F0F7D35-9AB8-459D-9924-14ABC691E9E2}"/>
    <cellStyle name="Comma 18 5 2 2" xfId="32269" xr:uid="{EED7E676-3076-460D-B422-DDA3E418B269}"/>
    <cellStyle name="Comma 18 5 3" xfId="29492" xr:uid="{3C080C68-4A14-47C3-AA6F-433E0A6CA616}"/>
    <cellStyle name="Comma 18 6" xfId="28509" xr:uid="{DF3FBF27-DBFD-4827-94B3-FDBE8802787A}"/>
    <cellStyle name="Comma 19" xfId="774" xr:uid="{00000000-0005-0000-0000-00002B030000}"/>
    <cellStyle name="Comma 19 10" xfId="775" xr:uid="{00000000-0005-0000-0000-00002C030000}"/>
    <cellStyle name="Comma 19 10 2" xfId="4010" xr:uid="{233A2926-154E-42A8-AFC9-06E2241F2993}"/>
    <cellStyle name="Comma 19 10 2 2" xfId="7135" xr:uid="{0571D748-C2AB-4844-88A2-41E04B5E98C1}"/>
    <cellStyle name="Comma 19 10 2 2 2" xfId="32277" xr:uid="{1219A1DF-D593-4223-9007-7296E095B81E}"/>
    <cellStyle name="Comma 19 10 2 3" xfId="29500" xr:uid="{1A9AB925-E74B-44E7-A7FC-28832147F20E}"/>
    <cellStyle name="Comma 19 10 3" xfId="28517" xr:uid="{76D17B96-0F3E-46B8-97DC-6C85CE929F27}"/>
    <cellStyle name="Comma 19 11" xfId="4009" xr:uid="{A8EB26C5-FC65-435B-9397-BD6E07AC812C}"/>
    <cellStyle name="Comma 19 11 2" xfId="7134" xr:uid="{7348FD74-B5A3-4189-A5D6-CE2136ABD0C1}"/>
    <cellStyle name="Comma 19 11 2 2" xfId="32276" xr:uid="{9BC01D0D-C7C0-47CB-B67D-1B024B06650D}"/>
    <cellStyle name="Comma 19 11 3" xfId="29499" xr:uid="{8A5EAA0C-BE79-4C2D-8AF4-92D67401F78C}"/>
    <cellStyle name="Comma 19 12" xfId="28516" xr:uid="{BC338581-9F9E-4F0D-9A35-8F27FB17C294}"/>
    <cellStyle name="Comma 19 13" xfId="53827" xr:uid="{B05F9371-86E1-4466-8458-858655CEE317}"/>
    <cellStyle name="Comma 19 2" xfId="776" xr:uid="{00000000-0005-0000-0000-00002D030000}"/>
    <cellStyle name="Comma 19 2 2" xfId="777" xr:uid="{00000000-0005-0000-0000-00002E030000}"/>
    <cellStyle name="Comma 19 2 2 2" xfId="4012" xr:uid="{B7D9D75B-E54D-4436-96C3-B7EC8FDDAEB5}"/>
    <cellStyle name="Comma 19 2 2 2 2" xfId="7137" xr:uid="{D9D8F7C1-8749-496B-B222-F6B0F8A1A61A}"/>
    <cellStyle name="Comma 19 2 2 2 2 2" xfId="32279" xr:uid="{22E00083-6620-44F4-9A17-8852C69CF98E}"/>
    <cellStyle name="Comma 19 2 2 2 3" xfId="29502" xr:uid="{51520A85-0D5D-4440-834C-81131BF0EEDB}"/>
    <cellStyle name="Comma 19 2 2 3" xfId="28519" xr:uid="{34D46C68-424E-403F-8F0F-A729BA1A9F3D}"/>
    <cellStyle name="Comma 19 2 3" xfId="2400" xr:uid="{00000000-0005-0000-0000-00002F030000}"/>
    <cellStyle name="Comma 19 2 3 2" xfId="4985" xr:uid="{9C772074-337D-40A8-8C5C-7C2CF2F1B74C}"/>
    <cellStyle name="Comma 19 2 3 2 2" xfId="7864" xr:uid="{C7369EB3-BA60-454B-9E7A-D024D5C3B2C2}"/>
    <cellStyle name="Comma 19 2 3 2 2 2" xfId="33006" xr:uid="{8F0E6104-193F-473E-B9DA-4A7CBF72BC46}"/>
    <cellStyle name="Comma 19 2 3 2 3" xfId="30150" xr:uid="{394C9BBB-B05B-4F8C-BE14-C3AD9104ACC2}"/>
    <cellStyle name="Comma 19 2 3 3" xfId="29005" xr:uid="{390AFC6D-315A-47CB-A5C9-0861806C981D}"/>
    <cellStyle name="Comma 19 2 4" xfId="4011" xr:uid="{1DD58173-55B8-4EC7-8250-166C6F1ECFD7}"/>
    <cellStyle name="Comma 19 2 4 2" xfId="7136" xr:uid="{FB412440-FF5E-4367-8AB3-43098FFCA900}"/>
    <cellStyle name="Comma 19 2 4 2 2" xfId="32278" xr:uid="{33DAAFE6-086D-44F4-B575-7E164C8C6673}"/>
    <cellStyle name="Comma 19 2 4 3" xfId="29501" xr:uid="{BD518425-1318-4033-9E0E-725576F672A0}"/>
    <cellStyle name="Comma 19 2 5" xfId="28518" xr:uid="{77EE4CE2-D191-4A68-8FF3-5089F21EBAF2}"/>
    <cellStyle name="Comma 19 3" xfId="778" xr:uid="{00000000-0005-0000-0000-000030030000}"/>
    <cellStyle name="Comma 19 3 2" xfId="779" xr:uid="{00000000-0005-0000-0000-000031030000}"/>
    <cellStyle name="Comma 19 3 2 2" xfId="4014" xr:uid="{72A21C18-01A2-4C79-8093-FA1901ABC612}"/>
    <cellStyle name="Comma 19 3 2 2 2" xfId="7139" xr:uid="{5537BEBF-EEBA-4FC1-8736-1238BA7A3BE8}"/>
    <cellStyle name="Comma 19 3 2 2 2 2" xfId="32281" xr:uid="{9D19D474-5F91-4408-8AA2-D0EB186FFD37}"/>
    <cellStyle name="Comma 19 3 2 2 3" xfId="29504" xr:uid="{F3D42F70-7FBA-44AD-8CEC-126C06F3302A}"/>
    <cellStyle name="Comma 19 3 2 3" xfId="28521" xr:uid="{B442D414-F3C3-4662-A9C5-1E359E5E5912}"/>
    <cellStyle name="Comma 19 3 3" xfId="2401" xr:uid="{00000000-0005-0000-0000-000032030000}"/>
    <cellStyle name="Comma 19 3 3 2" xfId="4986" xr:uid="{BBDE7D0D-1AA6-4D7C-A79B-74D5723107D5}"/>
    <cellStyle name="Comma 19 3 3 2 2" xfId="7865" xr:uid="{AD09C3A9-4306-4180-B51D-53D13431C964}"/>
    <cellStyle name="Comma 19 3 3 2 2 2" xfId="33007" xr:uid="{623A61E4-8F80-41B1-8B42-82689AA87542}"/>
    <cellStyle name="Comma 19 3 3 2 3" xfId="30151" xr:uid="{66C07A3E-D678-481A-873D-BF649E6EF244}"/>
    <cellStyle name="Comma 19 3 3 3" xfId="29006" xr:uid="{F7437855-FD69-4969-B35A-5645B1C41F8B}"/>
    <cellStyle name="Comma 19 3 4" xfId="2488" xr:uid="{00000000-0005-0000-0000-000033030000}"/>
    <cellStyle name="Comma 19 3 4 2" xfId="5043" xr:uid="{B50E5640-D271-406D-918F-44999194897C}"/>
    <cellStyle name="Comma 19 3 4 2 2" xfId="7919" xr:uid="{30082482-EF1C-408B-9409-61E996119E36}"/>
    <cellStyle name="Comma 19 3 4 2 2 2" xfId="33061" xr:uid="{8CD099A5-EE79-4B13-8536-4FEC6FDA02DD}"/>
    <cellStyle name="Comma 19 3 4 2 3" xfId="30206" xr:uid="{7A5A6498-81E9-44F0-8A85-82EA4B24C22B}"/>
    <cellStyle name="Comma 19 3 4 3" xfId="29049" xr:uid="{377219AE-53A0-4693-9906-35273DF5ED72}"/>
    <cellStyle name="Comma 19 3 5" xfId="2489" xr:uid="{00000000-0005-0000-0000-000034030000}"/>
    <cellStyle name="Comma 19 3 5 2" xfId="5044" xr:uid="{9FA4EB9C-EEC3-43A4-AA53-963A4247EF6C}"/>
    <cellStyle name="Comma 19 3 5 2 2" xfId="7920" xr:uid="{05510779-EEF9-4F72-AE17-2571F9519BD8}"/>
    <cellStyle name="Comma 19 3 5 2 2 2" xfId="33062" xr:uid="{41BFB0D4-7FAA-4BE3-AF0B-0EC5C532046A}"/>
    <cellStyle name="Comma 19 3 5 2 3" xfId="30207" xr:uid="{BA31DAE4-2876-464F-B856-3106B7872818}"/>
    <cellStyle name="Comma 19 3 5 3" xfId="29050" xr:uid="{7EB3FF41-3C08-427E-AD73-457A026701FC}"/>
    <cellStyle name="Comma 19 3 6" xfId="2490" xr:uid="{00000000-0005-0000-0000-000035030000}"/>
    <cellStyle name="Comma 19 3 6 2" xfId="5045" xr:uid="{B7E3BA3E-DFD8-4DF0-8848-BB3627E66BE9}"/>
    <cellStyle name="Comma 19 3 6 2 2" xfId="7921" xr:uid="{277D93EF-297C-40CB-BB7E-36AEF1ECEADE}"/>
    <cellStyle name="Comma 19 3 6 2 2 2" xfId="33063" xr:uid="{2012576B-8DB3-4E1E-B4FB-F453E91AF49A}"/>
    <cellStyle name="Comma 19 3 6 2 3" xfId="30208" xr:uid="{4FA1D897-C371-41E3-A996-A6427556F09D}"/>
    <cellStyle name="Comma 19 3 6 3" xfId="29051" xr:uid="{F477333F-C225-4A6C-A2A2-C77DD7458F59}"/>
    <cellStyle name="Comma 19 3 7" xfId="4013" xr:uid="{ECF6E09F-756C-4044-8943-E77B8E0A0D93}"/>
    <cellStyle name="Comma 19 3 7 2" xfId="7138" xr:uid="{97DC4E07-2725-4668-81D2-DA41B1F84C36}"/>
    <cellStyle name="Comma 19 3 7 2 2" xfId="32280" xr:uid="{11C6C7D9-6038-445E-9CC7-28138FFD62A7}"/>
    <cellStyle name="Comma 19 3 7 3" xfId="29503" xr:uid="{E54FC3DE-0FC8-4B3E-804F-B77D4813518C}"/>
    <cellStyle name="Comma 19 3 8" xfId="28520" xr:uid="{1795F261-118D-4ABE-8F3F-CA47450F5104}"/>
    <cellStyle name="Comma 19 4" xfId="780" xr:uid="{00000000-0005-0000-0000-000036030000}"/>
    <cellStyle name="Comma 19 4 2" xfId="781" xr:uid="{00000000-0005-0000-0000-000037030000}"/>
    <cellStyle name="Comma 19 4 2 2" xfId="4016" xr:uid="{79A68104-1201-4D1A-AB15-C9243022F0D0}"/>
    <cellStyle name="Comma 19 4 2 2 2" xfId="7141" xr:uid="{9290CF37-93E9-4CC5-B84C-13E94F938D58}"/>
    <cellStyle name="Comma 19 4 2 2 2 2" xfId="32283" xr:uid="{1F5E5422-6EC7-4C9B-AFA7-5412A7C0ED68}"/>
    <cellStyle name="Comma 19 4 2 2 3" xfId="29506" xr:uid="{3930B03D-F054-495C-B1AA-691FF3BD4621}"/>
    <cellStyle name="Comma 19 4 2 3" xfId="28523" xr:uid="{9C6CC01E-D4C9-49A8-8BD5-786FC2F8C205}"/>
    <cellStyle name="Comma 19 4 3" xfId="2402" xr:uid="{00000000-0005-0000-0000-000038030000}"/>
    <cellStyle name="Comma 19 4 3 2" xfId="4987" xr:uid="{C2F0732F-D62C-41A1-B60F-D6247C6D136E}"/>
    <cellStyle name="Comma 19 4 3 2 2" xfId="7866" xr:uid="{C5719317-6DC4-42EC-BE99-28AFF42274AE}"/>
    <cellStyle name="Comma 19 4 3 2 2 2" xfId="33008" xr:uid="{F05AF9A0-1E61-4A24-9B6D-BB860735B3ED}"/>
    <cellStyle name="Comma 19 4 3 2 3" xfId="30152" xr:uid="{59E651DE-F7B0-4971-8C34-6998C9FA8D85}"/>
    <cellStyle name="Comma 19 4 3 3" xfId="29007" xr:uid="{4EFFD802-DB69-4A0E-A7F2-09D8C402D9E6}"/>
    <cellStyle name="Comma 19 4 4" xfId="2491" xr:uid="{00000000-0005-0000-0000-000039030000}"/>
    <cellStyle name="Comma 19 4 4 2" xfId="5046" xr:uid="{30AD3AB8-8229-48A5-B177-ED41A9067C1F}"/>
    <cellStyle name="Comma 19 4 4 2 2" xfId="7922" xr:uid="{E7C19292-D383-4114-BAFA-9C149B35F869}"/>
    <cellStyle name="Comma 19 4 4 2 2 2" xfId="33064" xr:uid="{3A83C9DF-4DE9-4E5B-8D1E-B51DA9CFBC17}"/>
    <cellStyle name="Comma 19 4 4 2 3" xfId="30209" xr:uid="{D7072709-FDD2-4B9E-926F-876FF5507398}"/>
    <cellStyle name="Comma 19 4 4 3" xfId="29052" xr:uid="{E8EE598E-53CF-4EAD-8D55-47A2E5A3F560}"/>
    <cellStyle name="Comma 19 4 5" xfId="2492" xr:uid="{00000000-0005-0000-0000-00003A030000}"/>
    <cellStyle name="Comma 19 4 5 2" xfId="5047" xr:uid="{289D949C-124C-4DD8-9A1D-803225C8315F}"/>
    <cellStyle name="Comma 19 4 5 2 2" xfId="7923" xr:uid="{5FCD60D0-7C0E-4268-B74B-ACE8711612B4}"/>
    <cellStyle name="Comma 19 4 5 2 2 2" xfId="33065" xr:uid="{5CCF7EAB-666E-4D67-9D67-A4862FCB6D06}"/>
    <cellStyle name="Comma 19 4 5 2 3" xfId="30210" xr:uid="{63D51DD0-34BA-405B-9D05-368012A9FE3C}"/>
    <cellStyle name="Comma 19 4 5 3" xfId="29053" xr:uid="{608FC7E2-9665-4CCA-9A6B-EE6D44A8B84D}"/>
    <cellStyle name="Comma 19 4 6" xfId="2493" xr:uid="{00000000-0005-0000-0000-00003B030000}"/>
    <cellStyle name="Comma 19 4 6 2" xfId="5048" xr:uid="{C20CC4AE-C7E3-41E7-9C2E-BC36DCDBA37D}"/>
    <cellStyle name="Comma 19 4 6 2 2" xfId="7924" xr:uid="{7B84BFE2-A1E6-4C01-8374-01E199032EE2}"/>
    <cellStyle name="Comma 19 4 6 2 2 2" xfId="33066" xr:uid="{EA907195-473C-428D-B146-580A50DEFDD1}"/>
    <cellStyle name="Comma 19 4 6 2 3" xfId="30211" xr:uid="{E8B1B431-36A3-4990-848F-203AEE8B6983}"/>
    <cellStyle name="Comma 19 4 6 3" xfId="29054" xr:uid="{A8CB7E22-3372-4A58-951D-2041514C6E2A}"/>
    <cellStyle name="Comma 19 4 7" xfId="4015" xr:uid="{767B7F8A-BC9C-4DEA-A769-2849C7ED3A9F}"/>
    <cellStyle name="Comma 19 4 7 2" xfId="7140" xr:uid="{68F3FD8B-F3A2-4083-80AB-F61DC9D9BB8F}"/>
    <cellStyle name="Comma 19 4 7 2 2" xfId="32282" xr:uid="{F9BBD787-600D-468C-B912-A533C161863E}"/>
    <cellStyle name="Comma 19 4 7 3" xfId="29505" xr:uid="{1FA2B4CC-1796-481B-846C-636BC807ED0F}"/>
    <cellStyle name="Comma 19 4 8" xfId="28522" xr:uid="{B409B1E5-D645-4CF6-8900-148ECD9B426B}"/>
    <cellStyle name="Comma 19 5" xfId="782" xr:uid="{00000000-0005-0000-0000-00003C030000}"/>
    <cellStyle name="Comma 19 5 2" xfId="4017" xr:uid="{190368DF-191C-433D-B928-22BDFEAF0C4E}"/>
    <cellStyle name="Comma 19 5 2 2" xfId="7142" xr:uid="{310287E8-49AF-462E-A8B4-9F109DF59655}"/>
    <cellStyle name="Comma 19 5 2 2 2" xfId="32284" xr:uid="{EF069B71-5D69-4E87-9E00-2A427C552D80}"/>
    <cellStyle name="Comma 19 5 2 3" xfId="29507" xr:uid="{8B04643B-D07E-4AB6-8206-7EEFC105EC20}"/>
    <cellStyle name="Comma 19 5 3" xfId="28524" xr:uid="{5896C5B6-7E6B-4B0A-A9D4-013F5436D3E8}"/>
    <cellStyle name="Comma 19 6" xfId="783" xr:uid="{00000000-0005-0000-0000-00003D030000}"/>
    <cellStyle name="Comma 19 6 2" xfId="4018" xr:uid="{88A128C8-819D-4043-BA47-4F3B906C852F}"/>
    <cellStyle name="Comma 19 6 2 2" xfId="7143" xr:uid="{8BD192AC-653E-402B-9967-2E0012123AC0}"/>
    <cellStyle name="Comma 19 6 2 2 2" xfId="32285" xr:uid="{64119748-A855-4233-9310-FBC1F5D2AEBB}"/>
    <cellStyle name="Comma 19 6 2 3" xfId="29508" xr:uid="{072AD63A-145C-48E0-B3B7-906615036140}"/>
    <cellStyle name="Comma 19 6 3" xfId="28525" xr:uid="{41208138-65A3-4EA8-BDF3-198E105E2DF3}"/>
    <cellStyle name="Comma 19 7" xfId="784" xr:uid="{00000000-0005-0000-0000-00003E030000}"/>
    <cellStyle name="Comma 19 7 2" xfId="4019" xr:uid="{F06574EE-3D71-4BA4-B7F6-52735AF8F8C8}"/>
    <cellStyle name="Comma 19 7 2 2" xfId="7144" xr:uid="{E11EACCD-DFF0-4A98-910F-6374A90828F7}"/>
    <cellStyle name="Comma 19 7 2 2 2" xfId="32286" xr:uid="{0A2C6949-613D-4509-A183-7A19C4F2122A}"/>
    <cellStyle name="Comma 19 7 2 3" xfId="29509" xr:uid="{545C4EBF-1CA3-4A30-B4C3-79E46BAA5459}"/>
    <cellStyle name="Comma 19 7 3" xfId="28526" xr:uid="{9C2CEDAE-DE5D-47CD-B072-AD7B6347D93D}"/>
    <cellStyle name="Comma 19 8" xfId="785" xr:uid="{00000000-0005-0000-0000-00003F030000}"/>
    <cellStyle name="Comma 19 8 2" xfId="4020" xr:uid="{D2BCAD7C-893B-4937-B50C-AB9A2B56B81E}"/>
    <cellStyle name="Comma 19 8 2 2" xfId="7145" xr:uid="{DD10F72E-2CF3-43D5-9B2F-E3FFD4410165}"/>
    <cellStyle name="Comma 19 8 2 2 2" xfId="32287" xr:uid="{F2BCACB6-478B-49BB-85BF-2B6BAC76FEBA}"/>
    <cellStyle name="Comma 19 8 2 3" xfId="29510" xr:uid="{186BA786-8920-4E37-8737-76A39CDEA75D}"/>
    <cellStyle name="Comma 19 8 3" xfId="28527" xr:uid="{F705064C-BC5E-43A2-9064-2C4CBCB708C0}"/>
    <cellStyle name="Comma 19 9" xfId="786" xr:uid="{00000000-0005-0000-0000-000040030000}"/>
    <cellStyle name="Comma 19 9 2" xfId="4021" xr:uid="{1C52FB74-07F0-4BB4-9DE7-5C3F599DBFD0}"/>
    <cellStyle name="Comma 19 9 2 2" xfId="7146" xr:uid="{0B2EDD59-57AB-47FA-B936-D98A3C083D60}"/>
    <cellStyle name="Comma 19 9 2 2 2" xfId="32288" xr:uid="{270AA6E6-9A57-4B39-891B-6B596B317CCF}"/>
    <cellStyle name="Comma 19 9 2 3" xfId="29511" xr:uid="{E3940047-7D46-487D-86DD-E8A393333BE6}"/>
    <cellStyle name="Comma 19 9 3" xfId="28528" xr:uid="{94B1BC74-55A6-4779-BB4F-960C7BD08454}"/>
    <cellStyle name="Comma 2" xfId="2" xr:uid="{00000000-0005-0000-0000-000041030000}"/>
    <cellStyle name="Comma 2 10" xfId="787" xr:uid="{00000000-0005-0000-0000-000042030000}"/>
    <cellStyle name="Comma 2 10 2" xfId="788" xr:uid="{00000000-0005-0000-0000-000043030000}"/>
    <cellStyle name="Comma 2 10 2 2" xfId="2494" xr:uid="{00000000-0005-0000-0000-000044030000}"/>
    <cellStyle name="Comma 2 10 2 2 2" xfId="5049" xr:uid="{73A93A87-968E-4078-81D0-4FAC63EE42ED}"/>
    <cellStyle name="Comma 2 10 2 2 2 2" xfId="7925" xr:uid="{F823A2D3-496F-47FA-A620-BADA56DB7BC9}"/>
    <cellStyle name="Comma 2 10 2 2 2 2 2" xfId="33067" xr:uid="{EF100B1E-D207-4343-8F35-84A2D0D538DA}"/>
    <cellStyle name="Comma 2 10 2 2 2 3" xfId="30212" xr:uid="{3EEB03D8-42F7-4F94-B933-325D95342C52}"/>
    <cellStyle name="Comma 2 10 2 2 3" xfId="6658" xr:uid="{5D85CA67-D803-4E99-918F-AC98CE322DFD}"/>
    <cellStyle name="Comma 2 10 2 2 3 2" xfId="31801" xr:uid="{A0B1A063-ECB6-4A8F-A709-CAE734A083C5}"/>
    <cellStyle name="Comma 2 10 2 2 4" xfId="29055" xr:uid="{906E5098-8970-4F14-8E2B-7490376BAAFE}"/>
    <cellStyle name="Comma 2 10 2 2 5" xfId="53752" xr:uid="{87FE9D44-984D-4A30-975D-1D67967ECF8D}"/>
    <cellStyle name="Comma 2 10 2 2 6" xfId="3604" xr:uid="{29F6F517-BE11-4226-A332-60CC1150F097}"/>
    <cellStyle name="Comma 2 10 3" xfId="789" xr:uid="{00000000-0005-0000-0000-000045030000}"/>
    <cellStyle name="Comma 2 10 4" xfId="4022" xr:uid="{B48F9708-FF3B-42F7-BE0C-2E774BCF5BAA}"/>
    <cellStyle name="Comma 2 10 4 2" xfId="7147" xr:uid="{2C368D11-5F32-4FC6-9BBD-1579EA7A2BC7}"/>
    <cellStyle name="Comma 2 10 4 2 2" xfId="32289" xr:uid="{75CD8790-21B1-4A64-AACB-9808D15E7718}"/>
    <cellStyle name="Comma 2 10 4 3" xfId="29512" xr:uid="{3F8B148D-4825-483F-A344-77B6CBCCFD27}"/>
    <cellStyle name="Comma 2 10 5" xfId="28529" xr:uid="{54A95538-0D2F-4DFB-8C54-B0D158B98E39}"/>
    <cellStyle name="Comma 2 10 6" xfId="53831" xr:uid="{ACC1A234-2067-40EA-82E4-7E021B3054BC}"/>
    <cellStyle name="Comma 2 11" xfId="790" xr:uid="{00000000-0005-0000-0000-000046030000}"/>
    <cellStyle name="Comma 2 11 2" xfId="4024" xr:uid="{CC2C0E3F-DAD8-4087-9390-E7224BD1BCDC}"/>
    <cellStyle name="Comma 2 11 2 2" xfId="7149" xr:uid="{14BE74CE-4E7A-4BC2-A056-60114574BC20}"/>
    <cellStyle name="Comma 2 11 2 2 2" xfId="32291" xr:uid="{1D9C4C9B-0AD5-4E43-AC09-10A8420C49FD}"/>
    <cellStyle name="Comma 2 11 2 3" xfId="29514" xr:uid="{381D18FF-09D6-4085-A214-459FCF2AB8BA}"/>
    <cellStyle name="Comma 2 11 3" xfId="28530" xr:uid="{18AA62D0-14C1-4181-AF76-9FDE3988F657}"/>
    <cellStyle name="Comma 2 12" xfId="791" xr:uid="{00000000-0005-0000-0000-000047030000}"/>
    <cellStyle name="Comma 2 12 2" xfId="4025" xr:uid="{A223BD53-E6D4-43AD-86F3-782423168CB5}"/>
    <cellStyle name="Comma 2 12 2 2" xfId="7150" xr:uid="{79B5A520-4533-4A09-9D4A-6C2DE5010C58}"/>
    <cellStyle name="Comma 2 12 2 2 2" xfId="32292" xr:uid="{CA12A466-3C4A-433A-BC2A-D636FEA0A0D3}"/>
    <cellStyle name="Comma 2 12 2 3" xfId="29515" xr:uid="{D3C1CC17-6BB9-449B-A1FD-6018124DB5DF}"/>
    <cellStyle name="Comma 2 12 3" xfId="28531" xr:uid="{85F46E68-CEFF-4970-BDA3-80ADF030BA69}"/>
    <cellStyle name="Comma 2 13" xfId="792" xr:uid="{00000000-0005-0000-0000-000048030000}"/>
    <cellStyle name="Comma 2 13 2" xfId="4026" xr:uid="{3E24F722-382C-4C3E-8242-98997C9B0121}"/>
    <cellStyle name="Comma 2 13 2 2" xfId="7151" xr:uid="{4B7EB6FC-CC6F-4B21-A2F7-A75D025F219C}"/>
    <cellStyle name="Comma 2 13 2 2 2" xfId="32293" xr:uid="{C1BEE072-5C9F-4A92-9B01-6F220B000477}"/>
    <cellStyle name="Comma 2 13 2 3" xfId="29516" xr:uid="{B0F7AD2B-E0FB-4BE6-8B42-3FCB2B18A1FC}"/>
    <cellStyle name="Comma 2 13 3" xfId="28532" xr:uid="{A035FFF3-EA48-47D2-A755-8D620DD32912}"/>
    <cellStyle name="Comma 2 14" xfId="793" xr:uid="{00000000-0005-0000-0000-000049030000}"/>
    <cellStyle name="Comma 2 14 2" xfId="4027" xr:uid="{0242D14F-876B-4EC1-8B57-17B65099C676}"/>
    <cellStyle name="Comma 2 14 2 2" xfId="7152" xr:uid="{D3EAE4BD-AB77-446A-BE0C-5B6A45778FB5}"/>
    <cellStyle name="Comma 2 14 2 2 2" xfId="32294" xr:uid="{44E1AA55-D985-4A08-B5A3-2EAE3E3C4D36}"/>
    <cellStyle name="Comma 2 14 2 3" xfId="29517" xr:uid="{0F7605CE-32BB-4A79-85DF-80B55CF3E351}"/>
    <cellStyle name="Comma 2 14 3" xfId="28533" xr:uid="{734B4383-12E0-4D4A-8D67-48FE7799CB72}"/>
    <cellStyle name="Comma 2 15" xfId="794" xr:uid="{00000000-0005-0000-0000-00004A030000}"/>
    <cellStyle name="Comma 2 15 2" xfId="795" xr:uid="{00000000-0005-0000-0000-00004B030000}"/>
    <cellStyle name="Comma 2 15 2 2" xfId="4029" xr:uid="{853E9386-732B-4A87-AE91-571CD50E9FF6}"/>
    <cellStyle name="Comma 2 15 2 2 2" xfId="7154" xr:uid="{CB752293-3A78-4A8D-9D69-A30DB854C332}"/>
    <cellStyle name="Comma 2 15 2 2 2 2" xfId="32296" xr:uid="{BB237521-9404-43AC-A7EE-70B3F7011DF6}"/>
    <cellStyle name="Comma 2 15 2 2 3" xfId="29519" xr:uid="{9E42E6D7-7E87-4017-A4D5-99F01D2FA1EF}"/>
    <cellStyle name="Comma 2 15 2 3" xfId="28535" xr:uid="{E6EB3C97-5345-46F9-9BB8-519AE167682D}"/>
    <cellStyle name="Comma 2 15 3" xfId="4028" xr:uid="{95D03D5F-51A5-4B7F-AE20-35824FCFB047}"/>
    <cellStyle name="Comma 2 15 3 2" xfId="7153" xr:uid="{7BC3CE46-3247-4CD7-B817-FA8AE9EB5ABD}"/>
    <cellStyle name="Comma 2 15 3 2 2" xfId="32295" xr:uid="{4407AED8-2B61-455C-A54B-D04D06BAD147}"/>
    <cellStyle name="Comma 2 15 3 3" xfId="29518" xr:uid="{D56292BC-101D-407A-AA56-7843FE069CD0}"/>
    <cellStyle name="Comma 2 15 4" xfId="28534" xr:uid="{A2386898-A970-4A52-BFFC-3EE417C7446D}"/>
    <cellStyle name="Comma 2 16" xfId="796" xr:uid="{00000000-0005-0000-0000-00004C030000}"/>
    <cellStyle name="Comma 2 16 2" xfId="797" xr:uid="{00000000-0005-0000-0000-00004D030000}"/>
    <cellStyle name="Comma 2 16 2 2" xfId="4031" xr:uid="{45A875A0-7015-4CBD-BF6D-E70779F99F77}"/>
    <cellStyle name="Comma 2 16 2 2 2" xfId="7156" xr:uid="{B22D9EC9-6CC6-4C47-98A8-A79A3F4B3A75}"/>
    <cellStyle name="Comma 2 16 2 2 2 2" xfId="32298" xr:uid="{E4599F1D-A9B3-4590-8471-0A8DCE9EE3E0}"/>
    <cellStyle name="Comma 2 16 2 2 3" xfId="29521" xr:uid="{D727754B-CBC3-4CEC-9D02-6FEB5842B626}"/>
    <cellStyle name="Comma 2 16 2 3" xfId="28537" xr:uid="{400225CD-9BCA-455B-81F8-368ED8F89BB3}"/>
    <cellStyle name="Comma 2 16 3" xfId="4030" xr:uid="{39576C38-9CED-4686-A7F5-FCAC43841BA9}"/>
    <cellStyle name="Comma 2 16 3 2" xfId="7155" xr:uid="{843EAC2C-31A5-4DA3-BF32-857DF96470E9}"/>
    <cellStyle name="Comma 2 16 3 2 2" xfId="32297" xr:uid="{CA472CF9-1BF9-46E4-973B-B73A0B37D598}"/>
    <cellStyle name="Comma 2 16 3 3" xfId="29520" xr:uid="{CC39C7F5-DB0B-4394-900A-B9BEF246BB5A}"/>
    <cellStyle name="Comma 2 16 4" xfId="28536" xr:uid="{DBCD3156-3FA0-4C81-B984-421A63E818DB}"/>
    <cellStyle name="Comma 2 17" xfId="798" xr:uid="{00000000-0005-0000-0000-00004E030000}"/>
    <cellStyle name="Comma 2 17 2" xfId="799" xr:uid="{00000000-0005-0000-0000-00004F030000}"/>
    <cellStyle name="Comma 2 17 2 2" xfId="4033" xr:uid="{F8C3B1AD-D250-4EB6-8FFB-735B0620AFF4}"/>
    <cellStyle name="Comma 2 17 2 2 2" xfId="7158" xr:uid="{41FA17B4-3D2A-429F-A96B-D08B0F218777}"/>
    <cellStyle name="Comma 2 17 2 2 2 2" xfId="32300" xr:uid="{C1DB9F5A-4217-47E6-A44C-1A5C198D3729}"/>
    <cellStyle name="Comma 2 17 2 2 3" xfId="29523" xr:uid="{E7D0A141-8AE7-4B90-B3FF-BEA8AB5BC49D}"/>
    <cellStyle name="Comma 2 17 2 3" xfId="28539" xr:uid="{8F9823F4-9C8D-4A24-B44E-35DA9B13812A}"/>
    <cellStyle name="Comma 2 17 3" xfId="4032" xr:uid="{BAF8F748-0E02-4760-8717-5C774CE69A96}"/>
    <cellStyle name="Comma 2 17 3 2" xfId="7157" xr:uid="{B11A6A6A-3AF8-499B-8081-5661B1A92D93}"/>
    <cellStyle name="Comma 2 17 3 2 2" xfId="32299" xr:uid="{58F22575-A50F-4210-913B-4F894A3F320D}"/>
    <cellStyle name="Comma 2 17 3 3" xfId="29522" xr:uid="{97025E44-EBD9-4330-A7D8-0A26F8F1CDEC}"/>
    <cellStyle name="Comma 2 17 4" xfId="28538" xr:uid="{F9EA818F-24C7-46CB-BD62-8D02539148F7}"/>
    <cellStyle name="Comma 2 18" xfId="800" xr:uid="{00000000-0005-0000-0000-000050030000}"/>
    <cellStyle name="Comma 2 18 2" xfId="801" xr:uid="{00000000-0005-0000-0000-000051030000}"/>
    <cellStyle name="Comma 2 18 2 2" xfId="4035" xr:uid="{1D110FD6-24A8-44F6-A1B9-4F176E2344B1}"/>
    <cellStyle name="Comma 2 18 2 2 2" xfId="7160" xr:uid="{376106A8-0F60-4304-B246-16CDFA9BBC44}"/>
    <cellStyle name="Comma 2 18 2 2 2 2" xfId="32302" xr:uid="{802826A0-8691-46F3-9906-706E47623042}"/>
    <cellStyle name="Comma 2 18 2 2 3" xfId="29525" xr:uid="{3F01D46D-D1DF-45C6-9FB3-9A41BC4F5E35}"/>
    <cellStyle name="Comma 2 18 2 3" xfId="28541" xr:uid="{3CE8CE96-BC53-4C3A-A156-44F98E9529D5}"/>
    <cellStyle name="Comma 2 18 3" xfId="4034" xr:uid="{A2759568-381B-4D54-B4F1-D66FB96B9064}"/>
    <cellStyle name="Comma 2 18 3 2" xfId="7159" xr:uid="{D03090BD-612B-4579-A157-15F9975CB167}"/>
    <cellStyle name="Comma 2 18 3 2 2" xfId="32301" xr:uid="{556DAD5F-29C3-4182-B33A-F13E33ABA4ED}"/>
    <cellStyle name="Comma 2 18 3 3" xfId="29524" xr:uid="{902A8E21-B9AF-43AB-B3D9-F519631882D8}"/>
    <cellStyle name="Comma 2 18 4" xfId="28540" xr:uid="{977AF660-88A6-406F-9B04-95EB30A3318C}"/>
    <cellStyle name="Comma 2 19" xfId="802" xr:uid="{00000000-0005-0000-0000-000052030000}"/>
    <cellStyle name="Comma 2 19 2" xfId="803" xr:uid="{00000000-0005-0000-0000-000053030000}"/>
    <cellStyle name="Comma 2 19 2 2" xfId="4037" xr:uid="{0B86D493-A738-401D-830F-6C8F2E5625EF}"/>
    <cellStyle name="Comma 2 19 2 2 2" xfId="7162" xr:uid="{60F38497-196A-4E12-ADC0-3B7C9826A753}"/>
    <cellStyle name="Comma 2 19 2 2 2 2" xfId="32304" xr:uid="{67BFD72E-BF48-424D-B410-F50B27BC122E}"/>
    <cellStyle name="Comma 2 19 2 2 3" xfId="29527" xr:uid="{A0C218C9-1C0F-4380-B6A8-580B5864AC01}"/>
    <cellStyle name="Comma 2 19 2 3" xfId="28543" xr:uid="{F2CEE969-163C-4313-9948-D3D1EDC37C49}"/>
    <cellStyle name="Comma 2 19 3" xfId="4036" xr:uid="{8BF49D5F-EDD3-40BE-A425-FED1870EE243}"/>
    <cellStyle name="Comma 2 19 3 2" xfId="7161" xr:uid="{67DCE0BE-36CC-433C-99D5-438602464274}"/>
    <cellStyle name="Comma 2 19 3 2 2" xfId="32303" xr:uid="{A5272EB3-4540-4771-BB16-62455FE49025}"/>
    <cellStyle name="Comma 2 19 3 3" xfId="29526" xr:uid="{A16C9274-DFBF-4EB1-BEEA-AEDA4766BF15}"/>
    <cellStyle name="Comma 2 19 4" xfId="28542" xr:uid="{B9B2135F-AE37-4173-96E9-84142D1430F4}"/>
    <cellStyle name="Comma 2 2" xfId="3" xr:uid="{00000000-0005-0000-0000-000054030000}"/>
    <cellStyle name="Comma 2 2 10" xfId="3120" xr:uid="{5CBE2857-FB03-481D-9058-48866DBC1D1E}"/>
    <cellStyle name="Comma 2 2 10 2" xfId="14836" xr:uid="{B49635BD-0A44-4EBD-BCC7-C50B4376E062}"/>
    <cellStyle name="Comma 2 2 10 2 2" xfId="39969" xr:uid="{05B35A2D-255E-4AF4-B229-6713264E5135}"/>
    <cellStyle name="Comma 2 2 10 3" xfId="28436" xr:uid="{01E6939B-C316-4973-9762-66DF058DD90F}"/>
    <cellStyle name="Comma 2 2 11" xfId="3171" xr:uid="{97A6B7C9-229B-43BC-B3BA-2236D67C7624}"/>
    <cellStyle name="Comma 2 2 11 2" xfId="28544" xr:uid="{2F475BC0-ABB7-4871-96FC-795A7AF1D53A}"/>
    <cellStyle name="Comma 2 2 12" xfId="11608" xr:uid="{514FBCA2-F1BF-4B07-A23E-2F9BF595E035}"/>
    <cellStyle name="Comma 2 2 12 2" xfId="36744" xr:uid="{91929F7E-88C8-4DAC-9F05-90488914A007}"/>
    <cellStyle name="Comma 2 2 13" xfId="3118" xr:uid="{1DCC854F-23E2-467F-8360-E4D8DDD7B083}"/>
    <cellStyle name="Comma 2 2 13 2" xfId="28434" xr:uid="{FF47717F-1549-4370-A9E4-A50908EBA5C2}"/>
    <cellStyle name="Comma 2 2 14" xfId="28387" xr:uid="{3DAEF43E-27D5-4757-A308-B1CCF50319C2}"/>
    <cellStyle name="Comma 2 2 15" xfId="53512" xr:uid="{CAF2080F-99D1-49DB-9E7A-6DE2064FB758}"/>
    <cellStyle name="Comma 2 2 16" xfId="53553" xr:uid="{3B987089-CF34-43EF-B55A-E0D01426E431}"/>
    <cellStyle name="Comma 2 2 17" xfId="53576" xr:uid="{9F3AE355-01F2-4307-A669-72EA43EA528B}"/>
    <cellStyle name="Comma 2 2 18" xfId="53607" xr:uid="{05BBB3EF-E4CF-491F-BBDC-46236DCA2FCB}"/>
    <cellStyle name="Comma 2 2 19" xfId="3040" xr:uid="{5E32E11B-1545-4251-828D-DBA3C766A201}"/>
    <cellStyle name="Comma 2 2 2" xfId="804" xr:uid="{00000000-0005-0000-0000-000055030000}"/>
    <cellStyle name="Comma 2 2 2 2" xfId="805" xr:uid="{00000000-0005-0000-0000-000056030000}"/>
    <cellStyle name="Comma 2 2 2 2 2" xfId="3078" xr:uid="{677D52ED-84D6-410F-9C9B-6C205279F7FC}"/>
    <cellStyle name="Comma 2 2 2 2 2 2" xfId="7163" xr:uid="{5F0DB676-7870-4F39-ADA1-F99F4676A3D6}"/>
    <cellStyle name="Comma 2 2 2 2 2 2 2" xfId="32305" xr:uid="{3AD2D3B1-F75C-4F2D-AC43-4978AB82316F}"/>
    <cellStyle name="Comma 2 2 2 2 2 3" xfId="4038" xr:uid="{C6079FE0-CAB4-4873-BEA5-4F2FDB886467}"/>
    <cellStyle name="Comma 2 2 2 2 2 3 2" xfId="29528" xr:uid="{96DF044C-99D7-4004-9F4B-D1DD594F2A3E}"/>
    <cellStyle name="Comma 2 2 2 2 2 4" xfId="28408" xr:uid="{6A0E3906-F53D-458C-930D-3382FADD233A}"/>
    <cellStyle name="Comma 2 2 2 2 3" xfId="6000" xr:uid="{35189CFE-DBA6-4537-AE94-AC1FECE8646E}"/>
    <cellStyle name="Comma 2 2 2 2 3 2" xfId="31149" xr:uid="{99D8E11D-93DC-4A57-8513-3FC78308D0D8}"/>
    <cellStyle name="Comma 2 2 2 2 4" xfId="3173" xr:uid="{E1E09C30-875E-484B-A622-ADC642EBA447}"/>
    <cellStyle name="Comma 2 2 2 2 4 2" xfId="28545" xr:uid="{0493E9B3-EA88-4890-AEC1-B134E1F6FCEA}"/>
    <cellStyle name="Comma 2 2 2 2 5" xfId="28393" xr:uid="{C4D8D5FD-86CC-4050-880D-32D740B33F40}"/>
    <cellStyle name="Comma 2 2 2 2 6" xfId="53635" xr:uid="{71F35333-861F-41C3-BBAC-910370B17034}"/>
    <cellStyle name="Comma 2 2 2 2 7" xfId="3047" xr:uid="{6B9A3771-710E-4194-9B3D-EA076F7A40D2}"/>
    <cellStyle name="Comma 2 2 2 3" xfId="806" xr:uid="{00000000-0005-0000-0000-000057030000}"/>
    <cellStyle name="Comma 2 2 2 3 2" xfId="4039" xr:uid="{F17CD5D8-A847-46DD-AB26-E604D602D08F}"/>
    <cellStyle name="Comma 2 2 2 4" xfId="3172" xr:uid="{A2207390-8E3D-4E63-9390-CF17826495BB}"/>
    <cellStyle name="Comma 2 2 2 5" xfId="28392" xr:uid="{510B7EEF-C9C7-40C7-9ABB-90D7E2ADD24E}"/>
    <cellStyle name="Comma 2 2 2 6" xfId="53514" xr:uid="{06F91B56-8FE3-4E40-8E0A-11CF623D7559}"/>
    <cellStyle name="Comma 2 2 2 7" xfId="3046" xr:uid="{3E30D67A-166E-4661-97FA-FC8DC5650F33}"/>
    <cellStyle name="Comma 2 2 3" xfId="807" xr:uid="{00000000-0005-0000-0000-000058030000}"/>
    <cellStyle name="Comma 2 2 3 2" xfId="808" xr:uid="{00000000-0005-0000-0000-000059030000}"/>
    <cellStyle name="Comma 2 2 3 2 2" xfId="4041" xr:uid="{FE1822D1-CD04-4643-BC00-39A97C8F0377}"/>
    <cellStyle name="Comma 2 2 3 2 3" xfId="3175" xr:uid="{5A2F7AEA-3480-473D-935F-29A7808D9F64}"/>
    <cellStyle name="Comma 2 2 3 2 4" xfId="28428" xr:uid="{C03C1C47-0D5B-44A0-8312-164A6F9CA845}"/>
    <cellStyle name="Comma 2 2 3 2 5" xfId="53785" xr:uid="{0E6840C4-2800-4FEE-894F-BDEF92F4241A}"/>
    <cellStyle name="Comma 2 2 3 2 6" xfId="3108" xr:uid="{96FF62A9-5BAA-4EC8-B904-55A2B396BA9D}"/>
    <cellStyle name="Comma 2 2 3 3" xfId="809" xr:uid="{00000000-0005-0000-0000-00005A030000}"/>
    <cellStyle name="Comma 2 2 3 3 2" xfId="4042" xr:uid="{A7AEFEEF-2958-4532-BC8C-E9E20C98DAE4}"/>
    <cellStyle name="Comma 2 2 3 4" xfId="4040" xr:uid="{13B64D9D-24E2-461B-BB9A-FBAD5C9FD053}"/>
    <cellStyle name="Comma 2 2 3 4 2" xfId="7164" xr:uid="{A0D095BE-C717-4BAC-8081-3CFA6FDBAE7B}"/>
    <cellStyle name="Comma 2 2 3 4 2 2" xfId="32306" xr:uid="{038D5E51-E082-40C8-BE34-C9895951DB63}"/>
    <cellStyle name="Comma 2 2 3 4 3" xfId="29529" xr:uid="{8FCFCCA9-EF26-4313-BA98-77DC5A24C4FB}"/>
    <cellStyle name="Comma 2 2 3 5" xfId="3174" xr:uid="{CD9A0C27-AB64-48DA-8185-C345B9BED61D}"/>
    <cellStyle name="Comma 2 2 3 5 2" xfId="28546" xr:uid="{4ECB383D-9469-45F2-BC76-3393B0CB46A5}"/>
    <cellStyle name="Comma 2 2 3 6" xfId="53611" xr:uid="{59D1C534-3A06-4A2F-B008-3691CE492C5B}"/>
    <cellStyle name="Comma 2 2 3 7" xfId="53834" xr:uid="{260B8B06-B850-4BC2-B633-37AE8FEB5D04}"/>
    <cellStyle name="Comma 2 2 4" xfId="810" xr:uid="{00000000-0005-0000-0000-00005B030000}"/>
    <cellStyle name="Comma 2 2 4 2" xfId="4043" xr:uid="{75F09CAF-8FF0-425E-BD47-1B3962FD176F}"/>
    <cellStyle name="Comma 2 2 4 2 2" xfId="7165" xr:uid="{5556F407-17D6-4717-BEE8-B65EC6BB1F30}"/>
    <cellStyle name="Comma 2 2 4 2 2 2" xfId="32307" xr:uid="{637A7762-738E-4611-9B16-6800BBA862E8}"/>
    <cellStyle name="Comma 2 2 4 2 3" xfId="29530" xr:uid="{43BDBF4B-1486-4C42-B97D-F6A8E5F49302}"/>
    <cellStyle name="Comma 2 2 4 3" xfId="3176" xr:uid="{BB5865F5-1341-48E9-86B1-FF413E43EF98}"/>
    <cellStyle name="Comma 2 2 4 3 2" xfId="28547" xr:uid="{57023D01-2BE9-4EA2-B50B-D7DE09793E97}"/>
    <cellStyle name="Comma 2 2 4 4" xfId="28413" xr:uid="{C1C03AEB-F636-4C53-A04F-6F09F63056F3}"/>
    <cellStyle name="Comma 2 2 4 5" xfId="3087" xr:uid="{58C96FDA-4763-4057-B6D0-0F48A4C8400E}"/>
    <cellStyle name="Comma 2 2 5" xfId="2495" xr:uid="{00000000-0005-0000-0000-00005C030000}"/>
    <cellStyle name="Comma 2 2 6" xfId="2496" xr:uid="{00000000-0005-0000-0000-00005D030000}"/>
    <cellStyle name="Comma 2 2 6 2" xfId="5050" xr:uid="{D092599E-93A6-4BAD-8892-1ED931D88A49}"/>
    <cellStyle name="Comma 2 2 6 2 2" xfId="7926" xr:uid="{43A88D9B-839F-4014-877F-8F52BE4A187F}"/>
    <cellStyle name="Comma 2 2 6 2 2 2" xfId="33068" xr:uid="{9C068F89-C9E9-4EA8-8AF3-1ECADCBD3D8E}"/>
    <cellStyle name="Comma 2 2 6 2 3" xfId="30213" xr:uid="{F2FCB6D0-3728-4C11-BCB9-0FB50EF8B71D}"/>
    <cellStyle name="Comma 2 2 6 3" xfId="6659" xr:uid="{BC60D6A0-22A9-42A3-94D6-401595C0EF92}"/>
    <cellStyle name="Comma 2 2 6 3 2" xfId="31802" xr:uid="{79E9730A-37AF-4F54-836F-B355F3B54F2C}"/>
    <cellStyle name="Comma 2 2 6 4" xfId="29056" xr:uid="{40ED8858-6551-4842-ACF1-F09F76A8A07D}"/>
    <cellStyle name="Comma 2 2 6 5" xfId="53753" xr:uid="{4EF7DB1D-8EE6-40E4-ADAB-D8D0022F98E2}"/>
    <cellStyle name="Comma 2 2 6 6" xfId="3605" xr:uid="{1873D7D5-6B73-41E6-A011-3C367DDF9F5E}"/>
    <cellStyle name="Comma 2 2 7" xfId="2497" xr:uid="{00000000-0005-0000-0000-00005E030000}"/>
    <cellStyle name="Comma 2 2 7 2" xfId="5051" xr:uid="{509CF787-91A2-407D-91D6-7D759788C9F0}"/>
    <cellStyle name="Comma 2 2 7 2 2" xfId="7927" xr:uid="{8BE190A0-DF3B-4CEE-A28B-3098934D239C}"/>
    <cellStyle name="Comma 2 2 7 2 2 2" xfId="33069" xr:uid="{5574ACEC-FE16-4548-A536-93F45B8D92F7}"/>
    <cellStyle name="Comma 2 2 7 2 3" xfId="30214" xr:uid="{EF8E4A8B-D7FB-4E24-A20D-DB06D8FD2A8C}"/>
    <cellStyle name="Comma 2 2 7 3" xfId="6660" xr:uid="{49B821EA-B24F-4C0F-B535-34FF7AFE4A7D}"/>
    <cellStyle name="Comma 2 2 7 3 2" xfId="31803" xr:uid="{20A93C17-7F3D-4A69-9BC2-2C221C27AD4E}"/>
    <cellStyle name="Comma 2 2 7 4" xfId="29057" xr:uid="{5A349849-4A49-4D37-8810-B72F1A086F9D}"/>
    <cellStyle name="Comma 2 2 7 5" xfId="53754" xr:uid="{A8DAE65A-6AAC-49E7-9664-2FA9E95DE748}"/>
    <cellStyle name="Comma 2 2 7 6" xfId="3606" xr:uid="{093150C6-441D-4106-B50E-EB3895CC4ABD}"/>
    <cellStyle name="Comma 2 2 8" xfId="2697" xr:uid="{00000000-0005-0000-0000-00005F030000}"/>
    <cellStyle name="Comma 2 2 8 2" xfId="3110" xr:uid="{AC001E60-652C-4F77-9126-4D4502169886}"/>
    <cellStyle name="Comma 2 2 8 2 2" xfId="8031" xr:uid="{1A741530-524A-4DAF-86E5-0B1416C1C08A}"/>
    <cellStyle name="Comma 2 2 8 2 2 2" xfId="33173" xr:uid="{2652DE6E-46F9-4968-917E-287AE599F744}"/>
    <cellStyle name="Comma 2 2 8 2 3" xfId="5155" xr:uid="{C1AD40B2-53E3-4F66-BA8D-8FAA7CE4CEB6}"/>
    <cellStyle name="Comma 2 2 8 2 3 2" xfId="30318" xr:uid="{D377A39B-868F-43D6-880A-CB5FFC815D58}"/>
    <cellStyle name="Comma 2 2 8 2 4" xfId="28430" xr:uid="{9AD747A5-CBC9-45ED-AA64-7AFBB05AA02A}"/>
    <cellStyle name="Comma 2 2 8 3" xfId="3632" xr:uid="{D01F55BE-B1D5-4747-A0A7-F085D56C34C3}"/>
    <cellStyle name="Comma 2 2 8 3 2" xfId="29145" xr:uid="{F5A991CE-18B5-4C28-A856-44766BC56752}"/>
    <cellStyle name="Comma 2 2 9" xfId="3122" xr:uid="{6EDFF8C6-A1B5-495E-B691-6B9012F1FC8A}"/>
    <cellStyle name="Comma 2 2 9 2" xfId="13681" xr:uid="{915E4CF2-D030-4F6F-92C9-8D4A2A6262D6}"/>
    <cellStyle name="Comma 2 2 9 2 2" xfId="38814" xr:uid="{8DE7FDB0-A1F9-4FA4-942D-EE879DD57D68}"/>
    <cellStyle name="Comma 2 2 9 3" xfId="28438" xr:uid="{EC3BD3F6-970B-47C8-A610-BE04F293E888}"/>
    <cellStyle name="Comma 2 2_INEC_Q4'53_WP -FON" xfId="811" xr:uid="{00000000-0005-0000-0000-000060030000}"/>
    <cellStyle name="Comma 2 20" xfId="812" xr:uid="{00000000-0005-0000-0000-000061030000}"/>
    <cellStyle name="Comma 2 20 2" xfId="813" xr:uid="{00000000-0005-0000-0000-000062030000}"/>
    <cellStyle name="Comma 2 20 2 2" xfId="4045" xr:uid="{2F40F25C-8AC8-40DF-B9BD-FE8E399D7D92}"/>
    <cellStyle name="Comma 2 20 2 2 2" xfId="7167" xr:uid="{38085461-4F98-48AB-A386-66FE22868FB0}"/>
    <cellStyle name="Comma 2 20 2 2 2 2" xfId="32309" xr:uid="{20AA5CFB-DC91-4A00-9846-E56A942CE0D7}"/>
    <cellStyle name="Comma 2 20 2 2 3" xfId="29532" xr:uid="{2A936FBE-6A80-4A29-8EEA-33EDCAA062AF}"/>
    <cellStyle name="Comma 2 20 2 3" xfId="28549" xr:uid="{071B3E58-BC3A-4BB2-BCA7-E44C6BB344D0}"/>
    <cellStyle name="Comma 2 20 3" xfId="4044" xr:uid="{20BB244F-7016-4339-B20C-146CAF8EA337}"/>
    <cellStyle name="Comma 2 20 3 2" xfId="7166" xr:uid="{B2784A80-E258-4D1E-B4C9-C8EEECD0CBFF}"/>
    <cellStyle name="Comma 2 20 3 2 2" xfId="32308" xr:uid="{8EF393A3-D36E-4E1A-BC06-AF37472430BC}"/>
    <cellStyle name="Comma 2 20 3 3" xfId="29531" xr:uid="{2FDC13D4-2BA9-4FCF-B28F-C6C22425CB98}"/>
    <cellStyle name="Comma 2 20 4" xfId="28548" xr:uid="{1A67C6AA-0E60-42ED-8CA7-1FFE09E4A3D9}"/>
    <cellStyle name="Comma 2 21" xfId="814" xr:uid="{00000000-0005-0000-0000-000063030000}"/>
    <cellStyle name="Comma 2 21 2" xfId="4046" xr:uid="{B7190411-C3C7-41EF-BDC7-D09D3AFFC8A3}"/>
    <cellStyle name="Comma 2 21 2 2" xfId="7168" xr:uid="{F7C838D5-53E6-4414-8655-D4C18EA4F666}"/>
    <cellStyle name="Comma 2 21 2 2 2" xfId="32310" xr:uid="{E9F5EBE2-9E23-4FEC-AB3C-22ECAB908301}"/>
    <cellStyle name="Comma 2 21 2 3" xfId="29533" xr:uid="{692D0199-9DE6-483A-9636-154BFA0CC52E}"/>
    <cellStyle name="Comma 2 21 3" xfId="28550" xr:uid="{8A93A821-6E34-4E52-94E4-BDA23FA045BA}"/>
    <cellStyle name="Comma 2 22" xfId="815" xr:uid="{00000000-0005-0000-0000-000064030000}"/>
    <cellStyle name="Comma 2 22 2" xfId="4047" xr:uid="{B5B63814-478F-4C24-94B7-3390CC6BAEF7}"/>
    <cellStyle name="Comma 2 22 2 2" xfId="7169" xr:uid="{B9F0334B-440F-498F-94AC-2B4633E97DDE}"/>
    <cellStyle name="Comma 2 22 2 2 2" xfId="32311" xr:uid="{DC2AAA7E-E851-4284-95FF-81DE0F0AD91C}"/>
    <cellStyle name="Comma 2 22 2 3" xfId="29534" xr:uid="{16FE50E1-73A2-486D-BF3D-B725A6F9B6C7}"/>
    <cellStyle name="Comma 2 22 3" xfId="28551" xr:uid="{3DDC8EBE-D16D-4FFE-B7B9-3E1CA1EE68ED}"/>
    <cellStyle name="Comma 2 23" xfId="816" xr:uid="{00000000-0005-0000-0000-000065030000}"/>
    <cellStyle name="Comma 2 23 2" xfId="4048" xr:uid="{3DF4BBF6-D499-4AFA-9282-D760A20287FC}"/>
    <cellStyle name="Comma 2 23 2 2" xfId="7170" xr:uid="{CF5DB780-1702-411A-9659-F2C9CBE09F5B}"/>
    <cellStyle name="Comma 2 23 2 2 2" xfId="32312" xr:uid="{9846B5CE-528E-4B14-A383-54BB1B61002D}"/>
    <cellStyle name="Comma 2 23 2 3" xfId="29535" xr:uid="{6E212CCF-E59F-4C51-B8E8-176A5A28B65C}"/>
    <cellStyle name="Comma 2 23 3" xfId="28552" xr:uid="{2120428F-5AA2-499C-A705-722D6B030EC8}"/>
    <cellStyle name="Comma 2 24" xfId="817" xr:uid="{00000000-0005-0000-0000-000066030000}"/>
    <cellStyle name="Comma 2 24 2" xfId="818" xr:uid="{00000000-0005-0000-0000-000067030000}"/>
    <cellStyle name="Comma 2 24 2 2" xfId="819" xr:uid="{00000000-0005-0000-0000-000068030000}"/>
    <cellStyle name="Comma 2 24 2 2 2" xfId="4050" xr:uid="{CECBFF1A-4FEF-4B00-9A74-194E7E04E9A8}"/>
    <cellStyle name="Comma 2 24 2 2 2 2" xfId="7172" xr:uid="{C00CBA98-5436-432E-85D6-1EE4A2A23099}"/>
    <cellStyle name="Comma 2 24 2 2 2 2 2" xfId="32314" xr:uid="{BCA749B2-5A54-4602-86AD-2308DEDEE950}"/>
    <cellStyle name="Comma 2 24 2 2 2 3" xfId="29537" xr:uid="{50B0DC38-09CA-4947-B2B0-078C49FB7C36}"/>
    <cellStyle name="Comma 2 24 2 2 3" xfId="6002" xr:uid="{58870FBE-9F3C-49A8-9F26-1F0F25A29E5C}"/>
    <cellStyle name="Comma 2 24 2 2 3 2" xfId="31151" xr:uid="{8DA9D3D9-341C-4129-9B27-448A25DB662D}"/>
    <cellStyle name="Comma 2 24 2 2 4" xfId="28554" xr:uid="{A6DE91D5-1FF9-4123-829C-E3416AD92F68}"/>
    <cellStyle name="Comma 2 24 2 2 5" xfId="53637" xr:uid="{93EE033F-C9CC-40A9-A078-4524D8CC2B07}"/>
    <cellStyle name="Comma 2 24 2 2 6" xfId="3178" xr:uid="{F2B285D7-1E14-4CA4-87A2-FC0BCFE82FA7}"/>
    <cellStyle name="Comma 2 24 3" xfId="4049" xr:uid="{3940842F-FFA7-4F9E-920A-CE778FBD9B71}"/>
    <cellStyle name="Comma 2 24 3 2" xfId="7171" xr:uid="{0D125AF6-788D-4AE0-9EF6-497D1459C235}"/>
    <cellStyle name="Comma 2 24 3 2 2" xfId="32313" xr:uid="{79ABA591-79CB-467A-A985-484083FF8A5F}"/>
    <cellStyle name="Comma 2 24 3 3" xfId="29536" xr:uid="{1B8C4C84-84E9-47E2-9053-CBF068D5BFD4}"/>
    <cellStyle name="Comma 2 24 4" xfId="6001" xr:uid="{081BC2A0-EE89-4492-ADCA-FE9C3AF24D2D}"/>
    <cellStyle name="Comma 2 24 4 2" xfId="31150" xr:uid="{17E2D528-CE39-40FC-8050-4D5FB838A75B}"/>
    <cellStyle name="Comma 2 24 5" xfId="28553" xr:uid="{0984AC9B-A582-41B5-BA13-2B6CC84AC84D}"/>
    <cellStyle name="Comma 2 24 6" xfId="53636" xr:uid="{6AF8BEED-EF14-4A28-985F-E60A8D40C762}"/>
    <cellStyle name="Comma 2 24 7" xfId="3177" xr:uid="{A3EE9AF3-A5CC-4D63-A162-334CB2214BEA}"/>
    <cellStyle name="Comma 2 25" xfId="820" xr:uid="{00000000-0005-0000-0000-000069030000}"/>
    <cellStyle name="Comma 2 25 2" xfId="821" xr:uid="{00000000-0005-0000-0000-00006A030000}"/>
    <cellStyle name="Comma 2 25 2 2" xfId="4052" xr:uid="{982014E8-AECF-414E-9ED7-A9E0BF39B38B}"/>
    <cellStyle name="Comma 2 25 2 2 2" xfId="7174" xr:uid="{1435F18D-5EEC-4638-BD04-59EFE7F2A956}"/>
    <cellStyle name="Comma 2 25 2 2 2 2" xfId="32316" xr:uid="{97E3FB6F-2556-4BDE-867C-739013FCC42F}"/>
    <cellStyle name="Comma 2 25 2 2 3" xfId="29539" xr:uid="{B5F2DBCB-A8C0-4CE9-B5BA-BD0EBA4852C3}"/>
    <cellStyle name="Comma 2 25 2 3" xfId="6003" xr:uid="{7B7B5D06-B5DC-441E-BDFF-A69E1C9603BD}"/>
    <cellStyle name="Comma 2 25 2 3 2" xfId="31152" xr:uid="{F0BE8475-C6DC-4196-BEE8-D12A0B26C11C}"/>
    <cellStyle name="Comma 2 25 2 4" xfId="28556" xr:uid="{447CD574-395A-4CCF-B965-E5213E1DD1D2}"/>
    <cellStyle name="Comma 2 25 2 5" xfId="53638" xr:uid="{9930C97F-E343-410A-84B7-5253143A3805}"/>
    <cellStyle name="Comma 2 25 2 6" xfId="3179" xr:uid="{F694771D-1DFC-41AE-9D46-50D161E18222}"/>
    <cellStyle name="Comma 2 25 3" xfId="4051" xr:uid="{F2F00DE3-1433-428C-8EF0-F6702225F16E}"/>
    <cellStyle name="Comma 2 25 3 2" xfId="7173" xr:uid="{7B773601-D615-4BAB-BFA2-AE839D4AF4D4}"/>
    <cellStyle name="Comma 2 25 3 2 2" xfId="32315" xr:uid="{221BC10E-3D0C-4E8E-B14E-B348DA30129C}"/>
    <cellStyle name="Comma 2 25 3 3" xfId="29538" xr:uid="{A074973B-A065-48A4-8E9F-510F7FEB0928}"/>
    <cellStyle name="Comma 2 25 4" xfId="28555" xr:uid="{235CEAE6-61E0-41BF-9122-85FD961650CA}"/>
    <cellStyle name="Comma 2 26" xfId="822" xr:uid="{00000000-0005-0000-0000-00006B030000}"/>
    <cellStyle name="Comma 2 26 2" xfId="4053" xr:uid="{8272D379-CCDE-46B3-BD90-D04B5EF7204A}"/>
    <cellStyle name="Comma 2 26 2 2" xfId="7175" xr:uid="{484F0927-0302-4610-86D9-B62CD7E1622A}"/>
    <cellStyle name="Comma 2 26 2 2 2" xfId="32317" xr:uid="{5E449728-4F71-44A8-B592-2337CE9E14D4}"/>
    <cellStyle name="Comma 2 26 2 3" xfId="29540" xr:uid="{768581D7-076A-49CF-870C-6C939014E8BB}"/>
    <cellStyle name="Comma 2 26 3" xfId="6004" xr:uid="{C4F5C1C2-E065-4B6B-BE84-8CFEFCC23C61}"/>
    <cellStyle name="Comma 2 26 3 2" xfId="31153" xr:uid="{06619D4D-B7EF-4030-AAC0-C56EB0B8D389}"/>
    <cellStyle name="Comma 2 26 4" xfId="28557" xr:uid="{08D06AD9-85F9-4039-85D5-4C82FFD0CE92}"/>
    <cellStyle name="Comma 2 26 5" xfId="53639" xr:uid="{31D26CFB-C2B1-46D6-AAF5-C7EAF0228152}"/>
    <cellStyle name="Comma 2 26 6" xfId="3180" xr:uid="{B85A3078-3BD9-4A38-8607-4BE0E944EF69}"/>
    <cellStyle name="Comma 2 27" xfId="823" xr:uid="{00000000-0005-0000-0000-00006C030000}"/>
    <cellStyle name="Comma 2 27 2" xfId="4054" xr:uid="{BFFBD49D-CF29-415E-B9A8-2E16DC623D1A}"/>
    <cellStyle name="Comma 2 27 2 2" xfId="7176" xr:uid="{1A47594E-C8FD-44AF-9529-7392203ABC12}"/>
    <cellStyle name="Comma 2 27 2 2 2" xfId="32318" xr:uid="{42D4983C-E702-4F66-8743-B4092D91D961}"/>
    <cellStyle name="Comma 2 27 2 3" xfId="29541" xr:uid="{E5FB2921-6158-46CC-BD2B-8A9022F5FBD4}"/>
    <cellStyle name="Comma 2 27 3" xfId="6005" xr:uid="{C51617E3-1E70-42AB-BBFD-2049891CD17E}"/>
    <cellStyle name="Comma 2 27 3 2" xfId="31154" xr:uid="{8F345E03-3E7F-4C4D-9B83-C0D7EFA3627A}"/>
    <cellStyle name="Comma 2 27 4" xfId="28558" xr:uid="{F71DAB33-99F5-4E0A-B7FA-0828C5EEBE78}"/>
    <cellStyle name="Comma 2 27 5" xfId="53640" xr:uid="{6B8B8F33-1EED-4208-8BD4-54658408BBB9}"/>
    <cellStyle name="Comma 2 27 6" xfId="3181" xr:uid="{BDFC3EBB-2A30-45C1-95C2-1606E92B768D}"/>
    <cellStyle name="Comma 2 28" xfId="824" xr:uid="{00000000-0005-0000-0000-00006D030000}"/>
    <cellStyle name="Comma 2 28 2" xfId="4055" xr:uid="{370D4D60-6031-49D7-BBBD-C01A8CA30DB9}"/>
    <cellStyle name="Comma 2 28 2 2" xfId="7177" xr:uid="{15F2E1DA-CEE5-433D-B488-607778FEDAA6}"/>
    <cellStyle name="Comma 2 28 2 2 2" xfId="32319" xr:uid="{10F09508-FB7B-4A26-A3A9-38251349D749}"/>
    <cellStyle name="Comma 2 28 2 3" xfId="29542" xr:uid="{E4C030B6-59DD-4D38-AA15-46E5C3F22AB5}"/>
    <cellStyle name="Comma 2 28 3" xfId="28559" xr:uid="{E49918F8-EBE6-44EF-AD15-097B4142F203}"/>
    <cellStyle name="Comma 2 29" xfId="825" xr:uid="{00000000-0005-0000-0000-00006E030000}"/>
    <cellStyle name="Comma 2 29 2" xfId="4056" xr:uid="{623A3C01-B251-40A2-81FE-267F9FD287CF}"/>
    <cellStyle name="Comma 2 29 2 2" xfId="7178" xr:uid="{044588E0-6E59-4654-8628-36A959D151EF}"/>
    <cellStyle name="Comma 2 29 2 2 2" xfId="32320" xr:uid="{790333BF-0162-4354-AF6D-C02FA98DF06C}"/>
    <cellStyle name="Comma 2 29 2 3" xfId="29543" xr:uid="{636BFE7E-B9A7-4019-B226-5F18CB9D74CE}"/>
    <cellStyle name="Comma 2 29 3" xfId="28560" xr:uid="{36E0A65D-31A2-43B4-8BE5-2757791F8C03}"/>
    <cellStyle name="Comma 2 3" xfId="826" xr:uid="{00000000-0005-0000-0000-00006F030000}"/>
    <cellStyle name="Comma 2 3 10" xfId="827" xr:uid="{00000000-0005-0000-0000-000070030000}"/>
    <cellStyle name="Comma 2 3 10 2" xfId="4058" xr:uid="{BCBA2117-24EC-44B4-933F-DF833CB48E92}"/>
    <cellStyle name="Comma 2 3 10 2 2" xfId="7180" xr:uid="{77E75CDA-21FF-411F-AFAA-0C907D190A42}"/>
    <cellStyle name="Comma 2 3 10 2 2 2" xfId="32322" xr:uid="{BC27BE2D-9A15-47BD-81B4-E598B0BCC4DF}"/>
    <cellStyle name="Comma 2 3 10 2 3" xfId="29545" xr:uid="{AD538E09-6FFC-4605-9ECB-7F1DDD5A7DD3}"/>
    <cellStyle name="Comma 2 3 10 3" xfId="28562" xr:uid="{899E6465-3D0B-46AC-8A12-25F848A0F7E3}"/>
    <cellStyle name="Comma 2 3 11" xfId="4057" xr:uid="{1F3D37EB-F123-4EFF-B36D-D1121F2272C9}"/>
    <cellStyle name="Comma 2 3 11 2" xfId="7179" xr:uid="{E0D8AD2E-6668-4C75-BD22-6194E62C8672}"/>
    <cellStyle name="Comma 2 3 11 2 2" xfId="32321" xr:uid="{0968B141-F3D4-440B-B482-8C697B8D3E91}"/>
    <cellStyle name="Comma 2 3 11 3" xfId="29544" xr:uid="{2A525CA5-FCDF-4F05-AA19-A0491DADCE0A}"/>
    <cellStyle name="Comma 2 3 12" xfId="2705" xr:uid="{3D96E0A6-7EE3-4008-B3C4-1BA364A24219}"/>
    <cellStyle name="Comma 2 3 12 2" xfId="2939" xr:uid="{222DC12F-CC7F-4D8E-96FF-1CA976659085}"/>
    <cellStyle name="Comma 2 3 12 2 2" xfId="8498" xr:uid="{DAC4F711-12F0-4388-BACA-66E0A49FB650}"/>
    <cellStyle name="Comma 2 3 12 2 2 2" xfId="33640" xr:uid="{A81424D3-3DDE-4B13-A366-1A00682E4213}"/>
    <cellStyle name="Comma 2 3 12 2 3" xfId="28422" xr:uid="{5175E2CD-F1B7-4559-BF08-168134F6B3B2}"/>
    <cellStyle name="Comma 2 3 12 2 4" xfId="3102" xr:uid="{FF2C842F-88C1-404F-97DD-9E84EC35A238}"/>
    <cellStyle name="Comma 2 3 12 3" xfId="5624" xr:uid="{2E4919D8-E6D7-40DB-9C7A-A588EEAFFF61}"/>
    <cellStyle name="Comma 2 3 12 3 2" xfId="30780" xr:uid="{7A865562-56AE-42C1-8125-77F5D1B2AA89}"/>
    <cellStyle name="Comma 2 3 12 4" xfId="3058" xr:uid="{4A285713-CE0D-42C4-AD97-4FF60330772F}"/>
    <cellStyle name="Comma 2 3 13" xfId="3182" xr:uid="{C83FB18F-92AD-42ED-ACA1-89B6F8522CF8}"/>
    <cellStyle name="Comma 2 3 13 2" xfId="28561" xr:uid="{ECBD6ABD-6A9C-4CEF-9521-5DC3AECC657F}"/>
    <cellStyle name="Comma 2 3 14" xfId="28416" xr:uid="{902A92D8-650E-4B7E-B3B6-D5F9C3EC26C2}"/>
    <cellStyle name="Comma 2 3 15" xfId="3092" xr:uid="{A9DA3756-B220-40BB-A882-D2F038FD33C2}"/>
    <cellStyle name="Comma 2 3 2" xfId="828" xr:uid="{00000000-0005-0000-0000-000071030000}"/>
    <cellStyle name="Comma 2 3 2 2" xfId="4059" xr:uid="{621DD674-F4B0-4B57-853B-C9B826893478}"/>
    <cellStyle name="Comma 2 3 2 2 2" xfId="7181" xr:uid="{443BE32D-B3AA-4AD6-B1F3-0D630AC546C7}"/>
    <cellStyle name="Comma 2 3 2 2 2 2" xfId="32323" xr:uid="{FF79DCFA-4FC0-4B1D-8147-99301D63F5E3}"/>
    <cellStyle name="Comma 2 3 2 2 3" xfId="29546" xr:uid="{6B5D479D-C472-4F4D-BBDA-62F7C40D78DC}"/>
    <cellStyle name="Comma 2 3 2 3" xfId="28563" xr:uid="{C7EEEF74-3ABC-4A73-B6C4-8E2A3829EA15}"/>
    <cellStyle name="Comma 2 3 2 4" xfId="53570" xr:uid="{A32FF493-4353-48C9-B5E1-BC1A6496E75D}"/>
    <cellStyle name="Comma 2 3 3" xfId="829" xr:uid="{00000000-0005-0000-0000-000072030000}"/>
    <cellStyle name="Comma 2 3 3 2" xfId="4060" xr:uid="{43606C93-D420-4562-82E1-70A7489D3749}"/>
    <cellStyle name="Comma 2 3 3 2 2" xfId="7182" xr:uid="{428710F4-F3A1-49B4-BCA1-357E7B5D7DC6}"/>
    <cellStyle name="Comma 2 3 3 2 2 2" xfId="32324" xr:uid="{E46B76A2-4104-47C3-B862-843D08679FE3}"/>
    <cellStyle name="Comma 2 3 3 2 3" xfId="29547" xr:uid="{5C35CC23-F06C-4B01-BEB4-BAACA7E7AD6F}"/>
    <cellStyle name="Comma 2 3 3 3" xfId="28564" xr:uid="{F8F3B157-CD89-4225-B064-23685C93A42E}"/>
    <cellStyle name="Comma 2 3 4" xfId="830" xr:uid="{00000000-0005-0000-0000-000073030000}"/>
    <cellStyle name="Comma 2 3 4 2" xfId="4061" xr:uid="{AD8EB4E5-7D10-4567-8FC5-3A30D1067155}"/>
    <cellStyle name="Comma 2 3 4 2 2" xfId="7183" xr:uid="{5E16E6B2-4B1C-4DB4-BBA9-01EB3C83EC84}"/>
    <cellStyle name="Comma 2 3 4 2 2 2" xfId="32325" xr:uid="{EB1F15BA-ADED-46EC-9297-910356E454BA}"/>
    <cellStyle name="Comma 2 3 4 2 3" xfId="29548" xr:uid="{18096566-1DD7-49C4-8412-B038E0C5A220}"/>
    <cellStyle name="Comma 2 3 4 3" xfId="28565" xr:uid="{4D09C20C-9F1B-49FE-922C-EB2DB02CAE21}"/>
    <cellStyle name="Comma 2 3 5" xfId="831" xr:uid="{00000000-0005-0000-0000-000074030000}"/>
    <cellStyle name="Comma 2 3 5 2" xfId="4062" xr:uid="{23AAA77A-82A4-4A1B-952A-43A7EC3E6B5F}"/>
    <cellStyle name="Comma 2 3 5 2 2" xfId="7184" xr:uid="{668A0F37-3DF4-4CF7-AC4F-B23EDC5D9D37}"/>
    <cellStyle name="Comma 2 3 5 2 2 2" xfId="32326" xr:uid="{D828DA61-A087-40E3-A6C6-D6B8B8E1D15D}"/>
    <cellStyle name="Comma 2 3 5 2 3" xfId="29549" xr:uid="{AB719F05-14CF-402B-8151-B54B9852BCEB}"/>
    <cellStyle name="Comma 2 3 5 3" xfId="28566" xr:uid="{18B26F01-E638-43AA-BB55-A009CB942F85}"/>
    <cellStyle name="Comma 2 3 6" xfId="832" xr:uid="{00000000-0005-0000-0000-000075030000}"/>
    <cellStyle name="Comma 2 3 6 2" xfId="4063" xr:uid="{7173BD8E-069A-4D5D-90F6-17580C82505E}"/>
    <cellStyle name="Comma 2 3 6 2 2" xfId="7185" xr:uid="{80CE78A3-512C-4CDC-AFE6-0929945F2247}"/>
    <cellStyle name="Comma 2 3 6 2 2 2" xfId="32327" xr:uid="{9C0445B0-380F-459D-9D31-DC0C8883CC9C}"/>
    <cellStyle name="Comma 2 3 6 2 3" xfId="29550" xr:uid="{4800084A-FFB8-403C-A93A-50985A4BC676}"/>
    <cellStyle name="Comma 2 3 6 3" xfId="28567" xr:uid="{6EEB6632-745E-4837-91A2-842445744C47}"/>
    <cellStyle name="Comma 2 3 7" xfId="833" xr:uid="{00000000-0005-0000-0000-000076030000}"/>
    <cellStyle name="Comma 2 3 7 2" xfId="4064" xr:uid="{02CD663C-FD9F-4CEF-84D7-95E6DE56D285}"/>
    <cellStyle name="Comma 2 3 7 2 2" xfId="7186" xr:uid="{72F920C6-52AA-4585-9FBB-D38FC59D188E}"/>
    <cellStyle name="Comma 2 3 7 2 2 2" xfId="32328" xr:uid="{BC2D1747-D1C1-4483-89D9-FB45A20549CB}"/>
    <cellStyle name="Comma 2 3 7 2 3" xfId="29551" xr:uid="{4D91AECC-0E3B-4610-AB58-0BB614321A8F}"/>
    <cellStyle name="Comma 2 3 7 3" xfId="28568" xr:uid="{D38127F6-F494-46D2-84BC-8899F9C21CBE}"/>
    <cellStyle name="Comma 2 3 8" xfId="834" xr:uid="{00000000-0005-0000-0000-000077030000}"/>
    <cellStyle name="Comma 2 3 8 2" xfId="4065" xr:uid="{6033F1BE-B34C-47DD-909A-752D64201703}"/>
    <cellStyle name="Comma 2 3 8 2 2" xfId="7187" xr:uid="{0A277A9C-CDCD-4AF6-9810-3EFAC66EB9EB}"/>
    <cellStyle name="Comma 2 3 8 2 2 2" xfId="32329" xr:uid="{C2A06A3E-D2C1-4183-A05D-5EC77FE10051}"/>
    <cellStyle name="Comma 2 3 8 2 3" xfId="29552" xr:uid="{FE5D4474-A8F8-4FA5-A828-1DB9C206DDCD}"/>
    <cellStyle name="Comma 2 3 8 3" xfId="28569" xr:uid="{8D54FBD9-423B-403A-BA06-541CCF8B98A3}"/>
    <cellStyle name="Comma 2 3 9" xfId="835" xr:uid="{00000000-0005-0000-0000-000078030000}"/>
    <cellStyle name="Comma 2 3 9 2" xfId="4066" xr:uid="{7B32BC17-D0D6-461C-ABEF-ABCFB79F7987}"/>
    <cellStyle name="Comma 2 3 9 2 2" xfId="7188" xr:uid="{29C61715-DC5A-49CC-8E84-FA89AE7E2723}"/>
    <cellStyle name="Comma 2 3 9 2 2 2" xfId="32330" xr:uid="{8AE1B547-853D-49A5-9BF2-B3136DC405A5}"/>
    <cellStyle name="Comma 2 3 9 2 3" xfId="29553" xr:uid="{7B14FB2A-1F95-4199-80C7-6D0034322D9D}"/>
    <cellStyle name="Comma 2 3 9 3" xfId="28570" xr:uid="{589801D0-FC25-472D-A24B-9EC790F1703C}"/>
    <cellStyle name="Comma 2 30" xfId="836" xr:uid="{00000000-0005-0000-0000-000079030000}"/>
    <cellStyle name="Comma 2 30 2" xfId="4067" xr:uid="{940DCA58-A0F3-4578-B511-4D59388253CF}"/>
    <cellStyle name="Comma 2 30 2 2" xfId="7189" xr:uid="{DF5A433B-EE28-46E7-A6A1-F651953A0B58}"/>
    <cellStyle name="Comma 2 30 2 2 2" xfId="32331" xr:uid="{84D1C61F-E0E4-4A6D-AF02-A66A0EC9635B}"/>
    <cellStyle name="Comma 2 30 2 3" xfId="29554" xr:uid="{242C24F5-9DAA-4CCA-920C-D2BB039F908C}"/>
    <cellStyle name="Comma 2 30 3" xfId="3183" xr:uid="{4B315F72-D41A-49FB-BF60-DBF098E0B657}"/>
    <cellStyle name="Comma 2 30 3 2" xfId="28571" xr:uid="{C049BAF2-DB07-4009-9D7C-5668896D8710}"/>
    <cellStyle name="Comma 2 30 4" xfId="12404" xr:uid="{8B931EB5-7437-43CD-8A6D-6B962C6828DD}"/>
    <cellStyle name="Comma 2 30 4 2" xfId="37538" xr:uid="{CE460240-1906-42D4-A5F3-D002F6A7EA14}"/>
    <cellStyle name="Comma 2 30 5" xfId="28433" xr:uid="{CDCDF5B0-5C7E-4EAF-A9A3-A7B0F95D4575}"/>
    <cellStyle name="Comma 2 30 6" xfId="3115" xr:uid="{BBFEBDFE-2149-4EC4-AAD1-FE9D9768841F}"/>
    <cellStyle name="Comma 2 31" xfId="837" xr:uid="{00000000-0005-0000-0000-00007A030000}"/>
    <cellStyle name="Comma 2 31 2" xfId="4068" xr:uid="{6B05A2B9-8791-4240-B2C0-C0AB70FF40D3}"/>
    <cellStyle name="Comma 2 31 2 2" xfId="7190" xr:uid="{E08440D9-E7B6-42AE-A49A-68DCF1736F8B}"/>
    <cellStyle name="Comma 2 31 2 2 2" xfId="32332" xr:uid="{E4219131-07C2-48B8-B825-7A24F157AE26}"/>
    <cellStyle name="Comma 2 31 2 3" xfId="29555" xr:uid="{83D331EF-9D77-4535-A88D-D74F043A0FDB}"/>
    <cellStyle name="Comma 2 31 3" xfId="28572" xr:uid="{5CB03CED-C4FD-4CD0-B465-C57611B9A374}"/>
    <cellStyle name="Comma 2 32" xfId="2403" xr:uid="{00000000-0005-0000-0000-00007B030000}"/>
    <cellStyle name="Comma 2 32 2" xfId="4988" xr:uid="{C02FA93F-0CF6-46FE-B960-7F6C8B1BF2E9}"/>
    <cellStyle name="Comma 2 32 2 2" xfId="7867" xr:uid="{5EACB96A-F5B6-4AEE-B271-B6090FA6861D}"/>
    <cellStyle name="Comma 2 32 2 2 2" xfId="33009" xr:uid="{3BA575F6-2EC6-4E1B-B4DF-6F070EDB4BFC}"/>
    <cellStyle name="Comma 2 32 2 3" xfId="30153" xr:uid="{87A79586-68E1-46FD-AB81-8D6577FDE9C5}"/>
    <cellStyle name="Comma 2 32 3" xfId="6609" xr:uid="{6987749C-9CF6-46C8-BEC2-D38A299D114F}"/>
    <cellStyle name="Comma 2 32 3 2" xfId="31752" xr:uid="{F0160EBD-DB42-4D74-BD67-45B4868D6EF1}"/>
    <cellStyle name="Comma 2 32 4" xfId="29008" xr:uid="{6186CF2A-D2E6-489C-8D33-9E95A2660E7C}"/>
    <cellStyle name="Comma 2 32 5" xfId="53745" xr:uid="{56E45CE7-39F6-47EF-83B3-51D3373EDC5B}"/>
    <cellStyle name="Comma 2 32 6" xfId="3575" xr:uid="{0FB21053-38C3-4493-BA40-EF8AD6CE3907}"/>
    <cellStyle name="Comma 2 33" xfId="3030" xr:uid="{23B17FA5-3C1C-41F5-B01F-C5EB546E1E75}"/>
    <cellStyle name="Comma 2 33 2" xfId="3060" xr:uid="{09ACBF10-9DA6-4B95-96BE-0F6A9D988168}"/>
    <cellStyle name="Comma 2 33 2 2" xfId="3104" xr:uid="{B66CAC32-8994-445D-931B-68804CABDD9E}"/>
    <cellStyle name="Comma 2 33 2 2 2" xfId="28424" xr:uid="{47BEEF0F-073C-4CAF-869F-1BC470F9C919}"/>
    <cellStyle name="Comma 2 33 2 3" xfId="8493" xr:uid="{7BB66D8E-A59B-420E-864E-33ADF9516419}"/>
    <cellStyle name="Comma 2 33 2 3 2" xfId="33635" xr:uid="{22375882-C7FC-4596-A2EB-630C1B396A61}"/>
    <cellStyle name="Comma 2 33 3" xfId="5620" xr:uid="{B5909F1B-63A8-4D02-8577-698172849999}"/>
    <cellStyle name="Comma 2 33 3 2" xfId="30776" xr:uid="{386DC79B-91E1-4C51-ACDB-8736698D74F8}"/>
    <cellStyle name="Comma 2 33 4" xfId="28382" xr:uid="{EBB71B38-99D9-4CE6-842B-A417E11C2B6B}"/>
    <cellStyle name="Comma 2 34" xfId="3138" xr:uid="{7C4CD642-2A46-48A5-9F3E-C6613D0C7629}"/>
    <cellStyle name="Comma 2 34 2" xfId="28446" xr:uid="{FA04B5DD-1CC8-4329-86A5-73DA3AD8B339}"/>
    <cellStyle name="Comma 2 35" xfId="11607" xr:uid="{E6F20C7B-FC65-4B22-A35C-8EE27CE78038}"/>
    <cellStyle name="Comma 2 35 2" xfId="36743" xr:uid="{F53FD413-3034-4272-B5DB-A8988932543A}"/>
    <cellStyle name="Comma 2 36" xfId="25128" xr:uid="{52661C56-54BD-4C82-B369-CF0CC3959ED4}"/>
    <cellStyle name="Comma 2 36 2" xfId="50261" xr:uid="{B45E8346-A771-4FE8-BB66-666AAF195CA5}"/>
    <cellStyle name="Comma 2 37" xfId="12338" xr:uid="{B2A5D3F2-79C2-43D3-8FE0-96C3729B625A}"/>
    <cellStyle name="Comma 2 37 2" xfId="37472" xr:uid="{9D6EF8FC-938E-4D12-9B46-28D37653453E}"/>
    <cellStyle name="Comma 2 38" xfId="12403" xr:uid="{9B87A6B5-11D2-4AA4-A686-79C9D6BD35DE}"/>
    <cellStyle name="Comma 2 38 2" xfId="37537" xr:uid="{6C132815-7309-47B4-829E-DC8738C9F436}"/>
    <cellStyle name="Comma 2 39" xfId="28371" xr:uid="{F3EA0792-1B10-494E-B691-4D33D883E66A}"/>
    <cellStyle name="Comma 2 39 2" xfId="53504" xr:uid="{6B8560A9-CF80-4D20-9D73-81D4D8F95A91}"/>
    <cellStyle name="Comma 2 4" xfId="838" xr:uid="{00000000-0005-0000-0000-00007C030000}"/>
    <cellStyle name="Comma 2 4 2" xfId="2498" xr:uid="{00000000-0005-0000-0000-00007D030000}"/>
    <cellStyle name="Comma 2 4 2 2" xfId="5052" xr:uid="{96A8B2F2-E34A-4137-B788-C2C91B967D88}"/>
    <cellStyle name="Comma 2 4 2 2 2" xfId="7928" xr:uid="{0F28A3E6-25C7-45DE-A9AF-2DC3C86C04F9}"/>
    <cellStyle name="Comma 2 4 2 2 2 2" xfId="33070" xr:uid="{8A1D1BBD-9864-46AA-AB51-9BB60975E9C3}"/>
    <cellStyle name="Comma 2 4 2 2 3" xfId="30215" xr:uid="{B2129613-3790-4FD7-A718-5261064D1284}"/>
    <cellStyle name="Comma 2 4 2 3" xfId="29058" xr:uid="{B6EC6A87-A0B2-4DCE-9B83-8B0D104D72F7}"/>
    <cellStyle name="Comma 2 4 3" xfId="4069" xr:uid="{684721F6-C662-4177-A380-1606D82771D7}"/>
    <cellStyle name="Comma 2 4 3 2" xfId="7191" xr:uid="{191DCD41-4A1B-4A9B-B58E-8FB95A6D8CA4}"/>
    <cellStyle name="Comma 2 4 3 2 2" xfId="32333" xr:uid="{625FBF4E-34E7-4FE6-A5B9-75A8A468B1B2}"/>
    <cellStyle name="Comma 2 4 3 3" xfId="29556" xr:uid="{DE9D05A2-DEA6-4E88-A68B-0A4648403FFC}"/>
    <cellStyle name="Comma 2 4 4" xfId="3184" xr:uid="{3A0F4AF0-88DD-4F7B-9BD5-75D048E4EE4B}"/>
    <cellStyle name="Comma 2 4 4 2" xfId="28573" xr:uid="{A3BE32B2-A69D-4DC7-9328-132A09982D00}"/>
    <cellStyle name="Comma 2 4 5" xfId="28403" xr:uid="{FD6AA718-01CB-4C6C-AB39-942479A91898}"/>
    <cellStyle name="Comma 2 4 6" xfId="3070" xr:uid="{C08A782E-8CAB-4A55-96AB-104C33D4A782}"/>
    <cellStyle name="Comma 2 40" xfId="28372" xr:uid="{45830CA6-B6AE-46A7-AEBF-573B319582F1}"/>
    <cellStyle name="Comma 2 40 2" xfId="53505" xr:uid="{04B64CBB-2493-40CF-B2E4-ECCF5CE0AF99}"/>
    <cellStyle name="Comma 2 41" xfId="11596" xr:uid="{B1E425F5-90F6-4E5D-AC67-1EF1D63616CC}"/>
    <cellStyle name="Comma 2 41 2" xfId="36732" xr:uid="{6BE643A7-31A4-410F-8A3A-18C64BFEFDA5}"/>
    <cellStyle name="Comma 2 42" xfId="28373" xr:uid="{CA67A653-4539-43BB-8C35-818B8FBBC231}"/>
    <cellStyle name="Comma 2 42 2" xfId="53506" xr:uid="{1DAD709C-3A2C-48A8-A8C0-B9311FADFCD8}"/>
    <cellStyle name="Comma 2 43" xfId="3126" xr:uid="{D1EE5FD0-0B7D-40E6-9750-0028184B4B5B}"/>
    <cellStyle name="Comma 2 43 2" xfId="28440" xr:uid="{298C626A-86C2-4A08-A8D1-06B9816D70B0}"/>
    <cellStyle name="Comma 2 44" xfId="28378" xr:uid="{756A8F62-9946-42EA-8247-7276B017EF7E}"/>
    <cellStyle name="Comma 2 45" xfId="53518" xr:uid="{71FE2208-E9E2-4A28-8DD9-4CA552A387DE}"/>
    <cellStyle name="Comma 2 46" xfId="53791" xr:uid="{350DA245-E772-4566-82D3-8F953AFA1D4E}"/>
    <cellStyle name="Comma 2 47" xfId="53829" xr:uid="{2DBBCA98-6A18-467C-A20E-0666DDE4E7F1}"/>
    <cellStyle name="Comma 2 48" xfId="53848" xr:uid="{A26CBCD6-50D2-4BAD-BD25-EBBC61588D13}"/>
    <cellStyle name="Comma 2 49" xfId="2944" xr:uid="{222E9033-1B5A-4500-B700-37C0A26E1726}"/>
    <cellStyle name="Comma 2 5" xfId="839" xr:uid="{00000000-0005-0000-0000-00007E030000}"/>
    <cellStyle name="Comma 2 5 2" xfId="3133" xr:uid="{600FC894-AB33-4B66-8E68-44FEF9D4B8C5}"/>
    <cellStyle name="Comma 2 5 2 2" xfId="7192" xr:uid="{32AEBFFE-9277-4F94-B63C-0523A5EE1331}"/>
    <cellStyle name="Comma 2 5 2 2 2" xfId="32334" xr:uid="{569AA273-2AC3-41DD-B983-AFD037112A12}"/>
    <cellStyle name="Comma 2 5 2 3" xfId="4070" xr:uid="{9F447E74-4CE4-42A9-B000-06A62C8F4F4F}"/>
    <cellStyle name="Comma 2 5 2 3 2" xfId="29557" xr:uid="{9B77595B-9BF1-489E-9ABF-EF9546BA19C4}"/>
    <cellStyle name="Comma 2 5 3" xfId="3185" xr:uid="{15E66532-8D43-4A10-9145-CDF621F5560B}"/>
    <cellStyle name="Comma 2 5 3 2" xfId="28574" xr:uid="{85F5BCEF-5455-48A6-A2B7-BBD00A89B356}"/>
    <cellStyle name="Comma 2 5 4" xfId="28425" xr:uid="{92DF92D8-2923-4800-9234-FA2E02574EC1}"/>
    <cellStyle name="Comma 2 5 5" xfId="53572" xr:uid="{1B28A162-985A-4CFF-8B35-8274AF2666E5}"/>
    <cellStyle name="Comma 2 5 6" xfId="3105" xr:uid="{2FC46F01-FC5F-4919-89DB-1C38502CAC89}"/>
    <cellStyle name="Comma 2 6" xfId="840" xr:uid="{00000000-0005-0000-0000-00007F030000}"/>
    <cellStyle name="Comma 2 6 2" xfId="2499" xr:uid="{00000000-0005-0000-0000-000080030000}"/>
    <cellStyle name="Comma 2 6 2 2" xfId="5053" xr:uid="{6B0D4948-6AD7-416D-B763-D0277C7AABEB}"/>
    <cellStyle name="Comma 2 6 2 2 2" xfId="7929" xr:uid="{5C865810-132E-4FF6-ADF3-B42BBDD61A18}"/>
    <cellStyle name="Comma 2 6 2 2 2 2" xfId="33071" xr:uid="{031DD32B-6786-4101-BB36-A1A53199FD37}"/>
    <cellStyle name="Comma 2 6 2 2 3" xfId="30216" xr:uid="{01BB2783-B456-49A0-BA42-37ACE6D460E2}"/>
    <cellStyle name="Comma 2 6 2 3" xfId="29059" xr:uid="{800786B0-0D58-4B09-84AE-81DF20A6A19B}"/>
    <cellStyle name="Comma 2 6 3" xfId="4071" xr:uid="{5141EC25-AFC4-4CC2-BFF6-3D73C3B1ACC1}"/>
    <cellStyle name="Comma 2 6 3 2" xfId="7193" xr:uid="{7F7AFD9F-05FE-436C-9D9E-829E418D4C6B}"/>
    <cellStyle name="Comma 2 6 3 2 2" xfId="32335" xr:uid="{FA864AA5-2C06-4231-9D7D-1BA6D5E43BDC}"/>
    <cellStyle name="Comma 2 6 3 3" xfId="29558" xr:uid="{3D12F6BB-6C6D-423E-8F2C-0CBCBCAB907E}"/>
    <cellStyle name="Comma 2 6 4" xfId="28575" xr:uid="{EBDB7677-AFAC-4AC0-A2FB-007918668E63}"/>
    <cellStyle name="Comma 2 7" xfId="841" xr:uid="{00000000-0005-0000-0000-000081030000}"/>
    <cellStyle name="Comma 2 7 2" xfId="4072" xr:uid="{BAB10548-0CED-41D8-97C8-C46358690FA4}"/>
    <cellStyle name="Comma 2 7 2 2" xfId="7194" xr:uid="{7A102965-22DC-49B0-A9C8-6CF14DB7773C}"/>
    <cellStyle name="Comma 2 7 2 2 2" xfId="32336" xr:uid="{EC47A9B1-6E05-4EBD-9CB8-4AA4BF5038A6}"/>
    <cellStyle name="Comma 2 7 2 3" xfId="29559" xr:uid="{A759BF30-4263-4895-993D-7D3BFA2F2693}"/>
    <cellStyle name="Comma 2 7 3" xfId="28576" xr:uid="{7DB41463-D123-466F-B2FF-2F69BCE436BA}"/>
    <cellStyle name="Comma 2 7 5" xfId="53846" xr:uid="{D07ADCE6-84C5-41DF-8827-82571364C406}"/>
    <cellStyle name="Comma 2 8" xfId="842" xr:uid="{00000000-0005-0000-0000-000082030000}"/>
    <cellStyle name="Comma 2 8 2" xfId="4073" xr:uid="{243137E9-32B6-4B9B-9E0B-483787EAE943}"/>
    <cellStyle name="Comma 2 8 2 2" xfId="7195" xr:uid="{8A160542-2637-47D2-AE8C-9E52B1351509}"/>
    <cellStyle name="Comma 2 8 2 2 2" xfId="32337" xr:uid="{E57FFF99-02D7-4CC9-8B0F-FBCE24F23E7B}"/>
    <cellStyle name="Comma 2 8 2 3" xfId="29560" xr:uid="{126443FA-8E47-4F40-ACCD-13C2647C6538}"/>
    <cellStyle name="Comma 2 8 3" xfId="28577" xr:uid="{99E6A052-D0AE-4860-A21E-D244DB75E938}"/>
    <cellStyle name="Comma 2 9" xfId="843" xr:uid="{00000000-0005-0000-0000-000083030000}"/>
    <cellStyle name="Comma 2 9 2" xfId="4074" xr:uid="{FE0A0F61-471B-4A8B-B812-92B994D8495E}"/>
    <cellStyle name="Comma 2 9 2 2" xfId="7196" xr:uid="{9C681EC3-F60B-41F1-B11E-CECA88DF3FE9}"/>
    <cellStyle name="Comma 2 9 2 2 2" xfId="32338" xr:uid="{D627CDE2-EF25-42C3-8EC4-284FFEEECA2A}"/>
    <cellStyle name="Comma 2 9 2 3" xfId="29561" xr:uid="{5C972429-540A-485D-8545-69B20A6AD908}"/>
    <cellStyle name="Comma 2 9 3" xfId="28578" xr:uid="{3E8D2113-02CC-4650-B529-DDB9898B5073}"/>
    <cellStyle name="Comma 2_INEC_Q4'53_TOP-PER AUDIT" xfId="844" xr:uid="{00000000-0005-0000-0000-000084030000}"/>
    <cellStyle name="Comma 20" xfId="845" xr:uid="{00000000-0005-0000-0000-000085030000}"/>
    <cellStyle name="Comma 20 10" xfId="3186" xr:uid="{42C57F7A-A348-4FCA-A49B-7DF1D7DC9A69}"/>
    <cellStyle name="Comma 20 2" xfId="846" xr:uid="{00000000-0005-0000-0000-000086030000}"/>
    <cellStyle name="Comma 20 3" xfId="847" xr:uid="{00000000-0005-0000-0000-000087030000}"/>
    <cellStyle name="Comma 20 3 2" xfId="4076" xr:uid="{130FFA62-AC4E-4EB9-A5BD-561457ECAA15}"/>
    <cellStyle name="Comma 20 3 2 2" xfId="7198" xr:uid="{F8C776A6-CFB3-4B09-83EB-3FD557D6A2D1}"/>
    <cellStyle name="Comma 20 3 2 2 2" xfId="32340" xr:uid="{3E9550B4-B147-485E-8909-E640D56F19B3}"/>
    <cellStyle name="Comma 20 3 2 3" xfId="29563" xr:uid="{48AD71B4-1B3F-4C14-960F-42BC6CDFB023}"/>
    <cellStyle name="Comma 20 3 3" xfId="6007" xr:uid="{EF4F62CD-75AA-4A9E-8CE2-F4AA7D53D728}"/>
    <cellStyle name="Comma 20 3 3 2" xfId="31156" xr:uid="{60BABA06-4CAA-4313-8456-E0B1FE90468D}"/>
    <cellStyle name="Comma 20 3 4" xfId="28580" xr:uid="{43A57E3D-EC08-42F9-BAE0-0C196F8D30BD}"/>
    <cellStyle name="Comma 20 3 5" xfId="53642" xr:uid="{9F19D2AF-2BFC-4452-B365-4309C7A5A455}"/>
    <cellStyle name="Comma 20 3 6" xfId="3187" xr:uid="{A29C6C0C-925D-4E00-AB1B-136ADBE958BA}"/>
    <cellStyle name="Comma 20 4" xfId="2404" xr:uid="{00000000-0005-0000-0000-000088030000}"/>
    <cellStyle name="Comma 20 4 2" xfId="4989" xr:uid="{D2D36282-2D26-4468-8708-414FF78B4027}"/>
    <cellStyle name="Comma 20 4 2 2" xfId="7868" xr:uid="{C1A3A8B7-2D06-4539-8E00-8F57DC049C1D}"/>
    <cellStyle name="Comma 20 4 2 2 2" xfId="33010" xr:uid="{21A2B478-1D35-46B9-B686-5A99EF770992}"/>
    <cellStyle name="Comma 20 4 2 3" xfId="30154" xr:uid="{C02304C5-D102-44D5-814B-6A84F6386DB5}"/>
    <cellStyle name="Comma 20 4 3" xfId="6610" xr:uid="{97786A00-5AD3-475A-8E0F-B84CFC4B5BD3}"/>
    <cellStyle name="Comma 20 4 3 2" xfId="31753" xr:uid="{D6FDA4C0-7C53-4F14-A923-29BE9B3B0C48}"/>
    <cellStyle name="Comma 20 4 4" xfId="29009" xr:uid="{097F502A-9886-4D20-B7A6-5AB71DB888E8}"/>
    <cellStyle name="Comma 20 4 5" xfId="53746" xr:uid="{DE709EC0-C853-4C99-B257-B25803E67499}"/>
    <cellStyle name="Comma 20 4 6" xfId="3576" xr:uid="{10534C7C-49E5-41F2-BA16-86E76669A4AE}"/>
    <cellStyle name="Comma 20 5" xfId="4075" xr:uid="{08384D56-03CA-466B-BAA8-7008F5A86609}"/>
    <cellStyle name="Comma 20 5 2" xfId="7197" xr:uid="{CF500083-EDA4-4294-AB03-E9DD1D9057ED}"/>
    <cellStyle name="Comma 20 5 2 2" xfId="32339" xr:uid="{4DE0094E-DF80-4D0E-8493-D15C90A084C8}"/>
    <cellStyle name="Comma 20 5 3" xfId="29562" xr:uid="{E98CBA50-2FF3-4AAC-BD85-75DD0AB5CDA0}"/>
    <cellStyle name="Comma 20 6" xfId="6006" xr:uid="{65470E4C-79EC-4977-AE5E-F8EB3E5CC05D}"/>
    <cellStyle name="Comma 20 6 2" xfId="31155" xr:uid="{F4B8BEDB-B51B-419B-8DA7-0154F37E58F6}"/>
    <cellStyle name="Comma 20 7" xfId="28579" xr:uid="{837BA52B-DA75-4197-98EF-48FFF994EDA1}"/>
    <cellStyle name="Comma 20 8" xfId="53641" xr:uid="{37A7726E-AB47-41CE-8B5C-9BC9220FAAEA}"/>
    <cellStyle name="Comma 20 9" xfId="53830" xr:uid="{B520767F-B115-40C9-A73E-F7E2095BB30A}"/>
    <cellStyle name="Comma 21" xfId="848" xr:uid="{00000000-0005-0000-0000-000089030000}"/>
    <cellStyle name="Comma 21 2" xfId="849" xr:uid="{00000000-0005-0000-0000-00008A030000}"/>
    <cellStyle name="Comma 21 3" xfId="4077" xr:uid="{2331F8C7-D5A4-439B-A0EE-1C4F9D5EE01C}"/>
    <cellStyle name="Comma 21 3 2" xfId="7199" xr:uid="{74F10238-7FEC-4060-9520-43A9290BA939}"/>
    <cellStyle name="Comma 21 3 2 2" xfId="32341" xr:uid="{8E05CBCB-22F0-479F-A51E-D2B7EDC96738}"/>
    <cellStyle name="Comma 21 3 3" xfId="29564" xr:uid="{7B7FFFA2-6F9B-4BAD-B461-C88587F4E207}"/>
    <cellStyle name="Comma 21 4" xfId="6008" xr:uid="{95C8AEEB-F944-4A3C-874E-F44355247569}"/>
    <cellStyle name="Comma 21 4 2" xfId="31157" xr:uid="{63FF25C0-D6C8-419E-A931-57531D82E372}"/>
    <cellStyle name="Comma 21 5" xfId="28581" xr:uid="{33D362C3-0FC5-4001-8AD0-26D394337AFC}"/>
    <cellStyle name="Comma 21 6" xfId="53643" xr:uid="{98B7FF2A-F707-4866-B007-7B1991544CED}"/>
    <cellStyle name="Comma 21 7" xfId="3188" xr:uid="{9D2B575C-465F-4905-B4D6-1BA27CCE0DB2}"/>
    <cellStyle name="Comma 22" xfId="850" xr:uid="{00000000-0005-0000-0000-00008B030000}"/>
    <cellStyle name="Comma 22 2" xfId="851" xr:uid="{00000000-0005-0000-0000-00008C030000}"/>
    <cellStyle name="Comma 22 2 2" xfId="4079" xr:uid="{8D9F1713-5954-4569-BAF9-C7E8A1355309}"/>
    <cellStyle name="Comma 22 2 2 2" xfId="7201" xr:uid="{D18A9AB0-38D1-46D4-87BB-8F47783988E2}"/>
    <cellStyle name="Comma 22 2 2 2 2" xfId="32343" xr:uid="{33C6BABA-4222-479F-8C37-AEFEB6315E15}"/>
    <cellStyle name="Comma 22 2 2 3" xfId="29566" xr:uid="{C1C200F8-BE09-4B3C-8720-70CB968A4474}"/>
    <cellStyle name="Comma 22 2 3" xfId="28583" xr:uid="{242A64C4-0DEA-40BA-9E7D-2187C03A6F76}"/>
    <cellStyle name="Comma 22 3" xfId="852" xr:uid="{00000000-0005-0000-0000-00008D030000}"/>
    <cellStyle name="Comma 22 3 2" xfId="4080" xr:uid="{1CA85281-0267-426B-8908-570A140A9D98}"/>
    <cellStyle name="Comma 22 3 2 2" xfId="7202" xr:uid="{1B123088-B22C-47F6-83CE-D97F1EDA78DD}"/>
    <cellStyle name="Comma 22 3 2 2 2" xfId="32344" xr:uid="{56D0A353-EABE-4039-A4E7-032EE3D8FF74}"/>
    <cellStyle name="Comma 22 3 2 3" xfId="29567" xr:uid="{BEC88785-DCF2-4626-8D15-713E8BD8338B}"/>
    <cellStyle name="Comma 22 3 3" xfId="28584" xr:uid="{C8F9F020-D848-4BE6-B807-42E1AA1B7D5A}"/>
    <cellStyle name="Comma 22 4" xfId="853" xr:uid="{00000000-0005-0000-0000-00008E030000}"/>
    <cellStyle name="Comma 22 4 2" xfId="4081" xr:uid="{32B318F7-4B9F-42A4-9DFA-CDBC168FE364}"/>
    <cellStyle name="Comma 22 4 2 2" xfId="7203" xr:uid="{A6BE7CCA-909D-4028-9433-DE4D5CCB0BB9}"/>
    <cellStyle name="Comma 22 4 2 2 2" xfId="32345" xr:uid="{41EC121C-60C7-4A44-9126-A40ADD6E4E89}"/>
    <cellStyle name="Comma 22 4 2 3" xfId="29568" xr:uid="{EC415EDF-85EB-46B6-9703-3EFA75036F7B}"/>
    <cellStyle name="Comma 22 4 3" xfId="28585" xr:uid="{78D868CF-BAD8-410A-AEF7-721AAC661DE9}"/>
    <cellStyle name="Comma 22 5" xfId="854" xr:uid="{00000000-0005-0000-0000-00008F030000}"/>
    <cellStyle name="Comma 22 5 2" xfId="4082" xr:uid="{F13DD4F4-4781-4445-B265-22F73F8A5DFF}"/>
    <cellStyle name="Comma 22 5 2 2" xfId="7204" xr:uid="{F2080466-69D3-43FF-A5B0-F6245391D604}"/>
    <cellStyle name="Comma 22 5 2 2 2" xfId="32346" xr:uid="{69574D90-7653-45FF-AEF2-42C7C615EA8D}"/>
    <cellStyle name="Comma 22 5 2 3" xfId="29569" xr:uid="{6514CDDF-C1CE-444B-A0F1-C7C167C82461}"/>
    <cellStyle name="Comma 22 5 3" xfId="28586" xr:uid="{40B03D2A-4AF1-4050-8785-647012A79B88}"/>
    <cellStyle name="Comma 22 6" xfId="855" xr:uid="{00000000-0005-0000-0000-000090030000}"/>
    <cellStyle name="Comma 22 6 2" xfId="4083" xr:uid="{0C41F829-4172-49C7-9C18-B8A8AED20886}"/>
    <cellStyle name="Comma 22 6 2 2" xfId="7205" xr:uid="{8705174C-2285-4652-9E9D-E95D19506C27}"/>
    <cellStyle name="Comma 22 6 2 2 2" xfId="32347" xr:uid="{88E42185-2235-43E6-85AE-A2469707EF90}"/>
    <cellStyle name="Comma 22 6 2 3" xfId="29570" xr:uid="{02404D91-7FE9-44DA-8B96-6859A1F835EC}"/>
    <cellStyle name="Comma 22 6 3" xfId="28587" xr:uid="{30977D7C-F184-4612-8B9D-58B508D8CC42}"/>
    <cellStyle name="Comma 22 7" xfId="856" xr:uid="{00000000-0005-0000-0000-000091030000}"/>
    <cellStyle name="Comma 22 8" xfId="4078" xr:uid="{E5C038FF-9572-4F4F-A85E-1F99DDDB3C72}"/>
    <cellStyle name="Comma 22 8 2" xfId="7200" xr:uid="{38293212-389B-45A1-A350-0DC7BA74DCFF}"/>
    <cellStyle name="Comma 22 8 2 2" xfId="32342" xr:uid="{BC8C3770-1D34-4DFE-A53C-7B959C3B89EF}"/>
    <cellStyle name="Comma 22 8 3" xfId="29565" xr:uid="{420DE700-C4FE-4DCE-85DF-91004E2A3BFE}"/>
    <cellStyle name="Comma 22 9" xfId="28582" xr:uid="{ED725E44-5AD6-4418-88D3-43C47606F1DE}"/>
    <cellStyle name="Comma 23" xfId="857" xr:uid="{00000000-0005-0000-0000-000092030000}"/>
    <cellStyle name="Comma 23 2" xfId="4085" xr:uid="{F7C5680C-1FFC-415F-A4D5-A07149CEC035}"/>
    <cellStyle name="Comma 23 2 2" xfId="7207" xr:uid="{D5C51458-2732-4F42-BFDC-E46F5DE947B8}"/>
    <cellStyle name="Comma 23 2 2 2" xfId="32349" xr:uid="{73298640-0367-4AD2-90D3-675B47C6CE0E}"/>
    <cellStyle name="Comma 23 2 3" xfId="29572" xr:uid="{8542AD77-EF02-455A-9A4A-69A18A309BD3}"/>
    <cellStyle name="Comma 23 3" xfId="6014" xr:uid="{5A0126AA-32D1-4B46-BD2C-77F51B78E9DF}"/>
    <cellStyle name="Comma 23 3 2" xfId="31163" xr:uid="{84E964DA-1339-4B25-A223-8F2A29C74EC3}"/>
    <cellStyle name="Comma 23 4" xfId="28588" xr:uid="{75877F51-B7A4-45F2-91C3-63CD4DA79695}"/>
    <cellStyle name="Comma 23 5" xfId="53537" xr:uid="{771C23F3-9E8E-4BA9-9828-B4DD59FDF369}"/>
    <cellStyle name="Comma 23 6" xfId="53644" xr:uid="{464E0A82-6798-4F70-A151-C4591AE17E6E}"/>
    <cellStyle name="Comma 23 7" xfId="3189" xr:uid="{2DDA490B-71DC-4220-A391-70AAB6E84E39}"/>
    <cellStyle name="Comma 24" xfId="858" xr:uid="{00000000-0005-0000-0000-000093030000}"/>
    <cellStyle name="Comma 24 2" xfId="859" xr:uid="{00000000-0005-0000-0000-000094030000}"/>
    <cellStyle name="Comma 24 2 2" xfId="4087" xr:uid="{A56922CB-2A68-4C58-B8C5-BFBD664F97B2}"/>
    <cellStyle name="Comma 24 2 2 2" xfId="7209" xr:uid="{60AE107C-D590-485C-971F-CBC56E8ECE4D}"/>
    <cellStyle name="Comma 24 2 2 2 2" xfId="32351" xr:uid="{1CB5F041-C4D6-4B9B-BCA1-EC47B01BCACD}"/>
    <cellStyle name="Comma 24 2 2 3" xfId="29574" xr:uid="{531E8D4C-7258-4DB3-9026-795EE420E53F}"/>
    <cellStyle name="Comma 24 2 3" xfId="28590" xr:uid="{F15E8128-8DAC-496A-AC01-FF573E09B798}"/>
    <cellStyle name="Comma 24 3" xfId="860" xr:uid="{00000000-0005-0000-0000-000095030000}"/>
    <cellStyle name="Comma 24 3 2" xfId="4088" xr:uid="{D6D2AAB3-D28A-416F-AA12-36B66DE881BD}"/>
    <cellStyle name="Comma 24 3 2 2" xfId="7210" xr:uid="{5E02E1F2-8A24-4A3B-8CCB-B0E34FA3DD21}"/>
    <cellStyle name="Comma 24 3 2 2 2" xfId="32352" xr:uid="{46F1A07D-6922-4CEB-9023-D12B7A0C30A4}"/>
    <cellStyle name="Comma 24 3 2 3" xfId="29575" xr:uid="{353778AF-1A5D-4467-86DA-AA02D43DA4EC}"/>
    <cellStyle name="Comma 24 3 3" xfId="28591" xr:uid="{6A253F7F-324D-43AC-95C8-81353C2FC65F}"/>
    <cellStyle name="Comma 24 4" xfId="4086" xr:uid="{4BAFE233-53CC-4C8A-B901-BB1C7BA0ED3E}"/>
    <cellStyle name="Comma 24 4 2" xfId="7208" xr:uid="{EB28B91F-F658-48D4-A5D3-8D083B4E26C6}"/>
    <cellStyle name="Comma 24 4 2 2" xfId="32350" xr:uid="{013D71C5-9682-4F3A-A0E7-61F57F355EF5}"/>
    <cellStyle name="Comma 24 4 3" xfId="29573" xr:uid="{435879A9-C0F2-4CF3-A940-AC5AFCDC4B35}"/>
    <cellStyle name="Comma 24 5" xfId="28589" xr:uid="{F99E907A-4B49-4D3B-B27C-407218A1AE91}"/>
    <cellStyle name="Comma 25" xfId="861" xr:uid="{00000000-0005-0000-0000-000096030000}"/>
    <cellStyle name="Comma 25 2" xfId="4089" xr:uid="{3A8DAF55-C3EB-4551-A2A1-7E48E00FF8A6}"/>
    <cellStyle name="Comma 25 2 2" xfId="7211" xr:uid="{3B37C41D-8E69-42B0-8304-728704A00D90}"/>
    <cellStyle name="Comma 25 2 2 2" xfId="32353" xr:uid="{631B9D26-A9E7-463B-9442-94C17B0F3F6A}"/>
    <cellStyle name="Comma 25 2 3" xfId="29576" xr:uid="{85B64C21-96EF-4643-ABD5-DA51F703A648}"/>
    <cellStyle name="Comma 25 2 4" xfId="53811" xr:uid="{5D4A9EA9-7FFC-4E18-A4AC-7D6ABC96A15A}"/>
    <cellStyle name="Comma 25 3" xfId="28592" xr:uid="{F0D50642-2C7E-4030-8324-951375D52FFA}"/>
    <cellStyle name="Comma 26" xfId="862" xr:uid="{00000000-0005-0000-0000-000097030000}"/>
    <cellStyle name="Comma 26 2" xfId="863" xr:uid="{00000000-0005-0000-0000-000098030000}"/>
    <cellStyle name="Comma 26 2 2" xfId="4091" xr:uid="{30DDF73C-2060-445E-842E-66D0D3DBE8AF}"/>
    <cellStyle name="Comma 26 2 2 2" xfId="7213" xr:uid="{168FC8C0-2145-42D2-8E01-DF097FEBF47F}"/>
    <cellStyle name="Comma 26 2 2 2 2" xfId="32355" xr:uid="{1FCDCCA1-4FB4-498E-B257-D126150B842D}"/>
    <cellStyle name="Comma 26 2 2 3" xfId="29578" xr:uid="{BD3B22B7-F63A-4467-B637-9F7A2064F843}"/>
    <cellStyle name="Comma 26 2 3" xfId="28594" xr:uid="{67269F26-26CB-482A-9F16-688F9A371B58}"/>
    <cellStyle name="Comma 26 3" xfId="2456" xr:uid="{00000000-0005-0000-0000-000099030000}"/>
    <cellStyle name="Comma 26 3 2" xfId="5012" xr:uid="{6A5252D7-133D-4BF3-B109-E5C8004A3852}"/>
    <cellStyle name="Comma 26 3 2 2" xfId="7888" xr:uid="{4528A373-005D-41A0-A9E5-63178068FC03}"/>
    <cellStyle name="Comma 26 3 2 2 2" xfId="33030" xr:uid="{1EC1C9F3-1C39-45B0-AA69-406C4B38B520}"/>
    <cellStyle name="Comma 26 3 2 3" xfId="30175" xr:uid="{BC334153-EDB3-4273-A042-7C3EB39E8BDD}"/>
    <cellStyle name="Comma 26 3 3" xfId="6627" xr:uid="{1E6824F7-DBD8-40E2-A2A8-82F900BFF839}"/>
    <cellStyle name="Comma 26 3 3 2" xfId="31770" xr:uid="{2E947F9F-FE0A-45FC-ABC4-ED9E2181F661}"/>
    <cellStyle name="Comma 26 3 4" xfId="29020" xr:uid="{FB538B97-253B-4E40-9CE8-7273073CCA37}"/>
    <cellStyle name="Comma 26 3 5" xfId="53749" xr:uid="{28FF9488-C50E-4AD1-9B29-376066CFAF49}"/>
    <cellStyle name="Comma 26 3 6" xfId="3602" xr:uid="{1E04AC92-5BE1-4726-9A09-70D76EDE5FE3}"/>
    <cellStyle name="Comma 26 4" xfId="4090" xr:uid="{C4C06E86-E675-42E9-8BA0-1FED5A7F2918}"/>
    <cellStyle name="Comma 26 4 2" xfId="7212" xr:uid="{2F75DFB7-E5B4-4869-8400-6D85DBA34A2C}"/>
    <cellStyle name="Comma 26 4 2 2" xfId="32354" xr:uid="{276D35AD-44C6-41CD-B358-873B5D41D4F9}"/>
    <cellStyle name="Comma 26 4 3" xfId="29577" xr:uid="{D21B6F74-2C59-4BCB-8875-F173E1982041}"/>
    <cellStyle name="Comma 26 5" xfId="28593" xr:uid="{BEB75149-2C13-4595-BAE4-40185F5EBFDE}"/>
    <cellStyle name="Comma 27" xfId="864" xr:uid="{00000000-0005-0000-0000-00009A030000}"/>
    <cellStyle name="Comma 27 2" xfId="4092" xr:uid="{C151F9B4-FD87-45BA-B8D4-489DB27C9CF6}"/>
    <cellStyle name="Comma 27 2 2" xfId="7214" xr:uid="{3C5823DA-A642-46F8-9292-2C7A81F0A197}"/>
    <cellStyle name="Comma 27 2 2 2" xfId="32356" xr:uid="{53BE9244-99D6-4DFA-AE2D-B697F1E27553}"/>
    <cellStyle name="Comma 27 2 3" xfId="29579" xr:uid="{49FB574D-2C67-402E-BBEE-E49D18F4B419}"/>
    <cellStyle name="Comma 27 3" xfId="28595" xr:uid="{EDCE08AD-A15F-4EA9-AD2C-714BF237A604}"/>
    <cellStyle name="Comma 28" xfId="865" xr:uid="{00000000-0005-0000-0000-00009B030000}"/>
    <cellStyle name="Comma 28 2" xfId="866" xr:uid="{00000000-0005-0000-0000-00009C030000}"/>
    <cellStyle name="Comma 28 2 2" xfId="4094" xr:uid="{E8B2E1A3-E3B6-4181-BC41-2C0E93BC7F6A}"/>
    <cellStyle name="Comma 28 2 2 2" xfId="7216" xr:uid="{EA7CF213-7CD6-453E-927B-7E5C4535C048}"/>
    <cellStyle name="Comma 28 2 2 2 2" xfId="32358" xr:uid="{E4A33B18-B9C2-4EAE-8774-BADEAA1059D4}"/>
    <cellStyle name="Comma 28 2 2 3" xfId="29581" xr:uid="{B460330C-3E6C-46F4-83FB-4C9F5D54B242}"/>
    <cellStyle name="Comma 28 2 3" xfId="3059" xr:uid="{4FA6F8D0-C121-462A-BE82-16647E5814CA}"/>
    <cellStyle name="Comma 28 2 3 2" xfId="3103" xr:uid="{A070F058-51ED-4EEB-A4DA-D0D074ABC993}"/>
    <cellStyle name="Comma 28 2 3 2 2" xfId="8492" xr:uid="{71F28B74-CD9D-4619-BBFC-7AFB248FBD96}"/>
    <cellStyle name="Comma 28 2 3 2 2 2" xfId="33634" xr:uid="{2B6BCBDE-AD46-4020-BA98-9CDA9E32D62B}"/>
    <cellStyle name="Comma 28 2 3 2 3" xfId="28423" xr:uid="{A5B27A86-FE0C-47F7-BBEF-C3FDFE9F9A9E}"/>
    <cellStyle name="Comma 28 2 3 3" xfId="5619" xr:uid="{7BAC20AF-A914-40DB-851A-ADD954114A98}"/>
    <cellStyle name="Comma 28 2 3 3 2" xfId="30775" xr:uid="{6673E8FD-D39C-493E-BEE2-FD321D6D9DA6}"/>
    <cellStyle name="Comma 28 2 3 4" xfId="53901" xr:uid="{4F6431CD-AC49-404E-9670-B0602B2AABD3}"/>
    <cellStyle name="Comma 28 2 4" xfId="28597" xr:uid="{F93960D2-3E17-4265-8F39-8B55E646F4B8}"/>
    <cellStyle name="Comma 28 3" xfId="4093" xr:uid="{0DE0AA89-7EB7-45A5-9E0C-2A6643BD2DE8}"/>
    <cellStyle name="Comma 28 3 2" xfId="7215" xr:uid="{C16592CC-12F6-4459-B0AE-AD3654B575AB}"/>
    <cellStyle name="Comma 28 3 2 2" xfId="32357" xr:uid="{60A10F57-69E0-4426-9236-6A6457376D3E}"/>
    <cellStyle name="Comma 28 3 3" xfId="29580" xr:uid="{30730563-3AE9-4000-B01D-B2D4794B0A98}"/>
    <cellStyle name="Comma 28 4" xfId="28596" xr:uid="{15AAB524-6861-4847-89F6-F082AD280302}"/>
    <cellStyle name="Comma 29" xfId="867" xr:uid="{00000000-0005-0000-0000-00009D030000}"/>
    <cellStyle name="Comma 29 2" xfId="868" xr:uid="{00000000-0005-0000-0000-00009E030000}"/>
    <cellStyle name="Comma 29 2 2" xfId="4096" xr:uid="{1B94EB85-8873-4F77-82F9-5704DD65E63D}"/>
    <cellStyle name="Comma 29 2 2 2" xfId="7218" xr:uid="{8AEF5794-4447-4151-B1AD-E0B8BBB250E7}"/>
    <cellStyle name="Comma 29 2 2 2 2" xfId="32360" xr:uid="{262C948B-7631-453F-B406-16428EA34D2B}"/>
    <cellStyle name="Comma 29 2 2 3" xfId="29583" xr:uid="{BC1C6494-CB98-4414-BB17-C78C446E9272}"/>
    <cellStyle name="Comma 29 2 3" xfId="28599" xr:uid="{EDD03AEF-FE1C-4342-A760-A7425F6D86EF}"/>
    <cellStyle name="Comma 29 3" xfId="4095" xr:uid="{69287D19-DEB8-468A-B440-5571661FF30B}"/>
    <cellStyle name="Comma 29 3 2" xfId="7217" xr:uid="{530BDAE6-D1A4-42B5-AF87-6ED55B22C8A9}"/>
    <cellStyle name="Comma 29 3 2 2" xfId="32359" xr:uid="{E6EC148D-E194-44C6-A3FD-0B686DFA2B49}"/>
    <cellStyle name="Comma 29 3 3" xfId="29582" xr:uid="{06D5C7CC-4AC7-4E7F-840D-4BC6E1981A1D}"/>
    <cellStyle name="Comma 29 4" xfId="28598" xr:uid="{CF961BA0-A72B-49C4-8E58-72C6699C611E}"/>
    <cellStyle name="Comma 3" xfId="4" xr:uid="{00000000-0005-0000-0000-00009F030000}"/>
    <cellStyle name="Comma 3 10" xfId="870" xr:uid="{00000000-0005-0000-0000-0000A0030000}"/>
    <cellStyle name="Comma 3 10 2" xfId="871" xr:uid="{00000000-0005-0000-0000-0000A1030000}"/>
    <cellStyle name="Comma 3 10 2 2" xfId="4098" xr:uid="{3A3C4168-401F-452C-8A27-8BD49D219D35}"/>
    <cellStyle name="Comma 3 10 2 2 2" xfId="7221" xr:uid="{70A7657A-592A-43E5-AEEF-73D108FF546F}"/>
    <cellStyle name="Comma 3 10 2 2 2 2" xfId="32363" xr:uid="{3297B299-0AC8-409B-9B9C-B834F9810949}"/>
    <cellStyle name="Comma 3 10 2 2 3" xfId="29586" xr:uid="{A8196F3F-567B-4107-8D74-6F465BB847F3}"/>
    <cellStyle name="Comma 3 10 2 3" xfId="28601" xr:uid="{A3ABC5BF-1DC9-46FC-880E-5FA56C5B65CD}"/>
    <cellStyle name="Comma 3 10 3" xfId="872" xr:uid="{00000000-0005-0000-0000-0000A2030000}"/>
    <cellStyle name="Comma 3 10 4" xfId="873" xr:uid="{00000000-0005-0000-0000-0000A3030000}"/>
    <cellStyle name="Comma 3 10 4 2" xfId="4099" xr:uid="{E74E1347-0010-4F75-9B78-65B1B8BB0F90}"/>
    <cellStyle name="Comma 3 10 4 2 2" xfId="7222" xr:uid="{1A19E0AB-1575-4F5A-8BE9-F48556A070B3}"/>
    <cellStyle name="Comma 3 10 4 2 2 2" xfId="32364" xr:uid="{D23391DA-7F9E-444B-B00F-53D4354EFD01}"/>
    <cellStyle name="Comma 3 10 4 2 3" xfId="29587" xr:uid="{E0374C84-43AD-4A2E-AE53-A3319BF5D8A5}"/>
    <cellStyle name="Comma 3 10 4 3" xfId="28602" xr:uid="{BAEEE573-4903-417D-A9FD-B9FD28DFF970}"/>
    <cellStyle name="Comma 3 11" xfId="874" xr:uid="{00000000-0005-0000-0000-0000A4030000}"/>
    <cellStyle name="Comma 3 11 2" xfId="4100" xr:uid="{8DA50AEA-41BF-4B39-98C8-886C2C4C1F37}"/>
    <cellStyle name="Comma 3 11 2 2" xfId="7223" xr:uid="{08B8BA67-129D-4A6E-BDB7-5D7121F01A8E}"/>
    <cellStyle name="Comma 3 11 2 2 2" xfId="32365" xr:uid="{0EBD07F4-4A6A-4DDE-A216-978A3DD1D193}"/>
    <cellStyle name="Comma 3 11 2 3" xfId="29588" xr:uid="{D9665562-7F79-4095-989E-30CC6178A163}"/>
    <cellStyle name="Comma 3 11 3" xfId="28603" xr:uid="{D3D3EFC0-B271-4803-9DB6-1F58E91EA806}"/>
    <cellStyle name="Comma 3 12" xfId="875" xr:uid="{00000000-0005-0000-0000-0000A5030000}"/>
    <cellStyle name="Comma 3 12 2" xfId="4101" xr:uid="{3B08FE59-5595-4012-8BCC-B49394EFF9A8}"/>
    <cellStyle name="Comma 3 12 2 2" xfId="7224" xr:uid="{AA41AE26-651B-4EB4-BB14-AE82EC604C7F}"/>
    <cellStyle name="Comma 3 12 2 2 2" xfId="32366" xr:uid="{CC7A7265-3836-4AF9-AAA0-95347FE6EDA8}"/>
    <cellStyle name="Comma 3 12 2 3" xfId="29589" xr:uid="{96B144FA-16C0-4117-AD78-84BA703DE29B}"/>
    <cellStyle name="Comma 3 12 3" xfId="28604" xr:uid="{88679E52-9DF1-4272-89E6-14AD6814B32E}"/>
    <cellStyle name="Comma 3 13" xfId="876" xr:uid="{00000000-0005-0000-0000-0000A6030000}"/>
    <cellStyle name="Comma 3 13 2" xfId="4102" xr:uid="{90298128-97FD-42BD-AA96-11D7830118A8}"/>
    <cellStyle name="Comma 3 13 2 2" xfId="7225" xr:uid="{93CA42EE-26EF-4337-A273-5062E3C9DF9C}"/>
    <cellStyle name="Comma 3 13 2 2 2" xfId="32367" xr:uid="{36F93F86-891B-4AB9-9496-C991B6CDF41C}"/>
    <cellStyle name="Comma 3 13 2 3" xfId="29590" xr:uid="{99A0E52C-A09C-481F-8EAE-F6BA5B8C19E3}"/>
    <cellStyle name="Comma 3 13 3" xfId="28605" xr:uid="{41BB360A-43E5-42B8-8207-36B40C8691F4}"/>
    <cellStyle name="Comma 3 14" xfId="877" xr:uid="{00000000-0005-0000-0000-0000A7030000}"/>
    <cellStyle name="Comma 3 14 2" xfId="4103" xr:uid="{7733AF8E-2ADC-48E5-B864-C76993471132}"/>
    <cellStyle name="Comma 3 14 2 2" xfId="7226" xr:uid="{1751F90A-43C9-4874-A1D9-B6B6CF556EBC}"/>
    <cellStyle name="Comma 3 14 2 2 2" xfId="32368" xr:uid="{A33437FE-3E9D-4C74-B674-F5980637CD63}"/>
    <cellStyle name="Comma 3 14 2 3" xfId="29591" xr:uid="{FD338B8E-A22B-4BF1-89E5-83CCA04BFC5C}"/>
    <cellStyle name="Comma 3 14 3" xfId="28606" xr:uid="{E0B482A3-E497-45F8-95BE-DA39E809FA0A}"/>
    <cellStyle name="Comma 3 15" xfId="878" xr:uid="{00000000-0005-0000-0000-0000A8030000}"/>
    <cellStyle name="Comma 3 15 2" xfId="4104" xr:uid="{542DC625-26A9-4055-95E0-A93382C99C71}"/>
    <cellStyle name="Comma 3 15 2 2" xfId="7227" xr:uid="{169401C8-EA34-4E72-99B3-CC81DC3BD7C5}"/>
    <cellStyle name="Comma 3 15 2 2 2" xfId="32369" xr:uid="{5D480781-C9D8-4C81-A2D8-DE75DC2387F1}"/>
    <cellStyle name="Comma 3 15 2 3" xfId="29592" xr:uid="{4B318EC3-AA9C-4D82-9789-7FD6692F739A}"/>
    <cellStyle name="Comma 3 15 3" xfId="28607" xr:uid="{D3AF1D10-2C48-44CF-9706-B692DFE00071}"/>
    <cellStyle name="Comma 3 16" xfId="879" xr:uid="{00000000-0005-0000-0000-0000A9030000}"/>
    <cellStyle name="Comma 3 16 2" xfId="4105" xr:uid="{1F1B014E-672B-42C3-8A48-BF1D414A8B81}"/>
    <cellStyle name="Comma 3 16 2 2" xfId="7228" xr:uid="{5F803C03-F654-4CB6-9B55-39404E88D4A9}"/>
    <cellStyle name="Comma 3 16 2 2 2" xfId="32370" xr:uid="{FE3EAD6C-2AFF-4972-9943-A2F5C4FB6E8C}"/>
    <cellStyle name="Comma 3 16 2 3" xfId="29593" xr:uid="{CABE3D9C-E059-4A6F-B8E6-0C5D6559B555}"/>
    <cellStyle name="Comma 3 16 3" xfId="28608" xr:uid="{F71D3955-DD0E-433B-8CAA-9580B8135A59}"/>
    <cellStyle name="Comma 3 17" xfId="869" xr:uid="{00000000-0005-0000-0000-0000AA030000}"/>
    <cellStyle name="Comma 3 17 2" xfId="7219" xr:uid="{8B92569B-32A6-48CD-939B-8BD1B80B99E1}"/>
    <cellStyle name="Comma 3 17 2 2" xfId="32361" xr:uid="{EBC804D1-E0C6-4FDE-AA4C-0015B3F6DEE5}"/>
    <cellStyle name="Comma 3 17 3" xfId="29584" xr:uid="{B7D5FC59-DAE0-40DE-BABF-9B36BDE5BE3E}"/>
    <cellStyle name="Comma 3 18" xfId="3647" xr:uid="{102D644B-640D-4751-9B4C-28C37CD37B1D}"/>
    <cellStyle name="Comma 3 18 2" xfId="6779" xr:uid="{DA1733B5-9BC8-4034-A8DA-6AA82C6462F8}"/>
    <cellStyle name="Comma 3 18 2 2" xfId="31921" xr:uid="{33DCC5E5-3A27-4A1D-AB60-2EB2E421919D}"/>
    <cellStyle name="Comma 3 18 3" xfId="29156" xr:uid="{808D78DB-40CA-4C7D-9E53-FDA8E7109343}"/>
    <cellStyle name="Comma 3 19" xfId="3061" xr:uid="{A0E4688A-6C44-4745-B03C-DAD3DCC9DBF8}"/>
    <cellStyle name="Comma 3 19 2" xfId="3106" xr:uid="{F9231A07-D6ED-4280-B7B3-98518128509B}"/>
    <cellStyle name="Comma 3 19 2 2" xfId="8494" xr:uid="{21A1C536-9E12-406E-8ECA-88BAB7A65539}"/>
    <cellStyle name="Comma 3 19 2 2 2" xfId="33636" xr:uid="{70D13457-2FC5-4148-98A8-341601877E08}"/>
    <cellStyle name="Comma 3 19 2 3" xfId="28426" xr:uid="{A563AB33-60A3-4BE0-94C8-9893A2EB8C6C}"/>
    <cellStyle name="Comma 3 19 3" xfId="5621" xr:uid="{ED3ABCF3-B5E8-439A-8891-40CDFC9709B8}"/>
    <cellStyle name="Comma 3 19 3 2" xfId="30777" xr:uid="{C9521B33-2633-4F1F-B8CE-3F5091D7645C}"/>
    <cellStyle name="Comma 3 19 4" xfId="28399" xr:uid="{DD963D0C-7246-4EE1-9706-B65C1AC3892F}"/>
    <cellStyle name="Comma 3 19 5" xfId="53606" xr:uid="{860D3998-FCC3-449F-A57A-01FBEE01D34B}"/>
    <cellStyle name="Comma 3 19 6" xfId="53788" xr:uid="{AEF3CCC2-0013-412F-839A-F6E72BFF3E47}"/>
    <cellStyle name="Comma 3 2" xfId="880" xr:uid="{00000000-0005-0000-0000-0000AB030000}"/>
    <cellStyle name="Comma 3 2 10" xfId="53523" xr:uid="{B22F06BC-D706-484B-9A30-98E729022353}"/>
    <cellStyle name="Comma 3 2 11" xfId="53519" xr:uid="{A9C305FD-7A41-4C6F-AB46-830A991924D9}"/>
    <cellStyle name="Comma 3 2 12" xfId="53582" xr:uid="{311B1DE9-190D-4AF7-AC25-BC60218405E7}"/>
    <cellStyle name="Comma 3 2 13" xfId="53619" xr:uid="{26281DD0-99DE-4FCE-BE9F-0ED38CE74D7C}"/>
    <cellStyle name="Comma 3 2 14" xfId="3041" xr:uid="{82CEB620-10F8-49F7-BEA8-025D0494D540}"/>
    <cellStyle name="Comma 3 2 2" xfId="881" xr:uid="{00000000-0005-0000-0000-0000AC030000}"/>
    <cellStyle name="Comma 3 2 2 2" xfId="4107" xr:uid="{8EAA9F14-5F61-42FF-8DF9-F75DCCCB4AD9}"/>
    <cellStyle name="Comma 3 2 2 2 2" xfId="7230" xr:uid="{560275FE-D2D5-42BE-AC27-F70195063227}"/>
    <cellStyle name="Comma 3 2 2 2 2 2" xfId="32372" xr:uid="{7A39BE22-F3BD-4B39-A3AE-1C8BF767A1AB}"/>
    <cellStyle name="Comma 3 2 2 2 3" xfId="29595" xr:uid="{FF4B49A1-E0DA-4399-BCBD-EE5EB4684C39}"/>
    <cellStyle name="Comma 3 2 2 3" xfId="6038" xr:uid="{F9B4619A-1C1C-4EEF-A3DF-99E90F5D8FD0}"/>
    <cellStyle name="Comma 3 2 2 3 2" xfId="31187" xr:uid="{01AD43D3-162F-4720-A7C6-7943C6653EDA}"/>
    <cellStyle name="Comma 3 2 2 4" xfId="28610" xr:uid="{F0B2111E-8996-471F-A601-58F44D64C32A}"/>
    <cellStyle name="Comma 3 2 2 5" xfId="53645" xr:uid="{F587376C-B90B-4EA9-A95E-C11E6E2BB129}"/>
    <cellStyle name="Comma 3 2 2 6" xfId="3192" xr:uid="{60E01714-6031-4227-8662-E0E25B61E0E6}"/>
    <cellStyle name="Comma 3 2 3" xfId="882" xr:uid="{00000000-0005-0000-0000-0000AD030000}"/>
    <cellStyle name="Comma 3 2 3 2" xfId="4108" xr:uid="{366DCE8A-8D1E-458F-8305-3E6E2CF3E210}"/>
    <cellStyle name="Comma 3 2 3 2 2" xfId="7231" xr:uid="{1D57C5B9-50EF-4D92-B2D4-8CA31B4FDA46}"/>
    <cellStyle name="Comma 3 2 3 2 2 2" xfId="32373" xr:uid="{52ABE0E5-C6B8-4038-BC75-8D2C3711D180}"/>
    <cellStyle name="Comma 3 2 3 2 3" xfId="29596" xr:uid="{064480FA-195C-46F7-8EF2-6FFBAD591453}"/>
    <cellStyle name="Comma 3 2 3 3" xfId="28611" xr:uid="{27D4B4E4-97B3-47C3-B655-4A2D2A533266}"/>
    <cellStyle name="Comma 3 2 4" xfId="2500" xr:uid="{00000000-0005-0000-0000-0000AE030000}"/>
    <cellStyle name="Comma 3 2 5" xfId="2501" xr:uid="{00000000-0005-0000-0000-0000AF030000}"/>
    <cellStyle name="Comma 3 2 5 2" xfId="2502" xr:uid="{00000000-0005-0000-0000-0000B0030000}"/>
    <cellStyle name="Comma 3 2 5 3" xfId="2503" xr:uid="{00000000-0005-0000-0000-0000B1030000}"/>
    <cellStyle name="Comma 3 2 6" xfId="4106" xr:uid="{01EB13B4-8BEB-48DE-9123-1AFC4C560BEE}"/>
    <cellStyle name="Comma 3 2 6 2" xfId="7229" xr:uid="{C3042973-C98B-4752-9AE4-D7075B2D4E22}"/>
    <cellStyle name="Comma 3 2 6 2 2" xfId="32371" xr:uid="{1D0CAD96-C49E-457D-8DAF-15A8F03FEE17}"/>
    <cellStyle name="Comma 3 2 6 3" xfId="29594" xr:uid="{1FE837B8-C08C-4072-AAF9-B88650B5B9F3}"/>
    <cellStyle name="Comma 3 2 7" xfId="3191" xr:uid="{1D8C9A1B-6656-4EE0-9DCB-6B7EC137F604}"/>
    <cellStyle name="Comma 3 2 7 2" xfId="28609" xr:uid="{094FEFE3-9923-4C28-A160-919394F28258}"/>
    <cellStyle name="Comma 3 2 7 2 2" xfId="53545" xr:uid="{E9F08CAF-7AC9-40CD-8AB8-860629C11F72}"/>
    <cellStyle name="Comma 3 2 8" xfId="28388" xr:uid="{302FC961-8372-4C64-BDB1-C88BC982C822}"/>
    <cellStyle name="Comma 3 2 9" xfId="53511" xr:uid="{0BF7E44E-1670-400A-AC65-25ACD5D0B855}"/>
    <cellStyle name="Comma 3 20" xfId="3190" xr:uid="{63D6AEC8-DFC2-4ACD-B7D4-9DDB53FB607F}"/>
    <cellStyle name="Comma 3 20 2" xfId="28600" xr:uid="{CE2C1D70-4790-4714-92F0-7B118A3985C4}"/>
    <cellStyle name="Comma 3 21" xfId="3129" xr:uid="{772EE464-AB6F-4B90-A074-D9C6FE5A3AC0}"/>
    <cellStyle name="Comma 3 21 2" xfId="28442" xr:uid="{9BED0366-67D3-4CCD-93CE-6A6A9C30D8E6}"/>
    <cellStyle name="Comma 3 22" xfId="28381" xr:uid="{A914CE14-941A-4F5B-B40C-B1C49D61DE2D}"/>
    <cellStyle name="Comma 3 23" xfId="53521" xr:uid="{77D69ADD-88C6-492C-9A21-2EE917B01F9B}"/>
    <cellStyle name="Comma 3 24" xfId="53569" xr:uid="{145864F1-10CF-41B8-8616-778BB8EF18F4}"/>
    <cellStyle name="Comma 3 25" xfId="53604" xr:uid="{1E27F8AE-DA50-4F97-996E-8FBD01121669}"/>
    <cellStyle name="Comma 3 26" xfId="53779" xr:uid="{E5A17B06-020D-49B5-B6B0-32FA880E1059}"/>
    <cellStyle name="Comma 3 27" xfId="53794" xr:uid="{A729133C-B233-45DF-B331-C3477A0AADE2}"/>
    <cellStyle name="Comma 3 28" xfId="53815" xr:uid="{CCD7D073-3805-4F5A-BCA7-DC26A252114A}"/>
    <cellStyle name="Comma 3 29" xfId="53835" xr:uid="{CB91DB81-4346-46E8-A499-AF02316CB158}"/>
    <cellStyle name="Comma 3 3" xfId="883" xr:uid="{00000000-0005-0000-0000-0000B2030000}"/>
    <cellStyle name="Comma 3 3 2" xfId="884" xr:uid="{00000000-0005-0000-0000-0000B3030000}"/>
    <cellStyle name="Comma 3 3 2 2" xfId="4110" xr:uid="{8040A740-83DB-4D62-A9AB-7D70D8E46258}"/>
    <cellStyle name="Comma 3 3 2 2 2" xfId="7233" xr:uid="{2859DD52-08F4-4DCE-A352-54646C0962FC}"/>
    <cellStyle name="Comma 3 3 2 2 2 2" xfId="32375" xr:uid="{4DD8E6CE-CADF-49D5-9DF8-CF77A60EDD83}"/>
    <cellStyle name="Comma 3 3 2 2 3" xfId="29598" xr:uid="{345DE203-D587-49B7-9696-0E21BBF58129}"/>
    <cellStyle name="Comma 3 3 2 3" xfId="28613" xr:uid="{6C0CFE16-33EA-414B-8E05-8B8B2FE94F5E}"/>
    <cellStyle name="Comma 3 3 3" xfId="4109" xr:uid="{40CFE080-5658-40FD-98CF-EB6E9B4C3F4E}"/>
    <cellStyle name="Comma 3 3 3 2" xfId="7232" xr:uid="{EF346C54-AA61-478F-9434-C9E71C723ECB}"/>
    <cellStyle name="Comma 3 3 3 2 2" xfId="32374" xr:uid="{EC5967AF-8343-414F-8D89-EF6E42D06551}"/>
    <cellStyle name="Comma 3 3 3 3" xfId="29597" xr:uid="{58659B47-EC1C-4E09-A828-479E3046111F}"/>
    <cellStyle name="Comma 3 3 4" xfId="6040" xr:uid="{A1097562-2AAD-408C-AE13-D0F9E6156A34}"/>
    <cellStyle name="Comma 3 3 4 2" xfId="31189" xr:uid="{48889780-2F24-4B1D-BB20-7A9E705D35A6}"/>
    <cellStyle name="Comma 3 3 5" xfId="3193" xr:uid="{774A9E09-4AB9-4AFB-8E12-B2FF1CC50AF9}"/>
    <cellStyle name="Comma 3 3 5 2" xfId="28612" xr:uid="{84D93146-F48C-49B0-A5B7-564F6C1F890A}"/>
    <cellStyle name="Comma 3 3 6" xfId="28404" xr:uid="{6AB73882-D48C-4AA3-B9B4-A1671F44F80C}"/>
    <cellStyle name="Comma 3 3 7" xfId="53540" xr:uid="{DA3F8CAE-9AA2-4EBE-A127-371EFA9E8A88}"/>
    <cellStyle name="Comma 3 3 8" xfId="53646" xr:uid="{848943FD-3FC4-4E22-9B02-88284659E380}"/>
    <cellStyle name="Comma 3 30" xfId="3026" xr:uid="{E7A5861D-F307-4B7B-8818-55499C80DAF7}"/>
    <cellStyle name="Comma 3 4" xfId="885" xr:uid="{00000000-0005-0000-0000-0000B4030000}"/>
    <cellStyle name="Comma 3 4 2" xfId="4111" xr:uid="{8B841F83-3A40-40C7-BF05-C105060756C8}"/>
    <cellStyle name="Comma 3 4 2 2" xfId="7234" xr:uid="{65A8125C-E73F-4AD0-8181-D985CE57DCED}"/>
    <cellStyle name="Comma 3 4 2 2 2" xfId="32376" xr:uid="{FC33F015-A49F-4975-8418-3E2F91EDC48D}"/>
    <cellStyle name="Comma 3 4 2 3" xfId="29599" xr:uid="{6A180A84-F8ED-45E5-9B1D-A02557FCE0B2}"/>
    <cellStyle name="Comma 3 4 3" xfId="28614" xr:uid="{832419DB-D469-423C-B928-85797ADDBF22}"/>
    <cellStyle name="Comma 3 4 4" xfId="53548" xr:uid="{CD858CD8-04D5-4123-AD37-91DA9BED1FBF}"/>
    <cellStyle name="Comma 3 5" xfId="886" xr:uid="{00000000-0005-0000-0000-0000B5030000}"/>
    <cellStyle name="Comma 3 5 2" xfId="4112" xr:uid="{3C6C5349-7C84-4F7F-A22C-269D0989EBF5}"/>
    <cellStyle name="Comma 3 5 2 2" xfId="7235" xr:uid="{AB66D229-AD94-4F83-9A08-CF6DC51B1662}"/>
    <cellStyle name="Comma 3 5 2 2 2" xfId="32377" xr:uid="{C5B8BBA5-8C58-41FB-BD50-FCD7B41F35DC}"/>
    <cellStyle name="Comma 3 5 2 3" xfId="29600" xr:uid="{367A9372-4DBB-486A-8582-D88AD76BA1D2}"/>
    <cellStyle name="Comma 3 5 3" xfId="28615" xr:uid="{E8DBA713-7DF9-4A25-8F8E-A441ACCE31EB}"/>
    <cellStyle name="Comma 3 6" xfId="887" xr:uid="{00000000-0005-0000-0000-0000B6030000}"/>
    <cellStyle name="Comma 3 6 2" xfId="4113" xr:uid="{FD369B43-565E-4053-B4D4-D2CF9E0855FA}"/>
    <cellStyle name="Comma 3 6 2 2" xfId="7236" xr:uid="{AEE6D9DA-5821-40B0-AD8F-E0B862596215}"/>
    <cellStyle name="Comma 3 6 2 2 2" xfId="32378" xr:uid="{D6493A06-6DC1-4175-976C-2F80D808FDA5}"/>
    <cellStyle name="Comma 3 6 2 3" xfId="29601" xr:uid="{1AE6E6BB-79AC-4768-B073-021574C42BCA}"/>
    <cellStyle name="Comma 3 6 3" xfId="3194" xr:uid="{3CD0A874-A677-4BBC-A7D4-C826A56B72D3}"/>
    <cellStyle name="Comma 3 6 3 2" xfId="28616" xr:uid="{34A08F34-D97F-4B84-BA71-32C6AD5C9320}"/>
    <cellStyle name="Comma 3 6 4" xfId="28407" xr:uid="{8837B03C-2DE8-481D-9161-A88CCAF09D81}"/>
    <cellStyle name="Comma 3 6 5" xfId="3077" xr:uid="{DC6A63D7-8D1D-4AA1-BB82-48848906B79E}"/>
    <cellStyle name="Comma 3 7" xfId="888" xr:uid="{00000000-0005-0000-0000-0000B7030000}"/>
    <cellStyle name="Comma 3 7 2" xfId="4114" xr:uid="{E5379D38-951C-48BA-9EAF-68D522B9A021}"/>
    <cellStyle name="Comma 3 7 2 2" xfId="7237" xr:uid="{42FBAC19-55BE-45F3-8979-63A3AA54E915}"/>
    <cellStyle name="Comma 3 7 2 2 2" xfId="32379" xr:uid="{A78520BC-08F7-4088-8409-63B692559893}"/>
    <cellStyle name="Comma 3 7 2 3" xfId="29602" xr:uid="{C5D60719-9A00-4EF6-B042-3FFDD42D69DD}"/>
    <cellStyle name="Comma 3 7 3" xfId="28617" xr:uid="{6D94BEF8-E0E7-4811-984E-5AA619C80660}"/>
    <cellStyle name="Comma 3 8" xfId="889" xr:uid="{00000000-0005-0000-0000-0000B8030000}"/>
    <cellStyle name="Comma 3 8 2" xfId="4115" xr:uid="{15ACB656-F5FC-4226-A878-727995168770}"/>
    <cellStyle name="Comma 3 8 2 2" xfId="7238" xr:uid="{1082D346-BBF6-43A7-97A3-CAB9F4822946}"/>
    <cellStyle name="Comma 3 8 2 2 2" xfId="32380" xr:uid="{1D2484F5-F14F-4971-97A8-8BF9B6D94CB9}"/>
    <cellStyle name="Comma 3 8 2 3" xfId="29603" xr:uid="{EBC75F8C-79C3-46A5-8654-0C9B11ED229C}"/>
    <cellStyle name="Comma 3 8 3" xfId="28618" xr:uid="{0E90B9B0-AD3D-4FCF-BE1D-2C8173923879}"/>
    <cellStyle name="Comma 3 9" xfId="890" xr:uid="{00000000-0005-0000-0000-0000B9030000}"/>
    <cellStyle name="Comma 3 9 2" xfId="4116" xr:uid="{8000EA54-B300-488C-9C14-B7639165C7CB}"/>
    <cellStyle name="Comma 3 9 2 2" xfId="7239" xr:uid="{6F8A426E-927E-4B9C-8769-E09491C0D9C1}"/>
    <cellStyle name="Comma 3 9 2 2 2" xfId="32381" xr:uid="{4DFF2684-695D-4953-B667-B46982944AC8}"/>
    <cellStyle name="Comma 3 9 2 3" xfId="29604" xr:uid="{BCB276B6-DAD0-49CB-B174-D66307C284B5}"/>
    <cellStyle name="Comma 3 9 3" xfId="28619" xr:uid="{56099AB0-0962-4648-B45E-68E8C4AAA098}"/>
    <cellStyle name="Comma 3_GFPTNR_Q2'53_F" xfId="891" xr:uid="{00000000-0005-0000-0000-0000BA030000}"/>
    <cellStyle name="Comma 30" xfId="892" xr:uid="{00000000-0005-0000-0000-0000BB030000}"/>
    <cellStyle name="Comma 30 2" xfId="4117" xr:uid="{1EE86708-F39C-48F6-872D-9F07DB1B8F26}"/>
    <cellStyle name="Comma 30 2 2" xfId="7240" xr:uid="{0B9F7D71-D1CB-4CED-A253-DD4195194412}"/>
    <cellStyle name="Comma 30 2 2 2" xfId="32382" xr:uid="{889BF8B3-7EB4-47AC-9173-5C8F40F1D9F8}"/>
    <cellStyle name="Comma 30 2 3" xfId="29605" xr:uid="{3AF33558-2818-4C32-89AF-022CD0EC06C5}"/>
    <cellStyle name="Comma 30 3" xfId="28620" xr:uid="{F25B026F-52A7-4FCF-A544-9D9A92AA23CE}"/>
    <cellStyle name="Comma 31" xfId="893" xr:uid="{00000000-0005-0000-0000-0000BC030000}"/>
    <cellStyle name="Comma 31 2" xfId="4118" xr:uid="{974D9138-242D-473C-B866-56D8426A53C2}"/>
    <cellStyle name="Comma 31 2 2" xfId="7241" xr:uid="{4CE69597-2DB6-42D2-B1EA-C26B5F8FF302}"/>
    <cellStyle name="Comma 31 2 2 2" xfId="32383" xr:uid="{D8DC9A9E-F45F-471B-9357-6711D05F2933}"/>
    <cellStyle name="Comma 31 2 3" xfId="29606" xr:uid="{64249668-8C6B-4339-809B-291B1EB6F3F7}"/>
    <cellStyle name="Comma 31 3" xfId="28621" xr:uid="{5C57594C-C82F-4F73-B37F-D80A4F865372}"/>
    <cellStyle name="Comma 32" xfId="894" xr:uid="{00000000-0005-0000-0000-0000BD030000}"/>
    <cellStyle name="Comma 32 2" xfId="895" xr:uid="{00000000-0005-0000-0000-0000BE030000}"/>
    <cellStyle name="Comma 32 2 2" xfId="4120" xr:uid="{7CD23FAF-C5D8-425E-8017-0D564DD8B823}"/>
    <cellStyle name="Comma 32 2 2 2" xfId="7243" xr:uid="{B57AD9EE-96B9-4E38-8C32-76E0D1C5EAAB}"/>
    <cellStyle name="Comma 32 2 2 2 2" xfId="32385" xr:uid="{ED35B79B-84E7-4F1D-913D-AC68A4C7F59D}"/>
    <cellStyle name="Comma 32 2 2 3" xfId="29608" xr:uid="{C439FA9C-EB1F-4E48-9ABB-7B3D8DEF0289}"/>
    <cellStyle name="Comma 32 2 3" xfId="6051" xr:uid="{2272148D-F0BA-43BF-8689-3E34D609268D}"/>
    <cellStyle name="Comma 32 2 3 2" xfId="31200" xr:uid="{90394B88-D441-47C6-9E39-B58EB0A18A70}"/>
    <cellStyle name="Comma 32 2 4" xfId="28623" xr:uid="{F0B91E9D-8B2B-43FE-A74B-64697A4F4024}"/>
    <cellStyle name="Comma 32 2 5" xfId="53648" xr:uid="{BF221209-C07B-41DF-A046-9B3F1BF92195}"/>
    <cellStyle name="Comma 32 2 6" xfId="3196" xr:uid="{98390EB0-6F25-4618-9525-031D35A8E452}"/>
    <cellStyle name="Comma 32 3" xfId="4119" xr:uid="{4E23126F-3EA0-4B26-A511-59468ADDEBD5}"/>
    <cellStyle name="Comma 32 3 2" xfId="7242" xr:uid="{AFC7AE8A-D482-4B8C-AFC8-9639AF6DF928}"/>
    <cellStyle name="Comma 32 3 2 2" xfId="32384" xr:uid="{94BD5EAE-43DD-4134-AA58-CF0084202188}"/>
    <cellStyle name="Comma 32 3 3" xfId="29607" xr:uid="{D5CEAACD-6EFD-4B72-9ECF-859908514419}"/>
    <cellStyle name="Comma 32 4" xfId="6050" xr:uid="{F1B171B6-687A-46E4-B784-452A5B7F160C}"/>
    <cellStyle name="Comma 32 4 2" xfId="31199" xr:uid="{C6D61FE2-049F-41D1-85E6-F966D5ABF981}"/>
    <cellStyle name="Comma 32 5" xfId="28622" xr:uid="{51236AA7-D0CC-49C2-A8B1-AFA023E5E962}"/>
    <cellStyle name="Comma 32 6" xfId="53647" xr:uid="{3FDC9779-4E28-4D68-8E96-81EEB4369A16}"/>
    <cellStyle name="Comma 32 7" xfId="3195" xr:uid="{6FBD7B3A-4992-409C-B771-5E4D6388AFA6}"/>
    <cellStyle name="Comma 33" xfId="896" xr:uid="{00000000-0005-0000-0000-0000BF030000}"/>
    <cellStyle name="Comma 33 2" xfId="4121" xr:uid="{F08BB2DC-FEFE-4E68-A6C4-67D7EF9BAB03}"/>
    <cellStyle name="Comma 33 2 2" xfId="7244" xr:uid="{159D4B66-508E-4885-8D76-A287649B59F7}"/>
    <cellStyle name="Comma 33 2 2 2" xfId="32386" xr:uid="{E92FD96A-4E92-48D1-9700-C59DCCCF1E64}"/>
    <cellStyle name="Comma 33 2 3" xfId="29609" xr:uid="{6D7A2AD6-B9A4-499D-B52D-21C044695F86}"/>
    <cellStyle name="Comma 33 3" xfId="28624" xr:uid="{D97AEC37-3762-4C4D-A4BA-76E56AD71943}"/>
    <cellStyle name="Comma 34" xfId="897" xr:uid="{00000000-0005-0000-0000-0000C0030000}"/>
    <cellStyle name="Comma 34 2" xfId="4122" xr:uid="{775557F4-A38F-4DDC-B3C6-21A792D50AFA}"/>
    <cellStyle name="Comma 34 2 2" xfId="7245" xr:uid="{BDB1EC67-16D4-4C9C-B87C-C21314AC43F8}"/>
    <cellStyle name="Comma 34 2 2 2" xfId="32387" xr:uid="{E825B3D2-05D9-49E6-B027-A9EF3A04250A}"/>
    <cellStyle name="Comma 34 2 3" xfId="29610" xr:uid="{499EC6A2-55BB-4981-B7B1-D0488CBDFB7E}"/>
    <cellStyle name="Comma 34 3" xfId="28625" xr:uid="{AAC41364-0B9C-405D-BFC2-AE1C11474115}"/>
    <cellStyle name="Comma 35" xfId="898" xr:uid="{00000000-0005-0000-0000-0000C1030000}"/>
    <cellStyle name="Comma 35 2" xfId="4123" xr:uid="{31523485-340F-4F43-9352-F8683DAA988A}"/>
    <cellStyle name="Comma 35 2 2" xfId="7246" xr:uid="{F247FCEC-13DD-4BF3-8C14-863FFF6C783A}"/>
    <cellStyle name="Comma 35 2 2 2" xfId="32388" xr:uid="{F9E6CC44-BECE-4DC6-A7BF-A4E8CF2D9165}"/>
    <cellStyle name="Comma 35 2 3" xfId="29611" xr:uid="{3A871806-984E-4AB1-98DF-9621E1A33B5D}"/>
    <cellStyle name="Comma 35 3" xfId="28626" xr:uid="{EE249B09-0DC2-4E8C-B0D1-D8C7331B3C8D}"/>
    <cellStyle name="Comma 36" xfId="899" xr:uid="{00000000-0005-0000-0000-0000C2030000}"/>
    <cellStyle name="Comma 36 2" xfId="4124" xr:uid="{F9DCA84B-C999-4F22-8177-B3078CD7C1B6}"/>
    <cellStyle name="Comma 36 2 2" xfId="7247" xr:uid="{0E7F21F6-C9A9-4630-B8FB-80F9FA3083A7}"/>
    <cellStyle name="Comma 36 2 2 2" xfId="32389" xr:uid="{B722AB58-801C-4CA6-8735-BF1388375DCF}"/>
    <cellStyle name="Comma 36 2 3" xfId="29612" xr:uid="{F0ADD885-728E-495E-A66A-BC57854E694B}"/>
    <cellStyle name="Comma 36 3" xfId="28627" xr:uid="{9B3707C9-A1C7-4621-9D46-4C55812FEDB8}"/>
    <cellStyle name="Comma 37" xfId="900" xr:uid="{00000000-0005-0000-0000-0000C3030000}"/>
    <cellStyle name="Comma 37 2" xfId="4125" xr:uid="{FC22E3B6-C890-4A61-8976-01A892911775}"/>
    <cellStyle name="Comma 37 2 2" xfId="7248" xr:uid="{9FEF6FB0-65C2-44D3-941D-3B79BCE9DC24}"/>
    <cellStyle name="Comma 37 2 2 2" xfId="32390" xr:uid="{2973EEB3-8B6A-4D49-8B9D-CA591DA92E3B}"/>
    <cellStyle name="Comma 37 2 3" xfId="29613" xr:uid="{6F0C7F05-FE83-4698-978A-E9E039ED55A5}"/>
    <cellStyle name="Comma 37 3" xfId="28628" xr:uid="{80AE5662-505D-4A0D-B153-0E8657DEFFFF}"/>
    <cellStyle name="Comma 38" xfId="901" xr:uid="{00000000-0005-0000-0000-0000C4030000}"/>
    <cellStyle name="Comma 38 2" xfId="4126" xr:uid="{C1251E8B-905A-4F6B-B2E4-51E4594AD6D4}"/>
    <cellStyle name="Comma 38 2 2" xfId="7249" xr:uid="{15F52D3A-3165-4235-B011-A79B78F2CCEF}"/>
    <cellStyle name="Comma 38 2 2 2" xfId="32391" xr:uid="{53A163EC-E986-4DD2-9AA9-2093A614F8A2}"/>
    <cellStyle name="Comma 38 2 3" xfId="29614" xr:uid="{5C1DBBE9-0599-4D10-A05A-2E1A438087C1}"/>
    <cellStyle name="Comma 38 3" xfId="28629" xr:uid="{A7BFA0BC-1270-49F2-95B3-9541DA59CD3A}"/>
    <cellStyle name="Comma 39" xfId="902" xr:uid="{00000000-0005-0000-0000-0000C5030000}"/>
    <cellStyle name="Comma 39 2" xfId="4127" xr:uid="{C8C4AB0D-C3A4-4E38-B9FF-BB45D4044E15}"/>
    <cellStyle name="Comma 39 2 2" xfId="7250" xr:uid="{39D16B84-960C-43CE-B2E6-9A2FA1D30516}"/>
    <cellStyle name="Comma 39 2 2 2" xfId="32392" xr:uid="{DEE1BD26-4B59-44A6-A41F-FF4F818F1911}"/>
    <cellStyle name="Comma 39 2 3" xfId="29615" xr:uid="{F9BB266C-EF07-4A5B-9FB4-973DE636E448}"/>
    <cellStyle name="Comma 39 3" xfId="28630" xr:uid="{0684E2AC-E5CA-45C5-AF0A-40F16BE86828}"/>
    <cellStyle name="Comma 4" xfId="5" xr:uid="{00000000-0005-0000-0000-0000C6030000}"/>
    <cellStyle name="Comma 4 10" xfId="3638" xr:uid="{291B4A06-FC05-4676-8B75-561324985141}"/>
    <cellStyle name="Comma 4 10 2" xfId="6772" xr:uid="{0CD594D1-FCE8-4A5F-8BF5-AE955559DA9D}"/>
    <cellStyle name="Comma 4 10 2 2" xfId="31914" xr:uid="{29CF7364-D3E5-4793-AFCB-474099234D32}"/>
    <cellStyle name="Comma 4 10 3" xfId="29149" xr:uid="{3C4BBBF7-8685-47B2-B7AD-DB93930DCA1C}"/>
    <cellStyle name="Comma 4 11" xfId="3648" xr:uid="{BFA45950-E940-490E-BA71-16DF8767F127}"/>
    <cellStyle name="Comma 4 11 2" xfId="6780" xr:uid="{9312B266-A28D-4D1E-A66C-CDC9DD46B567}"/>
    <cellStyle name="Comma 4 11 2 2" xfId="31922" xr:uid="{0AACAB9D-6203-4359-B65D-BCF2EDFC868C}"/>
    <cellStyle name="Comma 4 11 3" xfId="29157" xr:uid="{620B9498-DEBB-4D04-A1AD-111234D88287}"/>
    <cellStyle name="Comma 4 12" xfId="3197" xr:uid="{3741CFF8-8ECE-43EB-A9EC-0264BC748160}"/>
    <cellStyle name="Comma 4 12 2" xfId="28631" xr:uid="{FEF1FCEE-4CAD-47C8-B1D2-5BED6B76F455}"/>
    <cellStyle name="Comma 4 13" xfId="28385" xr:uid="{B319C3C7-4F10-4465-BB79-07CA962FAB95}"/>
    <cellStyle name="Comma 4 13 2" xfId="53820" xr:uid="{991C4668-B899-48A3-B400-4F2FFC140163}"/>
    <cellStyle name="Comma 4 14" xfId="53524" xr:uid="{B2112E6E-008B-4A08-9694-BEF9993A8073}"/>
    <cellStyle name="Comma 4 15" xfId="53550" xr:uid="{BEA0117C-05A8-4A4E-A180-8532E2F29072}"/>
    <cellStyle name="Comma 4 16" xfId="53571" xr:uid="{B0BFC269-DC02-42D4-B328-7B66C4B1E9F9}"/>
    <cellStyle name="Comma 4 17" xfId="53610" xr:uid="{F71856DB-73BB-431B-8BDF-31F439791D4A}"/>
    <cellStyle name="Comma 4 18" xfId="53799" xr:uid="{906DD2BB-35E7-434B-B337-301519398F41}"/>
    <cellStyle name="Comma 4 19" xfId="3035" xr:uid="{0F0AA893-E59F-48BD-BAF9-11633CA5AB46}"/>
    <cellStyle name="Comma 4 2" xfId="903" xr:uid="{00000000-0005-0000-0000-0000C7030000}"/>
    <cellStyle name="Comma 4 2 10" xfId="53649" xr:uid="{66777CDD-5749-4622-A768-45C8DF1DB144}"/>
    <cellStyle name="Comma 4 2 11" xfId="53818" xr:uid="{E18D3967-22C3-4946-9574-ECCAAAB8C1C7}"/>
    <cellStyle name="Comma 4 2 12" xfId="3042" xr:uid="{5CB8A25B-B04D-4C7B-A147-FACED03408BA}"/>
    <cellStyle name="Comma 4 2 2" xfId="904" xr:uid="{00000000-0005-0000-0000-0000C8030000}"/>
    <cellStyle name="Comma 4 2 2 2" xfId="905" xr:uid="{00000000-0005-0000-0000-0000C9030000}"/>
    <cellStyle name="Comma 4 2 2 2 2" xfId="4129" xr:uid="{B7C58948-F3F4-47DC-AE33-5BB621483B26}"/>
    <cellStyle name="Comma 4 2 2 2 2 2" xfId="7252" xr:uid="{9C990CFF-16BC-446D-8593-B4A22075E590}"/>
    <cellStyle name="Comma 4 2 2 2 2 2 2" xfId="32394" xr:uid="{4C8BF4BE-6DDC-4470-B532-9A88DDBCBF00}"/>
    <cellStyle name="Comma 4 2 2 2 2 3" xfId="29617" xr:uid="{29288460-1B89-459C-9E0F-D692984EFE44}"/>
    <cellStyle name="Comma 4 2 2 2 3" xfId="28633" xr:uid="{3D03623B-C250-41B2-9E0F-34C432121039}"/>
    <cellStyle name="Comma 4 2 2 3" xfId="906" xr:uid="{00000000-0005-0000-0000-0000CA030000}"/>
    <cellStyle name="Comma 4 2 3" xfId="907" xr:uid="{00000000-0005-0000-0000-0000CB030000}"/>
    <cellStyle name="Comma 4 2 3 2" xfId="4130" xr:uid="{AEE2313A-82FB-48FD-8326-6787E2A4CA50}"/>
    <cellStyle name="Comma 4 2 3 2 2" xfId="7253" xr:uid="{C7158F8B-4572-40BB-A22C-556F2F455ABB}"/>
    <cellStyle name="Comma 4 2 3 2 2 2" xfId="32395" xr:uid="{AF62614F-91D4-448C-A4F6-8DBF4C1D427E}"/>
    <cellStyle name="Comma 4 2 3 2 3" xfId="29618" xr:uid="{07F9FDA5-6212-4685-BD4B-87BD4A274F9C}"/>
    <cellStyle name="Comma 4 2 3 3" xfId="28634" xr:uid="{1FE5C7CD-8C0C-4A8A-8FFA-29CCAEC8EAEB}"/>
    <cellStyle name="Comma 4 2 4" xfId="4128" xr:uid="{BD6DE3AA-7832-4638-8665-B990ED697AFE}"/>
    <cellStyle name="Comma 4 2 4 2" xfId="7251" xr:uid="{2E65207C-2F82-4819-A60D-7965828A3E21}"/>
    <cellStyle name="Comma 4 2 4 2 2" xfId="32393" xr:uid="{46297743-2EFB-4E47-AECF-A260E8F2AF12}"/>
    <cellStyle name="Comma 4 2 4 3" xfId="29616" xr:uid="{224BD44E-582F-4032-AFE5-67CE75403A4B}"/>
    <cellStyle name="Comma 4 2 5" xfId="6060" xr:uid="{07300F20-3E05-4329-9B4A-22D20D2C5ED0}"/>
    <cellStyle name="Comma 4 2 5 2" xfId="31209" xr:uid="{B27BFE65-3001-4FC6-B23E-0AF5717ED409}"/>
    <cellStyle name="Comma 4 2 6" xfId="3198" xr:uid="{998FB58A-A9F6-44F7-B90C-C902A76776B7}"/>
    <cellStyle name="Comma 4 2 6 2" xfId="28632" xr:uid="{4339DE9A-0E4C-4106-BD0E-62115A99B627}"/>
    <cellStyle name="Comma 4 2 7" xfId="28389" xr:uid="{13F2F2A3-93A7-4A7E-87AC-DF7727F1258F}"/>
    <cellStyle name="Comma 4 2 8" xfId="53560" xr:uid="{06AC028B-B26E-4344-8B29-231E376CB277}"/>
    <cellStyle name="Comma 4 2 9" xfId="53617" xr:uid="{CEBD468A-78A7-496D-96BC-4A43462DFC8E}"/>
    <cellStyle name="Comma 4 3" xfId="908" xr:uid="{00000000-0005-0000-0000-0000CC030000}"/>
    <cellStyle name="Comma 4 3 2" xfId="909" xr:uid="{00000000-0005-0000-0000-0000CD030000}"/>
    <cellStyle name="Comma 4 3 2 2" xfId="4131" xr:uid="{6E35A93A-A942-4BED-A9B1-A8B0BB210392}"/>
    <cellStyle name="Comma 4 3 2 2 2" xfId="7254" xr:uid="{932CF217-24BF-45B2-AEDC-A94CB47637F3}"/>
    <cellStyle name="Comma 4 3 2 2 2 2" xfId="32396" xr:uid="{4A0BAB93-DB0C-4F24-AC2B-5A6A2A433FAA}"/>
    <cellStyle name="Comma 4 3 2 2 3" xfId="29619" xr:uid="{C895AFD2-E2C2-4CA1-AC0E-7F6F586742F7}"/>
    <cellStyle name="Comma 4 3 2 3" xfId="28635" xr:uid="{5B21DA77-9AD0-40CD-AF0F-A920D54E8C3F}"/>
    <cellStyle name="Comma 4 3 3" xfId="910" xr:uid="{00000000-0005-0000-0000-0000CE030000}"/>
    <cellStyle name="Comma 4 3 4" xfId="911" xr:uid="{00000000-0005-0000-0000-0000CF030000}"/>
    <cellStyle name="Comma 4 3 4 2" xfId="4132" xr:uid="{75AF9102-10BD-479B-A0B0-28534510F5D8}"/>
    <cellStyle name="Comma 4 3 4 2 2" xfId="7255" xr:uid="{26F0C9FE-BD05-4092-9A64-18E6AE9BA19E}"/>
    <cellStyle name="Comma 4 3 4 2 2 2" xfId="32397" xr:uid="{81481E94-C4D9-47E4-BF18-B750525015A6}"/>
    <cellStyle name="Comma 4 3 4 2 3" xfId="29620" xr:uid="{9D864404-C88F-421E-806C-9F1DE9532CA8}"/>
    <cellStyle name="Comma 4 3 4 3" xfId="28636" xr:uid="{1DDE0AB4-EB14-4A9F-84A6-272DE53233C7}"/>
    <cellStyle name="Comma 4 3 5" xfId="3199" xr:uid="{2185BF50-C3D8-4AD6-A8DD-A6EA4DE0B14C}"/>
    <cellStyle name="Comma 4 3 6" xfId="28406" xr:uid="{53F487DF-4B68-4A69-B630-DE035BF06A48}"/>
    <cellStyle name="Comma 4 3 7" xfId="3073" xr:uid="{7AF3F790-2F6C-4C51-B20F-4C7BC50CEBC3}"/>
    <cellStyle name="Comma 4 4" xfId="912" xr:uid="{00000000-0005-0000-0000-0000D0030000}"/>
    <cellStyle name="Comma 4 4 2" xfId="913" xr:uid="{00000000-0005-0000-0000-0000D1030000}"/>
    <cellStyle name="Comma 4 4 2 2" xfId="4134" xr:uid="{352F6465-0A97-4282-9DA2-C43B639CD2BB}"/>
    <cellStyle name="Comma 4 4 3" xfId="4133" xr:uid="{06C895E2-021C-48E3-8D86-5C6509BCBFA9}"/>
    <cellStyle name="Comma 4 4 3 2" xfId="7256" xr:uid="{CCCD280E-F9C7-4A91-AE12-764048DB3220}"/>
    <cellStyle name="Comma 4 4 3 2 2" xfId="32398" xr:uid="{63067C10-A0CF-40BC-B83E-F13184D2AB32}"/>
    <cellStyle name="Comma 4 4 3 3" xfId="29621" xr:uid="{8A727FED-2F95-4C78-9505-BDE5935B6C76}"/>
    <cellStyle name="Comma 4 4 4" xfId="28637" xr:uid="{C25A399E-B377-4AD8-8501-C01C60425C4B}"/>
    <cellStyle name="Comma 4 5" xfId="914" xr:uid="{00000000-0005-0000-0000-0000D2030000}"/>
    <cellStyle name="Comma 4 5 2" xfId="4135" xr:uid="{7977E5AA-1C98-4498-B07A-0F1F5C064C64}"/>
    <cellStyle name="Comma 4 6" xfId="915" xr:uid="{00000000-0005-0000-0000-0000D3030000}"/>
    <cellStyle name="Comma 4 6 2" xfId="4136" xr:uid="{AA8CA02C-CFB5-44C9-8C3E-20D8CCED3379}"/>
    <cellStyle name="Comma 4 7" xfId="916" xr:uid="{00000000-0005-0000-0000-0000D4030000}"/>
    <cellStyle name="Comma 4 7 2" xfId="4137" xr:uid="{605054EF-B2F4-4B51-B4AC-B02AB17BAE8D}"/>
    <cellStyle name="Comma 4 8" xfId="917" xr:uid="{00000000-0005-0000-0000-0000D5030000}"/>
    <cellStyle name="Comma 4 8 2" xfId="4138" xr:uid="{412D3A81-07F5-45DD-B3DE-C59EC13B525E}"/>
    <cellStyle name="Comma 4 9" xfId="2702" xr:uid="{00000000-0005-0000-0000-0000D6030000}"/>
    <cellStyle name="Comma 4 9 2" xfId="5160" xr:uid="{36573CA6-167E-472F-B466-474D0DF2A956}"/>
    <cellStyle name="Comma 4 9 2 2" xfId="8035" xr:uid="{5AD3281B-E977-4CB7-895A-16B30C048E70}"/>
    <cellStyle name="Comma 4 9 2 2 2" xfId="33177" xr:uid="{8829E389-B53C-45F2-8101-2B3F4662F0F1}"/>
    <cellStyle name="Comma 4 9 2 3" xfId="30322" xr:uid="{10E9D6A3-2197-426D-A611-E257B4D9A3D7}"/>
    <cellStyle name="Comma 4 9 3" xfId="29147" xr:uid="{6D97F8D3-52D2-443E-A814-5400113755F8}"/>
    <cellStyle name="Comma 4_GFPTNR_Q3'53_A" xfId="918" xr:uid="{00000000-0005-0000-0000-0000D7030000}"/>
    <cellStyle name="Comma 40" xfId="919" xr:uid="{00000000-0005-0000-0000-0000D8030000}"/>
    <cellStyle name="Comma 40 2" xfId="4139" xr:uid="{ABA0AC25-F717-4067-9F59-ADD0ECB266CB}"/>
    <cellStyle name="Comma 40 2 2" xfId="7262" xr:uid="{3149AD89-B5CB-4B1A-ADF8-3D410EB86806}"/>
    <cellStyle name="Comma 40 2 2 2" xfId="32404" xr:uid="{C6B2A71D-AAB0-46EB-811F-86EC088C0CDA}"/>
    <cellStyle name="Comma 40 2 3" xfId="29622" xr:uid="{9E28BA48-B3EB-4B38-A3E6-42B171CAC8E4}"/>
    <cellStyle name="Comma 40 3" xfId="28638" xr:uid="{2545EAF5-06BC-4EF8-A911-C3CEABED66C7}"/>
    <cellStyle name="Comma 41" xfId="920" xr:uid="{00000000-0005-0000-0000-0000D9030000}"/>
    <cellStyle name="Comma 41 2" xfId="4140" xr:uid="{42C7D906-D3A6-45B8-AC35-55D000B13209}"/>
    <cellStyle name="Comma 41 2 2" xfId="7263" xr:uid="{52DDE524-C39B-4604-8E03-0799923A81BD}"/>
    <cellStyle name="Comma 41 2 2 2" xfId="32405" xr:uid="{C8D98FC0-DDAA-4883-A878-BC38C2A7363D}"/>
    <cellStyle name="Comma 41 2 3" xfId="29623" xr:uid="{EAC36AAE-9DA1-4E8F-937A-146058912078}"/>
    <cellStyle name="Comma 41 3" xfId="6076" xr:uid="{49CDCEA3-E6C9-4DD4-B5D4-52D268E6CFCB}"/>
    <cellStyle name="Comma 41 3 2" xfId="31225" xr:uid="{EDB9F53F-9A1C-4A18-92E5-286E7C90E252}"/>
    <cellStyle name="Comma 41 4" xfId="28639" xr:uid="{E58BDE41-EA11-4DB9-A736-CAAC250D5752}"/>
    <cellStyle name="Comma 41 5" xfId="53650" xr:uid="{FD63E3DE-DEB7-46CD-BB20-FA371A6FDDAA}"/>
    <cellStyle name="Comma 41 6" xfId="3200" xr:uid="{52C2AA12-D282-4413-A586-92625FC4B9A7}"/>
    <cellStyle name="Comma 42" xfId="921" xr:uid="{00000000-0005-0000-0000-0000DA030000}"/>
    <cellStyle name="Comma 42 2" xfId="4141" xr:uid="{AA71AC79-B60A-47EC-9593-B5AE3AA76DF3}"/>
    <cellStyle name="Comma 42 2 2" xfId="7264" xr:uid="{0078206A-B4E5-46FA-80D7-4DDD0E085823}"/>
    <cellStyle name="Comma 42 2 2 2" xfId="32406" xr:uid="{4A9B1185-27F6-46DE-9A7A-20082488A728}"/>
    <cellStyle name="Comma 42 2 3" xfId="29624" xr:uid="{14F3EFA9-2C91-4AA3-81CA-FEF41FE16E53}"/>
    <cellStyle name="Comma 42 3" xfId="6077" xr:uid="{4284E8D6-61E8-4D1D-BA04-C79DE029A76B}"/>
    <cellStyle name="Comma 42 3 2" xfId="31226" xr:uid="{C8DE1822-5EC0-440F-9EBB-52F5BB3C3D78}"/>
    <cellStyle name="Comma 42 4" xfId="28640" xr:uid="{14B695EE-6F96-4A3D-BCD8-BFCBEE31BCB5}"/>
    <cellStyle name="Comma 42 5" xfId="3123" xr:uid="{22A22FA4-5E29-4CF0-A249-69729E05DF14}"/>
    <cellStyle name="Comma 42 5 2" xfId="14837" xr:uid="{C1755224-203F-4930-BFBB-51BE03E1713C}"/>
    <cellStyle name="Comma 42 5 2 2" xfId="39970" xr:uid="{1289D77A-1845-4A56-B5C6-E1B03989BE6B}"/>
    <cellStyle name="Comma 42 5 3" xfId="28439" xr:uid="{167AADB0-DB4C-408D-8A71-25D807B8D385}"/>
    <cellStyle name="Comma 42 6" xfId="53651" xr:uid="{75ECD429-D961-4684-8899-60AAE9B463DB}"/>
    <cellStyle name="Comma 42 7" xfId="3201" xr:uid="{9B8BF218-6718-4618-8692-FB49FB57CD9A}"/>
    <cellStyle name="Comma 43" xfId="922" xr:uid="{00000000-0005-0000-0000-0000DB030000}"/>
    <cellStyle name="Comma 43 2" xfId="4142" xr:uid="{AEB9134C-CCB4-4CD7-9802-34FF55DD5A92}"/>
    <cellStyle name="Comma 43 2 2" xfId="7265" xr:uid="{96346ACD-26B5-4616-B107-5AC0B66CB4D3}"/>
    <cellStyle name="Comma 43 2 2 2" xfId="32407" xr:uid="{17FB07C8-DD12-4317-B0A2-365DC38A3D51}"/>
    <cellStyle name="Comma 43 2 3" xfId="29625" xr:uid="{F4DFF803-8171-4F0A-B156-55440F681A2D}"/>
    <cellStyle name="Comma 43 3" xfId="6078" xr:uid="{D382E71F-8562-4F36-B28C-253CEAD88E44}"/>
    <cellStyle name="Comma 43 3 2" xfId="31227" xr:uid="{D2CA0DDE-E241-4E4E-A960-EF1A9AD70488}"/>
    <cellStyle name="Comma 43 4" xfId="28641" xr:uid="{02A77FC9-5C5A-455C-8F39-73DEA04F8C12}"/>
    <cellStyle name="Comma 43 5" xfId="53652" xr:uid="{FAC597A7-3A91-40BB-BB27-CA88CF1060AA}"/>
    <cellStyle name="Comma 43 6" xfId="3202" xr:uid="{4EB29A22-3B83-49FB-9750-361E4153E3A5}"/>
    <cellStyle name="Comma 44" xfId="923" xr:uid="{00000000-0005-0000-0000-0000DC030000}"/>
    <cellStyle name="Comma 44 2" xfId="4143" xr:uid="{A7A7E60E-B414-412C-A335-66626CE3E323}"/>
    <cellStyle name="Comma 44 2 2" xfId="7266" xr:uid="{E2735617-0D40-45B2-A6FD-5357BA402D53}"/>
    <cellStyle name="Comma 44 2 2 2" xfId="32408" xr:uid="{6684DB52-51FA-40E7-99A3-3D5E2AD387D4}"/>
    <cellStyle name="Comma 44 2 3" xfId="29626" xr:uid="{FCA674B2-7F0C-47E5-B5CB-72119BAE487E}"/>
    <cellStyle name="Comma 44 3" xfId="6079" xr:uid="{A9C5AD96-3711-42A7-B367-896DEA04FE7F}"/>
    <cellStyle name="Comma 44 3 2" xfId="31228" xr:uid="{1DFB8789-1482-4C22-A4A2-87493B6CE38D}"/>
    <cellStyle name="Comma 44 3 3" xfId="53890" xr:uid="{1882DA7D-8C62-4740-8627-D974212566D3}"/>
    <cellStyle name="Comma 44 4" xfId="28642" xr:uid="{DE77306E-F334-4E02-983C-5A9947267447}"/>
    <cellStyle name="Comma 44 5" xfId="53653" xr:uid="{1B4F5654-82F3-4394-A157-A2A29357770D}"/>
    <cellStyle name="Comma 44 6" xfId="3203" xr:uid="{5F34C2EC-6F4B-4FF7-B078-3B7AB82801B8}"/>
    <cellStyle name="Comma 45" xfId="924" xr:uid="{00000000-0005-0000-0000-0000DD030000}"/>
    <cellStyle name="Comma 45 2" xfId="4144" xr:uid="{11AAC777-9799-422A-AB10-05E6E2B84747}"/>
    <cellStyle name="Comma 45 2 2" xfId="7267" xr:uid="{B192A4BD-7E54-427D-A77E-E76952BF173C}"/>
    <cellStyle name="Comma 45 2 2 2" xfId="32409" xr:uid="{A65DAE4B-1FE4-4FA3-95DE-0A069F977BBE}"/>
    <cellStyle name="Comma 45 2 3" xfId="29627" xr:uid="{DC3C6084-3A07-4119-9561-757F7BE70CA8}"/>
    <cellStyle name="Comma 45 3" xfId="28643" xr:uid="{EC90919C-CF61-4000-895F-6AE5D49F9A9F}"/>
    <cellStyle name="Comma 46" xfId="2405" xr:uid="{00000000-0005-0000-0000-0000DE030000}"/>
    <cellStyle name="Comma 46 2" xfId="4990" xr:uid="{178B53C4-F0EE-45E2-A546-D050D530ED26}"/>
    <cellStyle name="Comma 46 2 2" xfId="7869" xr:uid="{3B2A8F91-7768-473C-AC43-60402A393F20}"/>
    <cellStyle name="Comma 46 2 2 2" xfId="33011" xr:uid="{CD1DEFF9-DC56-4E70-8BD3-858C90A8A7D9}"/>
    <cellStyle name="Comma 46 2 3" xfId="30155" xr:uid="{0A5F7220-F67A-4026-B6BE-8CEF9F6071D1}"/>
    <cellStyle name="Comma 46 3" xfId="29010" xr:uid="{89B2381F-E981-424B-8AC7-88A088D5C98C}"/>
    <cellStyle name="Comma 47" xfId="2698" xr:uid="{00000000-0005-0000-0000-0000DF030000}"/>
    <cellStyle name="Comma 47 2" xfId="3111" xr:uid="{5B717C4F-62FE-441F-97E5-74725EE0A392}"/>
    <cellStyle name="Comma 47 2 2" xfId="8032" xr:uid="{79157997-C6CA-4708-A0EF-F1997DC00A26}"/>
    <cellStyle name="Comma 47 2 2 2" xfId="33174" xr:uid="{11AE62A8-4D32-49A4-B1C3-B09D5D1BF9B5}"/>
    <cellStyle name="Comma 47 2 3" xfId="5156" xr:uid="{3BA8C7C1-DE7F-4D45-816E-A926C0A629B7}"/>
    <cellStyle name="Comma 47 2 3 2" xfId="30319" xr:uid="{9CD79792-DE72-420F-95AD-EF0C8DA1EA6C}"/>
    <cellStyle name="Comma 47 2 4" xfId="28431" xr:uid="{21E57554-E6C7-44F0-A87E-DCBD274A515A}"/>
    <cellStyle name="Comma 47 3" xfId="6767" xr:uid="{2D0CC0A5-A00F-4D96-B00C-2C7636E713EA}"/>
    <cellStyle name="Comma 47 3 2" xfId="31910" xr:uid="{81E1CAC2-29C8-4E2C-9F51-79EEE9CDEDD1}"/>
    <cellStyle name="Comma 47 4" xfId="3633" xr:uid="{6AEB8EB9-507E-4328-BFCE-978F5FBBA8E0}"/>
    <cellStyle name="Comma 47 4 2" xfId="29146" xr:uid="{AD1D5C5C-95CD-48A1-A495-742AE014AC9A}"/>
    <cellStyle name="Comma 47 5" xfId="28395" xr:uid="{C914C08F-8971-46C8-92AA-187025C28CFD}"/>
    <cellStyle name="Comma 47 6" xfId="53773" xr:uid="{E8FCA0C2-6573-4B2D-B6DC-89FD076BA10F}"/>
    <cellStyle name="Comma 47 7" xfId="53787" xr:uid="{3027038C-358C-432B-BF86-D3FA16DCE7FF}"/>
    <cellStyle name="Comma 47 8" xfId="3049" xr:uid="{C3331108-9B30-44B9-93E8-D57D88D1E6CE}"/>
    <cellStyle name="Comma 48" xfId="2695" xr:uid="{00000000-0005-0000-0000-0000E0030000}"/>
    <cellStyle name="Comma 48 2" xfId="5153" xr:uid="{C6936794-E1FF-4028-BCB8-286F61A4C87F}"/>
    <cellStyle name="Comma 48 2 2" xfId="8029" xr:uid="{4728248A-7CBA-44AC-9659-A12BF6141166}"/>
    <cellStyle name="Comma 48 2 2 2" xfId="33171" xr:uid="{5B39C529-51B3-4E0A-A45A-8363BFA16DD9}"/>
    <cellStyle name="Comma 48 2 3" xfId="30316" xr:uid="{F539EEB9-701F-45F9-871C-73EC1BB148A6}"/>
    <cellStyle name="Comma 48 3" xfId="6765" xr:uid="{6265EEA8-0A56-424B-8FD9-45FE779BA00E}"/>
    <cellStyle name="Comma 48 3 2" xfId="31908" xr:uid="{D7F83FC4-B356-4ABD-9098-2E1687A2850C}"/>
    <cellStyle name="Comma 48 4" xfId="29143" xr:uid="{E199BD9B-973B-4829-A9B5-12FF1DAD832D}"/>
    <cellStyle name="Comma 48 5" xfId="53771" xr:uid="{CD8771C7-6F5F-4F9A-87FF-46DD2342D565}"/>
    <cellStyle name="Comma 48 6" xfId="53812" xr:uid="{C5921C9D-1265-4E9D-A9DD-86627D53D473}"/>
    <cellStyle name="Comma 48 7" xfId="3630" xr:uid="{C89ED3C4-35E2-4032-9C20-F52827A2AC07}"/>
    <cellStyle name="Comma 49" xfId="2704" xr:uid="{8A99D495-F020-46DF-9E74-757D4235B6F5}"/>
    <cellStyle name="Comma 49 2" xfId="6774" xr:uid="{87A37847-7342-46B9-A1F1-09D3662ECE6C}"/>
    <cellStyle name="Comma 49 2 2" xfId="31916" xr:uid="{B04E065D-DC70-47E2-8B46-3346F47546B5}"/>
    <cellStyle name="Comma 49 3" xfId="29151" xr:uid="{65A7F333-A15E-4C0F-AC49-C25AB7B67B81}"/>
    <cellStyle name="Comma 49 4" xfId="3640" xr:uid="{3D22B698-9996-4EF6-9CAE-43FD4CAB5F96}"/>
    <cellStyle name="Comma 5" xfId="7" xr:uid="{00000000-0005-0000-0000-0000E1030000}"/>
    <cellStyle name="Comma 5 10" xfId="3650" xr:uid="{1D5FC5AD-6616-4D02-9300-CFA40CF847D6}"/>
    <cellStyle name="Comma 5 10 2" xfId="6782" xr:uid="{0E7B80EF-7C45-445E-8C49-79C532DB60E7}"/>
    <cellStyle name="Comma 5 10 2 2" xfId="31924" xr:uid="{63B090D8-67D5-4725-9047-A06F385C80FA}"/>
    <cellStyle name="Comma 5 10 3" xfId="29159" xr:uid="{D762741D-CAA9-4E72-BAED-E49CAF8A359F}"/>
    <cellStyle name="Comma 5 11" xfId="3062" xr:uid="{33B53744-7BD4-4AA4-AC47-D68736376BEA}"/>
    <cellStyle name="Comma 5 11 2" xfId="3107" xr:uid="{B63ECD79-3AEE-45F5-B188-2E18D0857BE5}"/>
    <cellStyle name="Comma 5 11 2 2" xfId="8495" xr:uid="{4622DC9B-4619-4F78-86DD-B337F10C482C}"/>
    <cellStyle name="Comma 5 11 2 2 2" xfId="33637" xr:uid="{0E818E8E-94C5-4C31-A3D0-D2820BD3A36C}"/>
    <cellStyle name="Comma 5 11 2 3" xfId="28427" xr:uid="{26C40907-3D44-477C-8913-BF1F9A2CA7E7}"/>
    <cellStyle name="Comma 5 11 3" xfId="5622" xr:uid="{37F401BF-B4AA-4C22-8C6C-8679F8DAF978}"/>
    <cellStyle name="Comma 5 11 3 2" xfId="30778" xr:uid="{C6A22A87-15B3-480D-AD60-C8099E640431}"/>
    <cellStyle name="Comma 5 11 4" xfId="28400" xr:uid="{292A5A49-BEE9-4DA5-83D7-84548BF98163}"/>
    <cellStyle name="Comma 5 12" xfId="3204" xr:uid="{BD8BB8CC-4073-4160-9B13-484D1549497E}"/>
    <cellStyle name="Comma 5 12 2" xfId="28644" xr:uid="{B48459CC-176B-4E58-BCB2-E1293E87D7D6}"/>
    <cellStyle name="Comma 5 13" xfId="28390" xr:uid="{84978AE9-F89B-4228-96FB-0C8545A98844}"/>
    <cellStyle name="Comma 5 14" xfId="53527" xr:uid="{53112FA9-946B-402D-B657-0B212307F701}"/>
    <cellStyle name="Comma 5 15" xfId="53579" xr:uid="{D4A5EB0C-5B70-4B07-AAC8-66F9CBEBEF2B}"/>
    <cellStyle name="Comma 5 16" xfId="53614" xr:uid="{E87B3173-FCEB-4E96-A8ED-772F36937546}"/>
    <cellStyle name="Comma 5 17" xfId="53625" xr:uid="{0496393D-7904-48D3-AF40-E604A355CA1C}"/>
    <cellStyle name="Comma 5 18" xfId="53821" xr:uid="{9D317EEA-314A-4B45-AA82-AF544B8D0392}"/>
    <cellStyle name="Comma 5 19" xfId="53893" xr:uid="{2027FD48-4300-485A-AD79-D0504B820BEE}"/>
    <cellStyle name="Comma 5 2" xfId="926" xr:uid="{00000000-0005-0000-0000-0000E2030000}"/>
    <cellStyle name="Comma 5 2 2" xfId="927" xr:uid="{00000000-0005-0000-0000-0000E3030000}"/>
    <cellStyle name="Comma 5 2 2 2" xfId="928" xr:uid="{00000000-0005-0000-0000-0000E4030000}"/>
    <cellStyle name="Comma 5 2 2 2 2" xfId="4146" xr:uid="{826BCB3F-416D-4BC2-BA94-89D1E2B89BCB}"/>
    <cellStyle name="Comma 5 2 2 2 2 2" xfId="7270" xr:uid="{3958B7BE-5D13-4DA2-884E-50D7DED6C8DF}"/>
    <cellStyle name="Comma 5 2 2 2 2 2 2" xfId="32412" xr:uid="{A5B794D3-7BFF-4A25-BFA3-AC9CE2E9DE76}"/>
    <cellStyle name="Comma 5 2 2 2 2 3" xfId="29630" xr:uid="{1595C9ED-B0F5-4328-9322-82EE374C40D7}"/>
    <cellStyle name="Comma 5 2 2 2 3" xfId="28646" xr:uid="{191B5675-93B0-4F4B-B194-4EF29654E211}"/>
    <cellStyle name="Comma 5 2 2 3" xfId="929" xr:uid="{00000000-0005-0000-0000-0000E5030000}"/>
    <cellStyle name="Comma 5 2 3" xfId="930" xr:uid="{00000000-0005-0000-0000-0000E6030000}"/>
    <cellStyle name="Comma 5 2 3 2" xfId="4147" xr:uid="{6274DB67-6492-4C33-822E-AC4084F018F1}"/>
    <cellStyle name="Comma 5 2 3 2 2" xfId="7271" xr:uid="{545D69B1-E0D0-4EF3-9ED9-08C7AEE100DE}"/>
    <cellStyle name="Comma 5 2 3 2 2 2" xfId="32413" xr:uid="{7D408ADF-F795-4023-8232-B66A7BA313F7}"/>
    <cellStyle name="Comma 5 2 3 2 3" xfId="29631" xr:uid="{9BB26001-0036-4966-8132-502F001015BD}"/>
    <cellStyle name="Comma 5 2 3 3" xfId="28647" xr:uid="{98A813DA-9B59-41EA-A33F-BBC6BBA8E492}"/>
    <cellStyle name="Comma 5 2 4" xfId="4145" xr:uid="{7213D473-AF57-497A-8669-B36B8B1C5660}"/>
    <cellStyle name="Comma 5 2 4 2" xfId="7269" xr:uid="{CD89CFDC-8E66-46B5-B65E-F9A7FF8893BC}"/>
    <cellStyle name="Comma 5 2 4 2 2" xfId="32411" xr:uid="{C7EC8698-67EB-4680-8D48-5FDCBEAE1043}"/>
    <cellStyle name="Comma 5 2 4 3" xfId="29629" xr:uid="{6E5221CD-EACC-45C5-B302-0EC43EB4DC56}"/>
    <cellStyle name="Comma 5 2 5" xfId="6082" xr:uid="{B3473CFA-3209-4EA2-BCDC-91EB5B8128C9}"/>
    <cellStyle name="Comma 5 2 5 2" xfId="31231" xr:uid="{DB175BE7-95B2-45E2-9BCD-D436FE353071}"/>
    <cellStyle name="Comma 5 2 6" xfId="3205" xr:uid="{F19FDAFC-79C5-4C0D-8A89-574B97CDA1DE}"/>
    <cellStyle name="Comma 5 2 6 2" xfId="28645" xr:uid="{1A1D1DB9-B865-4093-9E03-4A06DDF132DC}"/>
    <cellStyle name="Comma 5 2 7" xfId="28411" xr:uid="{8B4BF9C0-9409-42EB-B1E4-750D04385B5D}"/>
    <cellStyle name="Comma 5 2 8" xfId="53654" xr:uid="{B3402947-A5C7-46B7-B858-3B216EFA9F1C}"/>
    <cellStyle name="Comma 5 2 9" xfId="3081" xr:uid="{CA62AB94-0E59-48B1-9207-30A8AE5FD779}"/>
    <cellStyle name="Comma 5 20" xfId="3044" xr:uid="{4696E246-BD4D-4A80-A5B1-54C68CCAC9CE}"/>
    <cellStyle name="Comma 5 3" xfId="931" xr:uid="{00000000-0005-0000-0000-0000E7030000}"/>
    <cellStyle name="Comma 5 3 2" xfId="2504" xr:uid="{00000000-0005-0000-0000-0000E8030000}"/>
    <cellStyle name="Comma 5 3 2 2" xfId="5054" xr:uid="{3EA0C08A-9BE0-49BE-BDC3-E17668F7499B}"/>
    <cellStyle name="Comma 5 3 2 2 2" xfId="7930" xr:uid="{D80CD9D7-14D5-4EF4-AF9F-31DFEDEC98A0}"/>
    <cellStyle name="Comma 5 3 2 2 2 2" xfId="33072" xr:uid="{08CDC8B6-A362-41C4-95D4-3922D5A9A4B5}"/>
    <cellStyle name="Comma 5 3 2 2 3" xfId="30217" xr:uid="{1675AF2F-7D9D-4AD6-95D1-B874E200EA23}"/>
    <cellStyle name="Comma 5 3 2 3" xfId="6665" xr:uid="{5CB3AD2F-3494-4BD8-B154-CD054E2B2178}"/>
    <cellStyle name="Comma 5 3 2 3 2" xfId="31808" xr:uid="{E1DDEE56-17B2-4B3E-BD90-40F878DE53DE}"/>
    <cellStyle name="Comma 5 3 2 4" xfId="29060" xr:uid="{1B417379-8CF2-4AE1-9222-A5E5BA8BF2ED}"/>
    <cellStyle name="Comma 5 3 2 5" xfId="53755" xr:uid="{AF566335-2075-4746-AC28-398B1C278880}"/>
    <cellStyle name="Comma 5 3 2 6" xfId="3607" xr:uid="{0BB2F44E-614D-4CA6-9154-F74EE7506BBE}"/>
    <cellStyle name="Comma 5 3 3" xfId="4148" xr:uid="{B844D21D-2075-4AB6-AC4F-7635F1DCD7CD}"/>
    <cellStyle name="Comma 5 3 3 2" xfId="7272" xr:uid="{1750BE60-8232-4201-8ABC-A9BD03B4711F}"/>
    <cellStyle name="Comma 5 3 3 2 2" xfId="32414" xr:uid="{01320A5E-512A-4F94-9BE6-29C8FAE7FCCB}"/>
    <cellStyle name="Comma 5 3 3 3" xfId="29632" xr:uid="{9F673CEB-434F-42E5-9070-A226DE1DC245}"/>
    <cellStyle name="Comma 5 3 4" xfId="6087" xr:uid="{14CCF4BE-4995-4033-B6FA-99C37D966285}"/>
    <cellStyle name="Comma 5 3 4 2" xfId="31236" xr:uid="{25A9A051-09A9-4724-855F-3CA6B6FCEBD5}"/>
    <cellStyle name="Comma 5 3 5" xfId="28648" xr:uid="{0357ED76-B591-4D30-BEE2-5D9E96177AEB}"/>
    <cellStyle name="Comma 5 3 6" xfId="53655" xr:uid="{FCF602FC-EA1C-4659-9085-4FF435CE8553}"/>
    <cellStyle name="Comma 5 3 7" xfId="3206" xr:uid="{F4D60AFA-C415-4B5A-92B1-5BD96AACAD60}"/>
    <cellStyle name="Comma 5 4" xfId="932" xr:uid="{00000000-0005-0000-0000-0000E9030000}"/>
    <cellStyle name="Comma 5 4 2" xfId="933" xr:uid="{00000000-0005-0000-0000-0000EA030000}"/>
    <cellStyle name="Comma 5 4 2 2" xfId="4149" xr:uid="{D325F08C-A822-4923-A066-191A12DCEA48}"/>
    <cellStyle name="Comma 5 4 2 2 2" xfId="7273" xr:uid="{9189C1F0-B0FA-4C0B-BC3F-4919A7E656AC}"/>
    <cellStyle name="Comma 5 4 2 2 2 2" xfId="32415" xr:uid="{ADA378D4-22E8-40AA-978F-CE7C5FC711D6}"/>
    <cellStyle name="Comma 5 4 2 2 3" xfId="29633" xr:uid="{2E1461C4-C556-4466-8059-8C33612F2124}"/>
    <cellStyle name="Comma 5 4 2 3" xfId="28649" xr:uid="{AD6636CE-5175-455E-8510-7DA216834763}"/>
    <cellStyle name="Comma 5 4 3" xfId="934" xr:uid="{00000000-0005-0000-0000-0000EB030000}"/>
    <cellStyle name="Comma 5 5" xfId="935" xr:uid="{00000000-0005-0000-0000-0000EC030000}"/>
    <cellStyle name="Comma 5 5 2" xfId="936" xr:uid="{00000000-0005-0000-0000-0000ED030000}"/>
    <cellStyle name="Comma 5 5 3" xfId="4150" xr:uid="{630BE887-5DC8-4D6D-9099-95AD62465C4E}"/>
    <cellStyle name="Comma 5 5 3 2" xfId="7274" xr:uid="{841B3480-CE04-488F-BEA3-462AD07EDC6E}"/>
    <cellStyle name="Comma 5 5 3 2 2" xfId="32416" xr:uid="{B9C8BD35-F58D-4C56-9C94-22CAD55D308A}"/>
    <cellStyle name="Comma 5 5 3 3" xfId="29634" xr:uid="{B1A1323C-2AAA-4CCF-89B0-56965FF98FAE}"/>
    <cellStyle name="Comma 5 5 4" xfId="28650" xr:uid="{C8238D69-8869-42FA-AB4D-02739778C096}"/>
    <cellStyle name="Comma 5 6" xfId="937" xr:uid="{00000000-0005-0000-0000-0000EE030000}"/>
    <cellStyle name="Comma 5 6 2" xfId="938" xr:uid="{00000000-0005-0000-0000-0000EF030000}"/>
    <cellStyle name="Comma 5 7" xfId="939" xr:uid="{00000000-0005-0000-0000-0000F0030000}"/>
    <cellStyle name="Comma 5 7 2" xfId="4151" xr:uid="{2A25FE5F-000E-4F13-8D32-77B9B69AAA55}"/>
    <cellStyle name="Comma 5 7 2 2" xfId="7275" xr:uid="{B7C699A2-07C9-4D2D-BFF4-1D8DE0D5840C}"/>
    <cellStyle name="Comma 5 7 2 2 2" xfId="32417" xr:uid="{0F7FC496-F0E9-4585-A4EA-A5337F92BFE2}"/>
    <cellStyle name="Comma 5 7 2 3" xfId="29635" xr:uid="{69274D13-DBDF-4A43-BFF0-214801BF4C8A}"/>
    <cellStyle name="Comma 5 7 3" xfId="28651" xr:uid="{61909E67-4CBF-4BD2-9D74-E38FA77BB5F3}"/>
    <cellStyle name="Comma 5 8" xfId="11" xr:uid="{00000000-0005-0000-0000-0000F1030000}"/>
    <cellStyle name="Comma 5 8 2" xfId="3652" xr:uid="{FC5508C1-B40E-4A1E-B268-BC2E0AD5A1F5}"/>
    <cellStyle name="Comma 5 8 2 2" xfId="6783" xr:uid="{16F5AB7A-9F87-4F19-9847-EAD035FD9277}"/>
    <cellStyle name="Comma 5 8 2 2 2" xfId="31925" xr:uid="{26823992-7A60-41A0-89AA-1AC32D0B7C31}"/>
    <cellStyle name="Comma 5 8 2 3" xfId="29160" xr:uid="{01B7604E-8FAF-4A13-B42B-9899B0B259EA}"/>
    <cellStyle name="Comma 5 8 3" xfId="6771" xr:uid="{B17C221F-6759-4AC5-B04F-2958B1A520B1}"/>
    <cellStyle name="Comma 5 8 3 2" xfId="31913" xr:uid="{9342C0AA-3270-4A9C-B666-BD81DC6CDAE9}"/>
    <cellStyle name="Comma 5 8 4" xfId="29148" xr:uid="{BB0CC9FF-AF4D-436E-9AF5-45A6818E5BB0}"/>
    <cellStyle name="Comma 5 8 5" xfId="53626" xr:uid="{76FD6E3B-C150-4DB2-8F51-75C4DB1F48A4}"/>
    <cellStyle name="Comma 5 8 6" xfId="3636" xr:uid="{2AD236F1-0E20-45AB-AB32-50814E4317BC}"/>
    <cellStyle name="Comma 5 9" xfId="925" xr:uid="{00000000-0005-0000-0000-0000F2030000}"/>
    <cellStyle name="Comma 5 9 2" xfId="7268" xr:uid="{3E2E88C4-37F0-4FD2-A314-30385A736C7B}"/>
    <cellStyle name="Comma 5 9 2 2" xfId="32410" xr:uid="{DF34D171-04DA-48D6-8C4E-9AB6E54399B2}"/>
    <cellStyle name="Comma 5 9 3" xfId="29628" xr:uid="{98FA1777-40B0-4EE3-866C-93289889E04E}"/>
    <cellStyle name="Comma 5_GFPTNR_Q3'53_A" xfId="940" xr:uid="{00000000-0005-0000-0000-0000F3030000}"/>
    <cellStyle name="Comma 50" xfId="3643" xr:uid="{25B7A5CE-2F6B-45F3-8157-510C7A05CF27}"/>
    <cellStyle name="Comma 50 2" xfId="6776" xr:uid="{A491CED0-3181-4199-96EF-3E8074CA061B}"/>
    <cellStyle name="Comma 50 2 2" xfId="31918" xr:uid="{FA1DF32A-8F91-4C0E-806C-3A3E51363003}"/>
    <cellStyle name="Comma 50 3" xfId="29153" xr:uid="{BB1E7216-A214-47CC-829F-A726E6C83CEE}"/>
    <cellStyle name="Comma 51" xfId="3645" xr:uid="{92E8A836-8FC5-4EE9-BBAB-D80E5C5D32D1}"/>
    <cellStyle name="Comma 51 2" xfId="6777" xr:uid="{8A4F1176-72B5-4CB6-9B5A-1D32F9273C35}"/>
    <cellStyle name="Comma 51 2 2" xfId="31919" xr:uid="{CB8D520D-FB73-4E55-A017-79FB6DCA8E2F}"/>
    <cellStyle name="Comma 51 3" xfId="29154" xr:uid="{A3D9D055-B3AA-4579-9891-B78E5686F9C7}"/>
    <cellStyle name="Comma 52" xfId="4972" xr:uid="{2DE0AE0B-B676-458E-AE59-4A3F4B93E42F}"/>
    <cellStyle name="Comma 52 2" xfId="7840" xr:uid="{ED0156F1-9134-452D-B62E-71AB708B6CE7}"/>
    <cellStyle name="Comma 52 2 2" xfId="32982" xr:uid="{1B7EF886-4CFF-42D1-B0D6-50086B355A1A}"/>
    <cellStyle name="Comma 52 3" xfId="30138" xr:uid="{74D156AE-5958-4D57-9957-CA7597DEF184}"/>
    <cellStyle name="Comma 53" xfId="5344" xr:uid="{D65EE66A-00E2-4401-86E8-262593743E80}"/>
    <cellStyle name="Comma 53 2" xfId="8218" xr:uid="{7C2E8969-654E-4334-9B12-327A8583DEC2}"/>
    <cellStyle name="Comma 53 2 2" xfId="33360" xr:uid="{186A2349-C984-4B30-A31E-2826A70D85BD}"/>
    <cellStyle name="Comma 53 3" xfId="30501" xr:uid="{5E7F6BBD-BCD9-40C5-98FA-48B6FAB2A4CF}"/>
    <cellStyle name="Comma 54" xfId="4887" xr:uid="{9AB2E9C8-74AF-41CA-A8A1-A3B680BF3949}"/>
    <cellStyle name="Comma 54 2" xfId="7777" xr:uid="{DF6B4B68-D9BD-4A26-9DD2-29D3B8DFDAA6}"/>
    <cellStyle name="Comma 54 2 2" xfId="32919" xr:uid="{ED8E907D-40BA-4F77-9F84-BA1C6BBE94F2}"/>
    <cellStyle name="Comma 54 3" xfId="30081" xr:uid="{042123DB-6DF1-4D66-B625-EC11498EC60E}"/>
    <cellStyle name="Comma 55" xfId="5380" xr:uid="{3E2AA589-9686-402A-AF19-B21989168725}"/>
    <cellStyle name="Comma 55 2" xfId="8253" xr:uid="{1F325C95-001F-4320-A1D4-CFC57857546E}"/>
    <cellStyle name="Comma 55 2 2" xfId="33395" xr:uid="{5488FFA3-3D4F-4700-892A-8C8926E555CE}"/>
    <cellStyle name="Comma 55 3" xfId="30536" xr:uid="{86E87FFE-7A9A-45A7-9B81-57DD84099934}"/>
    <cellStyle name="Comma 56" xfId="4639" xr:uid="{3CB0B22E-118E-4572-B3DB-DABE5ABCF561}"/>
    <cellStyle name="Comma 56 2" xfId="7567" xr:uid="{132590D2-FEEE-4B7D-81F5-37A0BDE22AF6}"/>
    <cellStyle name="Comma 56 2 2" xfId="32709" xr:uid="{956BA47D-1A74-4F03-AA6C-2D50222D16EF}"/>
    <cellStyle name="Comma 56 3" xfId="29922" xr:uid="{4464FFB9-8058-464B-91F7-A842EBDF88EB}"/>
    <cellStyle name="Comma 57" xfId="5618" xr:uid="{45464D5A-7831-483F-9706-7E71C694EEF7}"/>
    <cellStyle name="Comma 57 2" xfId="3065" xr:uid="{B4A51E6F-6096-46CC-9CE2-264E0BE946A0}"/>
    <cellStyle name="Comma 57 2 2" xfId="3109" xr:uid="{0F6664D5-D5F5-4053-95B3-2C2C9A54E587}"/>
    <cellStyle name="Comma 57 2 2 2" xfId="8497" xr:uid="{EC32E879-5CC0-4446-BB8D-D7579C0DD787}"/>
    <cellStyle name="Comma 57 2 2 2 2" xfId="33639" xr:uid="{3B4C432C-09AA-46AA-AC10-21BE5B4E312B}"/>
    <cellStyle name="Comma 57 2 2 3" xfId="28429" xr:uid="{BD0FA710-2D20-4FB2-9D42-B47CEB233794}"/>
    <cellStyle name="Comma 57 2 3" xfId="5623" xr:uid="{586EC7A5-A07D-4185-9398-1440105ADCBB}"/>
    <cellStyle name="Comma 57 2 3 2" xfId="30779" xr:uid="{80DC52E5-D5EA-4D7A-B199-906115E1F4B4}"/>
    <cellStyle name="Comma 57 2 4" xfId="28401" xr:uid="{2E8AA61E-83B9-496B-A7D8-A97390581A5B}"/>
    <cellStyle name="Comma 57 3" xfId="8491" xr:uid="{CA7D645E-2546-4D8F-9E42-22C183130F4C}"/>
    <cellStyle name="Comma 57 3 2" xfId="33633" xr:uid="{0EDF260F-BB75-4F37-A910-06DDB09FF0D6}"/>
    <cellStyle name="Comma 57 4" xfId="30774" xr:uid="{3C0365F6-68FD-4BE3-B058-54FCB5421045}"/>
    <cellStyle name="Comma 58" xfId="5627" xr:uid="{8591991B-1210-4592-AD6A-2DF7EAA20E7A}"/>
    <cellStyle name="Comma 58 2" xfId="30781" xr:uid="{661DECC2-BEAD-4141-9770-EC5766B1616B}"/>
    <cellStyle name="Comma 59" xfId="6587" xr:uid="{0931EAC2-1F92-426D-ADE2-3CE1532D3330}"/>
    <cellStyle name="Comma 59 2" xfId="31732" xr:uid="{460782B7-C68B-4021-AC2C-6261EE023C15}"/>
    <cellStyle name="Comma 6" xfId="27" xr:uid="{00000000-0005-0000-0000-0000F4030000}"/>
    <cellStyle name="Comma 6 10" xfId="53529" xr:uid="{9774C3D8-8AD1-48FF-914D-31D7F9C4DD31}"/>
    <cellStyle name="Comma 6 11" xfId="53555" xr:uid="{F247C74B-CC0B-4F0E-B055-88A5FBB5066B}"/>
    <cellStyle name="Comma 6 12" xfId="53627" xr:uid="{A90A961A-7406-464F-BC4D-407EAEB483DE}"/>
    <cellStyle name="Comma 6 13" xfId="53826" xr:uid="{CAB6C07D-C716-43E0-8091-9F7AE4D0085E}"/>
    <cellStyle name="Comma 6 14" xfId="3023" xr:uid="{366F00D7-8983-4708-BC0E-63722476859B}"/>
    <cellStyle name="Comma 6 2" xfId="941" xr:uid="{00000000-0005-0000-0000-0000F5030000}"/>
    <cellStyle name="Comma 6 2 2" xfId="2505" xr:uid="{00000000-0005-0000-0000-0000F6030000}"/>
    <cellStyle name="Comma 6 2 3" xfId="4152" xr:uid="{77F1272F-91BD-4A69-890B-7117FE6C5292}"/>
    <cellStyle name="Comma 6 2 3 2" xfId="7276" xr:uid="{90DBD13F-DD3B-4249-B106-53A9A3FBFD8A}"/>
    <cellStyle name="Comma 6 2 3 2 2" xfId="32418" xr:uid="{9A5ABAEF-4F37-4AC2-86EB-55E3C5B6A4CF}"/>
    <cellStyle name="Comma 6 2 3 3" xfId="29636" xr:uid="{58ED1E9D-9D19-476F-A671-A9B9DC80E93E}"/>
    <cellStyle name="Comma 6 2 4" xfId="6096" xr:uid="{A008C3CB-ED79-4FB4-9F01-E469D89009A7}"/>
    <cellStyle name="Comma 6 2 4 2" xfId="31245" xr:uid="{F351FAF7-B349-400F-9AFE-7765D46D6975}"/>
    <cellStyle name="Comma 6 2 5" xfId="3207" xr:uid="{69399EBD-29AF-4F98-AE3E-31DF804BDAB8}"/>
    <cellStyle name="Comma 6 2 5 2" xfId="28652" xr:uid="{0D201D4F-08FA-4521-BB3E-690F9990ECAC}"/>
    <cellStyle name="Comma 6 2 6" xfId="28409" xr:uid="{26147CDC-99F5-4F06-8577-81F58468876B}"/>
    <cellStyle name="Comma 6 2 7" xfId="53656" xr:uid="{3493D2D6-82D4-46CC-9B7F-E952DA2F6EA6}"/>
    <cellStyle name="Comma 6 2 8" xfId="3079" xr:uid="{B413D790-DBFE-4023-8C98-B8DF1EDDA783}"/>
    <cellStyle name="Comma 6 3" xfId="942" xr:uid="{00000000-0005-0000-0000-0000F7030000}"/>
    <cellStyle name="Comma 6 3 2" xfId="943" xr:uid="{00000000-0005-0000-0000-0000F8030000}"/>
    <cellStyle name="Comma 6 3 2 2" xfId="4153" xr:uid="{18B3DCC1-0924-40D7-9C12-FC553F8D1F6B}"/>
    <cellStyle name="Comma 6 3 2 2 2" xfId="7277" xr:uid="{415ADD40-0449-4A65-BA45-3F3FAF99B43C}"/>
    <cellStyle name="Comma 6 3 2 2 2 2" xfId="32419" xr:uid="{8190B89E-C12B-488C-8D64-94697EEF669D}"/>
    <cellStyle name="Comma 6 3 2 2 3" xfId="29637" xr:uid="{5A7E23DF-F5D5-46C8-B839-B5681269DEBC}"/>
    <cellStyle name="Comma 6 3 2 3" xfId="28653" xr:uid="{A4163F19-415F-4CDA-84A3-C09596139A24}"/>
    <cellStyle name="Comma 6 3 3" xfId="944" xr:uid="{00000000-0005-0000-0000-0000F9030000}"/>
    <cellStyle name="Comma 6 4" xfId="945" xr:uid="{00000000-0005-0000-0000-0000FA030000}"/>
    <cellStyle name="Comma 6 4 2" xfId="946" xr:uid="{00000000-0005-0000-0000-0000FB030000}"/>
    <cellStyle name="Comma 6 4 2 2" xfId="4155" xr:uid="{C622194C-461E-41DD-99FF-9D77B72DFFE9}"/>
    <cellStyle name="Comma 6 4 2 2 2" xfId="7279" xr:uid="{21B0D5F5-4412-471E-B744-785AADD26490}"/>
    <cellStyle name="Comma 6 4 2 2 2 2" xfId="32421" xr:uid="{067887E8-9000-47E4-B717-43F8A249F478}"/>
    <cellStyle name="Comma 6 4 2 2 3" xfId="29639" xr:uid="{EC41FDA9-AAE2-4207-BD33-B42270657F43}"/>
    <cellStyle name="Comma 6 4 2 3" xfId="6101" xr:uid="{FDF3BA0D-8A32-494D-A820-4D0CDCD96BF9}"/>
    <cellStyle name="Comma 6 4 2 3 2" xfId="31250" xr:uid="{09F44C45-34B9-45A2-B6E4-E9ED90A40A60}"/>
    <cellStyle name="Comma 6 4 2 4" xfId="28655" xr:uid="{B53A5279-711C-4E0F-8618-39B3639E35C8}"/>
    <cellStyle name="Comma 6 4 2 5" xfId="53657" xr:uid="{F12C8B65-E45F-4D01-8772-39ACE61A4446}"/>
    <cellStyle name="Comma 6 4 2 6" xfId="3208" xr:uid="{D5CC217B-6682-4AAB-881B-153103CE8DC3}"/>
    <cellStyle name="Comma 6 4 3" xfId="4154" xr:uid="{8A828741-A2AB-466D-81E7-567AAB57C0FE}"/>
    <cellStyle name="Comma 6 4 3 2" xfId="7278" xr:uid="{DF26DE67-7619-45B1-84B2-9F4941D119AD}"/>
    <cellStyle name="Comma 6 4 3 2 2" xfId="32420" xr:uid="{3ED39541-05B0-4D86-B1A2-2B3F6E3DC589}"/>
    <cellStyle name="Comma 6 4 3 3" xfId="29638" xr:uid="{77372CB6-BB53-483E-85A1-6976132E9BCC}"/>
    <cellStyle name="Comma 6 4 4" xfId="28654" xr:uid="{CDB7E687-D5D0-4979-9EBF-7531C768F001}"/>
    <cellStyle name="Comma 6 5" xfId="947" xr:uid="{00000000-0005-0000-0000-0000FC030000}"/>
    <cellStyle name="Comma 6 5 2" xfId="4156" xr:uid="{D4B42897-DB0B-4F32-96F5-4C6E23009401}"/>
    <cellStyle name="Comma 6 5 2 2" xfId="7280" xr:uid="{F6A142E7-0AC5-4050-8A84-988B5B86C6AB}"/>
    <cellStyle name="Comma 6 5 2 2 2" xfId="32422" xr:uid="{355AF643-4846-4C29-AECF-9FA0137939A5}"/>
    <cellStyle name="Comma 6 5 2 3" xfId="29640" xr:uid="{D884535F-2E76-46E8-ADC7-A775620957FA}"/>
    <cellStyle name="Comma 6 5 3" xfId="28656" xr:uid="{6ED9D24C-B782-496A-91AD-DADC347F8FCF}"/>
    <cellStyle name="Comma 6 6" xfId="3661" xr:uid="{9C7A6A23-E8E9-455C-A780-A69653EA57C7}"/>
    <cellStyle name="Comma 6 6 2" xfId="6790" xr:uid="{B4294F3A-25FE-47ED-A1C3-14797A1686E5}"/>
    <cellStyle name="Comma 6 6 2 2" xfId="31932" xr:uid="{5494B3FB-4FE9-49EC-AA72-551E62BB8F3F}"/>
    <cellStyle name="Comma 6 6 3" xfId="29166" xr:uid="{03D5F175-5E4C-4FED-859F-8DFA7DB56783}"/>
    <cellStyle name="Comma 6 7" xfId="5632" xr:uid="{FE1604C7-FB2C-460F-8BA3-AE4828EE3226}"/>
    <cellStyle name="Comma 6 7 2" xfId="30786" xr:uid="{4202C36F-2A41-41A8-AED2-CAD4D35B6D7D}"/>
    <cellStyle name="Comma 6 8" xfId="3143" xr:uid="{8801BDDF-2A4E-47FA-BAA7-755BB87FE44C}"/>
    <cellStyle name="Comma 6 8 2" xfId="28449" xr:uid="{D1BCDC12-C46D-4F97-BF10-B060DEB22695}"/>
    <cellStyle name="Comma 6 9" xfId="28380" xr:uid="{E94E6628-CD8A-43E7-884C-7176BB5F4416}"/>
    <cellStyle name="Comma 6_GFN_Q2'53_X2" xfId="948" xr:uid="{00000000-0005-0000-0000-0000FD030000}"/>
    <cellStyle name="Comma 60" xfId="5883" xr:uid="{420877C8-4A69-481A-8B42-F79610F6F7AB}"/>
    <cellStyle name="Comma 60 2" xfId="31034" xr:uid="{C2872F59-8E50-40FF-AD42-C159800759F8}"/>
    <cellStyle name="Comma 61" xfId="7514" xr:uid="{FDCF8507-FA59-46A4-9C56-B5AFAB94C539}"/>
    <cellStyle name="Comma 61 2" xfId="32656" xr:uid="{59943744-9C6A-4E44-8147-C42B1B2E414A}"/>
    <cellStyle name="Comma 62" xfId="3135" xr:uid="{3AD5AEE7-6B73-4AB4-ADAB-970E7F465170}"/>
    <cellStyle name="Comma 62 2" xfId="28445" xr:uid="{BAAAF7F4-46BF-4F20-A680-6DA7F68B7AF8}"/>
    <cellStyle name="Comma 63" xfId="11000" xr:uid="{3106F092-AB76-43A8-8862-1267846080E8}"/>
    <cellStyle name="Comma 63 2" xfId="36138" xr:uid="{32FBFEB5-326D-4DBE-850B-B5CE67984DB7}"/>
    <cellStyle name="Comma 64" xfId="3099" xr:uid="{F204A2EE-83C6-4B5F-A041-BA6400AD1E74}"/>
    <cellStyle name="Comma 64 2" xfId="11742" xr:uid="{6676F631-FB96-4D40-9E24-3553F81F2B6E}"/>
    <cellStyle name="Comma 64 2 2" xfId="36878" xr:uid="{A301BE7C-312C-41FA-A035-E27F1CAEA09E}"/>
    <cellStyle name="Comma 64 3" xfId="28420" xr:uid="{B0E2B936-0938-4E38-813C-D9895A48AFA4}"/>
    <cellStyle name="Comma 65" xfId="11590" xr:uid="{5256159F-D42A-4712-8320-F914F371C319}"/>
    <cellStyle name="Comma 65 2" xfId="36726" xr:uid="{413091C6-B872-4AEA-8BD8-6AD4856BE50F}"/>
    <cellStyle name="Comma 66" xfId="11609" xr:uid="{2A3A51A7-4F29-4C97-9D1C-959288D1EC66}"/>
    <cellStyle name="Comma 66 2" xfId="36745" xr:uid="{223D76B8-46AC-4B8B-8DE1-C87DE56AA480}"/>
    <cellStyle name="Comma 67" xfId="11241" xr:uid="{ABD72F2F-2210-48C3-8200-26A81D3BB207}"/>
    <cellStyle name="Comma 67 2" xfId="36379" xr:uid="{92093869-7768-4746-A97F-3DA9945CE218}"/>
    <cellStyle name="Comma 68" xfId="949" xr:uid="{00000000-0005-0000-0000-0000FE030000}"/>
    <cellStyle name="Comma 68 2" xfId="950" xr:uid="{00000000-0005-0000-0000-0000FF030000}"/>
    <cellStyle name="Comma 68 2 2" xfId="4158" xr:uid="{2E288EB3-B2B0-4A21-BDCA-8AB4D51CB7B1}"/>
    <cellStyle name="Comma 68 2 2 2" xfId="7282" xr:uid="{C3C0E9E5-4B0E-4D79-A251-0B47C7EAC0C5}"/>
    <cellStyle name="Comma 68 2 2 2 2" xfId="32424" xr:uid="{478BBB83-9ED7-4F3D-B268-9E7BFFA0CB57}"/>
    <cellStyle name="Comma 68 2 2 3" xfId="29642" xr:uid="{A7B2AF2D-06FE-45B5-8C77-BA3B1A9004CA}"/>
    <cellStyle name="Comma 68 2 3" xfId="6104" xr:uid="{B9DC9F35-862D-4C93-A3EA-4945F7FAEB3A}"/>
    <cellStyle name="Comma 68 2 3 2" xfId="31253" xr:uid="{3A7933D2-1EE5-4A61-90D6-7C85F58F6594}"/>
    <cellStyle name="Comma 68 2 4" xfId="28658" xr:uid="{FB18A1ED-826F-4897-ABBF-7A3715BD1A45}"/>
    <cellStyle name="Comma 68 2 5" xfId="53659" xr:uid="{6270D07F-C4D4-46DA-8525-B341FA809B94}"/>
    <cellStyle name="Comma 68 2 6" xfId="3210" xr:uid="{8540C1B6-9BDA-49A3-9ED1-1536E179BEA7}"/>
    <cellStyle name="Comma 68 3" xfId="4157" xr:uid="{D4C15DD5-8098-4F1E-AFF8-CA1A3AA7F9E8}"/>
    <cellStyle name="Comma 68 3 2" xfId="7281" xr:uid="{8ABF0378-2D87-45E3-8116-804AE5866E17}"/>
    <cellStyle name="Comma 68 3 2 2" xfId="32423" xr:uid="{3DBD8DA8-7CDE-4C1B-8DA7-2041727401EE}"/>
    <cellStyle name="Comma 68 3 3" xfId="29641" xr:uid="{A30FE6E5-9522-42A7-B628-2FA2B589534A}"/>
    <cellStyle name="Comma 68 4" xfId="6103" xr:uid="{56FA9B62-6CEE-4DEE-8351-48655DC2FB6B}"/>
    <cellStyle name="Comma 68 4 2" xfId="31252" xr:uid="{C774FF25-B244-4728-B456-321038940BE1}"/>
    <cellStyle name="Comma 68 5" xfId="28657" xr:uid="{92C90B4B-8819-4896-B6B7-68435D4BFAD1}"/>
    <cellStyle name="Comma 68 6" xfId="53658" xr:uid="{28EC2E2B-5BC6-46C1-8207-2F2667333319}"/>
    <cellStyle name="Comma 68 7" xfId="3209" xr:uid="{C01F9B18-8D94-40F1-B895-B4562F15A5CC}"/>
    <cellStyle name="Comma 69" xfId="12354" xr:uid="{2F76C4D6-A8E4-4F4E-89E3-2DFA0DC7F01B}"/>
    <cellStyle name="Comma 69 2" xfId="37488" xr:uid="{CD71DD69-9185-4E84-A710-98557ED16FA2}"/>
    <cellStyle name="Comma 7" xfId="951" xr:uid="{00000000-0005-0000-0000-000000040000}"/>
    <cellStyle name="Comma 7 2" xfId="952" xr:uid="{00000000-0005-0000-0000-000001040000}"/>
    <cellStyle name="Comma 7 2 2" xfId="2506" xr:uid="{00000000-0005-0000-0000-000002040000}"/>
    <cellStyle name="Comma 7 2 2 2" xfId="2507" xr:uid="{00000000-0005-0000-0000-000003040000}"/>
    <cellStyle name="Comma 7 2 2 2 2" xfId="5056" xr:uid="{7F0A478A-F8FF-4021-9155-436A9442F69E}"/>
    <cellStyle name="Comma 7 2 2 2 2 2" xfId="7932" xr:uid="{33E9642C-0024-4F34-A16D-2375EB828E2F}"/>
    <cellStyle name="Comma 7 2 2 2 2 2 2" xfId="33074" xr:uid="{B2743CDB-C344-4C30-84C3-BFD241D6F09E}"/>
    <cellStyle name="Comma 7 2 2 2 2 3" xfId="30219" xr:uid="{E795424E-6D42-4B37-B1F5-000808CC9EB6}"/>
    <cellStyle name="Comma 7 2 2 2 3" xfId="6668" xr:uid="{031166F8-626E-40E3-B3EC-6D52A3F0AD56}"/>
    <cellStyle name="Comma 7 2 2 2 3 2" xfId="31811" xr:uid="{21D7ECCE-12B7-4F4C-AFB9-7A3BF11D1E49}"/>
    <cellStyle name="Comma 7 2 2 2 4" xfId="29062" xr:uid="{5C41E3C5-C763-4413-8380-6095FABE4CB6}"/>
    <cellStyle name="Comma 7 2 2 2 5" xfId="53757" xr:uid="{12FBDE5D-1632-4E42-83F0-39A9861CE7FB}"/>
    <cellStyle name="Comma 7 2 2 2 6" xfId="3609" xr:uid="{24DC3B64-F1E4-40C7-B306-D444072557FB}"/>
    <cellStyle name="Comma 7 2 2 3" xfId="5055" xr:uid="{3E9396B0-65E4-4865-B708-C07410365A8F}"/>
    <cellStyle name="Comma 7 2 2 3 2" xfId="7931" xr:uid="{888FA9CB-7DD6-4D92-B4FE-A9D0AF66CF65}"/>
    <cellStyle name="Comma 7 2 2 3 2 2" xfId="33073" xr:uid="{16B19284-2317-48C1-9BAC-159504CF20F6}"/>
    <cellStyle name="Comma 7 2 2 3 3" xfId="30218" xr:uid="{FF3F2541-621D-4CD6-A667-B61D5A09AC07}"/>
    <cellStyle name="Comma 7 2 2 4" xfId="6667" xr:uid="{5E0711CD-0808-477F-AF69-867974C8F260}"/>
    <cellStyle name="Comma 7 2 2 4 2" xfId="31810" xr:uid="{66D27D80-B70C-46A2-93DF-12712BC4E3F3}"/>
    <cellStyle name="Comma 7 2 2 5" xfId="29061" xr:uid="{82D49156-6558-4EFA-99C2-58022806F2FE}"/>
    <cellStyle name="Comma 7 2 2 6" xfId="53756" xr:uid="{655FCF44-6F6C-41D5-B6D6-9286724D9C7C}"/>
    <cellStyle name="Comma 7 2 2 7" xfId="3608" xr:uid="{FE7DD61A-464F-4292-8B69-2BC9FC8BF768}"/>
    <cellStyle name="Comma 7 2 3" xfId="3212" xr:uid="{C4CD517F-9832-4FB3-979C-9064D6CCDCBF}"/>
    <cellStyle name="Comma 7 2 4" xfId="28412" xr:uid="{24E88216-B0D3-4B1E-8EAF-981997E83071}"/>
    <cellStyle name="Comma 7 2 5" xfId="53580" xr:uid="{A5CB6BDF-F593-4277-AD3C-11C65EF6EB55}"/>
    <cellStyle name="Comma 7 2 6" xfId="3083" xr:uid="{389F1FC3-93F0-46CB-8CBE-598A196A10FB}"/>
    <cellStyle name="Comma 7 3" xfId="953" xr:uid="{00000000-0005-0000-0000-000004040000}"/>
    <cellStyle name="Comma 7 3 2" xfId="4160" xr:uid="{6D9AF68E-F489-427A-86DE-26B135DBF4A8}"/>
    <cellStyle name="Comma 7 3 2 2" xfId="7283" xr:uid="{39B3013A-B0FD-499F-9A0F-0EF30D8FD9F2}"/>
    <cellStyle name="Comma 7 3 2 2 2" xfId="32425" xr:uid="{C78A4E21-68AE-41F1-95ED-425396DBE7E9}"/>
    <cellStyle name="Comma 7 3 2 3" xfId="29643" xr:uid="{496AFE59-8CDB-4CE7-8B94-1D25D85E4B1D}"/>
    <cellStyle name="Comma 7 3 3" xfId="28659" xr:uid="{A6BF46F1-5696-4A68-ADF5-2A978D3240F0}"/>
    <cellStyle name="Comma 7 4" xfId="954" xr:uid="{00000000-0005-0000-0000-000005040000}"/>
    <cellStyle name="Comma 7 5" xfId="955" xr:uid="{00000000-0005-0000-0000-000006040000}"/>
    <cellStyle name="Comma 7 5 2" xfId="4161" xr:uid="{6653E331-2B56-43AD-965E-483BFCF4A9BA}"/>
    <cellStyle name="Comma 7 5 2 2" xfId="7284" xr:uid="{0AAA1D01-3AE9-4B2F-8AC9-48BD138D7AEC}"/>
    <cellStyle name="Comma 7 5 2 2 2" xfId="32426" xr:uid="{31C7C1CC-4DC1-4C0A-8919-11352922FD79}"/>
    <cellStyle name="Comma 7 5 2 3" xfId="29644" xr:uid="{1D08CA18-3FF1-4E7A-8A11-FA39DC184BBB}"/>
    <cellStyle name="Comma 7 5 3" xfId="28660" xr:uid="{F1AAA969-6A15-4E0F-9291-6218EE63643D}"/>
    <cellStyle name="Comma 7 6" xfId="4159" xr:uid="{892CEA38-EB65-4FB0-81DC-C9186388F920}"/>
    <cellStyle name="Comma 7 7" xfId="3211" xr:uid="{83134B9C-5579-4F48-A119-215F8423D525}"/>
    <cellStyle name="Comma 7 8" xfId="28397" xr:uid="{79CB89C6-765F-4F19-A841-138ED8CA95F5}"/>
    <cellStyle name="Comma 7 9" xfId="3052" xr:uid="{8AF95A4F-7696-4773-BC4F-F28BF2CBAD9B}"/>
    <cellStyle name="Comma 70" xfId="11597" xr:uid="{57C574DF-6835-4D07-9BFB-EA58EEDBFD3B}"/>
    <cellStyle name="Comma 70 2" xfId="36733" xr:uid="{A8D7AF55-DC20-4C69-9048-175823F19C87}"/>
    <cellStyle name="Comma 71" xfId="28370" xr:uid="{F26D62A1-EE54-43B7-B7A9-8123065E9909}"/>
    <cellStyle name="Comma 71 2" xfId="53503" xr:uid="{124FE9A2-5C52-426B-91EB-96A653693539}"/>
    <cellStyle name="Comma 72" xfId="11606" xr:uid="{3924DFBD-5A34-467E-88B2-FD58AC956E50}"/>
    <cellStyle name="Comma 72 2" xfId="36742" xr:uid="{6B845FD6-EB7C-4549-A608-FAA20D42E456}"/>
    <cellStyle name="Comma 73" xfId="14834" xr:uid="{0B2038CD-114E-4AFB-B33F-B24276353A63}"/>
    <cellStyle name="Comma 73 2" xfId="39967" xr:uid="{86E6832B-D6FF-436A-AAEC-9B80BBF4AC91}"/>
    <cellStyle name="Comma 74" xfId="28375" xr:uid="{8C60B4E0-BBAC-4715-863B-D205922783D4}"/>
    <cellStyle name="Comma 74 2" xfId="53508" xr:uid="{2F0F4DE1-F9B2-4230-9E65-95F900B23B1F}"/>
    <cellStyle name="Comma 75" xfId="3113" xr:uid="{2634F46B-F58B-4F3C-85F0-BCDE4EDC0D38}"/>
    <cellStyle name="Comma 75 2" xfId="28432" xr:uid="{95703F30-D762-40E3-8EBD-CB7DF4003BA8}"/>
    <cellStyle name="Comma 76" xfId="28377" xr:uid="{CA0D122B-7D1B-4118-8630-15CCB1E3CBB1}"/>
    <cellStyle name="Comma 77" xfId="53510" xr:uid="{9EECB81B-6C74-4022-8D88-41C7C7D9B7FD}"/>
    <cellStyle name="Comma 78" xfId="53517" xr:uid="{2AB4F453-9BCA-4DEA-A38D-29F5A29C9304}"/>
    <cellStyle name="Comma 79" xfId="53528" xr:uid="{38F78AE9-F06A-4D0C-B5BE-B026B6870E9E}"/>
    <cellStyle name="Comma 8" xfId="956" xr:uid="{00000000-0005-0000-0000-000007040000}"/>
    <cellStyle name="Comma 8 10" xfId="53660" xr:uid="{B7BDDCAB-CDB0-487C-87F3-F984BD9EE810}"/>
    <cellStyle name="Comma 8 11" xfId="3089" xr:uid="{46C11E84-BCFC-4D1B-A35D-537A2778F9E9}"/>
    <cellStyle name="Comma 8 2" xfId="957" xr:uid="{00000000-0005-0000-0000-000008040000}"/>
    <cellStyle name="Comma 8 2 2" xfId="4163" xr:uid="{E5A4D3E2-804F-4A59-87E2-F97193793B01}"/>
    <cellStyle name="Comma 8 2 2 2" xfId="7286" xr:uid="{1612747B-222A-4AE8-9F6E-4C4E4EC07766}"/>
    <cellStyle name="Comma 8 2 2 2 2" xfId="32428" xr:uid="{BAAD9146-39FA-496D-A31F-9EA11A756AC4}"/>
    <cellStyle name="Comma 8 2 2 3" xfId="29646" xr:uid="{0359F0CC-5E5B-45BA-B1BD-52C14F54EBF4}"/>
    <cellStyle name="Comma 8 2 3" xfId="28662" xr:uid="{E611C2EC-02FD-4741-BA4D-A918A2342530}"/>
    <cellStyle name="Comma 8 3" xfId="958" xr:uid="{00000000-0005-0000-0000-000009040000}"/>
    <cellStyle name="Comma 8 4" xfId="959" xr:uid="{00000000-0005-0000-0000-00000A040000}"/>
    <cellStyle name="Comma 8 4 2" xfId="4164" xr:uid="{D74599C1-773F-4C01-9560-DCAC925E709E}"/>
    <cellStyle name="Comma 8 4 2 2" xfId="7287" xr:uid="{763D638A-B8E6-4C9A-AFD9-496E17B45624}"/>
    <cellStyle name="Comma 8 4 2 2 2" xfId="32429" xr:uid="{62DB0329-44C3-4944-ABA4-5F65B900357B}"/>
    <cellStyle name="Comma 8 4 2 3" xfId="29647" xr:uid="{6805A837-8940-418A-88E3-3EC2FA19A8E8}"/>
    <cellStyle name="Comma 8 4 3" xfId="28663" xr:uid="{78A3A1B2-4EFC-4F17-B997-FA00316FA113}"/>
    <cellStyle name="Comma 8 5" xfId="4162" xr:uid="{72C43298-9025-4259-B537-A8137F02F06F}"/>
    <cellStyle name="Comma 8 5 2" xfId="7285" xr:uid="{3BE7BE30-DF45-41C7-8378-9B18AD019E6B}"/>
    <cellStyle name="Comma 8 5 2 2" xfId="32427" xr:uid="{93752892-8FBB-49D0-8AEA-3D06B436B746}"/>
    <cellStyle name="Comma 8 5 3" xfId="29645" xr:uid="{62920F65-3A3A-47BD-BB24-20B206DE0614}"/>
    <cellStyle name="Comma 8 6" xfId="6105" xr:uid="{1876370E-B00E-4C27-B035-8B8780F321A9}"/>
    <cellStyle name="Comma 8 6 2" xfId="31254" xr:uid="{83A0F114-DE97-4DDC-B14F-683520A1FF70}"/>
    <cellStyle name="Comma 8 7" xfId="3213" xr:uid="{294E1485-EDB1-4988-B43C-328844505FFB}"/>
    <cellStyle name="Comma 8 7 2" xfId="28661" xr:uid="{F5C1DF26-557A-4F83-9954-437A75D0E12E}"/>
    <cellStyle name="Comma 8 8" xfId="28414" xr:uid="{90BCE034-69ED-4AD9-B231-47A9552F14AA}"/>
    <cellStyle name="Comma 8 9" xfId="53536" xr:uid="{5EAD6BFC-F45A-4AEA-975C-BCDF7DA4454D}"/>
    <cellStyle name="Comma 80" xfId="53564" xr:uid="{02941905-CA11-4A3D-8B4E-838F4B973079}"/>
    <cellStyle name="Comma 81" xfId="53578" xr:uid="{50CF6045-EE6D-42E6-A3F3-EFCBDF34FC4B}"/>
    <cellStyle name="Comma 82" xfId="53588" xr:uid="{2B3F36A7-AD2B-4C59-90CD-879C90897C06}"/>
    <cellStyle name="Comma 83" xfId="53584" xr:uid="{80B750FA-7804-4A5D-8B68-126B07CDE357}"/>
    <cellStyle name="Comma 84" xfId="53568" xr:uid="{2312BCA0-D9B6-44AA-9783-B12190153395}"/>
    <cellStyle name="Comma 85" xfId="53587" xr:uid="{DB369E0F-A344-44A0-B64A-87FEC936C05F}"/>
    <cellStyle name="Comma 86" xfId="53593" xr:uid="{21466AA7-C600-4CD0-BD66-AAE0D3051BFA}"/>
    <cellStyle name="Comma 87" xfId="53594" xr:uid="{7EAA1A07-9162-4E97-9DB6-6F4096E04242}"/>
    <cellStyle name="Comma 88" xfId="53595" xr:uid="{522ECD5D-4EB9-43F8-844F-7D3FF872B1A9}"/>
    <cellStyle name="Comma 89" xfId="53597" xr:uid="{8061DDE4-D139-42E4-9F05-1D50E10FA1C7}"/>
    <cellStyle name="Comma 9" xfId="2363" xr:uid="{00000000-0005-0000-0000-00000B040000}"/>
    <cellStyle name="Comma 9 10" xfId="53557" xr:uid="{9BE9F869-5511-4C59-B317-CF1B78CE76DA}"/>
    <cellStyle name="Comma 9 11" xfId="53744" xr:uid="{39BAD6C1-3BC5-480F-AF26-7E41F290E971}"/>
    <cellStyle name="Comma 9 12" xfId="3053" xr:uid="{5510847F-3747-4384-87BC-4DB1BB2B3917}"/>
    <cellStyle name="Comma 9 2" xfId="960" xr:uid="{00000000-0005-0000-0000-00000C040000}"/>
    <cellStyle name="Comma 9 2 10" xfId="3094" xr:uid="{A0AC0734-026E-4232-8CAD-7065F38D2E54}"/>
    <cellStyle name="Comma 9 2 2" xfId="961" xr:uid="{00000000-0005-0000-0000-00000D040000}"/>
    <cellStyle name="Comma 9 2 2 2" xfId="4166" xr:uid="{BB7D484E-3B48-4E4B-8288-52F747301403}"/>
    <cellStyle name="Comma 9 2 2 2 2" xfId="7289" xr:uid="{13D3D566-DCC4-416F-A046-49D0A3035509}"/>
    <cellStyle name="Comma 9 2 2 2 2 2" xfId="32431" xr:uid="{295A05B8-B82F-4A9B-A710-6867F0C6966C}"/>
    <cellStyle name="Comma 9 2 2 2 3" xfId="29649" xr:uid="{E5F2A190-A731-4CCC-96FE-118353AE16D5}"/>
    <cellStyle name="Comma 9 2 2 3" xfId="6107" xr:uid="{90388F7B-3ACF-4A11-9C67-A54278996F08}"/>
    <cellStyle name="Comma 9 2 2 3 2" xfId="31256" xr:uid="{F5D6D079-B0C1-4D3D-A687-1EC6FC6EFD74}"/>
    <cellStyle name="Comma 9 2 2 4" xfId="28665" xr:uid="{C94674B8-26D4-49A5-95A1-221DB85EAF3B}"/>
    <cellStyle name="Comma 9 2 2 5" xfId="53662" xr:uid="{9AD7A310-2925-43D8-A0CD-F4CF5FAE76FD}"/>
    <cellStyle name="Comma 9 2 2 6" xfId="3215" xr:uid="{AF94BA69-AED6-49DA-8760-6807F662265C}"/>
    <cellStyle name="Comma 9 2 3" xfId="962" xr:uid="{00000000-0005-0000-0000-00000E040000}"/>
    <cellStyle name="Comma 9 2 3 2" xfId="4167" xr:uid="{0DFFD00E-C609-41A1-8E06-0E954B65AA0B}"/>
    <cellStyle name="Comma 9 2 3 2 2" xfId="7290" xr:uid="{8EDE8A08-D9A0-4DEE-A393-EB0AC99AB7F7}"/>
    <cellStyle name="Comma 9 2 3 2 2 2" xfId="32432" xr:uid="{59357974-FBAF-446C-B537-FDECBA742E28}"/>
    <cellStyle name="Comma 9 2 3 2 3" xfId="29650" xr:uid="{057579F1-4682-4FCD-853E-738E6236AA2B}"/>
    <cellStyle name="Comma 9 2 3 3" xfId="6108" xr:uid="{CC5861E9-D430-4B1D-94F6-7282CF64774C}"/>
    <cellStyle name="Comma 9 2 3 3 2" xfId="31257" xr:uid="{3D7437E5-CAE0-44DE-BF23-0570DADEB071}"/>
    <cellStyle name="Comma 9 2 3 4" xfId="28666" xr:uid="{73EC3BE7-4F1A-45B5-B076-FA506741E0E1}"/>
    <cellStyle name="Comma 9 2 3 5" xfId="53663" xr:uid="{A3C93438-F618-42C1-9D84-92C0BD0BC1FD}"/>
    <cellStyle name="Comma 9 2 3 6" xfId="3216" xr:uid="{BF0ECDDA-8090-46BC-9C2A-B30CFAA5D41F}"/>
    <cellStyle name="Comma 9 2 4" xfId="2406" xr:uid="{00000000-0005-0000-0000-00000F040000}"/>
    <cellStyle name="Comma 9 2 4 2" xfId="4991" xr:uid="{C371A0BE-ABDC-4D52-858D-A7209A99BD13}"/>
    <cellStyle name="Comma 9 2 4 2 2" xfId="7870" xr:uid="{C3E72C7F-349D-4253-B1D0-F539D25891FF}"/>
    <cellStyle name="Comma 9 2 4 2 2 2" xfId="33012" xr:uid="{A9DA7F11-14A8-4B5D-BA55-00C278969624}"/>
    <cellStyle name="Comma 9 2 4 2 3" xfId="30156" xr:uid="{5F4620EA-7EEE-4D1C-8035-FE1502BF28BF}"/>
    <cellStyle name="Comma 9 2 4 3" xfId="6612" xr:uid="{5E5ADF37-90EC-4289-97AA-3AA6D474868D}"/>
    <cellStyle name="Comma 9 2 4 3 2" xfId="31755" xr:uid="{36CDF298-3BBA-4125-A7A4-A8D2B8DD25B1}"/>
    <cellStyle name="Comma 9 2 4 4" xfId="29011" xr:uid="{0D386091-234D-433E-B4E1-050C155D3E51}"/>
    <cellStyle name="Comma 9 2 4 5" xfId="53747" xr:uid="{CCF2AB39-AB3F-4642-A29B-893907B6F087}"/>
    <cellStyle name="Comma 9 2 4 6" xfId="3577" xr:uid="{2DEF79D0-DE40-4DD0-90C8-EB7BC30CCFA2}"/>
    <cellStyle name="Comma 9 2 5" xfId="4165" xr:uid="{1C2F5536-7F8B-4944-93FF-9311E5649B27}"/>
    <cellStyle name="Comma 9 2 5 2" xfId="7288" xr:uid="{FB2A6AE1-8205-40A0-A484-8F21FE53AA70}"/>
    <cellStyle name="Comma 9 2 5 2 2" xfId="32430" xr:uid="{8D4ADE39-3F6D-42BF-8F02-3BC1EAB73DB8}"/>
    <cellStyle name="Comma 9 2 5 3" xfId="29648" xr:uid="{FA657EB7-8BE8-4D82-B695-60A54EC984A1}"/>
    <cellStyle name="Comma 9 2 6" xfId="6106" xr:uid="{CC5EFE4E-D7CD-4C9B-9AC6-68621739857D}"/>
    <cellStyle name="Comma 9 2 6 2" xfId="31255" xr:uid="{4AABF3EB-1391-4737-AAC2-AF7AD038CB3D}"/>
    <cellStyle name="Comma 9 2 7" xfId="3214" xr:uid="{A77E4734-4060-46E7-813C-BC3D8FA7D62D}"/>
    <cellStyle name="Comma 9 2 7 2" xfId="28664" xr:uid="{340E31B0-538C-4AC0-BAA7-37744012F4C0}"/>
    <cellStyle name="Comma 9 2 8" xfId="28418" xr:uid="{3A530C9F-2AFA-40D3-B493-430C825383DF}"/>
    <cellStyle name="Comma 9 2 9" xfId="53661" xr:uid="{A20B4AC5-BDAB-4E9C-8B62-06EBC97C6EF8}"/>
    <cellStyle name="Comma 9 3" xfId="963" xr:uid="{00000000-0005-0000-0000-000010040000}"/>
    <cellStyle name="Comma 9 3 2" xfId="4168" xr:uid="{C13F53CA-8BBE-4063-938D-EE39E67144E2}"/>
    <cellStyle name="Comma 9 3 2 2" xfId="7291" xr:uid="{C71FEA01-AF08-4979-83E9-569E77A77E25}"/>
    <cellStyle name="Comma 9 3 2 2 2" xfId="32433" xr:uid="{12283B7E-6BE4-4108-950B-E9176AC0737A}"/>
    <cellStyle name="Comma 9 3 2 3" xfId="29651" xr:uid="{802CF6E4-84E8-49D0-A5BE-84D1EB2BE5C2}"/>
    <cellStyle name="Comma 9 3 3" xfId="6109" xr:uid="{D22D411F-1453-41F8-85BC-12A45E7BD549}"/>
    <cellStyle name="Comma 9 3 3 2" xfId="31258" xr:uid="{DA8056DD-EA60-4A40-99A0-98D21C1ABD5A}"/>
    <cellStyle name="Comma 9 3 4" xfId="28667" xr:uid="{C235E91F-ADB8-4378-B574-B1FB04D22A11}"/>
    <cellStyle name="Comma 9 3 5" xfId="53664" xr:uid="{071A25FE-0B90-41F9-BEE9-91153B892C0E}"/>
    <cellStyle name="Comma 9 3 6" xfId="3217" xr:uid="{49D2EC44-05C2-4055-9233-B82ED6A7E6F7}"/>
    <cellStyle name="Comma 9 4" xfId="964" xr:uid="{00000000-0005-0000-0000-000011040000}"/>
    <cellStyle name="Comma 9 4 2" xfId="965" xr:uid="{00000000-0005-0000-0000-000012040000}"/>
    <cellStyle name="Comma 9 4 3" xfId="4169" xr:uid="{56C5BCC1-C24F-467E-8BF4-E5B9AFB2F666}"/>
    <cellStyle name="Comma 9 4 3 2" xfId="7292" xr:uid="{1FED60A5-0BBD-4212-8B35-A45D3BF48C09}"/>
    <cellStyle name="Comma 9 4 3 2 2" xfId="32434" xr:uid="{6318B8DF-2A14-4BFE-9C17-E0E9F36137C8}"/>
    <cellStyle name="Comma 9 4 3 3" xfId="29652" xr:uid="{804C8FBA-53B1-45F1-8DF8-BFCBB682CE55}"/>
    <cellStyle name="Comma 9 4 4" xfId="6110" xr:uid="{325665B5-E8B9-4449-AB29-7BB7E1A3595A}"/>
    <cellStyle name="Comma 9 4 4 2" xfId="31259" xr:uid="{6EA9C467-1375-4AD1-98BD-3BE76493389C}"/>
    <cellStyle name="Comma 9 4 5" xfId="28668" xr:uid="{E48A5F61-B657-426B-A902-5EB4A7ED9DC9}"/>
    <cellStyle name="Comma 9 4 6" xfId="53665" xr:uid="{48024566-FA6A-47E3-ABF9-492E4295E858}"/>
    <cellStyle name="Comma 9 4 7" xfId="3218" xr:uid="{925A7B25-C366-44D9-B836-D9E36D6DC405}"/>
    <cellStyle name="Comma 9 5" xfId="4974" xr:uid="{4C64E2C0-8A0A-492E-8048-847D36070219}"/>
    <cellStyle name="Comma 9 5 2" xfId="7841" xr:uid="{DF61A5FD-1C52-44BC-8474-1A9B9AE24AC1}"/>
    <cellStyle name="Comma 9 5 2 2" xfId="32983" xr:uid="{E7AEFBEF-6D8A-46DD-81AF-98A2E53FE65E}"/>
    <cellStyle name="Comma 9 5 3" xfId="30139" xr:uid="{A222D6D3-A011-401A-A252-DDE147F35943}"/>
    <cellStyle name="Comma 9 6" xfId="6589" xr:uid="{8CA16BFB-C1E4-49F3-8A3A-A24D13A72632}"/>
    <cellStyle name="Comma 9 6 2" xfId="31733" xr:uid="{410E18B1-85BA-4CEB-AED3-D90B230642F0}"/>
    <cellStyle name="Comma 9 7" xfId="3547" xr:uid="{D0404667-07E3-4235-9E5A-B4156A6CC24C}"/>
    <cellStyle name="Comma 9 7 2" xfId="28994" xr:uid="{01DC3D65-4344-4B2D-A519-42BEF426C3FB}"/>
    <cellStyle name="Comma 9 8" xfId="28398" xr:uid="{C9155B3A-EFBD-409D-91DA-7AF59515887D}"/>
    <cellStyle name="Comma 9 9" xfId="53538" xr:uid="{C219E67A-60C8-428F-812E-11F8CD441E1F}"/>
    <cellStyle name="Comma 90" xfId="53602" xr:uid="{C6C5525C-071A-4483-9422-B7134F0582E8}"/>
    <cellStyle name="Comma 91" xfId="53605" xr:uid="{548764AC-7B33-4DE4-9057-82F3A7E55748}"/>
    <cellStyle name="Comma 92" xfId="53616" xr:uid="{4417707D-58FE-45CE-90D8-42F0741D9BF6}"/>
    <cellStyle name="Comma 93" xfId="53622" xr:uid="{5680C413-F118-415E-818C-2DA37354430A}"/>
    <cellStyle name="Comma 94" xfId="53624" xr:uid="{87F5C5D2-5203-4547-B705-5A1400B34274}"/>
    <cellStyle name="Comma 95" xfId="53775" xr:uid="{A1993DD7-2E44-415D-A494-BC7C4F7AEC6F}"/>
    <cellStyle name="Comma 96" xfId="53781" xr:uid="{E7C61686-6B67-4142-B5BF-793C1CD2233A}"/>
    <cellStyle name="Comma 97" xfId="53784" xr:uid="{5A1F0E28-A23E-453F-83FC-693004A757F9}"/>
    <cellStyle name="Comma 98" xfId="53790" xr:uid="{00144997-899F-4F2C-AAE2-5DE8A3495BCE}"/>
    <cellStyle name="Comma 99" xfId="53795" xr:uid="{AAC1B97A-4897-4BBE-852D-6C9B4F0200B6}"/>
    <cellStyle name="comma zerodec" xfId="966" xr:uid="{00000000-0005-0000-0000-000013040000}"/>
    <cellStyle name="comma zerodec 2" xfId="967" xr:uid="{00000000-0005-0000-0000-000014040000}"/>
    <cellStyle name="comma zerodec 2 2" xfId="968" xr:uid="{00000000-0005-0000-0000-000015040000}"/>
    <cellStyle name="comma zerodec 2 2 2" xfId="2508" xr:uid="{00000000-0005-0000-0000-000016040000}"/>
    <cellStyle name="comma zerodec 2 3" xfId="2509" xr:uid="{00000000-0005-0000-0000-000017040000}"/>
    <cellStyle name="comma zerodec 2 4" xfId="3219" xr:uid="{7468C1EB-FF25-40D3-BF1A-315614D8C17F}"/>
    <cellStyle name="comma zerodec 3" xfId="969" xr:uid="{00000000-0005-0000-0000-000018040000}"/>
    <cellStyle name="comma zerodec 3 2" xfId="2510" xr:uid="{00000000-0005-0000-0000-000019040000}"/>
    <cellStyle name="comma zerodec 4" xfId="970" xr:uid="{00000000-0005-0000-0000-00001A040000}"/>
    <cellStyle name="comma zerodec 4 2" xfId="2511" xr:uid="{00000000-0005-0000-0000-00001B040000}"/>
    <cellStyle name="comma zerodec 5" xfId="971" xr:uid="{00000000-0005-0000-0000-00001C040000}"/>
    <cellStyle name="comma zerodec 5 2" xfId="2512" xr:uid="{00000000-0005-0000-0000-00001D040000}"/>
    <cellStyle name="comma zerodec 6" xfId="972" xr:uid="{00000000-0005-0000-0000-00001E040000}"/>
    <cellStyle name="comma zerodec 6 2" xfId="2513" xr:uid="{00000000-0005-0000-0000-00001F040000}"/>
    <cellStyle name="comma zerodec 7" xfId="973" xr:uid="{00000000-0005-0000-0000-000020040000}"/>
    <cellStyle name="comma zerodec 8" xfId="974" xr:uid="{00000000-0005-0000-0000-000021040000}"/>
    <cellStyle name="comma zerodec 9" xfId="975" xr:uid="{00000000-0005-0000-0000-000022040000}"/>
    <cellStyle name="comma zerodec_GF-Food _Q4'52_CC2" xfId="976" xr:uid="{00000000-0005-0000-0000-000023040000}"/>
    <cellStyle name="Comma0" xfId="977" xr:uid="{00000000-0005-0000-0000-000024040000}"/>
    <cellStyle name="Comma0 2" xfId="4170" xr:uid="{0A857064-A50B-440F-8CFC-AC423569ED04}"/>
    <cellStyle name="Curren - Style3" xfId="978" xr:uid="{00000000-0005-0000-0000-000025040000}"/>
    <cellStyle name="Curren - Style4" xfId="979" xr:uid="{00000000-0005-0000-0000-000026040000}"/>
    <cellStyle name="Currency $" xfId="980" xr:uid="{00000000-0005-0000-0000-000027040000}"/>
    <cellStyle name="Currency $ 2" xfId="4171" xr:uid="{2A7FE25F-0106-4B54-958D-3927EE80A65E}"/>
    <cellStyle name="Currency [0] 2" xfId="981" xr:uid="{00000000-0005-0000-0000-000028040000}"/>
    <cellStyle name="Currency [0] 2 2" xfId="2514" xr:uid="{00000000-0005-0000-0000-000029040000}"/>
    <cellStyle name="Currency [0] 2 3" xfId="4172" xr:uid="{9A08ABBF-AAA5-48B3-9B35-3BCC5D30E2D7}"/>
    <cellStyle name="Currency [0] 2 3 2" xfId="7293" xr:uid="{535DCD54-BD88-404A-85AA-3FA21B421B7F}"/>
    <cellStyle name="Currency [0] 2 3 2 2" xfId="32435" xr:uid="{FF5BE80B-8753-401B-B2AA-AEFAC30CD9D0}"/>
    <cellStyle name="Currency [0] 2 3 3" xfId="29653" xr:uid="{98E09ADE-ABD3-4AC4-99C9-00DDC5B4663F}"/>
    <cellStyle name="Currency [0] 2 4" xfId="6111" xr:uid="{240C826B-851A-4EAE-8878-DF5B95EFC1B3}"/>
    <cellStyle name="Currency [0] 2 4 2" xfId="31260" xr:uid="{8503CB2A-50D1-4837-967E-10FACF4EDC8D}"/>
    <cellStyle name="Currency [0] 2 5" xfId="28669" xr:uid="{B3E606A0-6C3E-4872-95EA-C2F99E3C3B11}"/>
    <cellStyle name="Currency [0] 2 6" xfId="53666" xr:uid="{2086282C-F948-46C9-B168-F603C6C8EA20}"/>
    <cellStyle name="Currency [0] 2 7" xfId="3220" xr:uid="{21B2A633-F83D-4A5A-B0F8-85E05C8DFB54}"/>
    <cellStyle name="Currency [0] 3" xfId="2515" xr:uid="{00000000-0005-0000-0000-00002A040000}"/>
    <cellStyle name="Currency [00]" xfId="982" xr:uid="{00000000-0005-0000-0000-00002B040000}"/>
    <cellStyle name="Currency [00] 2" xfId="4173" xr:uid="{ED390C3F-D09D-4BC9-9842-CD1F551B8103}"/>
    <cellStyle name="Currency 2" xfId="983" xr:uid="{00000000-0005-0000-0000-00002C040000}"/>
    <cellStyle name="Currency 2 2" xfId="2516" xr:uid="{00000000-0005-0000-0000-00002D040000}"/>
    <cellStyle name="Currency 2 2 2" xfId="2517" xr:uid="{00000000-0005-0000-0000-00002E040000}"/>
    <cellStyle name="Currency 2 3" xfId="4174" xr:uid="{70E3854D-53E2-4B26-B9C3-3C024822CBD0}"/>
    <cellStyle name="Currency 2 3 2" xfId="7294" xr:uid="{50658C9E-B293-47DA-B657-F62EA1BC6A8F}"/>
    <cellStyle name="Currency 2 3 2 2" xfId="32436" xr:uid="{4F6A5521-69C7-4802-A9A0-BD5E3C6C5091}"/>
    <cellStyle name="Currency 2 3 3" xfId="29654" xr:uid="{C666A82E-4CB1-4AB8-8A21-88F205F134CB}"/>
    <cellStyle name="Currency 2 4" xfId="6112" xr:uid="{1A1431E3-9B94-4183-AF33-B29291EB200B}"/>
    <cellStyle name="Currency 2 4 2" xfId="31261" xr:uid="{AB04378B-131C-4BD0-8E5B-BA8F583103E8}"/>
    <cellStyle name="Currency 2 5" xfId="28670" xr:uid="{08A8B98E-86B5-42FC-AD22-B5E01B86075E}"/>
    <cellStyle name="Currency 2 6" xfId="53667" xr:uid="{0AC6D28F-A2C1-4AF9-BDA2-59D5F96EA43A}"/>
    <cellStyle name="Currency 2 7" xfId="3221" xr:uid="{83FD6BE3-C547-42CA-AD1F-34C5B0454727}"/>
    <cellStyle name="Currency 3" xfId="984" xr:uid="{00000000-0005-0000-0000-00002F040000}"/>
    <cellStyle name="Currency 3 2" xfId="4175" xr:uid="{13684128-AE7A-4565-8DF5-E60AA7BA02EF}"/>
    <cellStyle name="Currency 3 2 2" xfId="7295" xr:uid="{BBDA4C10-7393-4CF5-BEC8-236B935195B7}"/>
    <cellStyle name="Currency 3 2 2 2" xfId="32437" xr:uid="{80BADDC8-CC34-4E40-BCE6-93C0BF11EE9E}"/>
    <cellStyle name="Currency 3 2 3" xfId="29655" xr:uid="{44F6ACEF-03FF-4B4E-876E-3426EAE1C35E}"/>
    <cellStyle name="Currency 3 3" xfId="6113" xr:uid="{713AA3D2-D2AA-4E7C-805D-36585C8A80F2}"/>
    <cellStyle name="Currency 3 3 2" xfId="31262" xr:uid="{2775EFCB-2F39-4251-91FB-2E6BC10DCE81}"/>
    <cellStyle name="Currency 3 4" xfId="28671" xr:uid="{6E9A4FA0-4C8E-4111-BF70-CDC502F315E8}"/>
    <cellStyle name="Currency 3 5" xfId="53668" xr:uid="{AB8FDFED-98B1-4995-85B2-4B16777CA12D}"/>
    <cellStyle name="Currency 3 6" xfId="3222" xr:uid="{03395ED0-593C-44D7-BD77-10558D0E0546}"/>
    <cellStyle name="Currency 4" xfId="985" xr:uid="{00000000-0005-0000-0000-000030040000}"/>
    <cellStyle name="Currency0" xfId="986" xr:uid="{00000000-0005-0000-0000-000031040000}"/>
    <cellStyle name="Currency0 2" xfId="4176" xr:uid="{DF73047A-D83F-4D80-BAD8-F7AADD0BB298}"/>
    <cellStyle name="Currency1" xfId="987" xr:uid="{00000000-0005-0000-0000-000032040000}"/>
    <cellStyle name="Currency1 2" xfId="988" xr:uid="{00000000-0005-0000-0000-000033040000}"/>
    <cellStyle name="Currency1 2 2" xfId="989" xr:uid="{00000000-0005-0000-0000-000034040000}"/>
    <cellStyle name="Currency1 2 2 2" xfId="990" xr:uid="{00000000-0005-0000-0000-000035040000}"/>
    <cellStyle name="Currency1 2 3" xfId="2518" xr:uid="{00000000-0005-0000-0000-000036040000}"/>
    <cellStyle name="Currency1 2 4" xfId="3223" xr:uid="{EF36BAF4-83E7-405D-BD20-404FE3602AC6}"/>
    <cellStyle name="Currency1 3" xfId="991" xr:uid="{00000000-0005-0000-0000-000037040000}"/>
    <cellStyle name="Currency1 3 2" xfId="992" xr:uid="{00000000-0005-0000-0000-000038040000}"/>
    <cellStyle name="Currency1 4" xfId="993" xr:uid="{00000000-0005-0000-0000-000039040000}"/>
    <cellStyle name="Currency1 4 2" xfId="994" xr:uid="{00000000-0005-0000-0000-00003A040000}"/>
    <cellStyle name="Currency1 5" xfId="995" xr:uid="{00000000-0005-0000-0000-00003B040000}"/>
    <cellStyle name="Currency1 5 2" xfId="996" xr:uid="{00000000-0005-0000-0000-00003C040000}"/>
    <cellStyle name="Currency1 6" xfId="997" xr:uid="{00000000-0005-0000-0000-00003D040000}"/>
    <cellStyle name="Currency1 6 2" xfId="998" xr:uid="{00000000-0005-0000-0000-00003E040000}"/>
    <cellStyle name="Currency1 7" xfId="999" xr:uid="{00000000-0005-0000-0000-00003F040000}"/>
    <cellStyle name="Currency1 7 2" xfId="1000" xr:uid="{00000000-0005-0000-0000-000040040000}"/>
    <cellStyle name="Currency1 8" xfId="1001" xr:uid="{00000000-0005-0000-0000-000041040000}"/>
    <cellStyle name="Currency1 8 2" xfId="1002" xr:uid="{00000000-0005-0000-0000-000042040000}"/>
    <cellStyle name="Currency1 9" xfId="1003" xr:uid="{00000000-0005-0000-0000-000043040000}"/>
    <cellStyle name="Currency1_GF-Food _Q4'52_CC2" xfId="1004" xr:uid="{00000000-0005-0000-0000-000044040000}"/>
    <cellStyle name="Dan" xfId="1005" xr:uid="{00000000-0005-0000-0000-000045040000}"/>
    <cellStyle name="Date" xfId="1006" xr:uid="{00000000-0005-0000-0000-000046040000}"/>
    <cellStyle name="Date 2" xfId="1007" xr:uid="{00000000-0005-0000-0000-000047040000}"/>
    <cellStyle name="Date 2 2" xfId="4178" xr:uid="{2344A248-CCB8-4EEB-8F69-E820959328A1}"/>
    <cellStyle name="Date 3" xfId="1008" xr:uid="{00000000-0005-0000-0000-000048040000}"/>
    <cellStyle name="Date 3 2" xfId="4179" xr:uid="{DB3BF541-95B2-4BB6-9579-F9FCDD9D97C3}"/>
    <cellStyle name="Date 4" xfId="1009" xr:uid="{00000000-0005-0000-0000-000049040000}"/>
    <cellStyle name="Date 4 2" xfId="4180" xr:uid="{DE077D25-7EED-4A1C-99C3-7F87DAE8B588}"/>
    <cellStyle name="Date 5" xfId="1010" xr:uid="{00000000-0005-0000-0000-00004A040000}"/>
    <cellStyle name="Date 5 2" xfId="4181" xr:uid="{84C12398-0902-4148-A70E-5B12D96FF9AB}"/>
    <cellStyle name="Date 6" xfId="1011" xr:uid="{00000000-0005-0000-0000-00004B040000}"/>
    <cellStyle name="Date 6 2" xfId="4182" xr:uid="{AF11FF39-2CD9-4A29-9C1D-6A6B35ED2C65}"/>
    <cellStyle name="Date 7" xfId="1012" xr:uid="{00000000-0005-0000-0000-00004C040000}"/>
    <cellStyle name="Date 8" xfId="4177" xr:uid="{A22A6B26-93F7-4340-A420-0184608CC709}"/>
    <cellStyle name="Date Short" xfId="1013" xr:uid="{00000000-0005-0000-0000-00004D040000}"/>
    <cellStyle name="Date_~5190766" xfId="1014" xr:uid="{00000000-0005-0000-0000-00004E040000}"/>
    <cellStyle name="Dezimal [0]_35ERI8T2gbIEMixb4v26icuOo" xfId="1015" xr:uid="{00000000-0005-0000-0000-00004F040000}"/>
    <cellStyle name="Dezimal_35ERI8T2gbIEMixb4v26icuOo" xfId="1016" xr:uid="{00000000-0005-0000-0000-000050040000}"/>
    <cellStyle name="Dollar (zero dec)" xfId="1017" xr:uid="{00000000-0005-0000-0000-000051040000}"/>
    <cellStyle name="Dollar (zero dec) 2" xfId="1018" xr:uid="{00000000-0005-0000-0000-000052040000}"/>
    <cellStyle name="Dollar (zero dec) 2 2" xfId="1019" xr:uid="{00000000-0005-0000-0000-000053040000}"/>
    <cellStyle name="Dollar (zero dec) 2 2 2" xfId="1020" xr:uid="{00000000-0005-0000-0000-000054040000}"/>
    <cellStyle name="Dollar (zero dec) 2 3" xfId="2519" xr:uid="{00000000-0005-0000-0000-000055040000}"/>
    <cellStyle name="Dollar (zero dec) 2 4" xfId="3224" xr:uid="{67AD4995-6B58-495D-A2A7-62213AF8E149}"/>
    <cellStyle name="Dollar (zero dec) 3" xfId="1021" xr:uid="{00000000-0005-0000-0000-000056040000}"/>
    <cellStyle name="Dollar (zero dec) 3 2" xfId="1022" xr:uid="{00000000-0005-0000-0000-000057040000}"/>
    <cellStyle name="Dollar (zero dec) 4" xfId="1023" xr:uid="{00000000-0005-0000-0000-000058040000}"/>
    <cellStyle name="Dollar (zero dec) 4 2" xfId="1024" xr:uid="{00000000-0005-0000-0000-000059040000}"/>
    <cellStyle name="Dollar (zero dec) 5" xfId="1025" xr:uid="{00000000-0005-0000-0000-00005A040000}"/>
    <cellStyle name="Dollar (zero dec) 5 2" xfId="1026" xr:uid="{00000000-0005-0000-0000-00005B040000}"/>
    <cellStyle name="Dollar (zero dec) 6" xfId="1027" xr:uid="{00000000-0005-0000-0000-00005C040000}"/>
    <cellStyle name="Dollar (zero dec) 6 2" xfId="1028" xr:uid="{00000000-0005-0000-0000-00005D040000}"/>
    <cellStyle name="Dollar (zero dec) 7" xfId="1029" xr:uid="{00000000-0005-0000-0000-00005E040000}"/>
    <cellStyle name="Dollar (zero dec) 7 2" xfId="1030" xr:uid="{00000000-0005-0000-0000-00005F040000}"/>
    <cellStyle name="Dollar (zero dec) 8" xfId="1031" xr:uid="{00000000-0005-0000-0000-000060040000}"/>
    <cellStyle name="Dollar (zero dec) 8 2" xfId="1032" xr:uid="{00000000-0005-0000-0000-000061040000}"/>
    <cellStyle name="Dollar (zero dec) 9" xfId="1033" xr:uid="{00000000-0005-0000-0000-000062040000}"/>
    <cellStyle name="Dollar (zero dec)_GF-Food _Q4'52_CC2" xfId="1034" xr:uid="{00000000-0005-0000-0000-000063040000}"/>
    <cellStyle name="Dollars" xfId="1035" xr:uid="{00000000-0005-0000-0000-000064040000}"/>
    <cellStyle name="Dollars 2" xfId="4183" xr:uid="{13A7332C-D0C7-4A64-9758-092375C72CD6}"/>
    <cellStyle name="E&amp;Y House" xfId="1036" xr:uid="{00000000-0005-0000-0000-000065040000}"/>
    <cellStyle name="Enter Currency (0)" xfId="1037" xr:uid="{00000000-0005-0000-0000-000066040000}"/>
    <cellStyle name="Enter Currency (0) 2" xfId="4184" xr:uid="{71B06405-2625-435C-BA85-23DAE3F51179}"/>
    <cellStyle name="Enter Currency (2)" xfId="1038" xr:uid="{00000000-0005-0000-0000-000067040000}"/>
    <cellStyle name="Enter Currency (2) 2" xfId="4185" xr:uid="{A85AABF3-AE2D-4605-8074-0751F438F895}"/>
    <cellStyle name="Enter Units (0)" xfId="1039" xr:uid="{00000000-0005-0000-0000-000068040000}"/>
    <cellStyle name="Enter Units (0) 2" xfId="4186" xr:uid="{96EB76DE-53A9-4775-90FE-9ADA8FCDB434}"/>
    <cellStyle name="Enter Units (1)" xfId="1040" xr:uid="{00000000-0005-0000-0000-000069040000}"/>
    <cellStyle name="Enter Units (1) 2" xfId="4187" xr:uid="{48C6AB46-D355-490F-931F-AB7A12D66012}"/>
    <cellStyle name="Enter Units (2)" xfId="1041" xr:uid="{00000000-0005-0000-0000-00006A040000}"/>
    <cellStyle name="Enter Units (2) 2" xfId="4188" xr:uid="{63AF8908-AA28-4AB2-BA4A-5D763E80BE75}"/>
    <cellStyle name="Euro" xfId="1042" xr:uid="{00000000-0005-0000-0000-00006B040000}"/>
    <cellStyle name="Excel_BuiltIn_Comma 1" xfId="1043" xr:uid="{00000000-0005-0000-0000-00006C040000}"/>
    <cellStyle name="Explanatory Text 10" xfId="1044" xr:uid="{00000000-0005-0000-0000-00006D040000}"/>
    <cellStyle name="Explanatory Text 11" xfId="1045" xr:uid="{00000000-0005-0000-0000-00006E040000}"/>
    <cellStyle name="Explanatory Text 12" xfId="1046" xr:uid="{00000000-0005-0000-0000-00006F040000}"/>
    <cellStyle name="Explanatory Text 13" xfId="2407" xr:uid="{00000000-0005-0000-0000-000070040000}"/>
    <cellStyle name="Explanatory Text 14" xfId="3578" xr:uid="{4DFFF3F1-02BB-44BD-850A-D37EFD639AF7}"/>
    <cellStyle name="Explanatory Text 2" xfId="1047" xr:uid="{00000000-0005-0000-0000-000071040000}"/>
    <cellStyle name="Explanatory Text 2 2" xfId="1048" xr:uid="{00000000-0005-0000-0000-000072040000}"/>
    <cellStyle name="Explanatory Text 2 3" xfId="1049" xr:uid="{00000000-0005-0000-0000-000073040000}"/>
    <cellStyle name="Explanatory Text 3" xfId="1050" xr:uid="{00000000-0005-0000-0000-000074040000}"/>
    <cellStyle name="Explanatory Text 3 2" xfId="1051" xr:uid="{00000000-0005-0000-0000-000075040000}"/>
    <cellStyle name="Explanatory Text 3 3" xfId="1052" xr:uid="{00000000-0005-0000-0000-000076040000}"/>
    <cellStyle name="Explanatory Text 4" xfId="1053" xr:uid="{00000000-0005-0000-0000-000077040000}"/>
    <cellStyle name="Explanatory Text 4 2" xfId="1054" xr:uid="{00000000-0005-0000-0000-000078040000}"/>
    <cellStyle name="Explanatory Text 5" xfId="1055" xr:uid="{00000000-0005-0000-0000-000079040000}"/>
    <cellStyle name="Explanatory Text 6" xfId="1056" xr:uid="{00000000-0005-0000-0000-00007A040000}"/>
    <cellStyle name="Explanatory Text 7" xfId="1057" xr:uid="{00000000-0005-0000-0000-00007B040000}"/>
    <cellStyle name="Explanatory Text 8" xfId="1058" xr:uid="{00000000-0005-0000-0000-00007C040000}"/>
    <cellStyle name="Explanatory Text 9" xfId="1059" xr:uid="{00000000-0005-0000-0000-00007D040000}"/>
    <cellStyle name="Fixed" xfId="1060" xr:uid="{00000000-0005-0000-0000-00007E040000}"/>
    <cellStyle name="Format Number Column" xfId="1061" xr:uid="{00000000-0005-0000-0000-00007F040000}"/>
    <cellStyle name="Good 10" xfId="1062" xr:uid="{00000000-0005-0000-0000-000080040000}"/>
    <cellStyle name="Good 11" xfId="1063" xr:uid="{00000000-0005-0000-0000-000081040000}"/>
    <cellStyle name="Good 12" xfId="1064" xr:uid="{00000000-0005-0000-0000-000082040000}"/>
    <cellStyle name="Good 13" xfId="2408" xr:uid="{00000000-0005-0000-0000-000083040000}"/>
    <cellStyle name="Good 14" xfId="3579" xr:uid="{4ABFA781-E911-4AE2-A0E0-58B9659AC951}"/>
    <cellStyle name="Good 15" xfId="2945" xr:uid="{F5AFD0C0-C2A6-4BE1-9D48-41337E865A22}"/>
    <cellStyle name="Good 2" xfId="1065" xr:uid="{00000000-0005-0000-0000-000084040000}"/>
    <cellStyle name="Good 2 2" xfId="1066" xr:uid="{00000000-0005-0000-0000-000085040000}"/>
    <cellStyle name="Good 2 3" xfId="1067" xr:uid="{00000000-0005-0000-0000-000086040000}"/>
    <cellStyle name="Good 3" xfId="1068" xr:uid="{00000000-0005-0000-0000-000087040000}"/>
    <cellStyle name="Good 3 2" xfId="1069" xr:uid="{00000000-0005-0000-0000-000088040000}"/>
    <cellStyle name="Good 3 3" xfId="1070" xr:uid="{00000000-0005-0000-0000-000089040000}"/>
    <cellStyle name="Good 4" xfId="1071" xr:uid="{00000000-0005-0000-0000-00008A040000}"/>
    <cellStyle name="Good 4 2" xfId="1072" xr:uid="{00000000-0005-0000-0000-00008B040000}"/>
    <cellStyle name="Good 5" xfId="1073" xr:uid="{00000000-0005-0000-0000-00008C040000}"/>
    <cellStyle name="Good 5 2" xfId="1074" xr:uid="{00000000-0005-0000-0000-00008D040000}"/>
    <cellStyle name="Good 6" xfId="1075" xr:uid="{00000000-0005-0000-0000-00008E040000}"/>
    <cellStyle name="Good 7" xfId="1076" xr:uid="{00000000-0005-0000-0000-00008F040000}"/>
    <cellStyle name="Good 8" xfId="1077" xr:uid="{00000000-0005-0000-0000-000090040000}"/>
    <cellStyle name="Good 9" xfId="1078" xr:uid="{00000000-0005-0000-0000-000091040000}"/>
    <cellStyle name="Grey" xfId="1079" xr:uid="{00000000-0005-0000-0000-000092040000}"/>
    <cellStyle name="Grey 2" xfId="1080" xr:uid="{00000000-0005-0000-0000-000093040000}"/>
    <cellStyle name="Grey 3" xfId="1081" xr:uid="{00000000-0005-0000-0000-000094040000}"/>
    <cellStyle name="HEADER" xfId="1082" xr:uid="{00000000-0005-0000-0000-000095040000}"/>
    <cellStyle name="Header - Style1" xfId="1083" xr:uid="{00000000-0005-0000-0000-000096040000}"/>
    <cellStyle name="Header1" xfId="1084" xr:uid="{00000000-0005-0000-0000-000097040000}"/>
    <cellStyle name="Header2" xfId="1085" xr:uid="{00000000-0005-0000-0000-000098040000}"/>
    <cellStyle name="Header2 2" xfId="1086" xr:uid="{00000000-0005-0000-0000-000099040000}"/>
    <cellStyle name="Header2 2 2" xfId="2725" xr:uid="{EE428341-4D9C-4526-8C2D-08D251F6463A}"/>
    <cellStyle name="Header2 2 2 2" xfId="7304" xr:uid="{ECBD95D3-4A15-4358-9391-C62A051928CE}"/>
    <cellStyle name="Header2 2 2 2 2" xfId="19735" xr:uid="{8B843BF5-BE6F-4463-BB6A-AC5EE66E0545}"/>
    <cellStyle name="Header2 2 2 2 2 2" xfId="44868" xr:uid="{95537CC4-9955-4C49-9FDF-28D7D097473D}"/>
    <cellStyle name="Header2 2 2 2 3" xfId="24948" xr:uid="{E0BFF0FE-E25A-4500-864A-C7DC0FC6F3EB}"/>
    <cellStyle name="Header2 2 2 2 3 2" xfId="50081" xr:uid="{6239087F-3C4D-4491-A620-F7262667692C}"/>
    <cellStyle name="Header2 2 2 2 4" xfId="32446" xr:uid="{FB1F580F-6916-4CBE-A5AA-A0DDE80C4BB6}"/>
    <cellStyle name="Header2 2 2 3" xfId="8588" xr:uid="{AE2BA236-ACBE-42A5-811B-30B39BBC274D}"/>
    <cellStyle name="Header2 2 2 3 2" xfId="15664" xr:uid="{CC4C9D3D-C9C6-4CAC-8105-4467071E7D92}"/>
    <cellStyle name="Header2 2 2 3 2 2" xfId="40797" xr:uid="{B645B822-E7A4-4987-BD2A-FFCCB669E89B}"/>
    <cellStyle name="Header2 2 2 3 3" xfId="20776" xr:uid="{34D9FFC4-0496-4A33-B08A-02B8E5D43AE5}"/>
    <cellStyle name="Header2 2 2 3 3 2" xfId="45909" xr:uid="{75318D5D-F21B-49EA-8A9D-F16E50B39C74}"/>
    <cellStyle name="Header2 2 2 3 4" xfId="25961" xr:uid="{12EBDCDD-30FB-4569-8179-DEED11C579AF}"/>
    <cellStyle name="Header2 2 2 3 4 2" xfId="51094" xr:uid="{2DA7C022-D59A-4FD4-B210-4D80EFA3EADD}"/>
    <cellStyle name="Header2 2 2 3 5" xfId="33729" xr:uid="{7448033E-8CC5-48DC-B2E3-170670AAE17F}"/>
    <cellStyle name="Header2 2 2 4" xfId="14473" xr:uid="{C2D164AC-9C31-4C1B-A293-94A38CB9D73E}"/>
    <cellStyle name="Header2 2 2 4 2" xfId="39606" xr:uid="{E00AAB2B-1888-47EC-A2EA-339DF56765C0}"/>
    <cellStyle name="Header2 2 2 5" xfId="12430" xr:uid="{6AAC800D-442D-48D5-8035-4B52E45BBA28}"/>
    <cellStyle name="Header2 2 2 5 2" xfId="37564" xr:uid="{236DD44E-07F3-4365-A17B-FF7D26725604}"/>
    <cellStyle name="Header2 2 2 6" xfId="29657" xr:uid="{88FDCD51-9E32-400B-B147-ADDA4CE45205}"/>
    <cellStyle name="Header2 2 2 7" xfId="4190" xr:uid="{14A934A4-439B-449F-9C60-DAF798DA4348}"/>
    <cellStyle name="Header2 2 3" xfId="3646" xr:uid="{5187FCD7-160A-4695-A72D-530FBC2681B9}"/>
    <cellStyle name="Header2 2 3 2" xfId="5823" xr:uid="{775677F3-C973-4AB9-A107-414BF0B4ED2E}"/>
    <cellStyle name="Header2 2 3 2 2" xfId="13246" xr:uid="{0FF96CAF-0222-4DF4-9B3F-4D8E60BBD24D}"/>
    <cellStyle name="Header2 2 3 2 2 2" xfId="38379" xr:uid="{E59B2884-3FE6-48BE-BFDA-35FE31D5FEF3}"/>
    <cellStyle name="Header2 2 3 2 3" xfId="18498" xr:uid="{AD9CE95B-27CD-4887-9245-5674597E917E}"/>
    <cellStyle name="Header2 2 3 2 3 2" xfId="43631" xr:uid="{298EADDA-1A7A-443C-BE11-946C73A8F7B5}"/>
    <cellStyle name="Header2 2 3 2 4" xfId="23834" xr:uid="{870EA2C0-8CC5-40B2-92FA-8A2085BEFBDA}"/>
    <cellStyle name="Header2 2 3 2 4 2" xfId="48967" xr:uid="{FDB132CF-8C09-4502-A64B-9F8D0A33437D}"/>
    <cellStyle name="Header2 2 3 2 5" xfId="30975" xr:uid="{B4D9EB96-D4F6-4873-979A-F06699EA1BDF}"/>
    <cellStyle name="Header2 2 3 3" xfId="14555" xr:uid="{F992D0D0-04DD-4558-B62D-AEE73DD303E9}"/>
    <cellStyle name="Header2 2 3 3 2" xfId="39688" xr:uid="{55F0087C-7522-49D8-BD68-B9FA9B8A368F}"/>
    <cellStyle name="Header2 2 3 4" xfId="14474" xr:uid="{26ED1C60-1118-43A9-814E-E256B606D886}"/>
    <cellStyle name="Header2 2 3 4 2" xfId="39607" xr:uid="{938252CD-DB5E-4A8E-B358-4133573B6664}"/>
    <cellStyle name="Header2 2 3 5" xfId="29155" xr:uid="{54154170-1076-4180-ADEC-95DF4EED7CBD}"/>
    <cellStyle name="Header2 2 4" xfId="3868" xr:uid="{08740CEB-75FA-4A9C-A073-846D63DEF73C}"/>
    <cellStyle name="Header2 2 4 2" xfId="6997" xr:uid="{2E2D3D0B-2092-49EE-8A3C-2823CBF96272}"/>
    <cellStyle name="Header2 2 4 2 2" xfId="14335" xr:uid="{54D2B27A-3AC0-4627-97FB-140E47211C1C}"/>
    <cellStyle name="Header2 2 4 2 2 2" xfId="39468" xr:uid="{F47CA876-37E2-4E7E-ABA1-7C21C1D49D9A}"/>
    <cellStyle name="Header2 2 4 2 3" xfId="19526" xr:uid="{DAD8B006-4BEE-43D8-BFD5-981E0F3B07DD}"/>
    <cellStyle name="Header2 2 4 2 3 2" xfId="44659" xr:uid="{3977555C-16D0-42B0-B20E-E312B9E9584C}"/>
    <cellStyle name="Header2 2 4 2 4" xfId="24843" xr:uid="{45F76063-DD65-411E-B675-4124AD668681}"/>
    <cellStyle name="Header2 2 4 2 4 2" xfId="49976" xr:uid="{ED153CA9-4CF7-4CCA-8AAE-00CAD12C63C3}"/>
    <cellStyle name="Header2 2 4 2 5" xfId="32139" xr:uid="{06882869-B9E6-4256-A455-B36353BE2AEF}"/>
    <cellStyle name="Header2 2 4 3" xfId="8210" xr:uid="{0D2DB8A6-66E9-4F35-935C-F6B721356D28}"/>
    <cellStyle name="Header2 2 4 3 2" xfId="20404" xr:uid="{C31508E5-8562-4445-AACD-900E335FD58B}"/>
    <cellStyle name="Header2 2 4 3 2 2" xfId="45537" xr:uid="{13C93C04-6B9E-4FCC-BC7D-53148D76DBCA}"/>
    <cellStyle name="Header2 2 4 3 3" xfId="25593" xr:uid="{7DB9786A-8B59-4E5F-BA52-03AD12620C45}"/>
    <cellStyle name="Header2 2 4 3 3 2" xfId="50726" xr:uid="{22E5F2A7-7EC3-43B6-B01C-68536AFF33F7}"/>
    <cellStyle name="Header2 2 4 3 4" xfId="33352" xr:uid="{C81F9D8C-D116-405B-9394-533E57A98851}"/>
    <cellStyle name="Header2 2 4 4" xfId="6756" xr:uid="{2FAED7AF-A318-485C-ACC8-0D0A995ACA94}"/>
    <cellStyle name="Header2 2 4 4 2" xfId="14101" xr:uid="{4B82DEEC-42FB-4685-AB39-2EBB9D6FE296}"/>
    <cellStyle name="Header2 2 4 4 2 2" xfId="39234" xr:uid="{B629FFBB-B64D-47C9-B71B-9ED59E761ECE}"/>
    <cellStyle name="Header2 2 4 4 3" xfId="19302" xr:uid="{E4B2D274-217F-4B1F-8B50-306F91A43D0C}"/>
    <cellStyle name="Header2 2 4 4 3 2" xfId="44435" xr:uid="{928B932E-A39B-4639-B945-8DDF59744B11}"/>
    <cellStyle name="Header2 2 4 4 4" xfId="24622" xr:uid="{7C7B967D-6EE1-4BA1-9734-C845FFA7B2BC}"/>
    <cellStyle name="Header2 2 4 4 4 2" xfId="49755" xr:uid="{0EAAEEB4-F863-4247-BF08-39222BBE571E}"/>
    <cellStyle name="Header2 2 4 4 5" xfId="31899" xr:uid="{E15B7C9E-F689-4F3D-A357-A25C58335DEF}"/>
    <cellStyle name="Header2 2 4 5" xfId="9848" xr:uid="{820D3779-2901-4963-B99A-678124E14F05}"/>
    <cellStyle name="Header2 2 4 5 2" xfId="16923" xr:uid="{5C51A8D8-68D2-46F7-80EF-3A7F496C8992}"/>
    <cellStyle name="Header2 2 4 5 2 2" xfId="42056" xr:uid="{F4879382-63BD-4B1D-8049-A3D06B3DAACC}"/>
    <cellStyle name="Header2 2 4 5 3" xfId="22035" xr:uid="{CFB50FAE-847A-4240-B418-1476E0C016E1}"/>
    <cellStyle name="Header2 2 4 5 3 2" xfId="47168" xr:uid="{48AB0996-A472-4220-AF1B-0AC23C1B345D}"/>
    <cellStyle name="Header2 2 4 5 4" xfId="27220" xr:uid="{25E0FA5D-5710-4704-8770-F7903AD52361}"/>
    <cellStyle name="Header2 2 4 5 4 2" xfId="52353" xr:uid="{12E47B60-D7E5-4F41-A5B9-8FF4A5B4736A}"/>
    <cellStyle name="Header2 2 4 5 5" xfId="34988" xr:uid="{C445F2EC-2420-4015-84D5-8E260E9BCD78}"/>
    <cellStyle name="Header2 2 4 6" xfId="11978" xr:uid="{1636838F-2E62-4C0A-BAB5-7172A36935B9}"/>
    <cellStyle name="Header2 2 4 6 2" xfId="37112" xr:uid="{9F52FD10-94CA-4B71-BDAE-71DDB21ABB02}"/>
    <cellStyle name="Header2 2 4 7" xfId="11496" xr:uid="{58CDBBAB-264B-4B51-9AFE-2AFE37006C6F}"/>
    <cellStyle name="Header2 2 4 7 2" xfId="36634" xr:uid="{24AAE629-F939-4FCA-97A1-775E5A9F7BF6}"/>
    <cellStyle name="Header2 2 4 8" xfId="12422" xr:uid="{55A37BA4-1535-405B-BC04-8B3F5FC9D82F}"/>
    <cellStyle name="Header2 2 4 8 2" xfId="37556" xr:uid="{C0B95BF4-1B4E-45A1-B272-21FCBA6AD4D2}"/>
    <cellStyle name="Header2 2 4 9" xfId="29367" xr:uid="{5769F668-4A5F-4A51-BF6B-4889AAF87124}"/>
    <cellStyle name="Header2 2 5" xfId="4084" xr:uid="{D4CAEAB3-75C7-4B96-AF9E-4A113551C9A2}"/>
    <cellStyle name="Header2 2 5 2" xfId="7206" xr:uid="{6FE09D16-A027-4E10-A026-A6B81888041C}"/>
    <cellStyle name="Header2 2 5 2 2" xfId="14490" xr:uid="{65A1A8B3-7F79-4B09-82E4-7E2F8ADBF6F0}"/>
    <cellStyle name="Header2 2 5 2 2 2" xfId="39623" xr:uid="{8E7A052E-8A82-4B25-866A-08DFEC59C6A0}"/>
    <cellStyle name="Header2 2 5 2 3" xfId="19676" xr:uid="{B5FADF60-0425-49D0-99C4-DD5010E0DBB7}"/>
    <cellStyle name="Header2 2 5 2 3 2" xfId="44809" xr:uid="{EBEB3CAE-14A3-49CB-948A-E74FC03DA140}"/>
    <cellStyle name="Header2 2 5 2 4" xfId="24933" xr:uid="{86EE0C39-449C-4F9C-B87F-26936C9417A8}"/>
    <cellStyle name="Header2 2 5 2 4 2" xfId="50066" xr:uid="{4915AC9C-8B77-41B0-BB41-AFA76C290327}"/>
    <cellStyle name="Header2 2 5 2 5" xfId="32348" xr:uid="{C74DD72E-29F6-4137-9922-690923B89B22}"/>
    <cellStyle name="Header2 2 5 3" xfId="8585" xr:uid="{6C3BECB0-61D3-4F09-80E1-AFE963FA13CD}"/>
    <cellStyle name="Header2 2 5 3 2" xfId="15661" xr:uid="{EF1E1AE9-C61A-4C72-8B14-35080651C662}"/>
    <cellStyle name="Header2 2 5 3 2 2" xfId="40794" xr:uid="{641AAAF3-0349-4AC7-AADA-78E9909B18E0}"/>
    <cellStyle name="Header2 2 5 3 3" xfId="20773" xr:uid="{3E74FCCB-B3F4-4E5A-A822-A046446AE566}"/>
    <cellStyle name="Header2 2 5 3 3 2" xfId="45906" xr:uid="{10666A28-F76A-41F0-8C9E-348495B707F3}"/>
    <cellStyle name="Header2 2 5 3 4" xfId="25958" xr:uid="{682F73F0-7CC6-493F-8DC7-2129C10DD5C8}"/>
    <cellStyle name="Header2 2 5 3 4 2" xfId="51091" xr:uid="{09CABE45-6A09-4EE0-93AE-6C6B9487592A}"/>
    <cellStyle name="Header2 2 5 3 5" xfId="33726" xr:uid="{6B792EDB-90E4-45CF-8346-286A52C77F1A}"/>
    <cellStyle name="Header2 2 5 4" xfId="6491" xr:uid="{4EC3AF8C-E5C5-4D09-B77C-B1F35732C80C}"/>
    <cellStyle name="Header2 2 5 4 2" xfId="13850" xr:uid="{49B2488F-F78B-41F2-9719-DB3A2F439091}"/>
    <cellStyle name="Header2 2 5 4 2 2" xfId="38983" xr:uid="{30EA5814-92F3-42C7-8D25-852526AD1B66}"/>
    <cellStyle name="Header2 2 5 4 3" xfId="19065" xr:uid="{B5325683-5888-44DC-94D3-53DE30D74D6D}"/>
    <cellStyle name="Header2 2 5 4 3 2" xfId="44198" xr:uid="{AE7F872E-C2D9-4732-8D21-6C15490FFD3E}"/>
    <cellStyle name="Header2 2 5 4 4" xfId="24388" xr:uid="{9C493255-CF6B-4985-9303-E036D6F0B8EA}"/>
    <cellStyle name="Header2 2 5 4 4 2" xfId="49521" xr:uid="{7FB658CB-D822-4F67-9812-DAF0FFDD46AF}"/>
    <cellStyle name="Header2 2 5 4 5" xfId="31638" xr:uid="{DF76EEA6-E0C9-489B-9507-6CC25CB12CF6}"/>
    <cellStyle name="Header2 2 5 5" xfId="5831" xr:uid="{89555F93-6BC9-4FBD-8461-DB17EC301591}"/>
    <cellStyle name="Header2 2 5 5 2" xfId="13254" xr:uid="{CE69D9C1-EEFC-4F3A-ABFC-5D8B677BDD44}"/>
    <cellStyle name="Header2 2 5 5 2 2" xfId="38387" xr:uid="{B7CADF2F-36ED-47ED-85FA-9AD7D02B6F6A}"/>
    <cellStyle name="Header2 2 5 5 3" xfId="18506" xr:uid="{487C1EEC-EC00-4577-920C-B49DE5EB194D}"/>
    <cellStyle name="Header2 2 5 5 3 2" xfId="43639" xr:uid="{CE5FE893-A783-4824-AC2B-D601B6204695}"/>
    <cellStyle name="Header2 2 5 5 4" xfId="23842" xr:uid="{8742F84D-EEE0-46FE-B0F0-49F83978112A}"/>
    <cellStyle name="Header2 2 5 5 4 2" xfId="48975" xr:uid="{EC279D11-C735-439C-AB6F-C842664B6E1E}"/>
    <cellStyle name="Header2 2 5 5 5" xfId="30983" xr:uid="{F449AC94-4F16-4000-9277-34093DFA5E15}"/>
    <cellStyle name="Header2 2 5 6" xfId="12110" xr:uid="{2B11271A-393A-4BF9-9A75-92277FCFF982}"/>
    <cellStyle name="Header2 2 5 6 2" xfId="37244" xr:uid="{542D4848-A12C-4F42-8373-B7656072CCA4}"/>
    <cellStyle name="Header2 2 5 7" xfId="14485" xr:uid="{4C5FBF6C-5EE3-4C36-9436-E446D9123267}"/>
    <cellStyle name="Header2 2 5 7 2" xfId="39618" xr:uid="{D6534548-934C-4E7A-863B-114F9F01930B}"/>
    <cellStyle name="Header2 2 5 8" xfId="12021" xr:uid="{8B0B1C75-9625-4D8F-A20C-5F2444CAD05E}"/>
    <cellStyle name="Header2 2 5 8 2" xfId="37155" xr:uid="{8AEE6608-BEB6-474B-A1CD-5CB3F9CDFE45}"/>
    <cellStyle name="Header2 2 5 9" xfId="29571" xr:uid="{04BFC3BA-C51C-4890-AF91-F870B0152145}"/>
    <cellStyle name="Header2 2 6" xfId="28673" xr:uid="{A677BC39-C0C0-429D-885D-C7D5FCF55479}"/>
    <cellStyle name="Header2 2 7" xfId="53670" xr:uid="{631536E6-D275-49CC-BB29-5C0A480CC96D}"/>
    <cellStyle name="Header2 3" xfId="2724" xr:uid="{41671FF1-A6AA-43DA-8E0E-444B33623A99}"/>
    <cellStyle name="Header2 3 2" xfId="7303" xr:uid="{A2D4F492-55A1-4422-98FD-A1A57D1BE683}"/>
    <cellStyle name="Header2 3 2 2" xfId="19734" xr:uid="{58B5B8BB-9874-4436-8D41-4B8A5C6123A9}"/>
    <cellStyle name="Header2 3 2 2 2" xfId="44867" xr:uid="{128D11F4-0859-4B92-9EFA-7786558C9A80}"/>
    <cellStyle name="Header2 3 2 3" xfId="24947" xr:uid="{3A78A9C2-5816-4FA2-BDEA-FB6D71263BAB}"/>
    <cellStyle name="Header2 3 2 3 2" xfId="50080" xr:uid="{F0516AE0-7F5C-4052-9847-E7FD624BAD14}"/>
    <cellStyle name="Header2 3 2 4" xfId="32445" xr:uid="{A506A9E6-D110-4902-8C29-097AF63A40CE}"/>
    <cellStyle name="Header2 3 3" xfId="8587" xr:uid="{847C4BED-1139-4A95-9A8E-C980E4AFC3D1}"/>
    <cellStyle name="Header2 3 3 2" xfId="15663" xr:uid="{C60E678D-53B8-453C-92DE-E739665AB4A2}"/>
    <cellStyle name="Header2 3 3 2 2" xfId="40796" xr:uid="{378F1ECF-3FF2-47D0-A9F5-95D08301508B}"/>
    <cellStyle name="Header2 3 3 3" xfId="20775" xr:uid="{9DAFDD9D-2C10-4625-8E9F-6AF264725036}"/>
    <cellStyle name="Header2 3 3 3 2" xfId="45908" xr:uid="{55A889E7-362C-46F6-90AB-2C01661EA24F}"/>
    <cellStyle name="Header2 3 3 4" xfId="25960" xr:uid="{D42F71B2-2842-40F4-ABE0-C143C0263F45}"/>
    <cellStyle name="Header2 3 3 4 2" xfId="51093" xr:uid="{5EFF8625-C6B7-4721-854E-D098268A6479}"/>
    <cellStyle name="Header2 3 3 5" xfId="33728" xr:uid="{7F41AA42-D1A5-48AC-9DEE-BAA35955BF2B}"/>
    <cellStyle name="Header2 3 4" xfId="13422" xr:uid="{8AF634A6-8654-481C-BC4F-9679856BDFD3}"/>
    <cellStyle name="Header2 3 4 2" xfId="38555" xr:uid="{D8EFC16A-E334-4DB8-8485-414E7A774913}"/>
    <cellStyle name="Header2 3 5" xfId="14040" xr:uid="{A18F892E-1A7A-432B-A2AD-CD45AA4D3B4D}"/>
    <cellStyle name="Header2 3 5 2" xfId="39173" xr:uid="{E6B4E10A-C909-4D40-8636-F3CDA8F364DA}"/>
    <cellStyle name="Header2 3 6" xfId="29656" xr:uid="{ED102AD5-337C-4399-89BD-0755F00C5764}"/>
    <cellStyle name="Header2 3 7" xfId="4189" xr:uid="{E9FD11B0-BA59-457E-A155-5D8CBE4F83C3}"/>
    <cellStyle name="Header2 4" xfId="4023" xr:uid="{BD0858D4-45F1-404F-AFFF-6A1D428E2716}"/>
    <cellStyle name="Header2 4 2" xfId="8577" xr:uid="{D3406079-1956-4BC3-B4E3-F565837D71BF}"/>
    <cellStyle name="Header2 4 2 2" xfId="15654" xr:uid="{42CE1334-B9E4-4598-A72F-9C7A816CF454}"/>
    <cellStyle name="Header2 4 2 2 2" xfId="40787" xr:uid="{F9C2D1DD-4D69-49D5-991C-83C7AF25ED4A}"/>
    <cellStyle name="Header2 4 2 3" xfId="20766" xr:uid="{87E60DB2-ED0A-4249-81B3-6FD94DAAF9A2}"/>
    <cellStyle name="Header2 4 2 3 2" xfId="45899" xr:uid="{C2075BE8-6573-427D-AC78-90726104B454}"/>
    <cellStyle name="Header2 4 2 4" xfId="25951" xr:uid="{0EA0484E-A5B5-49D1-9DA5-919C27A24E9E}"/>
    <cellStyle name="Header2 4 2 4 2" xfId="51084" xr:uid="{71779431-474E-41FD-B573-477E0964A50A}"/>
    <cellStyle name="Header2 4 2 5" xfId="33719" xr:uid="{D6821D94-7AE1-4A34-A1A7-63F08283D7E6}"/>
    <cellStyle name="Header2 4 3" xfId="11456" xr:uid="{562A7436-129B-4485-95DD-D848748DF5FD}"/>
    <cellStyle name="Header2 4 3 2" xfId="36594" xr:uid="{86956433-3606-461D-8AF0-8A5A3E344EA8}"/>
    <cellStyle name="Header2 4 4" xfId="11641" xr:uid="{10CDAD31-1574-4439-88FB-90D4544E29D4}"/>
    <cellStyle name="Header2 4 4 2" xfId="36777" xr:uid="{A3DE1439-AEF2-482C-9B42-5F7D50F2E32C}"/>
    <cellStyle name="Header2 4 5" xfId="29513" xr:uid="{9F0F51CD-5977-4CE6-9FF9-F21BFA0A05EC}"/>
    <cellStyle name="Header2 5" xfId="3867" xr:uid="{FB5DD223-699D-42F7-94B0-2A0E38F99DA2}"/>
    <cellStyle name="Header2 5 2" xfId="6996" xr:uid="{964ECC53-7B2C-4C43-B4BB-A8A81744CF4A}"/>
    <cellStyle name="Header2 5 2 2" xfId="14334" xr:uid="{388E1302-F077-49CC-B1E9-48160C8EEEB0}"/>
    <cellStyle name="Header2 5 2 2 2" xfId="39467" xr:uid="{18E9DE44-94B3-4886-B9A3-5C6DFFC0E8EA}"/>
    <cellStyle name="Header2 5 2 3" xfId="19525" xr:uid="{D5B529FD-3589-456F-BF63-A6CB157778C8}"/>
    <cellStyle name="Header2 5 2 3 2" xfId="44658" xr:uid="{6B2E07C8-7061-445A-8E47-9A6BEA01A37B}"/>
    <cellStyle name="Header2 5 2 4" xfId="24842" xr:uid="{4B475983-08EC-41E5-AA7B-CE19BA708CBD}"/>
    <cellStyle name="Header2 5 2 4 2" xfId="49975" xr:uid="{64F85E66-6A48-4EB1-B864-0BA156C850A3}"/>
    <cellStyle name="Header2 5 2 5" xfId="32138" xr:uid="{90332B73-F220-4A25-BDB4-24ABAA322705}"/>
    <cellStyle name="Header2 5 3" xfId="7770" xr:uid="{98679075-B752-48EA-B6E0-2AFD49C94B1D}"/>
    <cellStyle name="Header2 5 3 2" xfId="20084" xr:uid="{67A05C7E-37FC-4D48-9774-5289740B46CD}"/>
    <cellStyle name="Header2 5 3 2 2" xfId="45217" xr:uid="{8A4E423C-E77B-43B0-85F9-0B96C21136AC}"/>
    <cellStyle name="Header2 5 3 3" xfId="25298" xr:uid="{0758B80E-F0F0-4C16-A4C1-8299EF85FCD3}"/>
    <cellStyle name="Header2 5 3 3 2" xfId="50431" xr:uid="{E8C39824-8572-4F86-B042-0CDD401D5202}"/>
    <cellStyle name="Header2 5 3 4" xfId="32912" xr:uid="{6EC1A578-9C6A-4FD1-8EBA-7627851E5738}"/>
    <cellStyle name="Header2 5 4" xfId="6755" xr:uid="{FDFF374D-ADE4-4B2B-A911-65D3CC3ADEFA}"/>
    <cellStyle name="Header2 5 4 2" xfId="14100" xr:uid="{8F60A6AA-76D2-4C6F-B16E-A0449FC3251C}"/>
    <cellStyle name="Header2 5 4 2 2" xfId="39233" xr:uid="{26255833-8BDD-47C6-88A0-E5FAD8D737F3}"/>
    <cellStyle name="Header2 5 4 3" xfId="19301" xr:uid="{8D9C7273-AF87-482D-85CE-5422384DFAB5}"/>
    <cellStyle name="Header2 5 4 3 2" xfId="44434" xr:uid="{881D593C-E28D-4D79-919C-97B6BD5FD87B}"/>
    <cellStyle name="Header2 5 4 4" xfId="24621" xr:uid="{6D226BD0-DC79-46B0-B2F4-922882BF6D40}"/>
    <cellStyle name="Header2 5 4 4 2" xfId="49754" xr:uid="{07A094F2-57E2-49A9-BF8B-2BBFD78CA0BE}"/>
    <cellStyle name="Header2 5 4 5" xfId="31898" xr:uid="{C83B0020-8F7B-412E-82E3-71F9170CFBFF}"/>
    <cellStyle name="Header2 5 5" xfId="6043" xr:uid="{B9BE65A5-66ED-4484-AD46-BF30DB761797}"/>
    <cellStyle name="Header2 5 5 2" xfId="13460" xr:uid="{441AC2FA-A4A8-43A3-AB48-C86BA0DBF659}"/>
    <cellStyle name="Header2 5 5 2 2" xfId="38593" xr:uid="{429239DE-E8F1-4C81-BB35-4B0A66DA006A}"/>
    <cellStyle name="Header2 5 5 3" xfId="18707" xr:uid="{D46EFBF9-46B6-432C-B735-1F48C34049EC}"/>
    <cellStyle name="Header2 5 5 3 2" xfId="43840" xr:uid="{5F68CB1A-62FC-46A8-812C-784CE5E24D29}"/>
    <cellStyle name="Header2 5 5 4" xfId="24032" xr:uid="{866BE7A2-C5D7-47F2-B9AF-EB72476F57F5}"/>
    <cellStyle name="Header2 5 5 4 2" xfId="49165" xr:uid="{F7C4C67B-B04D-41E0-B128-4D4CB875DA68}"/>
    <cellStyle name="Header2 5 5 5" xfId="31192" xr:uid="{FE7B7C29-6C88-403F-9535-7B972086A1B6}"/>
    <cellStyle name="Header2 5 6" xfId="11977" xr:uid="{61FCCAAA-B472-4D50-86DB-C07721A57258}"/>
    <cellStyle name="Header2 5 6 2" xfId="37111" xr:uid="{9C4AE118-326B-4440-AF7E-EA11AD3A8E24}"/>
    <cellStyle name="Header2 5 7" xfId="12149" xr:uid="{D38B4E15-CA76-4239-B9D8-05E807A6686A}"/>
    <cellStyle name="Header2 5 7 2" xfId="37283" xr:uid="{7D6DD38A-C860-4B6D-AC0C-01E42654798E}"/>
    <cellStyle name="Header2 5 8" xfId="12423" xr:uid="{BDDD05C8-8A75-4999-B96A-D38D5518BFED}"/>
    <cellStyle name="Header2 5 8 2" xfId="37557" xr:uid="{DBB338E3-0477-4EE2-8BE8-FF8EEE8297CC}"/>
    <cellStyle name="Header2 5 9" xfId="29366" xr:uid="{09616A29-04AF-4241-BEF9-7B93E01FCB8C}"/>
    <cellStyle name="Header2 6" xfId="4097" xr:uid="{61F07356-3EB7-42BC-B4A3-B5CC3284579E}"/>
    <cellStyle name="Header2 6 2" xfId="7220" xr:uid="{431B14B3-5AE9-43CA-A2F9-F5E5F579099B}"/>
    <cellStyle name="Header2 6 2 2" xfId="14496" xr:uid="{320DA3C0-7395-4777-B20A-1C29AA5B831A}"/>
    <cellStyle name="Header2 6 2 2 2" xfId="39629" xr:uid="{844DD772-185D-425E-8388-060EDE622160}"/>
    <cellStyle name="Header2 6 2 3" xfId="19690" xr:uid="{B6E07A5C-0811-44A1-912A-02C426954D03}"/>
    <cellStyle name="Header2 6 2 3 2" xfId="44823" xr:uid="{6F7EACFD-58DE-48FC-86CC-571F44480DCD}"/>
    <cellStyle name="Header2 6 2 4" xfId="24934" xr:uid="{05BC182B-B3D8-4DFE-B23E-9F6ACDCA53A7}"/>
    <cellStyle name="Header2 6 2 4 2" xfId="50067" xr:uid="{108AF98D-81CE-406D-BE3A-65E0A0B16E71}"/>
    <cellStyle name="Header2 6 2 5" xfId="32362" xr:uid="{96AF2940-1EDE-4FFC-96CC-D87A1979959F}"/>
    <cellStyle name="Header2 6 3" xfId="8586" xr:uid="{A06587F7-ACAE-4E93-B9D4-B9DC7FE61ACE}"/>
    <cellStyle name="Header2 6 3 2" xfId="15662" xr:uid="{5AF1F7EF-49A4-47EE-B3AE-7F068811948D}"/>
    <cellStyle name="Header2 6 3 2 2" xfId="40795" xr:uid="{28C70C05-4AD9-4752-82D3-4131C1E5D496}"/>
    <cellStyle name="Header2 6 3 3" xfId="20774" xr:uid="{0A2DBDD8-A06B-48B4-87EF-11519F937DBF}"/>
    <cellStyle name="Header2 6 3 3 2" xfId="45907" xr:uid="{5B31ADFC-C45B-4D8A-ADD6-37BD1D086D52}"/>
    <cellStyle name="Header2 6 3 4" xfId="25959" xr:uid="{E392D140-F1D5-4EBB-827F-44FA878960BC}"/>
    <cellStyle name="Header2 6 3 4 2" xfId="51092" xr:uid="{4D0043C1-B95F-4091-B82E-EB9EF0C86382}"/>
    <cellStyle name="Header2 6 3 5" xfId="33727" xr:uid="{D1D19F77-379B-4FF2-A877-3EAC11DC1154}"/>
    <cellStyle name="Header2 6 4" xfId="6492" xr:uid="{EC6FE60E-776A-4D52-B505-4239145087F6}"/>
    <cellStyle name="Header2 6 4 2" xfId="13851" xr:uid="{70480CD9-DFD9-4090-9570-B4D6826242FA}"/>
    <cellStyle name="Header2 6 4 2 2" xfId="38984" xr:uid="{E0B84B9F-729C-4E47-B757-126A8AB30B3A}"/>
    <cellStyle name="Header2 6 4 3" xfId="19066" xr:uid="{F92595BC-33FE-4D3C-97E3-2978E5431021}"/>
    <cellStyle name="Header2 6 4 3 2" xfId="44199" xr:uid="{3123F02C-9C08-4F44-A0A6-D9AEBA7A95D7}"/>
    <cellStyle name="Header2 6 4 4" xfId="24389" xr:uid="{28598CC9-0A36-423D-8D1B-D1A50FC9B7AF}"/>
    <cellStyle name="Header2 6 4 4 2" xfId="49522" xr:uid="{3504D143-FE94-4B16-A284-4629484A839E}"/>
    <cellStyle name="Header2 6 4 5" xfId="31639" xr:uid="{394FD07C-017A-4159-9340-E8278F445E85}"/>
    <cellStyle name="Header2 6 5" xfId="9136" xr:uid="{484EDB29-F4FC-4A15-9845-B2B71AA830A6}"/>
    <cellStyle name="Header2 6 5 2" xfId="16212" xr:uid="{32E09760-00C3-4A16-B9A3-DBBA071FC622}"/>
    <cellStyle name="Header2 6 5 2 2" xfId="41345" xr:uid="{ED1FD329-70CA-46F0-876B-4621288D1024}"/>
    <cellStyle name="Header2 6 5 3" xfId="21324" xr:uid="{3672C232-E958-4797-97E4-6D4FF0684DEC}"/>
    <cellStyle name="Header2 6 5 3 2" xfId="46457" xr:uid="{BB8733F1-26AB-48DA-B671-878A11E1439C}"/>
    <cellStyle name="Header2 6 5 4" xfId="26509" xr:uid="{0C64804B-FDDA-4A13-B985-5F87C4ABAD6E}"/>
    <cellStyle name="Header2 6 5 4 2" xfId="51642" xr:uid="{C694A149-E9F9-48A5-8F69-1AFFEB214B2F}"/>
    <cellStyle name="Header2 6 5 5" xfId="34277" xr:uid="{6600EC9C-6DAF-4252-81C2-AB5F07B223C8}"/>
    <cellStyle name="Header2 6 6" xfId="12117" xr:uid="{05250EDD-5CC9-4C5F-8445-A8BC3669240D}"/>
    <cellStyle name="Header2 6 6 2" xfId="37251" xr:uid="{C0DC99C0-57D4-4EFC-A0CC-424AF5DBE901}"/>
    <cellStyle name="Header2 6 7" xfId="12592" xr:uid="{05B47A18-F21B-4493-8995-7C191B563143}"/>
    <cellStyle name="Header2 6 7 2" xfId="37726" xr:uid="{0198F6A7-2677-4E05-9943-EE7790339E30}"/>
    <cellStyle name="Header2 6 8" xfId="19643" xr:uid="{A1CDF54F-E4A6-4B85-A876-9279203A3D68}"/>
    <cellStyle name="Header2 6 8 2" xfId="44776" xr:uid="{76F0EDB6-9AEC-47EA-A106-8B8E24658299}"/>
    <cellStyle name="Header2 6 9" xfId="29585" xr:uid="{3CF48B36-CA40-447D-B7EB-4739C22948C9}"/>
    <cellStyle name="Header2 7" xfId="28672" xr:uid="{4546DD6E-C906-42DC-A5F1-429D55F562F7}"/>
    <cellStyle name="Header2 8" xfId="53669" xr:uid="{43A2D310-8DD4-427D-921D-A37491DA9401}"/>
    <cellStyle name="Heading" xfId="1087" xr:uid="{00000000-0005-0000-0000-00009A040000}"/>
    <cellStyle name="Heading 1 10" xfId="1088" xr:uid="{00000000-0005-0000-0000-00009B040000}"/>
    <cellStyle name="Heading 1 11" xfId="1089" xr:uid="{00000000-0005-0000-0000-00009C040000}"/>
    <cellStyle name="Heading 1 12" xfId="1090" xr:uid="{00000000-0005-0000-0000-00009D040000}"/>
    <cellStyle name="Heading 1 13" xfId="2409" xr:uid="{00000000-0005-0000-0000-00009E040000}"/>
    <cellStyle name="Heading 1 14" xfId="3580" xr:uid="{9275F61E-394A-41D2-AE81-D8121471F6F3}"/>
    <cellStyle name="Heading 1 2" xfId="1091" xr:uid="{00000000-0005-0000-0000-00009F040000}"/>
    <cellStyle name="Heading 1 2 2" xfId="1092" xr:uid="{00000000-0005-0000-0000-0000A0040000}"/>
    <cellStyle name="Heading 1 2 3" xfId="1093" xr:uid="{00000000-0005-0000-0000-0000A1040000}"/>
    <cellStyle name="Heading 1 3" xfId="1094" xr:uid="{00000000-0005-0000-0000-0000A2040000}"/>
    <cellStyle name="Heading 1 3 2" xfId="1095" xr:uid="{00000000-0005-0000-0000-0000A3040000}"/>
    <cellStyle name="Heading 1 3 3" xfId="1096" xr:uid="{00000000-0005-0000-0000-0000A4040000}"/>
    <cellStyle name="Heading 1 4" xfId="1097" xr:uid="{00000000-0005-0000-0000-0000A5040000}"/>
    <cellStyle name="Heading 1 4 2" xfId="1098" xr:uid="{00000000-0005-0000-0000-0000A6040000}"/>
    <cellStyle name="Heading 1 5" xfId="1099" xr:uid="{00000000-0005-0000-0000-0000A7040000}"/>
    <cellStyle name="Heading 1 5 2" xfId="1100" xr:uid="{00000000-0005-0000-0000-0000A8040000}"/>
    <cellStyle name="Heading 1 6" xfId="1101" xr:uid="{00000000-0005-0000-0000-0000A9040000}"/>
    <cellStyle name="Heading 1 7" xfId="1102" xr:uid="{00000000-0005-0000-0000-0000AA040000}"/>
    <cellStyle name="Heading 1 8" xfId="1103" xr:uid="{00000000-0005-0000-0000-0000AB040000}"/>
    <cellStyle name="Heading 1 9" xfId="1104" xr:uid="{00000000-0005-0000-0000-0000AC040000}"/>
    <cellStyle name="Heading 2 10" xfId="1105" xr:uid="{00000000-0005-0000-0000-0000AD040000}"/>
    <cellStyle name="Heading 2 11" xfId="1106" xr:uid="{00000000-0005-0000-0000-0000AE040000}"/>
    <cellStyle name="Heading 2 12" xfId="1107" xr:uid="{00000000-0005-0000-0000-0000AF040000}"/>
    <cellStyle name="Heading 2 13" xfId="2410" xr:uid="{00000000-0005-0000-0000-0000B0040000}"/>
    <cellStyle name="Heading 2 14" xfId="3581" xr:uid="{736D69BE-A54E-4183-A0F9-8AD0DC2D6690}"/>
    <cellStyle name="Heading 2 2" xfId="1108" xr:uid="{00000000-0005-0000-0000-0000B1040000}"/>
    <cellStyle name="Heading 2 2 2" xfId="1109" xr:uid="{00000000-0005-0000-0000-0000B2040000}"/>
    <cellStyle name="Heading 2 2 3" xfId="1110" xr:uid="{00000000-0005-0000-0000-0000B3040000}"/>
    <cellStyle name="Heading 2 3" xfId="1111" xr:uid="{00000000-0005-0000-0000-0000B4040000}"/>
    <cellStyle name="Heading 2 3 2" xfId="1112" xr:uid="{00000000-0005-0000-0000-0000B5040000}"/>
    <cellStyle name="Heading 2 3 3" xfId="1113" xr:uid="{00000000-0005-0000-0000-0000B6040000}"/>
    <cellStyle name="Heading 2 4" xfId="1114" xr:uid="{00000000-0005-0000-0000-0000B7040000}"/>
    <cellStyle name="Heading 2 4 2" xfId="1115" xr:uid="{00000000-0005-0000-0000-0000B8040000}"/>
    <cellStyle name="Heading 2 5" xfId="1116" xr:uid="{00000000-0005-0000-0000-0000B9040000}"/>
    <cellStyle name="Heading 2 5 2" xfId="1117" xr:uid="{00000000-0005-0000-0000-0000BA040000}"/>
    <cellStyle name="Heading 2 6" xfId="1118" xr:uid="{00000000-0005-0000-0000-0000BB040000}"/>
    <cellStyle name="Heading 2 7" xfId="1119" xr:uid="{00000000-0005-0000-0000-0000BC040000}"/>
    <cellStyle name="Heading 2 8" xfId="1120" xr:uid="{00000000-0005-0000-0000-0000BD040000}"/>
    <cellStyle name="Heading 2 9" xfId="1121" xr:uid="{00000000-0005-0000-0000-0000BE040000}"/>
    <cellStyle name="Heading 3 10" xfId="1122" xr:uid="{00000000-0005-0000-0000-0000BF040000}"/>
    <cellStyle name="Heading 3 11" xfId="1123" xr:uid="{00000000-0005-0000-0000-0000C0040000}"/>
    <cellStyle name="Heading 3 12" xfId="1124" xr:uid="{00000000-0005-0000-0000-0000C1040000}"/>
    <cellStyle name="Heading 3 13" xfId="2411" xr:uid="{00000000-0005-0000-0000-0000C2040000}"/>
    <cellStyle name="Heading 3 14" xfId="3582" xr:uid="{73EB4202-2B43-4D69-8EEA-1C8E6C33DADF}"/>
    <cellStyle name="Heading 3 2" xfId="1125" xr:uid="{00000000-0005-0000-0000-0000C3040000}"/>
    <cellStyle name="Heading 3 2 2" xfId="1126" xr:uid="{00000000-0005-0000-0000-0000C4040000}"/>
    <cellStyle name="Heading 3 2 3" xfId="1127" xr:uid="{00000000-0005-0000-0000-0000C5040000}"/>
    <cellStyle name="Heading 3 3" xfId="1128" xr:uid="{00000000-0005-0000-0000-0000C6040000}"/>
    <cellStyle name="Heading 3 3 2" xfId="1129" xr:uid="{00000000-0005-0000-0000-0000C7040000}"/>
    <cellStyle name="Heading 3 3 3" xfId="1130" xr:uid="{00000000-0005-0000-0000-0000C8040000}"/>
    <cellStyle name="Heading 3 4" xfId="1131" xr:uid="{00000000-0005-0000-0000-0000C9040000}"/>
    <cellStyle name="Heading 3 4 2" xfId="1132" xr:uid="{00000000-0005-0000-0000-0000CA040000}"/>
    <cellStyle name="Heading 3 5" xfId="1133" xr:uid="{00000000-0005-0000-0000-0000CB040000}"/>
    <cellStyle name="Heading 3 5 2" xfId="1134" xr:uid="{00000000-0005-0000-0000-0000CC040000}"/>
    <cellStyle name="Heading 3 6" xfId="1135" xr:uid="{00000000-0005-0000-0000-0000CD040000}"/>
    <cellStyle name="Heading 3 7" xfId="1136" xr:uid="{00000000-0005-0000-0000-0000CE040000}"/>
    <cellStyle name="Heading 3 8" xfId="1137" xr:uid="{00000000-0005-0000-0000-0000CF040000}"/>
    <cellStyle name="Heading 3 9" xfId="1138" xr:uid="{00000000-0005-0000-0000-0000D0040000}"/>
    <cellStyle name="Heading 4 10" xfId="1139" xr:uid="{00000000-0005-0000-0000-0000D1040000}"/>
    <cellStyle name="Heading 4 11" xfId="1140" xr:uid="{00000000-0005-0000-0000-0000D2040000}"/>
    <cellStyle name="Heading 4 12" xfId="1141" xr:uid="{00000000-0005-0000-0000-0000D3040000}"/>
    <cellStyle name="Heading 4 13" xfId="2412" xr:uid="{00000000-0005-0000-0000-0000D4040000}"/>
    <cellStyle name="Heading 4 14" xfId="3583" xr:uid="{2E919D02-52FE-4242-9846-3DBBA66DF2BA}"/>
    <cellStyle name="Heading 4 2" xfId="1142" xr:uid="{00000000-0005-0000-0000-0000D5040000}"/>
    <cellStyle name="Heading 4 2 2" xfId="1143" xr:uid="{00000000-0005-0000-0000-0000D6040000}"/>
    <cellStyle name="Heading 4 2 3" xfId="1144" xr:uid="{00000000-0005-0000-0000-0000D7040000}"/>
    <cellStyle name="Heading 4 3" xfId="1145" xr:uid="{00000000-0005-0000-0000-0000D8040000}"/>
    <cellStyle name="Heading 4 3 2" xfId="1146" xr:uid="{00000000-0005-0000-0000-0000D9040000}"/>
    <cellStyle name="Heading 4 3 3" xfId="1147" xr:uid="{00000000-0005-0000-0000-0000DA040000}"/>
    <cellStyle name="Heading 4 4" xfId="1148" xr:uid="{00000000-0005-0000-0000-0000DB040000}"/>
    <cellStyle name="Heading 4 4 2" xfId="1149" xr:uid="{00000000-0005-0000-0000-0000DC040000}"/>
    <cellStyle name="Heading 4 5" xfId="1150" xr:uid="{00000000-0005-0000-0000-0000DD040000}"/>
    <cellStyle name="Heading 4 5 2" xfId="1151" xr:uid="{00000000-0005-0000-0000-0000DE040000}"/>
    <cellStyle name="Heading 4 6" xfId="1152" xr:uid="{00000000-0005-0000-0000-0000DF040000}"/>
    <cellStyle name="Heading 4 7" xfId="1153" xr:uid="{00000000-0005-0000-0000-0000E0040000}"/>
    <cellStyle name="Heading 4 8" xfId="1154" xr:uid="{00000000-0005-0000-0000-0000E1040000}"/>
    <cellStyle name="Heading 4 9" xfId="1155" xr:uid="{00000000-0005-0000-0000-0000E2040000}"/>
    <cellStyle name="Heading 5" xfId="4191" xr:uid="{8AB26940-6D96-4298-9F72-EF776DA548F9}"/>
    <cellStyle name="Heading 5 2" xfId="7305" xr:uid="{FD7CCDFB-35FF-4575-9DDE-9D68F4F9AEF2}"/>
    <cellStyle name="Heading 5 2 2" xfId="32447" xr:uid="{0B074087-F648-4674-8B4D-C88FEEFD7243}"/>
    <cellStyle name="Heading 5 3" xfId="29658" xr:uid="{FC4EAFE8-3C1C-43A9-8414-D350C96783FF}"/>
    <cellStyle name="Heading 6" xfId="28674" xr:uid="{AC795941-E235-49EA-BA57-475D1208333D}"/>
    <cellStyle name="HEADING, MAJOR" xfId="1156" xr:uid="{00000000-0005-0000-0000-0000E3040000}"/>
    <cellStyle name="HEADING, MINOR" xfId="1157" xr:uid="{00000000-0005-0000-0000-0000E4040000}"/>
    <cellStyle name="HEADING, MINOR 2" xfId="11557" xr:uid="{23B2DD9F-C456-434D-AFC6-5CBC583157A8}"/>
    <cellStyle name="HEADING, MINOR 2 2" xfId="36694" xr:uid="{B3C524FD-2F4F-4133-BC7A-C17B05C1AFDC}"/>
    <cellStyle name="HEADING, MINOR 3" xfId="11605" xr:uid="{F6B8BF1F-317D-4747-A8F7-6EC743C6481C}"/>
    <cellStyle name="HEADING, MINOR 3 2" xfId="36741" xr:uid="{92B5F27E-8D3B-4881-9CD0-C18FBAECB6A7}"/>
    <cellStyle name="HEADING, MINOR 4" xfId="11591" xr:uid="{E6DB8373-3DBC-4C48-810E-B40662F21620}"/>
    <cellStyle name="HEADING, MINOR 4 2" xfId="36727" xr:uid="{E02E1621-879E-4401-A27E-960A35FE3E72}"/>
    <cellStyle name="HEADING, MINOR 5" xfId="53671" xr:uid="{B90F2E11-192C-430D-95F9-8E5C92F21931}"/>
    <cellStyle name="HEADING, RIGHT" xfId="1158" xr:uid="{00000000-0005-0000-0000-0000E5040000}"/>
    <cellStyle name="HEADING,MAJOR" xfId="1159" xr:uid="{00000000-0005-0000-0000-0000E6040000}"/>
    <cellStyle name="HEADING,MAJOR 2" xfId="11559" xr:uid="{E970D898-328F-4FE6-8D25-04F218CE9CAC}"/>
    <cellStyle name="HEADING,MAJOR 2 2" xfId="36696" xr:uid="{0640FFA9-9A87-451B-85B8-8D103187B618}"/>
    <cellStyle name="HEADING,MAJOR 3" xfId="12400" xr:uid="{91C25309-DAD2-47D7-9D55-A46DDC9C4621}"/>
    <cellStyle name="HEADING,MAJOR 3 2" xfId="37534" xr:uid="{E7A8C295-D78D-457F-8E9B-EB0250BA1A98}"/>
    <cellStyle name="HEADING,MAJOR 4" xfId="11592" xr:uid="{FCF26933-5D58-44A3-A38C-07372D884894}"/>
    <cellStyle name="HEADING,MAJOR 4 2" xfId="36728" xr:uid="{55697BA7-EC11-4C1B-AA19-92424D875438}"/>
    <cellStyle name="HEADING,MAJOR 5" xfId="53672" xr:uid="{CBF9E6FC-1FE1-42AE-9B80-3A9A7D13659F}"/>
    <cellStyle name="HEADING1" xfId="1160" xr:uid="{00000000-0005-0000-0000-0000E7040000}"/>
    <cellStyle name="HEADING2" xfId="1161" xr:uid="{00000000-0005-0000-0000-0000E8040000}"/>
    <cellStyle name="Hyperlink 2" xfId="1162" xr:uid="{00000000-0005-0000-0000-0000E9040000}"/>
    <cellStyle name="Hyperlink 2 2" xfId="2700" xr:uid="{00000000-0005-0000-0000-0000EA040000}"/>
    <cellStyle name="Hyperlink 2 3" xfId="3225" xr:uid="{400C111C-DE3F-473F-BFFC-57495FA0DF78}"/>
    <cellStyle name="Hyperlink 2 4" xfId="3084" xr:uid="{E5F57911-6433-4B87-9EEA-939B37655CCA}"/>
    <cellStyle name="Hyperlink 3" xfId="1163" xr:uid="{00000000-0005-0000-0000-0000EB040000}"/>
    <cellStyle name="Hyperlink 4" xfId="3601" xr:uid="{A9D45966-9EE8-4FA6-9369-BF84DE84A581}"/>
    <cellStyle name="Indent" xfId="1164" xr:uid="{00000000-0005-0000-0000-0000EC040000}"/>
    <cellStyle name="Input [yellow]" xfId="1165" xr:uid="{00000000-0005-0000-0000-0000ED040000}"/>
    <cellStyle name="Input [yellow] 2" xfId="1166" xr:uid="{00000000-0005-0000-0000-0000EE040000}"/>
    <cellStyle name="Input [yellow] 2 2" xfId="11564" xr:uid="{90498389-69EC-4B9C-B126-7D8705841845}"/>
    <cellStyle name="Input [yellow] 2 2 2" xfId="36701" xr:uid="{150B8613-E6F5-47DB-BC8A-1FF2FFD94105}"/>
    <cellStyle name="Input [yellow] 2 3" xfId="11603" xr:uid="{22762F25-1B1B-42C8-99FB-E6CCB757A5E4}"/>
    <cellStyle name="Input [yellow] 2 3 2" xfId="36739" xr:uid="{A18F2827-1A1E-47E1-858A-09BADD53BEF7}"/>
    <cellStyle name="Input [yellow] 2 4" xfId="12344" xr:uid="{E0E6952C-B031-4C9F-B75E-976FBA955D6A}"/>
    <cellStyle name="Input [yellow] 2 4 2" xfId="37478" xr:uid="{4D33D82A-E0EB-4DB7-941B-33D09DF16488}"/>
    <cellStyle name="Input [yellow] 3" xfId="1167" xr:uid="{00000000-0005-0000-0000-0000EF040000}"/>
    <cellStyle name="Input [yellow] 3 2" xfId="11565" xr:uid="{7E0088AE-21B0-460F-A1E5-BC422F52EA49}"/>
    <cellStyle name="Input [yellow] 3 2 2" xfId="36702" xr:uid="{32DFBBB5-560C-4078-BA7D-6A501710DF73}"/>
    <cellStyle name="Input [yellow] 3 3" xfId="12399" xr:uid="{30097DD8-17FB-4A5F-B48E-D8AD1D885978}"/>
    <cellStyle name="Input [yellow] 3 3 2" xfId="37533" xr:uid="{F8BD6C0C-526B-4FCC-9BBB-B030CF5C0041}"/>
    <cellStyle name="Input [yellow] 3 4" xfId="11594" xr:uid="{B4A13EF1-1746-4DC2-BE7B-D00072A96064}"/>
    <cellStyle name="Input [yellow] 3 4 2" xfId="36730" xr:uid="{CEEDA87A-EE94-4C64-B384-1D82070940B5}"/>
    <cellStyle name="Input [yellow] 4" xfId="11563" xr:uid="{0E699C9D-48DF-42CF-95E8-C4D637167EA0}"/>
    <cellStyle name="Input [yellow] 4 2" xfId="36700" xr:uid="{2F7F0A4F-2FAC-4526-BFF1-B29BC5BB0DC8}"/>
    <cellStyle name="Input [yellow] 5" xfId="11604" xr:uid="{D5F25420-E792-4E9E-B5A2-D7D390ED0908}"/>
    <cellStyle name="Input [yellow] 5 2" xfId="36740" xr:uid="{B56B8DCD-1EB6-4B4D-B58F-B9491AB9DDF2}"/>
    <cellStyle name="Input [yellow] 6" xfId="11593" xr:uid="{6BF6AFF9-EE96-41EE-9747-3660CA2FD7CD}"/>
    <cellStyle name="Input [yellow] 6 2" xfId="36729" xr:uid="{3A43C4B2-83A1-4791-9775-3827EC6A6EC4}"/>
    <cellStyle name="Input 10" xfId="1168" xr:uid="{00000000-0005-0000-0000-0000F0040000}"/>
    <cellStyle name="Input 10 2" xfId="2726" xr:uid="{26029E3C-FFCF-48FA-B7CB-3D538ADEE828}"/>
    <cellStyle name="Input 10 2 2" xfId="7051" xr:uid="{02F86375-214C-4701-88DA-11F86EB49191}"/>
    <cellStyle name="Input 10 2 2 2" xfId="14389" xr:uid="{C47B1B13-55BE-4A11-A115-7791279E2D3B}"/>
    <cellStyle name="Input 10 2 2 2 2" xfId="39522" xr:uid="{67362D6B-A330-49A8-B584-DFB7530C1981}"/>
    <cellStyle name="Input 10 2 2 3" xfId="19580" xr:uid="{D60A6E49-0B7E-47EB-A7BF-1FE3775D70B9}"/>
    <cellStyle name="Input 10 2 2 3 2" xfId="44713" xr:uid="{BDE7B228-3636-46DE-BE19-0F39C5758512}"/>
    <cellStyle name="Input 10 2 2 4" xfId="24897" xr:uid="{8C5FCD8A-22EB-4DD5-9C0A-C25368E7CFC1}"/>
    <cellStyle name="Input 10 2 2 4 2" xfId="50030" xr:uid="{09BC89B0-B789-40B3-885F-79B4B1A15C7B}"/>
    <cellStyle name="Input 10 2 2 5" xfId="32193" xr:uid="{AC9100B2-2476-4D1E-AE96-338E490A3C7C}"/>
    <cellStyle name="Input 10 2 3" xfId="8545" xr:uid="{6E6BC1C0-CED0-4967-B13F-C84D3703323D}"/>
    <cellStyle name="Input 10 2 3 2" xfId="15622" xr:uid="{F0A88442-20C3-444F-B58F-D7B9FF390057}"/>
    <cellStyle name="Input 10 2 3 2 2" xfId="40755" xr:uid="{7686DAD9-9D27-45E1-8CAF-02E966AF850D}"/>
    <cellStyle name="Input 10 2 3 3" xfId="20734" xr:uid="{728EE355-A394-42DC-A720-7D5139D574BD}"/>
    <cellStyle name="Input 10 2 3 3 2" xfId="45867" xr:uid="{8F883EE2-DB65-4C87-984C-891D126465CC}"/>
    <cellStyle name="Input 10 2 3 4" xfId="25919" xr:uid="{36A84764-A64A-4816-9F28-1D4C5B769ECA}"/>
    <cellStyle name="Input 10 2 3 4 2" xfId="51052" xr:uid="{D3BA205D-15C7-4F1E-9F3F-29F8DC65E8AB}"/>
    <cellStyle name="Input 10 2 3 5" xfId="33687" xr:uid="{0F0FDA5E-BE4C-4F14-97C1-8F4BD6DBC40D}"/>
    <cellStyle name="Input 10 2 4" xfId="5631" xr:uid="{B07FAD01-13E1-4D39-B537-2618D34CB673}"/>
    <cellStyle name="Input 10 2 4 2" xfId="13054" xr:uid="{528B14E9-F66B-4BC7-8287-A65BC35615F3}"/>
    <cellStyle name="Input 10 2 4 2 2" xfId="38187" xr:uid="{72B17E42-781C-466E-AB00-9AD8F1724CEA}"/>
    <cellStyle name="Input 10 2 4 3" xfId="18309" xr:uid="{A7C0AE45-1D9D-4CDD-95B8-F1D275F1B971}"/>
    <cellStyle name="Input 10 2 4 3 2" xfId="43442" xr:uid="{3CD282E1-E0CF-4289-BBA7-2529074BABBF}"/>
    <cellStyle name="Input 10 2 4 4" xfId="23645" xr:uid="{44DAA965-8939-4DE6-98CA-03470A8BF9DC}"/>
    <cellStyle name="Input 10 2 4 4 2" xfId="48778" xr:uid="{65F514B7-DF4C-4DF2-82F8-A04BEAADDC99}"/>
    <cellStyle name="Input 10 2 4 5" xfId="30785" xr:uid="{1CD90A11-C14B-45AC-AFB0-AA0208C697C5}"/>
    <cellStyle name="Input 10 2 5" xfId="6022" xr:uid="{9B91510D-DB1D-4E4C-B960-FCA56D31A7C4}"/>
    <cellStyle name="Input 10 2 5 2" xfId="13439" xr:uid="{E53F9D52-B0BD-4DF4-9E17-E01882E1BC90}"/>
    <cellStyle name="Input 10 2 5 2 2" xfId="38572" xr:uid="{03253E06-124C-47D4-87A4-DF69E5E7DB02}"/>
    <cellStyle name="Input 10 2 5 3" xfId="18686" xr:uid="{A8ABBE01-C93E-429C-90FF-7EEF2C05E2B3}"/>
    <cellStyle name="Input 10 2 5 3 2" xfId="43819" xr:uid="{99157A97-351B-448E-8FC2-9A4AA118EBD0}"/>
    <cellStyle name="Input 10 2 5 4" xfId="24013" xr:uid="{5E058552-EE14-47AF-A8B1-6B8B6080435B}"/>
    <cellStyle name="Input 10 2 5 4 2" xfId="49146" xr:uid="{7B6F0825-DA42-43D2-8E55-71DD99A57DD5}"/>
    <cellStyle name="Input 10 2 5 5" xfId="31171" xr:uid="{9B51BEC3-F7E7-45D0-951B-61C957C02E58}"/>
    <cellStyle name="Input 10 2 6" xfId="12134" xr:uid="{B461F536-7DA8-4B09-B024-93054C13CD7F}"/>
    <cellStyle name="Input 10 2 6 2" xfId="37268" xr:uid="{D69ED9FF-062D-4B6F-ADC5-A9587C8DB026}"/>
    <cellStyle name="Input 10 2 7" xfId="11637" xr:uid="{B86B0F84-45B9-4FB5-B765-209657CC4C76}"/>
    <cellStyle name="Input 10 2 7 2" xfId="36773" xr:uid="{3767C8A2-84AD-49EE-8D31-7CACAF81C662}"/>
    <cellStyle name="Input 10 2 8" xfId="29421" xr:uid="{35E8B173-E2AD-4FF8-9A63-9930E2F2B0FE}"/>
    <cellStyle name="Input 10 2 9" xfId="3922" xr:uid="{0615F6C5-71CE-4247-8706-418CF8150FC3}"/>
    <cellStyle name="Input 10 3" xfId="3883" xr:uid="{6D36795A-76EF-4633-9226-60D0247B8660}"/>
    <cellStyle name="Input 10 3 2" xfId="7012" xr:uid="{7BBAEB13-283A-427B-AB3E-D8805D9E911C}"/>
    <cellStyle name="Input 10 3 2 2" xfId="14350" xr:uid="{5F5A31C3-2D00-476C-AF03-ABB3E21ED907}"/>
    <cellStyle name="Input 10 3 2 2 2" xfId="39483" xr:uid="{90A2D870-5FA6-41FE-B370-75223FEB87BE}"/>
    <cellStyle name="Input 10 3 2 3" xfId="19541" xr:uid="{42400EDF-A060-4C6B-A4FB-B2A844827772}"/>
    <cellStyle name="Input 10 3 2 3 2" xfId="44674" xr:uid="{57FFC1D3-967C-4795-81D3-AD6F4647627D}"/>
    <cellStyle name="Input 10 3 2 4" xfId="24858" xr:uid="{87A372D1-6368-4F7D-A66E-44816A240F49}"/>
    <cellStyle name="Input 10 3 2 4 2" xfId="49991" xr:uid="{4C198F3B-B480-41E8-98F3-48FA7AB4DB80}"/>
    <cellStyle name="Input 10 3 2 5" xfId="32154" xr:uid="{9B48974C-7140-44E6-8996-E7B3614975F9}"/>
    <cellStyle name="Input 10 3 3" xfId="8506" xr:uid="{ECFF3790-3D83-4D82-8E41-3A52F633052D}"/>
    <cellStyle name="Input 10 3 3 2" xfId="15583" xr:uid="{E678FC04-E2AA-43E8-A8C9-D23CB1E7B63A}"/>
    <cellStyle name="Input 10 3 3 2 2" xfId="40716" xr:uid="{4E6B1353-F389-4199-86EB-846AA83CCA99}"/>
    <cellStyle name="Input 10 3 3 3" xfId="20695" xr:uid="{31B8739E-AE5A-4470-9044-49C53D06EA12}"/>
    <cellStyle name="Input 10 3 3 3 2" xfId="45828" xr:uid="{A78C44FD-A267-4493-8897-A8776A1B3BFB}"/>
    <cellStyle name="Input 10 3 3 4" xfId="25880" xr:uid="{2366E0B6-7024-47A6-AC8B-C2670C5CF9F2}"/>
    <cellStyle name="Input 10 3 3 4 2" xfId="51013" xr:uid="{80292E83-6BAE-4EEA-AFAA-C07E648127A0}"/>
    <cellStyle name="Input 10 3 3 5" xfId="33648" xr:uid="{2E22102F-D73B-4F05-BDCF-BE3C53BB9F61}"/>
    <cellStyle name="Input 10 3 4" xfId="6416" xr:uid="{313CB737-D9CB-4273-8F32-1E971DBBFDAD}"/>
    <cellStyle name="Input 10 3 4 2" xfId="13776" xr:uid="{F254F29C-95D3-4FAA-AD6E-58981F236094}"/>
    <cellStyle name="Input 10 3 4 2 2" xfId="38909" xr:uid="{E5A6257B-853F-4F51-ADC3-37D30495FCBC}"/>
    <cellStyle name="Input 10 3 4 3" xfId="18991" xr:uid="{6B8ACCDF-98CA-4888-99B6-B8FD37D61329}"/>
    <cellStyle name="Input 10 3 4 3 2" xfId="44124" xr:uid="{8164F2A3-B702-4948-B672-43B1E6236A80}"/>
    <cellStyle name="Input 10 3 4 4" xfId="24314" xr:uid="{6CCE3965-2648-4348-9B18-AEEE72A993C0}"/>
    <cellStyle name="Input 10 3 4 4 2" xfId="49447" xr:uid="{B922669F-253E-4B36-9FAE-3565957EDA1D}"/>
    <cellStyle name="Input 10 3 4 5" xfId="31563" xr:uid="{AB2CF9F9-7CBA-4894-A879-095C95A37E9F}"/>
    <cellStyle name="Input 10 3 5" xfId="6037" xr:uid="{71B6E21E-BB41-4C94-80FA-BE305790F101}"/>
    <cellStyle name="Input 10 3 5 2" xfId="13454" xr:uid="{5E5F5A9B-E49C-45CA-A919-E46C5D89E643}"/>
    <cellStyle name="Input 10 3 5 2 2" xfId="38587" xr:uid="{1AD2E51C-7AD9-4BEF-95C7-62970D10F104}"/>
    <cellStyle name="Input 10 3 5 3" xfId="18701" xr:uid="{6A45D4C8-AA44-4A9C-BA25-FEF07205F61B}"/>
    <cellStyle name="Input 10 3 5 3 2" xfId="43834" xr:uid="{6C35E271-3F89-48F5-97B1-1B8E653AA547}"/>
    <cellStyle name="Input 10 3 5 4" xfId="24028" xr:uid="{567DB79E-B9D3-454D-86EE-B7401937ABF1}"/>
    <cellStyle name="Input 10 3 5 4 2" xfId="49161" xr:uid="{CB5638C0-FB72-4536-B07F-A4DFB94D4299}"/>
    <cellStyle name="Input 10 3 5 5" xfId="31186" xr:uid="{293F2952-5D03-4652-99D5-327BCDA86741}"/>
    <cellStyle name="Input 10 3 6" xfId="11993" xr:uid="{ED53D646-BBEA-4DF6-ADB8-9B3BA1934C9A}"/>
    <cellStyle name="Input 10 3 6 2" xfId="37127" xr:uid="{B4E72526-A8CC-4ABA-8D5C-B8CB27B75A7E}"/>
    <cellStyle name="Input 10 3 7" xfId="11491" xr:uid="{A611CDF5-BAE2-434E-B350-B64B3C218447}"/>
    <cellStyle name="Input 10 3 7 2" xfId="36629" xr:uid="{78DEB086-360A-4C9B-AA39-D8849A309C45}"/>
    <cellStyle name="Input 10 3 8" xfId="11633" xr:uid="{7C60D606-70C8-4864-83B4-C4896FDA3F9C}"/>
    <cellStyle name="Input 10 3 8 2" xfId="36769" xr:uid="{E879329A-76C4-49E1-B3E0-10380881FE5C}"/>
    <cellStyle name="Input 10 3 9" xfId="29382" xr:uid="{5AAF056A-2B6E-48C8-950B-EEA8EFDFEC53}"/>
    <cellStyle name="Input 10 4" xfId="3936" xr:uid="{261F4EB2-8878-40CF-8981-DA0DBE333C5F}"/>
    <cellStyle name="Input 10 4 2" xfId="7065" xr:uid="{C297FCE4-2E31-4DDA-8CD4-0871DB969498}"/>
    <cellStyle name="Input 10 4 2 2" xfId="14403" xr:uid="{BD29C488-81B0-433A-B053-7CAFD027CB3A}"/>
    <cellStyle name="Input 10 4 2 2 2" xfId="39536" xr:uid="{13B46634-EA50-4D54-8F07-449284746615}"/>
    <cellStyle name="Input 10 4 2 3" xfId="19594" xr:uid="{29DB4CFE-501B-42E9-B22A-BD1024E0AE8F}"/>
    <cellStyle name="Input 10 4 2 3 2" xfId="44727" xr:uid="{25FCAABF-1782-4F10-9266-A61FEFF8E040}"/>
    <cellStyle name="Input 10 4 2 4" xfId="24911" xr:uid="{6EB059A4-FC69-4AF3-BAA5-1820DC450656}"/>
    <cellStyle name="Input 10 4 2 4 2" xfId="50044" xr:uid="{7B44C053-E811-4878-ADB3-AC278C1C909D}"/>
    <cellStyle name="Input 10 4 2 5" xfId="32207" xr:uid="{F3BEE424-A852-4331-B76B-D29212634E62}"/>
    <cellStyle name="Input 10 4 3" xfId="8559" xr:uid="{26801768-8E94-4BBD-8651-3CEC95AD1377}"/>
    <cellStyle name="Input 10 4 3 2" xfId="15636" xr:uid="{85D01091-0212-4ADB-B4B4-565BE38E7FB7}"/>
    <cellStyle name="Input 10 4 3 2 2" xfId="40769" xr:uid="{4885756A-4EED-4520-AE6C-73ACEA409C4F}"/>
    <cellStyle name="Input 10 4 3 3" xfId="20748" xr:uid="{5D64498F-22D6-4894-80D7-73467A42024A}"/>
    <cellStyle name="Input 10 4 3 3 2" xfId="45881" xr:uid="{63ADABA3-93F1-498F-9337-46B604D0C60A}"/>
    <cellStyle name="Input 10 4 3 4" xfId="25933" xr:uid="{A71B6287-DAC9-49BE-B011-706F3A301514}"/>
    <cellStyle name="Input 10 4 3 4 2" xfId="51066" xr:uid="{CB689915-28BF-4520-97C2-F4958176600B}"/>
    <cellStyle name="Input 10 4 3 5" xfId="33701" xr:uid="{551FE206-9CAC-4919-9AFD-A557348F26BD}"/>
    <cellStyle name="Input 10 4 4" xfId="7731" xr:uid="{4F6AD8F6-5370-4EF1-AF89-7DD784CF94B8}"/>
    <cellStyle name="Input 10 4 4 2" xfId="14905" xr:uid="{AD3343CE-04D2-4335-A20B-BDE4B084EC96}"/>
    <cellStyle name="Input 10 4 4 2 2" xfId="40038" xr:uid="{4142BD3D-BF20-4B50-9926-D333A12D9BFF}"/>
    <cellStyle name="Input 10 4 4 3" xfId="20045" xr:uid="{80946310-6193-4617-A95B-A023A23032F6}"/>
    <cellStyle name="Input 10 4 4 3 2" xfId="45178" xr:uid="{68847E80-E43F-44F7-A1FD-E69CA247EBCC}"/>
    <cellStyle name="Input 10 4 4 4" xfId="25259" xr:uid="{5D8E1497-5142-4118-A469-2E0594D3737A}"/>
    <cellStyle name="Input 10 4 4 4 2" xfId="50392" xr:uid="{BCD378D3-A921-4EF7-959A-F810B06731AF}"/>
    <cellStyle name="Input 10 4 4 5" xfId="32873" xr:uid="{16D8B42B-7A9C-45E6-81D9-C65FBDE31F3F}"/>
    <cellStyle name="Input 10 4 5" xfId="6238" xr:uid="{D9B015B5-5D28-4387-A340-F159387E27A6}"/>
    <cellStyle name="Input 10 4 5 2" xfId="13637" xr:uid="{014CF229-F894-4E86-A431-321890A1EACC}"/>
    <cellStyle name="Input 10 4 5 2 2" xfId="38770" xr:uid="{CE231AE6-E382-4117-8321-8FF51FFE9844}"/>
    <cellStyle name="Input 10 4 5 3" xfId="18867" xr:uid="{303A8765-694D-4760-912D-03C13007DCA2}"/>
    <cellStyle name="Input 10 4 5 3 2" xfId="44000" xr:uid="{FBDF33D8-6FC9-4F9A-B902-14281FA0B0AC}"/>
    <cellStyle name="Input 10 4 5 4" xfId="24190" xr:uid="{D415CA34-DF9F-40B3-A51E-DB9BF4677943}"/>
    <cellStyle name="Input 10 4 5 4 2" xfId="49323" xr:uid="{D0BE9695-3977-4AA3-AF6D-9771B8DB0550}"/>
    <cellStyle name="Input 10 4 5 5" xfId="31386" xr:uid="{32FE4F50-DE62-4E8D-828C-0B9520326C38}"/>
    <cellStyle name="Input 10 4 6" xfId="12035" xr:uid="{F8F7D7D6-EC36-4871-BA77-E25108EB7EDC}"/>
    <cellStyle name="Input 10 4 6 2" xfId="37169" xr:uid="{78285AF6-F1C8-4172-8561-5082781F4220}"/>
    <cellStyle name="Input 10 4 7" xfId="14506" xr:uid="{01B20162-B434-4BAA-9B3A-D28045483927}"/>
    <cellStyle name="Input 10 4 7 2" xfId="39639" xr:uid="{036248FF-12DD-489B-B181-C2381F7F23EE}"/>
    <cellStyle name="Input 10 4 8" xfId="11639" xr:uid="{B3D574C3-9A00-450F-801A-00CB15933FD3}"/>
    <cellStyle name="Input 10 4 8 2" xfId="36775" xr:uid="{05E45E07-C76F-4D4F-9CC0-2A7A1C0F2586}"/>
    <cellStyle name="Input 10 4 9" xfId="29435" xr:uid="{ED549B7B-494B-43D1-AB56-8B5A12FDDDE7}"/>
    <cellStyle name="Input 10 5" xfId="3869" xr:uid="{03D2A6C4-B45B-4198-B076-4BE05A34810D}"/>
    <cellStyle name="Input 10 5 2" xfId="6998" xr:uid="{119119EA-3FA7-4C69-8539-2A7F994EF0A3}"/>
    <cellStyle name="Input 10 5 2 2" xfId="14336" xr:uid="{B638DAFF-1928-4C77-B707-4747918992F8}"/>
    <cellStyle name="Input 10 5 2 2 2" xfId="39469" xr:uid="{4D75BBB5-00F5-4397-8E3C-9EA577A2A2C4}"/>
    <cellStyle name="Input 10 5 2 3" xfId="19527" xr:uid="{BF4535EE-C7BF-4DE5-89A6-CF17F177DAE6}"/>
    <cellStyle name="Input 10 5 2 3 2" xfId="44660" xr:uid="{3379EACB-E9A9-47C9-BEFF-D7622068F991}"/>
    <cellStyle name="Input 10 5 2 4" xfId="24844" xr:uid="{762763F3-86A7-40E6-842D-1AF7A5D65FCF}"/>
    <cellStyle name="Input 10 5 2 4 2" xfId="49977" xr:uid="{CFB916C9-CB7E-4407-BFC4-C827E0E28135}"/>
    <cellStyle name="Input 10 5 2 5" xfId="32140" xr:uid="{E2E93F34-2158-433D-888B-A9EAF08CAAE6}"/>
    <cellStyle name="Input 10 5 3" xfId="7830" xr:uid="{99E65AF3-7192-4E8F-A05B-0DFCB7F3D5E0}"/>
    <cellStyle name="Input 10 5 3 2" xfId="15002" xr:uid="{381FCF27-9613-429C-B7C2-29DAE0488054}"/>
    <cellStyle name="Input 10 5 3 2 2" xfId="40135" xr:uid="{FCFE073C-4237-47FB-9810-8A7C1C14F232}"/>
    <cellStyle name="Input 10 5 3 3" xfId="20142" xr:uid="{143D7590-94AC-43F5-9CD9-ECBBE0BE3DDE}"/>
    <cellStyle name="Input 10 5 3 3 2" xfId="45275" xr:uid="{449FB627-E1DF-46A0-9087-2A7FA86E2A21}"/>
    <cellStyle name="Input 10 5 3 4" xfId="25356" xr:uid="{FCDB7DA1-A4BC-49D7-A8F6-329E839B4060}"/>
    <cellStyle name="Input 10 5 3 4 2" xfId="50489" xr:uid="{628C489C-4068-49B1-8C19-0015755BFC94}"/>
    <cellStyle name="Input 10 5 3 5" xfId="32972" xr:uid="{52212D64-92AF-402C-B0D9-97107C83AB3A}"/>
    <cellStyle name="Input 10 5 4" xfId="6625" xr:uid="{0AD3BDF8-87A8-4AA8-8F9D-DD2AC85F68D4}"/>
    <cellStyle name="Input 10 5 4 2" xfId="13981" xr:uid="{17CA5441-8F60-45A1-8947-3C984B66E31A}"/>
    <cellStyle name="Input 10 5 4 2 2" xfId="39114" xr:uid="{4C9B2CA9-C8BD-4D93-B988-F1940BD4A8DF}"/>
    <cellStyle name="Input 10 5 4 3" xfId="19190" xr:uid="{66D8AB96-BF67-46FB-8E67-C1211E352C83}"/>
    <cellStyle name="Input 10 5 4 3 2" xfId="44323" xr:uid="{97F4F2DA-E661-4A90-95B2-A6CF6F06F871}"/>
    <cellStyle name="Input 10 5 4 4" xfId="24511" xr:uid="{EAD7897F-2768-40A0-9E4A-9D83C0B45A6D}"/>
    <cellStyle name="Input 10 5 4 4 2" xfId="49644" xr:uid="{69DFACC0-A167-4FF8-8021-19AE82D8CABA}"/>
    <cellStyle name="Input 10 5 4 5" xfId="31768" xr:uid="{72C68CF5-7CF5-4285-9108-5873E7C8E01B}"/>
    <cellStyle name="Input 10 5 5" xfId="8895" xr:uid="{8F24BD36-4F06-4796-A449-89B30F43E85C}"/>
    <cellStyle name="Input 10 5 5 2" xfId="15971" xr:uid="{CBF38195-6213-453D-9D5D-387C7C22B6B5}"/>
    <cellStyle name="Input 10 5 5 2 2" xfId="41104" xr:uid="{53DB51B7-C6D0-48B9-B1F6-CCD007CFAC68}"/>
    <cellStyle name="Input 10 5 5 3" xfId="21083" xr:uid="{D16486C6-C942-4383-A970-CFC8E8DD50E1}"/>
    <cellStyle name="Input 10 5 5 3 2" xfId="46216" xr:uid="{570F4B18-FB3F-4FAA-802F-C27C1BBCF57A}"/>
    <cellStyle name="Input 10 5 5 4" xfId="26268" xr:uid="{1F02F3C3-D309-4E00-ABF1-E4858401B716}"/>
    <cellStyle name="Input 10 5 5 4 2" xfId="51401" xr:uid="{9D841904-992B-4B94-8791-70F7344C801D}"/>
    <cellStyle name="Input 10 5 5 5" xfId="34036" xr:uid="{6F6F9BAC-44F9-4A14-B880-959E25A940E1}"/>
    <cellStyle name="Input 10 5 6" xfId="11979" xr:uid="{655B7050-DC90-418C-A2F3-9BB0D186B9F6}"/>
    <cellStyle name="Input 10 5 6 2" xfId="37113" xr:uid="{E5C7FEB8-B006-490D-AEBC-9B88FD50A82F}"/>
    <cellStyle name="Input 10 5 7" xfId="13493" xr:uid="{51AE914C-08DA-48CD-857C-44DE970379F4}"/>
    <cellStyle name="Input 10 5 7 2" xfId="38626" xr:uid="{BB328E06-7EE3-4E00-9EEB-092E8B7E3C45}"/>
    <cellStyle name="Input 10 5 8" xfId="19666" xr:uid="{83FBE569-AF6A-4641-98D6-A1683A1DE1F0}"/>
    <cellStyle name="Input 10 5 8 2" xfId="44799" xr:uid="{8D857AD7-0F97-4107-A139-02676A8DAB16}"/>
    <cellStyle name="Input 10 5 9" xfId="29368" xr:uid="{BDE0BC76-B19C-4241-98DE-29084945BCD0}"/>
    <cellStyle name="Input 10 6" xfId="3958" xr:uid="{78213DA5-76DD-4330-BC52-0DE40FD6B2BF}"/>
    <cellStyle name="Input 10 6 2" xfId="7084" xr:uid="{9CCA8FDF-A065-4BFD-A664-731A36B4E870}"/>
    <cellStyle name="Input 10 6 2 2" xfId="14422" xr:uid="{E1B988CF-865D-42A0-AA4C-34577E274711}"/>
    <cellStyle name="Input 10 6 2 2 2" xfId="39555" xr:uid="{E56084CE-FAD7-4B5F-A643-C1D1CDD5F0C2}"/>
    <cellStyle name="Input 10 6 2 3" xfId="19613" xr:uid="{13EE027A-76A3-4877-B6A4-D010EEFCD55D}"/>
    <cellStyle name="Input 10 6 2 3 2" xfId="44746" xr:uid="{E0C2B42B-CDC5-4981-8F6C-96622F3F245A}"/>
    <cellStyle name="Input 10 6 2 4" xfId="24930" xr:uid="{CE66F688-369D-430A-8773-AB47938898B5}"/>
    <cellStyle name="Input 10 6 2 4 2" xfId="50063" xr:uid="{588C4229-48B1-44EE-84DE-C7BAC8FA4C29}"/>
    <cellStyle name="Input 10 6 2 5" xfId="32226" xr:uid="{BDC1BD7F-C61F-4344-81FE-6A6E5DD2B7CE}"/>
    <cellStyle name="Input 10 6 3" xfId="8574" xr:uid="{725D9878-6E44-48F9-95DF-0AC5D3C98A1E}"/>
    <cellStyle name="Input 10 6 3 2" xfId="15651" xr:uid="{53D857D8-2F3B-435E-916A-5C055A179DD9}"/>
    <cellStyle name="Input 10 6 3 2 2" xfId="40784" xr:uid="{43D811E9-C2E3-4207-B521-FFCC017B95E0}"/>
    <cellStyle name="Input 10 6 3 3" xfId="20763" xr:uid="{25273CC3-EF4B-4A6A-909D-B6AD76529D54}"/>
    <cellStyle name="Input 10 6 3 3 2" xfId="45896" xr:uid="{80A831D2-77BA-4007-94D4-5388D14F9B8B}"/>
    <cellStyle name="Input 10 6 3 4" xfId="25948" xr:uid="{4818160F-CCA9-4F22-A599-7D96C6ABF6F6}"/>
    <cellStyle name="Input 10 6 3 4 2" xfId="51081" xr:uid="{A1D20AF3-D242-4153-9A80-48CB32CD7CA8}"/>
    <cellStyle name="Input 10 6 3 5" xfId="33716" xr:uid="{5D8DC44A-72A8-4C01-9045-A4C21C1F4976}"/>
    <cellStyle name="Input 10 6 4" xfId="7739" xr:uid="{9A0C5A52-5967-4F8F-8208-A9FC381FDA87}"/>
    <cellStyle name="Input 10 6 4 2" xfId="14913" xr:uid="{01BB94B5-21C1-4555-90F9-A5032ADDF5AE}"/>
    <cellStyle name="Input 10 6 4 2 2" xfId="40046" xr:uid="{922B8F35-33C6-461C-AA65-8630EDF29C46}"/>
    <cellStyle name="Input 10 6 4 3" xfId="20053" xr:uid="{B0F0261F-6111-4B70-9703-9A9817944013}"/>
    <cellStyle name="Input 10 6 4 3 2" xfId="45186" xr:uid="{2D31CE61-CF1C-4433-8ADD-90F2FDF4FBD5}"/>
    <cellStyle name="Input 10 6 4 4" xfId="25267" xr:uid="{0698ADC5-A412-4250-A2CF-00C751F1839B}"/>
    <cellStyle name="Input 10 6 4 4 2" xfId="50400" xr:uid="{BDBDD29E-6E5E-4717-B309-AA16BE0BB68F}"/>
    <cellStyle name="Input 10 6 4 5" xfId="32881" xr:uid="{7F8C79AA-BB34-41C6-A87E-D2042B0FDA50}"/>
    <cellStyle name="Input 10 6 5" xfId="6009" xr:uid="{202E78E4-CDD0-48DA-806D-D8032C1264D4}"/>
    <cellStyle name="Input 10 6 5 2" xfId="13426" xr:uid="{C935FA63-3E9D-482F-BC27-4BECC7DAE5C9}"/>
    <cellStyle name="Input 10 6 5 2 2" xfId="38559" xr:uid="{48D92F6E-E5D5-4E85-B256-F385191215BE}"/>
    <cellStyle name="Input 10 6 5 3" xfId="18673" xr:uid="{1CA76249-5179-4864-A877-85181FF6AAFF}"/>
    <cellStyle name="Input 10 6 5 3 2" xfId="43806" xr:uid="{8798A75D-DEB8-4CE5-8FF6-24B34065724F}"/>
    <cellStyle name="Input 10 6 5 4" xfId="24001" xr:uid="{218B3C1C-7411-426E-93C8-8390E1320F37}"/>
    <cellStyle name="Input 10 6 5 4 2" xfId="49134" xr:uid="{A7892192-B391-4DD2-8E51-04E2F0265ACE}"/>
    <cellStyle name="Input 10 6 5 5" xfId="31158" xr:uid="{70E29F8E-D04B-4AE3-85D6-4F0F1E49FED6}"/>
    <cellStyle name="Input 10 6 6" xfId="12050" xr:uid="{180D394F-E651-4D0D-9350-CFAC4374C9E9}"/>
    <cellStyle name="Input 10 6 6 2" xfId="37184" xr:uid="{2EC8CC1F-2442-4722-B45A-C7ECFBDE4643}"/>
    <cellStyle name="Input 10 6 7" xfId="12125" xr:uid="{6382CAF6-11D5-4DD0-A587-BB36C3DD52E4}"/>
    <cellStyle name="Input 10 6 7 2" xfId="37259" xr:uid="{C6B9D8FE-BC3C-4216-BD8B-A8DA9285441A}"/>
    <cellStyle name="Input 10 6 8" xfId="18667" xr:uid="{15A883D4-F06F-422C-B829-68DA9D2DB4D6}"/>
    <cellStyle name="Input 10 6 8 2" xfId="43800" xr:uid="{B87532BB-1E2F-4381-AA92-E8209B6AA177}"/>
    <cellStyle name="Input 10 6 9" xfId="29450" xr:uid="{63FFB0D6-26C9-4CFE-87A6-5F58E5AE6063}"/>
    <cellStyle name="Input 10 7" xfId="6684" xr:uid="{2624F6A8-D526-4E03-83D4-F2DB85B71445}"/>
    <cellStyle name="Input 10 7 2" xfId="14038" xr:uid="{87556535-3707-469C-9001-5FED3644C999}"/>
    <cellStyle name="Input 10 7 2 2" xfId="39171" xr:uid="{22E05E01-838C-413A-9549-BBCFEE2D0672}"/>
    <cellStyle name="Input 10 7 3" xfId="19241" xr:uid="{81F2A5E1-CC12-46DA-8B56-322A183D6DBA}"/>
    <cellStyle name="Input 10 7 3 2" xfId="44374" xr:uid="{B0B31E52-C9E6-452E-8156-673FDF8C71D5}"/>
    <cellStyle name="Input 10 7 4" xfId="24561" xr:uid="{B7796DD1-8586-49AA-8BD7-2D0BE3CAB534}"/>
    <cellStyle name="Input 10 7 4 2" xfId="49694" xr:uid="{6BAA1922-4E6F-45FC-944F-745AF25AF35E}"/>
    <cellStyle name="Input 10 7 5" xfId="31827" xr:uid="{2FBA4C82-7FCE-4841-8413-5CD250F2AC9F}"/>
    <cellStyle name="Input 10 8" xfId="28675" xr:uid="{1D3BB792-6C51-4A1A-9A3C-7FCF07AD6436}"/>
    <cellStyle name="Input 10 9" xfId="3226" xr:uid="{C108E384-8FCF-48EB-87B6-2F97F532E830}"/>
    <cellStyle name="Input 11" xfId="1169" xr:uid="{00000000-0005-0000-0000-0000F1040000}"/>
    <cellStyle name="Input 11 2" xfId="2727" xr:uid="{079BF1F4-E818-42BD-9E1B-D0DF7BF4A281}"/>
    <cellStyle name="Input 11 2 2" xfId="7050" xr:uid="{F5968DE3-79CE-4A41-AAAC-9C513959C30C}"/>
    <cellStyle name="Input 11 2 2 2" xfId="14388" xr:uid="{707153DF-9687-43A5-8638-F0FE1D5B8727}"/>
    <cellStyle name="Input 11 2 2 2 2" xfId="39521" xr:uid="{0E03AB25-820D-4A4E-94FF-4A534EF35137}"/>
    <cellStyle name="Input 11 2 2 3" xfId="19579" xr:uid="{148A1A30-2E6D-458B-96E0-86A0F07CA3E0}"/>
    <cellStyle name="Input 11 2 2 3 2" xfId="44712" xr:uid="{5AF6C846-7D76-4C13-90A5-95DBC502DAF3}"/>
    <cellStyle name="Input 11 2 2 4" xfId="24896" xr:uid="{E7E8D0B9-A53F-4FD6-961F-E9BA90F19EFF}"/>
    <cellStyle name="Input 11 2 2 4 2" xfId="50029" xr:uid="{01430741-62C2-41D9-9B6A-C3B179FC519D}"/>
    <cellStyle name="Input 11 2 2 5" xfId="32192" xr:uid="{AD746900-0334-4352-98FA-53A36CAE35B7}"/>
    <cellStyle name="Input 11 2 3" xfId="8544" xr:uid="{13EF3C90-F13A-4EF9-AD3D-94D618BAE061}"/>
    <cellStyle name="Input 11 2 3 2" xfId="15621" xr:uid="{5D4B237C-FB9A-4566-879E-1CFF47320A24}"/>
    <cellStyle name="Input 11 2 3 2 2" xfId="40754" xr:uid="{067ABEB9-1562-4048-9821-F5481E6D447E}"/>
    <cellStyle name="Input 11 2 3 3" xfId="20733" xr:uid="{764C6633-80E8-4AD0-916D-EB039AB32A81}"/>
    <cellStyle name="Input 11 2 3 3 2" xfId="45866" xr:uid="{F092EC6E-0314-4C7D-9A51-8C815A213250}"/>
    <cellStyle name="Input 11 2 3 4" xfId="25918" xr:uid="{399D0A0F-BBCE-4986-81F8-26F05EDF5C2C}"/>
    <cellStyle name="Input 11 2 3 4 2" xfId="51051" xr:uid="{2BE914BA-8601-43C7-AEAA-34847FF5DC2E}"/>
    <cellStyle name="Input 11 2 3 5" xfId="33686" xr:uid="{D6EE2D29-84A5-4FC2-A49E-0F5730C53125}"/>
    <cellStyle name="Input 11 2 4" xfId="6447" xr:uid="{60049E8D-2008-4C09-AA7B-C344AAAC8494}"/>
    <cellStyle name="Input 11 2 4 2" xfId="13806" xr:uid="{975CD49B-5231-46DC-99FD-78E01D5C00B1}"/>
    <cellStyle name="Input 11 2 4 2 2" xfId="38939" xr:uid="{1D7C67A2-1411-4F61-8753-8A25377041D4}"/>
    <cellStyle name="Input 11 2 4 3" xfId="19021" xr:uid="{A7E4176B-AB7E-4BA1-8B7D-A755C179EEEA}"/>
    <cellStyle name="Input 11 2 4 3 2" xfId="44154" xr:uid="{02D8DE49-FEAB-4375-B009-2CEF3ACB6210}"/>
    <cellStyle name="Input 11 2 4 4" xfId="24344" xr:uid="{F047508E-BAA8-49A0-BBCD-6CC5740D16CB}"/>
    <cellStyle name="Input 11 2 4 4 2" xfId="49477" xr:uid="{51DD9D4C-EDC8-4D36-8839-F33CD7D9BB59}"/>
    <cellStyle name="Input 11 2 4 5" xfId="31594" xr:uid="{04CA6EC5-22E1-476A-BDA5-49DA9EFC1D7A}"/>
    <cellStyle name="Input 11 2 5" xfId="8916" xr:uid="{9EB815C0-CC1F-404A-9C5E-545DB2563666}"/>
    <cellStyle name="Input 11 2 5 2" xfId="15992" xr:uid="{0F4A08BD-8EE6-4B2B-B25D-4394A7A0E317}"/>
    <cellStyle name="Input 11 2 5 2 2" xfId="41125" xr:uid="{6FB5C7E0-E7A1-4B74-A061-6AC4A2035354}"/>
    <cellStyle name="Input 11 2 5 3" xfId="21104" xr:uid="{4E0682D5-3D99-4C34-8816-D8D7C865C883}"/>
    <cellStyle name="Input 11 2 5 3 2" xfId="46237" xr:uid="{597B1F85-A94A-4782-ABD4-05F3DF77E029}"/>
    <cellStyle name="Input 11 2 5 4" xfId="26289" xr:uid="{6CE33829-71B2-448B-A511-E37A5A2DB764}"/>
    <cellStyle name="Input 11 2 5 4 2" xfId="51422" xr:uid="{3AF1F8D8-1968-4C64-A12B-4B50A7124009}"/>
    <cellStyle name="Input 11 2 5 5" xfId="34057" xr:uid="{2CBA5845-F378-442B-ADAE-810F951FAFF8}"/>
    <cellStyle name="Input 11 2 6" xfId="14511" xr:uid="{26F1DC05-7711-44A8-8EC2-00BB193437AA}"/>
    <cellStyle name="Input 11 2 6 2" xfId="39644" xr:uid="{63BFC7D1-CD05-422B-8493-EE22719D05BB}"/>
    <cellStyle name="Input 11 2 7" xfId="14493" xr:uid="{ECDD25EF-FA71-4B21-9961-F4905E4177F3}"/>
    <cellStyle name="Input 11 2 7 2" xfId="39626" xr:uid="{BEC51888-47B5-4A11-8326-8B26C5DB8749}"/>
    <cellStyle name="Input 11 2 8" xfId="29420" xr:uid="{FF113377-70BA-43A6-A985-BF6EECC34DCF}"/>
    <cellStyle name="Input 11 2 9" xfId="3921" xr:uid="{5763F0F1-8DAF-45EB-B709-CF2232260E98}"/>
    <cellStyle name="Input 11 3" xfId="3884" xr:uid="{1B8454BB-07BB-4DDF-AA88-3B4F2C0E17E5}"/>
    <cellStyle name="Input 11 3 2" xfId="7013" xr:uid="{68A109CA-9AB7-4BF8-BB61-C4AB7FC82776}"/>
    <cellStyle name="Input 11 3 2 2" xfId="14351" xr:uid="{8868E9E3-91A9-4B82-94A7-2F20AF88A659}"/>
    <cellStyle name="Input 11 3 2 2 2" xfId="39484" xr:uid="{D73FB793-3357-4612-998E-2BC53B94FF49}"/>
    <cellStyle name="Input 11 3 2 3" xfId="19542" xr:uid="{13408A4E-907B-4E9C-86DF-F2AA7147880A}"/>
    <cellStyle name="Input 11 3 2 3 2" xfId="44675" xr:uid="{BC4E2CCF-98EA-4212-A84E-82625A2FC917}"/>
    <cellStyle name="Input 11 3 2 4" xfId="24859" xr:uid="{8762E65D-1FB7-4CCF-B752-02A5A7FAF517}"/>
    <cellStyle name="Input 11 3 2 4 2" xfId="49992" xr:uid="{C1F505AB-A842-45C4-B94A-D075456E4280}"/>
    <cellStyle name="Input 11 3 2 5" xfId="32155" xr:uid="{2909FB05-CB69-4D96-B52E-377F52E23F0C}"/>
    <cellStyle name="Input 11 3 3" xfId="8507" xr:uid="{170E7425-C34A-47D6-8F84-7AE78370BFAA}"/>
    <cellStyle name="Input 11 3 3 2" xfId="15584" xr:uid="{696BAA85-8175-421C-9208-DC23E9903DAD}"/>
    <cellStyle name="Input 11 3 3 2 2" xfId="40717" xr:uid="{D37D28C9-F1C0-419C-88A8-BE9CF1FA9DF3}"/>
    <cellStyle name="Input 11 3 3 3" xfId="20696" xr:uid="{40D6C76F-BAE1-479B-A7DA-BA5A61C7E05E}"/>
    <cellStyle name="Input 11 3 3 3 2" xfId="45829" xr:uid="{717A55CB-6654-4E42-B97A-314FF107510D}"/>
    <cellStyle name="Input 11 3 3 4" xfId="25881" xr:uid="{2E012C2D-6B6E-4783-8022-C136A1E9E316}"/>
    <cellStyle name="Input 11 3 3 4 2" xfId="51014" xr:uid="{72174B42-6A35-44AC-B788-1B8804C2F4C6}"/>
    <cellStyle name="Input 11 3 3 5" xfId="33649" xr:uid="{420F2CCF-868D-4EEB-9AEF-82CB3120ABD6}"/>
    <cellStyle name="Input 11 3 4" xfId="6417" xr:uid="{6630BF4B-C0A3-4B4B-B0BA-726875FD00AE}"/>
    <cellStyle name="Input 11 3 4 2" xfId="13777" xr:uid="{BFF9C0A4-F8AB-429C-8DA4-72127D3E6E1F}"/>
    <cellStyle name="Input 11 3 4 2 2" xfId="38910" xr:uid="{01E6F631-494D-4F64-BD02-FF10D4C22B24}"/>
    <cellStyle name="Input 11 3 4 3" xfId="18992" xr:uid="{E743DC4C-13BD-465A-87A3-6A71B31B64B6}"/>
    <cellStyle name="Input 11 3 4 3 2" xfId="44125" xr:uid="{01525139-5FAD-4A18-8F85-ADC77696B880}"/>
    <cellStyle name="Input 11 3 4 4" xfId="24315" xr:uid="{8EA63CA9-6F1D-417C-B792-92D07B2E067A}"/>
    <cellStyle name="Input 11 3 4 4 2" xfId="49448" xr:uid="{4608BCD9-2E93-4D38-A56A-47C6D26CF18B}"/>
    <cellStyle name="Input 11 3 4 5" xfId="31564" xr:uid="{1636E192-AA8C-4BD3-86C7-730A3FB80D39}"/>
    <cellStyle name="Input 11 3 5" xfId="8902" xr:uid="{36948605-54FD-4BA0-A6C2-25B758C4E0CC}"/>
    <cellStyle name="Input 11 3 5 2" xfId="15978" xr:uid="{8257F853-9FEB-43AA-B831-EABA7F4FD379}"/>
    <cellStyle name="Input 11 3 5 2 2" xfId="41111" xr:uid="{510AD8B9-2BA6-4C28-84A4-57BD0922B1DA}"/>
    <cellStyle name="Input 11 3 5 3" xfId="21090" xr:uid="{5F4D1BFC-4444-4AF2-96E8-A77F239E9178}"/>
    <cellStyle name="Input 11 3 5 3 2" xfId="46223" xr:uid="{F43F3D96-68B1-42E7-9FB6-67008F58C462}"/>
    <cellStyle name="Input 11 3 5 4" xfId="26275" xr:uid="{4E06132F-101B-4DD9-BEAB-FAAE507A17FF}"/>
    <cellStyle name="Input 11 3 5 4 2" xfId="51408" xr:uid="{A8B334D5-FD6C-49B1-9E37-4715EED8E157}"/>
    <cellStyle name="Input 11 3 5 5" xfId="34043" xr:uid="{2050CCA1-CC50-4244-80C9-55D0F46E639E}"/>
    <cellStyle name="Input 11 3 6" xfId="11994" xr:uid="{96CF9F5F-9119-45E5-BCFD-6FFD5BA7B80B}"/>
    <cellStyle name="Input 11 3 6 2" xfId="37128" xr:uid="{1771F8CC-E14C-4C5C-9663-DB4543ED70A8}"/>
    <cellStyle name="Input 11 3 7" xfId="12144" xr:uid="{95A12FEC-9E93-430A-856B-147AD634EA16}"/>
    <cellStyle name="Input 11 3 7 2" xfId="37278" xr:uid="{724646ED-0842-47A4-A191-84D213F86C77}"/>
    <cellStyle name="Input 11 3 8" xfId="19662" xr:uid="{A9F3F92D-A09C-4FAC-9776-AD83785C3570}"/>
    <cellStyle name="Input 11 3 8 2" xfId="44795" xr:uid="{1847B1AA-8BE9-40C7-8902-FEBF1CD53DB0}"/>
    <cellStyle name="Input 11 3 9" xfId="29383" xr:uid="{2219AA31-A9BA-436F-A5F8-845D50A0DEB4}"/>
    <cellStyle name="Input 11 4" xfId="3935" xr:uid="{D9F77C7A-85DB-4E00-8EAE-B82CE46DC328}"/>
    <cellStyle name="Input 11 4 2" xfId="7064" xr:uid="{CF8FE721-0603-42B2-8613-E3EA67B863BA}"/>
    <cellStyle name="Input 11 4 2 2" xfId="14402" xr:uid="{23509785-4F83-4370-A1D6-67FBB3B67EF0}"/>
    <cellStyle name="Input 11 4 2 2 2" xfId="39535" xr:uid="{EDF58B17-4BBF-4EEB-903E-A0035CF5D1D7}"/>
    <cellStyle name="Input 11 4 2 3" xfId="19593" xr:uid="{98E67605-0520-4412-87EA-2A61F34AD699}"/>
    <cellStyle name="Input 11 4 2 3 2" xfId="44726" xr:uid="{BC8E62AE-A5C3-4E79-B1ED-390528614C7B}"/>
    <cellStyle name="Input 11 4 2 4" xfId="24910" xr:uid="{953730CB-E67D-4649-952E-EDF513CF3975}"/>
    <cellStyle name="Input 11 4 2 4 2" xfId="50043" xr:uid="{0B974DF5-ADE5-4CAF-841A-80147FAD18A4}"/>
    <cellStyle name="Input 11 4 2 5" xfId="32206" xr:uid="{54D6A633-70B0-4100-A730-7D77DA81E309}"/>
    <cellStyle name="Input 11 4 3" xfId="8558" xr:uid="{29BCBE8A-37F6-4AA8-8C3F-C2B4E25A5F7E}"/>
    <cellStyle name="Input 11 4 3 2" xfId="15635" xr:uid="{45E0067F-8231-463E-960C-EE2D08BD2AEE}"/>
    <cellStyle name="Input 11 4 3 2 2" xfId="40768" xr:uid="{2EB1EF6C-36A1-4EBD-8100-29268A17D59E}"/>
    <cellStyle name="Input 11 4 3 3" xfId="20747" xr:uid="{42A6A19D-D21C-45BE-92C9-598C70E59198}"/>
    <cellStyle name="Input 11 4 3 3 2" xfId="45880" xr:uid="{44854BB1-E653-49A4-9354-940ECA5DDDEA}"/>
    <cellStyle name="Input 11 4 3 4" xfId="25932" xr:uid="{5160B0AC-8F3B-4C43-9D28-48491F2B1599}"/>
    <cellStyle name="Input 11 4 3 4 2" xfId="51065" xr:uid="{C94FE44E-1B29-48EB-A60D-25AFDD778B62}"/>
    <cellStyle name="Input 11 4 3 5" xfId="33700" xr:uid="{AEA5DCFE-E755-4E5C-B08E-015D5054D1D7}"/>
    <cellStyle name="Input 11 4 4" xfId="6453" xr:uid="{0DB2A9C6-398D-4FD2-93A3-0EA8C075277E}"/>
    <cellStyle name="Input 11 4 4 2" xfId="13812" xr:uid="{E2C947B7-3B8F-49C7-864A-EB40E708843D}"/>
    <cellStyle name="Input 11 4 4 2 2" xfId="38945" xr:uid="{A1219E18-8AE7-4ED6-819F-414318AFA754}"/>
    <cellStyle name="Input 11 4 4 3" xfId="19027" xr:uid="{568D4C48-4BA2-442E-A4DF-42588966CB21}"/>
    <cellStyle name="Input 11 4 4 3 2" xfId="44160" xr:uid="{D5981ED3-57A5-48A7-88E5-62D76A7D83E3}"/>
    <cellStyle name="Input 11 4 4 4" xfId="24350" xr:uid="{DD242F6A-1F83-4994-98FD-950DA21660B3}"/>
    <cellStyle name="Input 11 4 4 4 2" xfId="49483" xr:uid="{80C1B5A3-CA38-4236-A34C-4AE3722E2B7F}"/>
    <cellStyle name="Input 11 4 4 5" xfId="31600" xr:uid="{DAC74CF3-5EC4-4D1A-A46A-A76E0CCE6E38}"/>
    <cellStyle name="Input 11 4 5" xfId="5819" xr:uid="{232509E0-6753-43B2-9818-C2605EA645D8}"/>
    <cellStyle name="Input 11 4 5 2" xfId="13242" xr:uid="{18856DF4-D539-4F17-82B7-F7E803A99A73}"/>
    <cellStyle name="Input 11 4 5 2 2" xfId="38375" xr:uid="{0E629990-D01E-45A3-A271-9F38510871F4}"/>
    <cellStyle name="Input 11 4 5 3" xfId="18494" xr:uid="{484B6974-1642-4835-AF00-1EB38BB9334A}"/>
    <cellStyle name="Input 11 4 5 3 2" xfId="43627" xr:uid="{90DC7E56-10E4-4664-9A9E-331050C5B41C}"/>
    <cellStyle name="Input 11 4 5 4" xfId="23830" xr:uid="{CC322152-2607-4289-A8D4-1F4EE3457266}"/>
    <cellStyle name="Input 11 4 5 4 2" xfId="48963" xr:uid="{87082778-387E-4855-8C2E-B3613E3087E4}"/>
    <cellStyle name="Input 11 4 5 5" xfId="30971" xr:uid="{55F0DFD3-7D2F-456C-BBB7-136EA9C5F65B}"/>
    <cellStyle name="Input 11 4 6" xfId="12034" xr:uid="{0193A815-2016-4E2F-9AAC-F8AA2345E481}"/>
    <cellStyle name="Input 11 4 6 2" xfId="37168" xr:uid="{8A9E88CE-2023-49D7-AD3D-E8C31A6DC62B}"/>
    <cellStyle name="Input 11 4 7" xfId="11471" xr:uid="{3A1F2CD3-9350-4C9F-88ED-FA012980D543}"/>
    <cellStyle name="Input 11 4 7 2" xfId="36609" xr:uid="{AE7730AF-60E8-432D-AD4E-5E575B79E137}"/>
    <cellStyle name="Input 11 4 8" xfId="14865" xr:uid="{8AA633B7-2EE4-4745-B2D7-9C0A1F172EA0}"/>
    <cellStyle name="Input 11 4 8 2" xfId="39998" xr:uid="{65F9A9F5-6240-416E-886B-782B3EC925A4}"/>
    <cellStyle name="Input 11 4 9" xfId="29434" xr:uid="{212F4ED0-60C1-4EC4-B27C-D60105D8DB19}"/>
    <cellStyle name="Input 11 5" xfId="3870" xr:uid="{14369014-0B7C-4EE9-8604-31404FF493AF}"/>
    <cellStyle name="Input 11 5 2" xfId="6999" xr:uid="{4B9163E7-9205-4BCB-A96A-6099366C1939}"/>
    <cellStyle name="Input 11 5 2 2" xfId="14337" xr:uid="{5A7C52AD-17B5-49DF-98A6-058B1120810A}"/>
    <cellStyle name="Input 11 5 2 2 2" xfId="39470" xr:uid="{C632752B-D886-40E6-B881-9C070B0FC0D7}"/>
    <cellStyle name="Input 11 5 2 3" xfId="19528" xr:uid="{CE43AA39-3EDD-4283-90CC-C60D437AD190}"/>
    <cellStyle name="Input 11 5 2 3 2" xfId="44661" xr:uid="{BB29A540-9DD2-4FE6-96E2-AE1B347C370C}"/>
    <cellStyle name="Input 11 5 2 4" xfId="24845" xr:uid="{C3E8013A-EAFE-4DF6-93A9-9C0743129932}"/>
    <cellStyle name="Input 11 5 2 4 2" xfId="49978" xr:uid="{E32AF84E-F864-46FF-A61F-A2D214A74633}"/>
    <cellStyle name="Input 11 5 2 5" xfId="32141" xr:uid="{5B87C1CB-63DC-4D9D-9823-CE1190BE1B6E}"/>
    <cellStyle name="Input 11 5 3" xfId="6796" xr:uid="{A4ED82B4-EFB7-4246-BBD8-5C77A2904A50}"/>
    <cellStyle name="Input 11 5 3 2" xfId="14134" xr:uid="{9D4FB978-0D0A-4472-8A53-16148C1CDC6B}"/>
    <cellStyle name="Input 11 5 3 2 2" xfId="39267" xr:uid="{88F16B94-B702-4BDB-8EB5-25BEEBFF25C8}"/>
    <cellStyle name="Input 11 5 3 3" xfId="19325" xr:uid="{407DCF11-819A-4543-A274-4592D1F7BA5F}"/>
    <cellStyle name="Input 11 5 3 3 2" xfId="44458" xr:uid="{2C79DD69-7189-4C92-B48E-346EE180F6C1}"/>
    <cellStyle name="Input 11 5 3 4" xfId="24642" xr:uid="{F6142210-B4C0-4F10-99FE-5FC5245745A7}"/>
    <cellStyle name="Input 11 5 3 4 2" xfId="49775" xr:uid="{01F02B20-713E-4DA8-8A02-4F4618569091}"/>
    <cellStyle name="Input 11 5 3 5" xfId="31938" xr:uid="{0DA705DA-73CB-4AA7-8EC6-CA83DA0C539E}"/>
    <cellStyle name="Input 11 5 4" xfId="6405" xr:uid="{58E6108D-33A2-4F95-BCA3-AA8ACFE197C3}"/>
    <cellStyle name="Input 11 5 4 2" xfId="13765" xr:uid="{1A2B8376-061D-4810-8982-0F08DA97C761}"/>
    <cellStyle name="Input 11 5 4 2 2" xfId="38898" xr:uid="{8E5BB946-D0C0-4488-AC32-B6E288997DCB}"/>
    <cellStyle name="Input 11 5 4 3" xfId="18980" xr:uid="{0AEA451B-1D6E-43B9-8AD5-7685FC7E7519}"/>
    <cellStyle name="Input 11 5 4 3 2" xfId="44113" xr:uid="{502D0C1B-BAB4-43C8-BDE6-B9E92EB91189}"/>
    <cellStyle name="Input 11 5 4 4" xfId="24303" xr:uid="{55A7CBD5-D169-44D1-A089-ABF861D75BD0}"/>
    <cellStyle name="Input 11 5 4 4 2" xfId="49436" xr:uid="{4163249A-4CCA-41FA-8F7C-453BFA2DD5F5}"/>
    <cellStyle name="Input 11 5 4 5" xfId="31552" xr:uid="{626E0F65-878D-4970-95A7-56E1D1338C00}"/>
    <cellStyle name="Input 11 5 5" xfId="6042" xr:uid="{2A5C8F63-AF1E-4DFF-AFE4-F7EA3938F04C}"/>
    <cellStyle name="Input 11 5 5 2" xfId="13459" xr:uid="{2F0E101F-CA8A-4DA8-B6A4-EDF6E27AA1C0}"/>
    <cellStyle name="Input 11 5 5 2 2" xfId="38592" xr:uid="{DA0CBCE0-5B15-4CD6-94D0-DC566FC81E1D}"/>
    <cellStyle name="Input 11 5 5 3" xfId="18706" xr:uid="{3DCDB735-98DA-4817-AE22-6412FC1B8643}"/>
    <cellStyle name="Input 11 5 5 3 2" xfId="43839" xr:uid="{BBAFEF7B-63F1-4331-AC40-4A760A5AA7E1}"/>
    <cellStyle name="Input 11 5 5 4" xfId="24031" xr:uid="{69C62E8D-A58A-45EF-8887-9662A547DF79}"/>
    <cellStyle name="Input 11 5 5 4 2" xfId="49164" xr:uid="{34A91B8F-D53F-4238-971F-069EE5F442CF}"/>
    <cellStyle name="Input 11 5 5 5" xfId="31191" xr:uid="{8016E3FC-8093-42A8-8199-0250337CC0D6}"/>
    <cellStyle name="Input 11 5 6" xfId="11980" xr:uid="{FE2FA4CF-A3E6-430B-BA92-4CBC87C6ACB1}"/>
    <cellStyle name="Input 11 5 6 2" xfId="37114" xr:uid="{63F26EDA-F04A-4680-AF18-8B6D9E829300}"/>
    <cellStyle name="Input 11 5 7" xfId="14525" xr:uid="{DCB1A2D8-769E-44DE-A760-EE2121C98953}"/>
    <cellStyle name="Input 11 5 7 2" xfId="39658" xr:uid="{212459EA-C74B-4D82-BA37-14B45ECA7AC0}"/>
    <cellStyle name="Input 11 5 8" xfId="11448" xr:uid="{1051AE01-0C63-40B1-8F2D-63C84026F2D3}"/>
    <cellStyle name="Input 11 5 8 2" xfId="36586" xr:uid="{19014141-C574-4591-BA3C-A19863F88B26}"/>
    <cellStyle name="Input 11 5 9" xfId="29369" xr:uid="{C934CA1B-37E9-43D5-813C-9134F8B6C63E}"/>
    <cellStyle name="Input 11 6" xfId="3957" xr:uid="{B1D0592F-2636-4632-84DD-B6A4D4DA4D0B}"/>
    <cellStyle name="Input 11 6 2" xfId="7083" xr:uid="{B1127B3E-359D-439B-923A-D8912EAA4A35}"/>
    <cellStyle name="Input 11 6 2 2" xfId="14421" xr:uid="{453D5DD2-4A0E-4CEE-A8D0-5DB4E680D7D8}"/>
    <cellStyle name="Input 11 6 2 2 2" xfId="39554" xr:uid="{89AC295C-D211-4815-8C7F-6EBC19B0BB82}"/>
    <cellStyle name="Input 11 6 2 3" xfId="19612" xr:uid="{23F805D2-D3ED-46C2-AB16-F3F82F531966}"/>
    <cellStyle name="Input 11 6 2 3 2" xfId="44745" xr:uid="{DE5C1B4D-231D-4038-840A-AEA48424691C}"/>
    <cellStyle name="Input 11 6 2 4" xfId="24929" xr:uid="{453B5454-B1F1-452B-B198-C383354B128F}"/>
    <cellStyle name="Input 11 6 2 4 2" xfId="50062" xr:uid="{6B1D047C-9DBA-4507-9BA1-3D60B769AAE8}"/>
    <cellStyle name="Input 11 6 2 5" xfId="32225" xr:uid="{33050A70-9A00-427F-85D2-B47751F887EC}"/>
    <cellStyle name="Input 11 6 3" xfId="8573" xr:uid="{543AF209-6D69-4F0D-B6DF-085B7562725D}"/>
    <cellStyle name="Input 11 6 3 2" xfId="15650" xr:uid="{D456EE5D-1055-4D1F-88C5-D4A602FEF993}"/>
    <cellStyle name="Input 11 6 3 2 2" xfId="40783" xr:uid="{327DCB81-7F72-4F50-9533-F710162E9EA9}"/>
    <cellStyle name="Input 11 6 3 3" xfId="20762" xr:uid="{ED7BBCF0-AA2D-4F24-BA59-1E226FE89400}"/>
    <cellStyle name="Input 11 6 3 3 2" xfId="45895" xr:uid="{CA56C365-01EF-49BA-879C-ED2BA62AC779}"/>
    <cellStyle name="Input 11 6 3 4" xfId="25947" xr:uid="{A91F12B3-E5A9-4155-AADE-AF33E3274199}"/>
    <cellStyle name="Input 11 6 3 4 2" xfId="51080" xr:uid="{04171C7E-AAF6-4027-A4AD-B9873FF7780B}"/>
    <cellStyle name="Input 11 6 3 5" xfId="33715" xr:uid="{DA8FD4A6-DF0E-48E8-8A6D-764CFAADD7AB}"/>
    <cellStyle name="Input 11 6 4" xfId="6468" xr:uid="{9000C7F0-F15B-45AD-8027-0B29D99FB664}"/>
    <cellStyle name="Input 11 6 4 2" xfId="13827" xr:uid="{3200D4BA-2838-412C-BC9A-5FE0AA2FC8FF}"/>
    <cellStyle name="Input 11 6 4 2 2" xfId="38960" xr:uid="{0016195E-2EDF-4928-8014-778694C841B2}"/>
    <cellStyle name="Input 11 6 4 3" xfId="19042" xr:uid="{E8328ED7-712C-4E21-9817-7CC0164C5CDD}"/>
    <cellStyle name="Input 11 6 4 3 2" xfId="44175" xr:uid="{4E6CDECA-22EB-44A3-9E94-0F0FAEFD3E9B}"/>
    <cellStyle name="Input 11 6 4 4" xfId="24365" xr:uid="{225C66A9-0483-4B91-AB34-69842BB93499}"/>
    <cellStyle name="Input 11 6 4 4 2" xfId="49498" xr:uid="{B7459F0B-ABCE-4E2E-ACC8-1866C061F218}"/>
    <cellStyle name="Input 11 6 4 5" xfId="31615" xr:uid="{C6B7DECF-33C1-4A66-ABE3-0935AFB0509F}"/>
    <cellStyle name="Input 11 6 5" xfId="8925" xr:uid="{CF23B78E-A046-4C4B-B5E8-B48C307C9C72}"/>
    <cellStyle name="Input 11 6 5 2" xfId="16001" xr:uid="{5C131A4C-6BDC-4ADD-9EC7-A01C7740F833}"/>
    <cellStyle name="Input 11 6 5 2 2" xfId="41134" xr:uid="{523F7F86-4664-4F65-B052-0E8B719FB656}"/>
    <cellStyle name="Input 11 6 5 3" xfId="21113" xr:uid="{8ED7854A-862C-4D29-B3EB-10980FCCB7D8}"/>
    <cellStyle name="Input 11 6 5 3 2" xfId="46246" xr:uid="{E0055334-8A8C-4AAD-B768-AE31F6AA870C}"/>
    <cellStyle name="Input 11 6 5 4" xfId="26298" xr:uid="{0E5A8435-BC6E-4AA0-85F0-06303A8A8FE1}"/>
    <cellStyle name="Input 11 6 5 4 2" xfId="51431" xr:uid="{04CC9678-6FC3-44FE-A908-153CDD0B2124}"/>
    <cellStyle name="Input 11 6 5 5" xfId="34066" xr:uid="{416CB5C9-226A-48D9-B7B6-3FF57FD23DD5}"/>
    <cellStyle name="Input 11 6 6" xfId="12049" xr:uid="{AFB13589-0A23-4F93-8023-A3C49925CC78}"/>
    <cellStyle name="Input 11 6 6 2" xfId="37183" xr:uid="{2E56E6BA-CF30-46CF-BA21-E8427272EEF8}"/>
    <cellStyle name="Input 11 6 7" xfId="14502" xr:uid="{197A9C20-CE01-4339-BF50-DECC095ABB0D}"/>
    <cellStyle name="Input 11 6 7 2" xfId="39635" xr:uid="{1788CE98-5BBD-4F74-9656-E4C305D8C8CB}"/>
    <cellStyle name="Input 11 6 8" xfId="11640" xr:uid="{8C3B95FA-9A4D-49DB-8E4A-2932710A6529}"/>
    <cellStyle name="Input 11 6 8 2" xfId="36776" xr:uid="{F72866E6-382A-431C-B618-DDF47621041F}"/>
    <cellStyle name="Input 11 6 9" xfId="29449" xr:uid="{1F7222DB-0D92-4E89-820F-3CB73FDD679D}"/>
    <cellStyle name="Input 11 7" xfId="6683" xr:uid="{1A4BB0C5-B498-4D22-968D-3DC735C3D44E}"/>
    <cellStyle name="Input 11 7 2" xfId="14037" xr:uid="{0234DF82-6DF5-466E-A9EE-9AD286E73985}"/>
    <cellStyle name="Input 11 7 2 2" xfId="39170" xr:uid="{D9D4968B-239A-4317-809B-C26CBF77D8AD}"/>
    <cellStyle name="Input 11 7 3" xfId="19240" xr:uid="{5A3D356F-CD98-4506-9D98-16A21A85E899}"/>
    <cellStyle name="Input 11 7 3 2" xfId="44373" xr:uid="{5A2B2AA2-CDD0-4178-BD94-4A7E1061A18C}"/>
    <cellStyle name="Input 11 7 4" xfId="24560" xr:uid="{377283CD-4723-4B37-A25B-3862FEBAEB81}"/>
    <cellStyle name="Input 11 7 4 2" xfId="49693" xr:uid="{6B1A65C7-9ABD-49DB-A749-EE74181FB5AC}"/>
    <cellStyle name="Input 11 7 5" xfId="31826" xr:uid="{74A5D0A4-417F-478D-BAAF-5C4E931A6972}"/>
    <cellStyle name="Input 11 8" xfId="28676" xr:uid="{3E31703A-B6D8-4E44-82C5-9E23D8663035}"/>
    <cellStyle name="Input 11 9" xfId="3227" xr:uid="{52056366-868F-4848-986A-1C80821C16FD}"/>
    <cellStyle name="Input 12" xfId="1170" xr:uid="{00000000-0005-0000-0000-0000F2040000}"/>
    <cellStyle name="Input 12 2" xfId="2728" xr:uid="{C4BC8323-5750-46C3-A250-55D6A19AAA39}"/>
    <cellStyle name="Input 12 2 2" xfId="7049" xr:uid="{808714BA-7550-41BC-96C8-B46842D13D77}"/>
    <cellStyle name="Input 12 2 2 2" xfId="14387" xr:uid="{97E5E902-024C-4FF2-A04E-95949C22DB28}"/>
    <cellStyle name="Input 12 2 2 2 2" xfId="39520" xr:uid="{A3A90D8C-18D3-4AA2-9D2D-74487D4F8A6B}"/>
    <cellStyle name="Input 12 2 2 3" xfId="19578" xr:uid="{7C8773E5-C592-42AC-9C60-CE995C437D90}"/>
    <cellStyle name="Input 12 2 2 3 2" xfId="44711" xr:uid="{754FDC2D-4DCA-49AE-AD0A-BEBE77660CEF}"/>
    <cellStyle name="Input 12 2 2 4" xfId="24895" xr:uid="{73E4B36D-DD75-4D78-8B40-8A69ECF8CC93}"/>
    <cellStyle name="Input 12 2 2 4 2" xfId="50028" xr:uid="{1E887C55-F22E-4721-B422-0A34187B6747}"/>
    <cellStyle name="Input 12 2 2 5" xfId="32191" xr:uid="{36817B07-C091-4D47-8D82-C015CE1262B8}"/>
    <cellStyle name="Input 12 2 3" xfId="8543" xr:uid="{65EA233C-F440-45A5-BED8-7AA5721AD958}"/>
    <cellStyle name="Input 12 2 3 2" xfId="15620" xr:uid="{594B88C4-340A-483F-A1B2-1A373F72F375}"/>
    <cellStyle name="Input 12 2 3 2 2" xfId="40753" xr:uid="{61F65D31-E873-46B8-8EFC-41CF23679CCC}"/>
    <cellStyle name="Input 12 2 3 3" xfId="20732" xr:uid="{05C78780-B017-4E36-9F7E-DF69C3ADD53B}"/>
    <cellStyle name="Input 12 2 3 3 2" xfId="45865" xr:uid="{B06EE5F7-9352-42C2-9141-24A53DAC4D51}"/>
    <cellStyle name="Input 12 2 3 4" xfId="25917" xr:uid="{E9A6EBA6-B049-4747-903A-0404915B5F43}"/>
    <cellStyle name="Input 12 2 3 4 2" xfId="51050" xr:uid="{B762C9A8-7A0F-4DA5-9F99-BFC1915A08A5}"/>
    <cellStyle name="Input 12 2 3 5" xfId="33685" xr:uid="{1C91A157-106F-40D6-9D84-E119892CF590}"/>
    <cellStyle name="Input 12 2 4" xfId="7725" xr:uid="{44F8BF4B-A192-4A8A-8DC8-83F28A9F6F73}"/>
    <cellStyle name="Input 12 2 4 2" xfId="14899" xr:uid="{9471F2C9-1202-4D23-83EC-71ABF8B86676}"/>
    <cellStyle name="Input 12 2 4 2 2" xfId="40032" xr:uid="{A135E36A-EDD7-4342-8F95-FB21D1719899}"/>
    <cellStyle name="Input 12 2 4 3" xfId="20039" xr:uid="{02E2A9C7-AEB1-479F-B557-CB926D8CE6E9}"/>
    <cellStyle name="Input 12 2 4 3 2" xfId="45172" xr:uid="{3E9D73AC-718D-49BF-A8BB-86C772FAF59D}"/>
    <cellStyle name="Input 12 2 4 4" xfId="25253" xr:uid="{DBBB7B6E-6386-4B9A-836A-9457860F8084}"/>
    <cellStyle name="Input 12 2 4 4 2" xfId="50386" xr:uid="{0D0DF20B-4FEC-4154-86DD-06006EF5BA26}"/>
    <cellStyle name="Input 12 2 4 5" xfId="32867" xr:uid="{0876A081-0D2B-4E2D-B963-6F5A7F396351}"/>
    <cellStyle name="Input 12 2 5" xfId="9132" xr:uid="{9A4457F2-E055-4112-AFCA-49909D5186AD}"/>
    <cellStyle name="Input 12 2 5 2" xfId="16208" xr:uid="{1BBC92EE-4FBB-4AD4-B593-BCC8D008D5AC}"/>
    <cellStyle name="Input 12 2 5 2 2" xfId="41341" xr:uid="{C4805FBB-8CAC-4095-BFE9-1F40D7F81E98}"/>
    <cellStyle name="Input 12 2 5 3" xfId="21320" xr:uid="{160D7C88-DC03-4BB5-B571-F98A532233AF}"/>
    <cellStyle name="Input 12 2 5 3 2" xfId="46453" xr:uid="{154D8BC2-C2AD-4D7E-A65E-AC52B80608BE}"/>
    <cellStyle name="Input 12 2 5 4" xfId="26505" xr:uid="{5EA4F6EE-273B-4E85-A0B2-7ADB43748EB8}"/>
    <cellStyle name="Input 12 2 5 4 2" xfId="51638" xr:uid="{5F2F1D65-5F71-4CE3-8009-EFE85D9565D0}"/>
    <cellStyle name="Input 12 2 5 5" xfId="34273" xr:uid="{F8DDC558-DE2D-496E-87A9-B5D1C422AFDA}"/>
    <cellStyle name="Input 12 2 6" xfId="11476" xr:uid="{4A277866-1FEC-4C1B-8004-6CDF255F9AF6}"/>
    <cellStyle name="Input 12 2 6 2" xfId="36614" xr:uid="{2900434E-4280-42B9-948A-6F328D670B48}"/>
    <cellStyle name="Input 12 2 7" xfId="19653" xr:uid="{6C70D5FE-C635-4CDA-B61A-142E85286B14}"/>
    <cellStyle name="Input 12 2 7 2" xfId="44786" xr:uid="{19CD3FDC-13A2-4DBE-9DD4-BAD7ECA5F98B}"/>
    <cellStyle name="Input 12 2 8" xfId="29419" xr:uid="{68973AF5-19B4-4E20-BA34-8DF93B1161C8}"/>
    <cellStyle name="Input 12 2 9" xfId="3920" xr:uid="{2BFD3EF3-C030-4F02-AD48-8C407187D278}"/>
    <cellStyle name="Input 12 3" xfId="3885" xr:uid="{D1F6E00B-8A94-4DD2-8DA2-D1402734DADD}"/>
    <cellStyle name="Input 12 3 2" xfId="7014" xr:uid="{A0B3FEA3-DF5C-48B7-83A6-660EDF0275E8}"/>
    <cellStyle name="Input 12 3 2 2" xfId="14352" xr:uid="{42217EA3-6711-47D9-A0EA-BC4FEAC8D8FD}"/>
    <cellStyle name="Input 12 3 2 2 2" xfId="39485" xr:uid="{13E77BC6-FFE6-48EA-A807-25C2A4C1BF81}"/>
    <cellStyle name="Input 12 3 2 3" xfId="19543" xr:uid="{8069B697-78B2-4D87-9189-D0FFD981702F}"/>
    <cellStyle name="Input 12 3 2 3 2" xfId="44676" xr:uid="{534F84FF-ED01-40A6-876D-5F560686B7B8}"/>
    <cellStyle name="Input 12 3 2 4" xfId="24860" xr:uid="{99418AA2-60F9-4E3E-8ABA-3D68F43C8231}"/>
    <cellStyle name="Input 12 3 2 4 2" xfId="49993" xr:uid="{A3C37F00-C5E4-4D12-B0DC-FFCB0A5CEEFC}"/>
    <cellStyle name="Input 12 3 2 5" xfId="32156" xr:uid="{A120AE8C-F4A5-45A1-8D77-CDDF643C7514}"/>
    <cellStyle name="Input 12 3 3" xfId="8508" xr:uid="{4E271368-3D87-46AF-A879-14390871EB78}"/>
    <cellStyle name="Input 12 3 3 2" xfId="15585" xr:uid="{4C3ACAD6-9C60-4A60-B286-6A73D934DB03}"/>
    <cellStyle name="Input 12 3 3 2 2" xfId="40718" xr:uid="{58EB3DAE-C43F-4E75-B339-243A5B1FFECB}"/>
    <cellStyle name="Input 12 3 3 3" xfId="20697" xr:uid="{066E24A4-47EC-4FC0-92BD-25EC5A6AFA3E}"/>
    <cellStyle name="Input 12 3 3 3 2" xfId="45830" xr:uid="{7B9B9297-4DD1-4EF2-94B5-B8D0C73DDD55}"/>
    <cellStyle name="Input 12 3 3 4" xfId="25882" xr:uid="{A359D216-3984-40E3-A268-08EDD54DBE1A}"/>
    <cellStyle name="Input 12 3 3 4 2" xfId="51015" xr:uid="{5D216FE5-FFC7-4D65-A018-13CDC1B41664}"/>
    <cellStyle name="Input 12 3 3 5" xfId="33650" xr:uid="{C47AB45C-CA6D-41F2-8C38-3F5D781AD475}"/>
    <cellStyle name="Input 12 3 4" xfId="6418" xr:uid="{DE0AFAA9-077C-4D01-866D-1C6240394E6B}"/>
    <cellStyle name="Input 12 3 4 2" xfId="13778" xr:uid="{F6E684EB-ED58-4FBF-B0CC-405847CA5E12}"/>
    <cellStyle name="Input 12 3 4 2 2" xfId="38911" xr:uid="{1378CF29-0D94-4224-A262-1C24BEBEE4A8}"/>
    <cellStyle name="Input 12 3 4 3" xfId="18993" xr:uid="{E951AB8B-1DD7-43D8-AEBE-4D6BEDDDCC7D}"/>
    <cellStyle name="Input 12 3 4 3 2" xfId="44126" xr:uid="{908A8C36-416F-49FE-816B-A67D18448B13}"/>
    <cellStyle name="Input 12 3 4 4" xfId="24316" xr:uid="{96503DAE-70CE-4B1F-9B79-809A5A79F43E}"/>
    <cellStyle name="Input 12 3 4 4 2" xfId="49449" xr:uid="{6B5CB0F4-5633-4992-9F2A-DEB8D277E7B6}"/>
    <cellStyle name="Input 12 3 4 5" xfId="31565" xr:uid="{64FE5D8F-A162-4E10-A8E0-3D37A63A5364}"/>
    <cellStyle name="Input 12 3 5" xfId="6036" xr:uid="{5D99C477-B1EF-405A-8115-4834B2A72188}"/>
    <cellStyle name="Input 12 3 5 2" xfId="13453" xr:uid="{37F66AD1-6E22-4122-8817-4BDA4456ADA2}"/>
    <cellStyle name="Input 12 3 5 2 2" xfId="38586" xr:uid="{AA67F850-9C57-4E31-8B70-9D3639A1B63B}"/>
    <cellStyle name="Input 12 3 5 3" xfId="18700" xr:uid="{13808F5F-0306-4CE6-BE0F-355C138B2014}"/>
    <cellStyle name="Input 12 3 5 3 2" xfId="43833" xr:uid="{9E730C60-B897-4EE3-8B97-B3761E20C155}"/>
    <cellStyle name="Input 12 3 5 4" xfId="24027" xr:uid="{EAC46A36-4A0D-4F93-AA45-6CE8CF0CE372}"/>
    <cellStyle name="Input 12 3 5 4 2" xfId="49160" xr:uid="{0F981011-BD2B-4ED3-9D1B-715732819F87}"/>
    <cellStyle name="Input 12 3 5 5" xfId="31185" xr:uid="{16758A7E-D615-452D-9C64-A4CC1CC0888C}"/>
    <cellStyle name="Input 12 3 6" xfId="11995" xr:uid="{84363201-2393-46AC-BF42-1B54905F2D14}"/>
    <cellStyle name="Input 12 3 6 2" xfId="37129" xr:uid="{2BBAFCDE-84A9-4A9D-929A-471323C9BAD8}"/>
    <cellStyle name="Input 12 3 7" xfId="11490" xr:uid="{9A6D8824-0454-4BC2-B989-CFC53BEC6D55}"/>
    <cellStyle name="Input 12 3 7 2" xfId="36628" xr:uid="{08370570-C96F-43C8-AD61-FBE7BFBC0B16}"/>
    <cellStyle name="Input 12 3 8" xfId="12104" xr:uid="{47463E8D-F49E-4E86-AF8E-0E8DF2AB7897}"/>
    <cellStyle name="Input 12 3 8 2" xfId="37238" xr:uid="{155E4BBA-07F7-4F54-BCAD-CAB726B45525}"/>
    <cellStyle name="Input 12 3 9" xfId="29384" xr:uid="{BBEE5ACF-BB8F-45E0-8185-79C8CB097C16}"/>
    <cellStyle name="Input 12 4" xfId="3934" xr:uid="{9970A994-3CD4-4247-A9B5-58B148A4DEBB}"/>
    <cellStyle name="Input 12 4 2" xfId="7063" xr:uid="{70ED8CEE-E73F-4193-804F-E379477254DC}"/>
    <cellStyle name="Input 12 4 2 2" xfId="14401" xr:uid="{194AC50F-363F-4FED-91AD-BDE57F59D539}"/>
    <cellStyle name="Input 12 4 2 2 2" xfId="39534" xr:uid="{4B837879-3670-4EFC-A2EA-D7FDBB4B0AD4}"/>
    <cellStyle name="Input 12 4 2 3" xfId="19592" xr:uid="{49BC4221-A6A3-4DEF-906C-F3D158F5EB1E}"/>
    <cellStyle name="Input 12 4 2 3 2" xfId="44725" xr:uid="{E942B4B7-4034-4485-990E-F42443C8CA73}"/>
    <cellStyle name="Input 12 4 2 4" xfId="24909" xr:uid="{97A44F49-2FA5-467C-91EE-41B35D042972}"/>
    <cellStyle name="Input 12 4 2 4 2" xfId="50042" xr:uid="{8D8CF247-CF13-4028-B4CA-2D5275231753}"/>
    <cellStyle name="Input 12 4 2 5" xfId="32205" xr:uid="{F314FA38-D6D2-46BC-9E14-C122C6D706C4}"/>
    <cellStyle name="Input 12 4 3" xfId="8557" xr:uid="{2A4CC7C6-CC91-41F9-8278-AEE3DEA8987D}"/>
    <cellStyle name="Input 12 4 3 2" xfId="15634" xr:uid="{1E6B7DEC-FF53-4892-B055-5EC1959CC869}"/>
    <cellStyle name="Input 12 4 3 2 2" xfId="40767" xr:uid="{5D7383BA-F405-4138-AB33-E4C421E705B8}"/>
    <cellStyle name="Input 12 4 3 3" xfId="20746" xr:uid="{09E26D3D-C38A-49B0-BEEB-5E6A53AF546A}"/>
    <cellStyle name="Input 12 4 3 3 2" xfId="45879" xr:uid="{C8D04DE9-D5CB-4098-A523-F58B413B9665}"/>
    <cellStyle name="Input 12 4 3 4" xfId="25931" xr:uid="{C5FF7505-C71E-40C7-B4FD-272CD0891DA0}"/>
    <cellStyle name="Input 12 4 3 4 2" xfId="51064" xr:uid="{2724DB45-4015-4E26-ACF9-FE0154D2D9BC}"/>
    <cellStyle name="Input 12 4 3 5" xfId="33699" xr:uid="{F590D03E-4D1C-4DA6-B609-70FD9E24ED28}"/>
    <cellStyle name="Input 12 4 4" xfId="7730" xr:uid="{65DAFCD8-0292-4079-BCF1-3B37D7D95E6E}"/>
    <cellStyle name="Input 12 4 4 2" xfId="14904" xr:uid="{C8947D50-B6B3-4490-97A2-6AB0589D990D}"/>
    <cellStyle name="Input 12 4 4 2 2" xfId="40037" xr:uid="{5B1E6965-C09C-41B1-85AE-EDE130E17AB7}"/>
    <cellStyle name="Input 12 4 4 3" xfId="20044" xr:uid="{A8993FAE-9AC3-4263-A8A3-EA589D67DC61}"/>
    <cellStyle name="Input 12 4 4 3 2" xfId="45177" xr:uid="{6410D97B-AC6E-4B05-8828-7D5C51787CB3}"/>
    <cellStyle name="Input 12 4 4 4" xfId="25258" xr:uid="{C78FA4C3-BA6E-4C67-BFFB-3AE3C7F52CD3}"/>
    <cellStyle name="Input 12 4 4 4 2" xfId="50391" xr:uid="{1FDD4CFD-F0BC-458D-B95A-34FFD3EB79E8}"/>
    <cellStyle name="Input 12 4 4 5" xfId="32872" xr:uid="{C45C7049-08CF-4F90-931E-16B0E87D38EE}"/>
    <cellStyle name="Input 12 4 5" xfId="5833" xr:uid="{59D6D991-209A-462E-9F4F-9E1C6F47F85F}"/>
    <cellStyle name="Input 12 4 5 2" xfId="13256" xr:uid="{91CDA7C3-2F1E-49C9-8C2B-2546D386889D}"/>
    <cellStyle name="Input 12 4 5 2 2" xfId="38389" xr:uid="{13C63602-44DA-4E61-9177-66A88F3DB608}"/>
    <cellStyle name="Input 12 4 5 3" xfId="18508" xr:uid="{F48B2761-DC04-4245-8364-0799B200A963}"/>
    <cellStyle name="Input 12 4 5 3 2" xfId="43641" xr:uid="{D885407B-0BA6-4D9C-9C08-A30F10E577C7}"/>
    <cellStyle name="Input 12 4 5 4" xfId="23844" xr:uid="{6E93D9C0-37EE-4DF7-8C59-1B6079DC144D}"/>
    <cellStyle name="Input 12 4 5 4 2" xfId="48977" xr:uid="{EC200606-5326-4A8A-ABAC-3252906059EA}"/>
    <cellStyle name="Input 12 4 5 5" xfId="30985" xr:uid="{725237CC-E419-4019-8FA4-498DF493A705}"/>
    <cellStyle name="Input 12 4 6" xfId="12033" xr:uid="{7864C331-7753-4F2B-B438-F1E8030F56B0}"/>
    <cellStyle name="Input 12 4 6 2" xfId="37167" xr:uid="{C8AB92F4-DF6C-478A-90A8-858C81706B7C}"/>
    <cellStyle name="Input 12 4 7" xfId="12130" xr:uid="{DA424ACD-4674-4D77-882C-304DC5FE0952}"/>
    <cellStyle name="Input 12 4 7 2" xfId="37264" xr:uid="{AF0E5EDE-8E39-46CC-A561-3E50E2FABE81}"/>
    <cellStyle name="Input 12 4 8" xfId="14494" xr:uid="{6A12D270-1DBB-4B64-A1C9-4C47BF4DE666}"/>
    <cellStyle name="Input 12 4 8 2" xfId="39627" xr:uid="{0E994AB9-0740-4EF2-B8A7-B4251CDBED27}"/>
    <cellStyle name="Input 12 4 9" xfId="29433" xr:uid="{959A4035-7FD4-4F88-9C62-0C73F3669204}"/>
    <cellStyle name="Input 12 5" xfId="3871" xr:uid="{CAFD24CB-7437-42C6-BCBF-596B6CE6E090}"/>
    <cellStyle name="Input 12 5 2" xfId="7000" xr:uid="{DCAC6AA5-C6EF-4682-B975-FD855D45A3FB}"/>
    <cellStyle name="Input 12 5 2 2" xfId="14338" xr:uid="{C055A493-D83E-4536-A4B2-26754C7646F0}"/>
    <cellStyle name="Input 12 5 2 2 2" xfId="39471" xr:uid="{F132653A-B61F-44E7-9921-36E59ADF7BC9}"/>
    <cellStyle name="Input 12 5 2 3" xfId="19529" xr:uid="{DC7CFAB9-C94D-49AD-A2E4-D968D817781B}"/>
    <cellStyle name="Input 12 5 2 3 2" xfId="44662" xr:uid="{1F3C2A0E-61F7-4AC8-8BB3-6E548FAA8306}"/>
    <cellStyle name="Input 12 5 2 4" xfId="24846" xr:uid="{4339925A-ACEE-4FB4-8EA5-314CFBEB5055}"/>
    <cellStyle name="Input 12 5 2 4 2" xfId="49979" xr:uid="{DA0E10E0-DB0F-4A04-8162-37F4D765BD84}"/>
    <cellStyle name="Input 12 5 2 5" xfId="32142" xr:uid="{051121D5-D163-44FB-9A30-1655B7F3ABD9}"/>
    <cellStyle name="Input 12 5 3" xfId="5639" xr:uid="{1884AD02-58C5-4C22-857E-47662AD93643}"/>
    <cellStyle name="Input 12 5 3 2" xfId="13062" xr:uid="{8028F490-8F04-4888-A1FE-B1C49574A6EA}"/>
    <cellStyle name="Input 12 5 3 2 2" xfId="38195" xr:uid="{75B22CFC-3B96-4F34-BA75-6EE4B9CB5630}"/>
    <cellStyle name="Input 12 5 3 3" xfId="18314" xr:uid="{E6422322-939E-48A3-97B1-7328D33A36A5}"/>
    <cellStyle name="Input 12 5 3 3 2" xfId="43447" xr:uid="{C8DF01FD-9B9D-4045-98EE-34EC4AF84352}"/>
    <cellStyle name="Input 12 5 3 4" xfId="23650" xr:uid="{76E3FC71-5613-4058-A168-0E960954F1EB}"/>
    <cellStyle name="Input 12 5 3 4 2" xfId="48783" xr:uid="{2B306373-AE63-4311-A508-39E9E63425EB}"/>
    <cellStyle name="Input 12 5 3 5" xfId="30791" xr:uid="{7FCAC657-5F88-4F21-ADF7-4A2531D52A65}"/>
    <cellStyle name="Input 12 5 4" xfId="6406" xr:uid="{5B9407A3-EA89-4252-9BCB-836E51736C04}"/>
    <cellStyle name="Input 12 5 4 2" xfId="13766" xr:uid="{9AACEDC7-F05D-46DF-A1E6-44FD678CD3AA}"/>
    <cellStyle name="Input 12 5 4 2 2" xfId="38899" xr:uid="{AD3BDD2D-5C20-4595-BABF-761012B4470F}"/>
    <cellStyle name="Input 12 5 4 3" xfId="18981" xr:uid="{E5B073A5-B2C7-478B-817F-F2AEB4AF6CA3}"/>
    <cellStyle name="Input 12 5 4 3 2" xfId="44114" xr:uid="{0DB0106C-AF0C-4780-8E35-7F720D1F4D92}"/>
    <cellStyle name="Input 12 5 4 4" xfId="24304" xr:uid="{A7900C2C-94EE-4103-9A04-85E06B980E0F}"/>
    <cellStyle name="Input 12 5 4 4 2" xfId="49437" xr:uid="{DC92C785-1811-4146-8140-A1DA4AC44055}"/>
    <cellStyle name="Input 12 5 4 5" xfId="31553" xr:uid="{A68BC730-7FF8-4852-A304-97B32FAEF5D2}"/>
    <cellStyle name="Input 12 5 5" xfId="8896" xr:uid="{7C6290F3-72B7-4A66-A010-256CF1DDBC2F}"/>
    <cellStyle name="Input 12 5 5 2" xfId="15972" xr:uid="{0CACF5E2-0A6E-4244-A40B-4ABCF81D08F6}"/>
    <cellStyle name="Input 12 5 5 2 2" xfId="41105" xr:uid="{4DB48AA0-2E63-484A-A8C3-6ADE500DD373}"/>
    <cellStyle name="Input 12 5 5 3" xfId="21084" xr:uid="{750EE2C5-2821-42E2-9316-25D330955EEA}"/>
    <cellStyle name="Input 12 5 5 3 2" xfId="46217" xr:uid="{EE25FB21-4C60-4A02-9BBD-3ECD1B16451F}"/>
    <cellStyle name="Input 12 5 5 4" xfId="26269" xr:uid="{20FFD2B9-1D2B-4CFD-9E1B-E480AC8E2153}"/>
    <cellStyle name="Input 12 5 5 4 2" xfId="51402" xr:uid="{847A9999-93B4-4C70-A90D-EE7C948DDE34}"/>
    <cellStyle name="Input 12 5 5 5" xfId="34037" xr:uid="{039A42D3-4EC8-4260-A0B1-AFD2FFEB4521}"/>
    <cellStyle name="Input 12 5 6" xfId="11981" xr:uid="{91BB100B-F4DB-4CC1-89ED-AFDBD968B634}"/>
    <cellStyle name="Input 12 5 6 2" xfId="37115" xr:uid="{7FFCED46-5F75-49E6-A76B-8EBFB5497E9D}"/>
    <cellStyle name="Input 12 5 7" xfId="12148" xr:uid="{2385E559-293D-4ACE-99DB-BE779DF4118C}"/>
    <cellStyle name="Input 12 5 7 2" xfId="37282" xr:uid="{9C8E95F8-4D71-4194-87D3-8414ECA528E0}"/>
    <cellStyle name="Input 12 5 8" xfId="11632" xr:uid="{52D4EFCF-05A8-4B90-AB44-2D9D70A2D03D}"/>
    <cellStyle name="Input 12 5 8 2" xfId="36768" xr:uid="{6706E4EA-46B9-4E32-9CB2-D2D86A1F96D5}"/>
    <cellStyle name="Input 12 5 9" xfId="29370" xr:uid="{99840DAB-AA80-4BB7-819C-BC8B5BAC649A}"/>
    <cellStyle name="Input 12 6" xfId="5363" xr:uid="{4F392957-82A4-41D9-B83C-796A050727CE}"/>
    <cellStyle name="Input 12 6 2" xfId="8236" xr:uid="{00ED8CCD-2483-4C1C-A74D-16F171C4FE18}"/>
    <cellStyle name="Input 12 6 2 2" xfId="15316" xr:uid="{2843426C-E5CD-429F-9C64-B3C41EAD044B}"/>
    <cellStyle name="Input 12 6 2 2 2" xfId="40449" xr:uid="{FF72213F-85F4-4F08-BA7E-E3A389356961}"/>
    <cellStyle name="Input 12 6 2 3" xfId="20429" xr:uid="{05829AC0-498B-4220-893D-5104B8254632}"/>
    <cellStyle name="Input 12 6 2 3 2" xfId="45562" xr:uid="{3CE0F35E-809D-4613-83C2-9517EE47A2A5}"/>
    <cellStyle name="Input 12 6 2 4" xfId="25618" xr:uid="{00EF229F-5D27-47E3-BD41-6BFF49BE8CC0}"/>
    <cellStyle name="Input 12 6 2 4 2" xfId="50751" xr:uid="{651EE1F9-7AEB-48EC-8E7D-F6833F5AABEF}"/>
    <cellStyle name="Input 12 6 2 5" xfId="33378" xr:uid="{4B582F88-77C2-4E77-800A-9C419546202D}"/>
    <cellStyle name="Input 12 6 3" xfId="9345" xr:uid="{A72AA238-A554-4C0D-9525-08AFD62D4966}"/>
    <cellStyle name="Input 12 6 3 2" xfId="16421" xr:uid="{11504BC1-5FF1-4D2F-A0E7-2961478E0282}"/>
    <cellStyle name="Input 12 6 3 2 2" xfId="41554" xr:uid="{8257604A-F118-4FA5-9CB3-47B4DE581AD8}"/>
    <cellStyle name="Input 12 6 3 3" xfId="21533" xr:uid="{F855203D-585D-4DAB-A948-2641AAD8D7FA}"/>
    <cellStyle name="Input 12 6 3 3 2" xfId="46666" xr:uid="{DDD270B3-69F9-4049-B458-9F7EB7A474FD}"/>
    <cellStyle name="Input 12 6 3 4" xfId="26718" xr:uid="{5B4B2306-9BC3-4A87-8BE9-63A3AF48EE89}"/>
    <cellStyle name="Input 12 6 3 4 2" xfId="51851" xr:uid="{CF82AD36-DBFF-4D73-AE60-2E0FF34E474E}"/>
    <cellStyle name="Input 12 6 3 5" xfId="34486" xr:uid="{5FCA692A-42B1-4E69-90BF-0444EC72F362}"/>
    <cellStyle name="Input 12 6 4" xfId="10098" xr:uid="{984C2499-08B9-4DC7-BF5F-8615CC4D6910}"/>
    <cellStyle name="Input 12 6 4 2" xfId="17172" xr:uid="{267C8E6E-55C1-4937-BF65-B367C279760F}"/>
    <cellStyle name="Input 12 6 4 2 2" xfId="42305" xr:uid="{F3B8230B-0A52-45F1-A2EF-023096EA9E00}"/>
    <cellStyle name="Input 12 6 4 3" xfId="22284" xr:uid="{FEBE4781-8C71-4A2C-BF8C-789CF94D4988}"/>
    <cellStyle name="Input 12 6 4 3 2" xfId="47417" xr:uid="{92DA4A1B-875A-43EE-ABB2-A71540D2622A}"/>
    <cellStyle name="Input 12 6 4 4" xfId="27469" xr:uid="{7904924B-1E60-4FE7-9266-949FDB6DE302}"/>
    <cellStyle name="Input 12 6 4 4 2" xfId="52602" xr:uid="{DFA14579-0AFC-48A5-A4B1-C24FD2AAB84B}"/>
    <cellStyle name="Input 12 6 4 5" xfId="35237" xr:uid="{64523626-8B94-4B0D-8C31-F50299E6A188}"/>
    <cellStyle name="Input 12 6 5" xfId="10745" xr:uid="{8031F646-E1CE-4443-B056-319789A73A4A}"/>
    <cellStyle name="Input 12 6 5 2" xfId="17819" xr:uid="{248C34B0-18CF-4160-BE26-7F7E4E10687F}"/>
    <cellStyle name="Input 12 6 5 2 2" xfId="42952" xr:uid="{8EC6564C-6E76-4F6D-9BC7-20BDCC9CADC3}"/>
    <cellStyle name="Input 12 6 5 3" xfId="22931" xr:uid="{847FA367-4FEA-4EE1-B542-03C43806589A}"/>
    <cellStyle name="Input 12 6 5 3 2" xfId="48064" xr:uid="{C108E12A-0F2F-46E7-8B4A-90CACC3B2E12}"/>
    <cellStyle name="Input 12 6 5 4" xfId="28116" xr:uid="{41AC5666-6912-4CC2-BA1E-67FB4C620647}"/>
    <cellStyle name="Input 12 6 5 4 2" xfId="53249" xr:uid="{2868E916-31AB-4689-AD88-FD6C3BBA1F2F}"/>
    <cellStyle name="Input 12 6 5 5" xfId="35884" xr:uid="{4C5D3555-CF00-4938-9D18-F2712DA810BE}"/>
    <cellStyle name="Input 12 6 6" xfId="12800" xr:uid="{ED4B37C8-B643-4F7A-A2F7-2C04F82D8A16}"/>
    <cellStyle name="Input 12 6 6 2" xfId="37933" xr:uid="{D680F49B-5969-497A-83EE-285084A0438B}"/>
    <cellStyle name="Input 12 6 7" xfId="12381" xr:uid="{ADB48020-4225-40EA-A85C-DA0ED93A2BE1}"/>
    <cellStyle name="Input 12 6 7 2" xfId="37515" xr:uid="{2D6798FB-3789-4EE5-B8AE-4CA5ADE3D10C}"/>
    <cellStyle name="Input 12 6 8" xfId="23388" xr:uid="{4C52C2A1-576D-4A0F-BF7C-9D5814E5FC28}"/>
    <cellStyle name="Input 12 6 8 2" xfId="48521" xr:uid="{AA7C0D64-DC6D-4CCF-B070-D8B04DB41C4C}"/>
    <cellStyle name="Input 12 6 9" xfId="30519" xr:uid="{DC9E7492-EF35-4314-AA85-AB82C8B1B2D9}"/>
    <cellStyle name="Input 12 7" xfId="6682" xr:uid="{ED6DC8DE-BFD6-4453-8A67-CB3173EF42EF}"/>
    <cellStyle name="Input 12 7 2" xfId="14036" xr:uid="{895CBD17-4D13-484A-8F51-CD9CE7C01612}"/>
    <cellStyle name="Input 12 7 2 2" xfId="39169" xr:uid="{6E274210-F9DC-4776-92CF-F3F7951DBBA0}"/>
    <cellStyle name="Input 12 7 3" xfId="19239" xr:uid="{F39394BC-E3C8-49F0-9E9B-E9ED1E341397}"/>
    <cellStyle name="Input 12 7 3 2" xfId="44372" xr:uid="{23D72868-B85A-4658-9725-25F190AC1830}"/>
    <cellStyle name="Input 12 7 4" xfId="24559" xr:uid="{88348517-7AB5-4A4B-8AC9-72E031BDE07D}"/>
    <cellStyle name="Input 12 7 4 2" xfId="49692" xr:uid="{3C93D5A8-BF35-423A-A598-3741E8A28201}"/>
    <cellStyle name="Input 12 7 5" xfId="31825" xr:uid="{746CBD8F-4B97-42A7-995B-54B939D62F56}"/>
    <cellStyle name="Input 12 8" xfId="28677" xr:uid="{E53CB4B6-3F99-4728-AFB6-9EBDF70E94BE}"/>
    <cellStyle name="Input 12 9" xfId="3228" xr:uid="{32189AA8-FD47-4E01-8875-EC9A4B69AEFB}"/>
    <cellStyle name="Input 13" xfId="2520" xr:uid="{00000000-0005-0000-0000-0000F3040000}"/>
    <cellStyle name="Input 13 2" xfId="2930" xr:uid="{47F4A0F0-502B-4706-A3EF-D9C96213D3E1}"/>
    <cellStyle name="Input 13 2 2" xfId="8287" xr:uid="{89604C2B-F28C-474E-9B07-CB7D682C7DF5}"/>
    <cellStyle name="Input 13 2 2 2" xfId="15367" xr:uid="{963BBAD7-5B16-4278-AD6A-BD091CCC34A2}"/>
    <cellStyle name="Input 13 2 2 2 2" xfId="40500" xr:uid="{9168176E-17E8-43F3-9CBE-D485836BFC89}"/>
    <cellStyle name="Input 13 2 2 3" xfId="20479" xr:uid="{D42AA6F8-D9C0-47EF-823E-C1E6A2C45A30}"/>
    <cellStyle name="Input 13 2 2 3 2" xfId="45612" xr:uid="{F83721DE-8688-494D-8368-479CBB610DA7}"/>
    <cellStyle name="Input 13 2 2 4" xfId="25668" xr:uid="{A2AC1E4A-1827-4E13-87BA-96534466E239}"/>
    <cellStyle name="Input 13 2 2 4 2" xfId="50801" xr:uid="{5E2CB259-6582-4E28-A367-C84461D6D568}"/>
    <cellStyle name="Input 13 2 2 5" xfId="33429" xr:uid="{BB6D60B3-114F-4861-833D-86E40E7DEF2B}"/>
    <cellStyle name="Input 13 2 3" xfId="9395" xr:uid="{2D69F115-D1C2-4B27-AC76-A0281610200F}"/>
    <cellStyle name="Input 13 2 3 2" xfId="16471" xr:uid="{139D2691-62A1-4E75-BF6C-A831C6B4C41F}"/>
    <cellStyle name="Input 13 2 3 2 2" xfId="41604" xr:uid="{A190BAA8-1918-4BA5-831B-CE9E89609523}"/>
    <cellStyle name="Input 13 2 3 3" xfId="21583" xr:uid="{7D5A606D-5EAB-4948-B1C6-2B72B02A1492}"/>
    <cellStyle name="Input 13 2 3 3 2" xfId="46716" xr:uid="{A200859F-DBCE-472E-BEA4-133B27E24D59}"/>
    <cellStyle name="Input 13 2 3 4" xfId="26768" xr:uid="{2E3C5C74-FA74-4AC3-B703-3B1D81A82EF8}"/>
    <cellStyle name="Input 13 2 3 4 2" xfId="51901" xr:uid="{C62DB233-2D59-4AB7-A1F8-2BE4DBE696A5}"/>
    <cellStyle name="Input 13 2 3 5" xfId="34536" xr:uid="{B9DDE54B-256C-43BA-BA13-4412DB571E9D}"/>
    <cellStyle name="Input 13 2 4" xfId="10148" xr:uid="{B6CC0513-0FF8-4232-A9F4-BB0884833CCE}"/>
    <cellStyle name="Input 13 2 4 2" xfId="17222" xr:uid="{A3ED0CAC-78A8-4E9C-BBBC-C2B5F85E9A1B}"/>
    <cellStyle name="Input 13 2 4 2 2" xfId="42355" xr:uid="{8E6A245E-B222-4972-8A9E-AC43A4B7ACEE}"/>
    <cellStyle name="Input 13 2 4 3" xfId="22334" xr:uid="{8B7EB009-08CD-4F56-8FEB-495A4CF410C6}"/>
    <cellStyle name="Input 13 2 4 3 2" xfId="47467" xr:uid="{58513193-7611-4853-A083-F64157D1E285}"/>
    <cellStyle name="Input 13 2 4 4" xfId="27519" xr:uid="{A1345A60-43AA-439E-83C3-4F87541EED16}"/>
    <cellStyle name="Input 13 2 4 4 2" xfId="52652" xr:uid="{55B1997D-704A-4589-9BE5-74C91E52F554}"/>
    <cellStyle name="Input 13 2 4 5" xfId="35287" xr:uid="{392742C5-C24F-4B98-B957-83C4643C87B5}"/>
    <cellStyle name="Input 13 2 5" xfId="10795" xr:uid="{5E3DE91D-7945-44F8-934F-2D0221550A61}"/>
    <cellStyle name="Input 13 2 5 2" xfId="17869" xr:uid="{57C6A364-9B68-4121-86B5-03D3D0961453}"/>
    <cellStyle name="Input 13 2 5 2 2" xfId="43002" xr:uid="{3E3ACBD7-3E7D-4BB6-B358-EC56E7D856C9}"/>
    <cellStyle name="Input 13 2 5 3" xfId="22981" xr:uid="{9844CD08-C832-4AB2-9C05-68BB723DDF7B}"/>
    <cellStyle name="Input 13 2 5 3 2" xfId="48114" xr:uid="{BDC9C586-E8C1-40F4-9A97-0B8B30F54BAA}"/>
    <cellStyle name="Input 13 2 5 4" xfId="28166" xr:uid="{FB5E859C-7041-4A8A-A648-284F5C5E307E}"/>
    <cellStyle name="Input 13 2 5 4 2" xfId="53299" xr:uid="{E455DE3E-B033-42F3-BE18-B3D232C5F730}"/>
    <cellStyle name="Input 13 2 5 5" xfId="35934" xr:uid="{91CC1BBA-586D-47BC-9E08-66751254F374}"/>
    <cellStyle name="Input 13 2 6" xfId="18098" xr:uid="{DB875C95-8BF6-4C72-B90A-BF960ABDD2BA}"/>
    <cellStyle name="Input 13 2 6 2" xfId="43231" xr:uid="{3CEC3D47-86DE-412E-9FAB-56B042701412}"/>
    <cellStyle name="Input 13 2 7" xfId="23438" xr:uid="{8A614F6A-C967-4F7E-8616-222E2A2C2C4B}"/>
    <cellStyle name="Input 13 2 7 2" xfId="48571" xr:uid="{BFFE7278-76DB-42E3-857B-16B19D4C8FF4}"/>
    <cellStyle name="Input 13 2 8" xfId="30570" xr:uid="{7E436F14-5351-4F31-A25D-23A953D26F2A}"/>
    <cellStyle name="Input 13 2 9" xfId="5414" xr:uid="{55F80406-EA6D-4B72-9601-58317D7F3249}"/>
    <cellStyle name="Input 13 3" xfId="5520" xr:uid="{7E6F3132-A50C-4326-B17C-42A0769D39DF}"/>
    <cellStyle name="Input 13 3 2" xfId="8393" xr:uid="{446415FA-34CB-4A93-8E38-A42BCF372D8F}"/>
    <cellStyle name="Input 13 3 2 2" xfId="15473" xr:uid="{137BACBF-7A60-4E8B-B6C6-6847AD8A91BB}"/>
    <cellStyle name="Input 13 3 2 2 2" xfId="40606" xr:uid="{84974D37-1D5D-4695-8D60-5CE8E595BD6B}"/>
    <cellStyle name="Input 13 3 2 3" xfId="20585" xr:uid="{5E679EE6-1BC4-4073-8D0C-194FBCFAEEED}"/>
    <cellStyle name="Input 13 3 2 3 2" xfId="45718" xr:uid="{1A0F6CDE-91FC-4C36-B97C-3F482EF705D9}"/>
    <cellStyle name="Input 13 3 2 4" xfId="25774" xr:uid="{9EBC7F18-7771-4813-A874-388CA77ACFC1}"/>
    <cellStyle name="Input 13 3 2 4 2" xfId="50907" xr:uid="{01BB9CA8-52BB-46B5-9F6C-A054B8C35C22}"/>
    <cellStyle name="Input 13 3 2 5" xfId="33535" xr:uid="{86350058-0414-4FF6-A719-D653F76800E3}"/>
    <cellStyle name="Input 13 3 3" xfId="9501" xr:uid="{AC83B312-A306-4D34-AA85-6E800A6C5DE7}"/>
    <cellStyle name="Input 13 3 3 2" xfId="16577" xr:uid="{0B5C364C-8458-4E83-A9A3-79C653113B99}"/>
    <cellStyle name="Input 13 3 3 2 2" xfId="41710" xr:uid="{D8BE2791-0735-4E85-BC2E-A2ED86C0A2CA}"/>
    <cellStyle name="Input 13 3 3 3" xfId="21689" xr:uid="{38BDC519-5DEA-4DC0-BA5B-C3AD7BC33EDA}"/>
    <cellStyle name="Input 13 3 3 3 2" xfId="46822" xr:uid="{D136CE0E-2390-4460-A408-3B6508DAC4AE}"/>
    <cellStyle name="Input 13 3 3 4" xfId="26874" xr:uid="{2B18B2B5-1AFB-44D1-BC78-91F49786D432}"/>
    <cellStyle name="Input 13 3 3 4 2" xfId="52007" xr:uid="{975FB86E-BDB5-4EBF-B2AB-F679108EB766}"/>
    <cellStyle name="Input 13 3 3 5" xfId="34642" xr:uid="{7F3B8DE1-7B5F-44EA-8422-6AB2DAAFE94B}"/>
    <cellStyle name="Input 13 3 4" xfId="10254" xr:uid="{1C3D54D1-744C-4D36-8D7E-2F51D0B4E29C}"/>
    <cellStyle name="Input 13 3 4 2" xfId="17328" xr:uid="{8C212D73-83D9-467E-ABA9-BED60978A898}"/>
    <cellStyle name="Input 13 3 4 2 2" xfId="42461" xr:uid="{5AC0109C-1C47-4BA0-85D9-F98FD0DCEB30}"/>
    <cellStyle name="Input 13 3 4 3" xfId="22440" xr:uid="{E874D301-407B-4F5A-9AF2-4DA9EC787B4F}"/>
    <cellStyle name="Input 13 3 4 3 2" xfId="47573" xr:uid="{35932349-116A-47CC-8776-2548E969E4FF}"/>
    <cellStyle name="Input 13 3 4 4" xfId="27625" xr:uid="{6D90BFA8-DD93-437E-95C2-FFDBB971CBFA}"/>
    <cellStyle name="Input 13 3 4 4 2" xfId="52758" xr:uid="{F4BA5B8E-8179-406D-B4AA-C80F08971FA9}"/>
    <cellStyle name="Input 13 3 4 5" xfId="35393" xr:uid="{53AF8179-3D8B-4133-B7E1-3775840B82A3}"/>
    <cellStyle name="Input 13 3 5" xfId="10901" xr:uid="{66E4B2C9-DDB5-494A-B0F4-9FDC65CB8891}"/>
    <cellStyle name="Input 13 3 5 2" xfId="17975" xr:uid="{BEEF6D01-B047-4031-AF2A-917E32FB2DFB}"/>
    <cellStyle name="Input 13 3 5 2 2" xfId="43108" xr:uid="{470CF107-15C1-4A29-8ABB-33FCF374D511}"/>
    <cellStyle name="Input 13 3 5 3" xfId="23087" xr:uid="{415B570F-BDA9-45EF-94D5-1B341C59DD10}"/>
    <cellStyle name="Input 13 3 5 3 2" xfId="48220" xr:uid="{426CEA14-1204-4D46-B06D-2D6BC8222100}"/>
    <cellStyle name="Input 13 3 5 4" xfId="28272" xr:uid="{20AD973D-6378-4F41-A592-D4F4C54ADB3D}"/>
    <cellStyle name="Input 13 3 5 4 2" xfId="53405" xr:uid="{EDDB41E6-13FF-47F6-8D69-19138EBE1736}"/>
    <cellStyle name="Input 13 3 5 5" xfId="36040" xr:uid="{0018B71A-B477-414E-9C6B-5BEF63F8424E}"/>
    <cellStyle name="Input 13 3 6" xfId="12947" xr:uid="{FFEA96E4-BBA1-4409-8560-8D2D71B961A3}"/>
    <cellStyle name="Input 13 3 6 2" xfId="38080" xr:uid="{38749A8D-9544-4D4B-8AFB-06C2D3F4591B}"/>
    <cellStyle name="Input 13 3 7" xfId="18204" xr:uid="{0624D029-4C7B-4620-8833-0DF0B5CA3920}"/>
    <cellStyle name="Input 13 3 7 2" xfId="43337" xr:uid="{5ED4CB39-E7F3-4D2D-BDA1-50D0D7431321}"/>
    <cellStyle name="Input 13 3 8" xfId="23544" xr:uid="{8F1D6891-BE71-44D5-914C-17ED4FCE4A42}"/>
    <cellStyle name="Input 13 3 8 2" xfId="48677" xr:uid="{B7AB54BF-16CC-4FA3-913C-E593C3CB44AE}"/>
    <cellStyle name="Input 13 3 9" xfId="30676" xr:uid="{01C0ECB0-5FBE-49DB-9376-15E2D8FDB36D}"/>
    <cellStyle name="Input 13 4" xfId="5562" xr:uid="{1E34CD95-A23C-49DD-87F4-6A032D5FCCF3}"/>
    <cellStyle name="Input 13 4 2" xfId="8435" xr:uid="{FC3CB846-0E1F-48BB-8A96-9E025AEC4799}"/>
    <cellStyle name="Input 13 4 2 2" xfId="15515" xr:uid="{90E71EDB-E9F3-4579-AD13-D2BD85378DAF}"/>
    <cellStyle name="Input 13 4 2 2 2" xfId="40648" xr:uid="{C705A775-16C7-4275-9A9A-2C1FFE8D2861}"/>
    <cellStyle name="Input 13 4 2 3" xfId="20627" xr:uid="{0C21FCEC-A455-4E9F-A899-07B9E7ED120F}"/>
    <cellStyle name="Input 13 4 2 3 2" xfId="45760" xr:uid="{3C8EC33D-375A-49C6-9688-6F681F441EE6}"/>
    <cellStyle name="Input 13 4 2 4" xfId="25816" xr:uid="{2CFB9D57-0BEB-4031-B5D3-A0554E54722F}"/>
    <cellStyle name="Input 13 4 2 4 2" xfId="50949" xr:uid="{EACAACD2-057C-478B-AF60-6C6C719986E6}"/>
    <cellStyle name="Input 13 4 2 5" xfId="33577" xr:uid="{455EF931-0271-4739-9364-3981F93710C3}"/>
    <cellStyle name="Input 13 4 3" xfId="9543" xr:uid="{0F1B2366-1434-4859-92DF-516857A2751C}"/>
    <cellStyle name="Input 13 4 3 2" xfId="16619" xr:uid="{A2734DA5-3344-48E4-A5EB-A050BF4033FA}"/>
    <cellStyle name="Input 13 4 3 2 2" xfId="41752" xr:uid="{429D34BA-2D25-4DEE-B49E-F7498B0019FF}"/>
    <cellStyle name="Input 13 4 3 3" xfId="21731" xr:uid="{A455802E-CF72-48C8-AA7F-B8FF8DD2B018}"/>
    <cellStyle name="Input 13 4 3 3 2" xfId="46864" xr:uid="{AA9ADFA1-628D-436E-87D7-11CD9A85192C}"/>
    <cellStyle name="Input 13 4 3 4" xfId="26916" xr:uid="{B994ADAD-EF74-4249-B197-1AD685F40B29}"/>
    <cellStyle name="Input 13 4 3 4 2" xfId="52049" xr:uid="{7689B066-3FC1-4340-8C1F-70DDBA803A8C}"/>
    <cellStyle name="Input 13 4 3 5" xfId="34684" xr:uid="{5035856C-F766-4A6A-B68C-A01EC9AD9281}"/>
    <cellStyle name="Input 13 4 4" xfId="10296" xr:uid="{17DBF859-CE32-4700-ABF5-21279C389DD9}"/>
    <cellStyle name="Input 13 4 4 2" xfId="17370" xr:uid="{5FE4761A-3ED6-4689-BBA7-48D9B9C4C278}"/>
    <cellStyle name="Input 13 4 4 2 2" xfId="42503" xr:uid="{4FD984A6-71E4-42FD-9DCC-0B9B2CAB9577}"/>
    <cellStyle name="Input 13 4 4 3" xfId="22482" xr:uid="{8D3C1DAB-60F8-4EDE-820B-04853C466A71}"/>
    <cellStyle name="Input 13 4 4 3 2" xfId="47615" xr:uid="{BF0F7155-187F-4B6E-8626-BAFECB75E894}"/>
    <cellStyle name="Input 13 4 4 4" xfId="27667" xr:uid="{340A1982-B7C4-4796-8405-4D38488EC059}"/>
    <cellStyle name="Input 13 4 4 4 2" xfId="52800" xr:uid="{0A9293AF-2115-4CFF-B375-6EC5C9E227C8}"/>
    <cellStyle name="Input 13 4 4 5" xfId="35435" xr:uid="{D6565B81-312C-4AA7-95F9-5D1E2E411631}"/>
    <cellStyle name="Input 13 4 5" xfId="10943" xr:uid="{F773F505-D1F9-40A4-87C4-87052F69DC07}"/>
    <cellStyle name="Input 13 4 5 2" xfId="18017" xr:uid="{D25EF701-8638-4889-A329-9E5A6B6996A2}"/>
    <cellStyle name="Input 13 4 5 2 2" xfId="43150" xr:uid="{A0DCFACE-FF1F-4FF7-BA72-C27F0CE477A0}"/>
    <cellStyle name="Input 13 4 5 3" xfId="23129" xr:uid="{CB6D8E82-A18F-4A67-8D03-006AC7F8AF51}"/>
    <cellStyle name="Input 13 4 5 3 2" xfId="48262" xr:uid="{21AFC928-2CD9-4217-9FF2-D1F5E98BE7E3}"/>
    <cellStyle name="Input 13 4 5 4" xfId="28314" xr:uid="{5C123913-ED65-46EE-91BF-49DE68CB1431}"/>
    <cellStyle name="Input 13 4 5 4 2" xfId="53447" xr:uid="{E82CD1E6-D765-40A2-AD11-4092AD668107}"/>
    <cellStyle name="Input 13 4 5 5" xfId="36082" xr:uid="{F00299D0-09BF-48E2-BDA1-C7DAD36320DF}"/>
    <cellStyle name="Input 13 4 6" xfId="12989" xr:uid="{A960BC9F-9540-48C1-A2DE-ECCE4047F6A3}"/>
    <cellStyle name="Input 13 4 6 2" xfId="38122" xr:uid="{2029E071-FD66-48EC-B87C-42CB0FE91303}"/>
    <cellStyle name="Input 13 4 7" xfId="18246" xr:uid="{F85BA562-715B-4B86-B293-A7A2168340D6}"/>
    <cellStyle name="Input 13 4 7 2" xfId="43379" xr:uid="{EBE79B53-EDFC-4B8D-A8EA-8A5C70A4F3A2}"/>
    <cellStyle name="Input 13 4 8" xfId="23586" xr:uid="{EF279E32-ED2C-4107-BDF9-F0B8198FA532}"/>
    <cellStyle name="Input 13 4 8 2" xfId="48719" xr:uid="{075164D5-5515-4CCA-86CE-801F138499E6}"/>
    <cellStyle name="Input 13 4 9" xfId="30718" xr:uid="{1BCF28FF-B8A9-47C7-B904-1FB9F2D2A0BE}"/>
    <cellStyle name="Input 13 5" xfId="5603" xr:uid="{842E5B9F-373A-40C4-92D4-6D44B0415FE2}"/>
    <cellStyle name="Input 13 5 2" xfId="8476" xr:uid="{100041DB-4D3F-4EE1-B288-B86ED7BD7E3D}"/>
    <cellStyle name="Input 13 5 2 2" xfId="15556" xr:uid="{F5548478-F186-4AD3-93BA-506BEC1A49AE}"/>
    <cellStyle name="Input 13 5 2 2 2" xfId="40689" xr:uid="{DB10CF70-013D-48F4-8890-6547A863D490}"/>
    <cellStyle name="Input 13 5 2 3" xfId="20668" xr:uid="{4A0AF4A8-A889-4EED-BDE2-D1F1BFA1CB5E}"/>
    <cellStyle name="Input 13 5 2 3 2" xfId="45801" xr:uid="{F15D0B87-2ED1-4094-B203-B32AE19E4DE6}"/>
    <cellStyle name="Input 13 5 2 4" xfId="25857" xr:uid="{3508F710-E7E7-4C85-84E8-A8466AD181DD}"/>
    <cellStyle name="Input 13 5 2 4 2" xfId="50990" xr:uid="{DF8422C4-24A4-485B-8403-F8291EC31D56}"/>
    <cellStyle name="Input 13 5 2 5" xfId="33618" xr:uid="{A74DF1A4-11E5-457D-B803-100DF8A33D91}"/>
    <cellStyle name="Input 13 5 3" xfId="9584" xr:uid="{77985D78-02A6-4D2C-BCFA-80DFAFED072B}"/>
    <cellStyle name="Input 13 5 3 2" xfId="16660" xr:uid="{F5D44468-7E33-42A5-AE9A-09F724C21770}"/>
    <cellStyle name="Input 13 5 3 2 2" xfId="41793" xr:uid="{2000FEFD-8263-44C5-89A2-F69A6399691A}"/>
    <cellStyle name="Input 13 5 3 3" xfId="21772" xr:uid="{84B101CB-3158-48D4-AC91-E21C08DD841E}"/>
    <cellStyle name="Input 13 5 3 3 2" xfId="46905" xr:uid="{55E35280-9A72-47CA-BE9E-A5E6DA0639B6}"/>
    <cellStyle name="Input 13 5 3 4" xfId="26957" xr:uid="{A77FAB13-5BE7-47BE-AF39-A02E3A73906C}"/>
    <cellStyle name="Input 13 5 3 4 2" xfId="52090" xr:uid="{61E70490-E454-435C-ADA0-3E92C20E95F9}"/>
    <cellStyle name="Input 13 5 3 5" xfId="34725" xr:uid="{05B73318-55EA-4249-9F62-861E8E4A62C0}"/>
    <cellStyle name="Input 13 5 4" xfId="10337" xr:uid="{D14450C5-C455-404E-974E-8FA5EC3587B8}"/>
    <cellStyle name="Input 13 5 4 2" xfId="17411" xr:uid="{E7B073C7-A83C-4BA9-B724-C7E624F04B07}"/>
    <cellStyle name="Input 13 5 4 2 2" xfId="42544" xr:uid="{1457062D-AB19-485F-AABF-9645F61AD930}"/>
    <cellStyle name="Input 13 5 4 3" xfId="22523" xr:uid="{391CC003-C4E1-4E37-8AB7-388DFC306E0D}"/>
    <cellStyle name="Input 13 5 4 3 2" xfId="47656" xr:uid="{8A0AD3BF-A057-49A6-8FF1-9F2B95E95E53}"/>
    <cellStyle name="Input 13 5 4 4" xfId="27708" xr:uid="{0CBC82A6-2C90-4B77-89F7-BC0D6FA41B61}"/>
    <cellStyle name="Input 13 5 4 4 2" xfId="52841" xr:uid="{838A78B3-F817-4501-8A23-E3FAE776F7CD}"/>
    <cellStyle name="Input 13 5 4 5" xfId="35476" xr:uid="{4E92B3F4-1C7E-43FF-BEB3-6BC02D775B58}"/>
    <cellStyle name="Input 13 5 5" xfId="10984" xr:uid="{F2A676AE-FBDF-4A08-A0AA-E671C4532917}"/>
    <cellStyle name="Input 13 5 5 2" xfId="18058" xr:uid="{6C50E85D-7F7E-40AC-A250-9F1378E99092}"/>
    <cellStyle name="Input 13 5 5 2 2" xfId="43191" xr:uid="{AF6B5897-4BC0-47A5-A646-9B9769AB550D}"/>
    <cellStyle name="Input 13 5 5 3" xfId="23170" xr:uid="{1634168D-5B9D-4993-BB90-428D53F90F1E}"/>
    <cellStyle name="Input 13 5 5 3 2" xfId="48303" xr:uid="{7F1E88CE-854F-4F9D-A4DE-060EAC15EE16}"/>
    <cellStyle name="Input 13 5 5 4" xfId="28355" xr:uid="{3748832D-4EA8-4EDC-B0D5-584585FD227F}"/>
    <cellStyle name="Input 13 5 5 4 2" xfId="53488" xr:uid="{6F23DF59-96B8-4D6D-960C-1BDF16CC271A}"/>
    <cellStyle name="Input 13 5 5 5" xfId="36123" xr:uid="{EA86FF96-13B6-4329-AB97-567FC5C7FF62}"/>
    <cellStyle name="Input 13 5 6" xfId="13030" xr:uid="{9F55162F-EA09-47BC-9A1C-6EE6E081606A}"/>
    <cellStyle name="Input 13 5 6 2" xfId="38163" xr:uid="{A157E701-6807-48FA-A05C-4E98456CCE8A}"/>
    <cellStyle name="Input 13 5 7" xfId="18287" xr:uid="{8EF0B8D5-498A-4AEF-B254-72E1648B100A}"/>
    <cellStyle name="Input 13 5 7 2" xfId="43420" xr:uid="{3FFF9BA0-D69E-4D9E-AE79-B43E0B1B1A37}"/>
    <cellStyle name="Input 13 5 8" xfId="23627" xr:uid="{CF367DF1-BB2B-4A23-8A11-B8D71F0FA270}"/>
    <cellStyle name="Input 13 5 8 2" xfId="48760" xr:uid="{55AB1F5E-207E-4B4D-9122-8AD95AA95733}"/>
    <cellStyle name="Input 13 5 9" xfId="30759" xr:uid="{B4947DAF-F771-47BD-960A-39503E6CD907}"/>
    <cellStyle name="Input 13 6" xfId="5611" xr:uid="{0460675B-E889-47B4-801D-39F6BF2AB379}"/>
    <cellStyle name="Input 13 6 2" xfId="8484" xr:uid="{4910F212-8B13-4C3D-9C05-4706D8FB252F}"/>
    <cellStyle name="Input 13 6 2 2" xfId="15564" xr:uid="{6F23D133-399E-4C74-A9A8-A0991F218B3C}"/>
    <cellStyle name="Input 13 6 2 2 2" xfId="40697" xr:uid="{BEB4A10B-7838-448D-A312-2DF473C1298F}"/>
    <cellStyle name="Input 13 6 2 3" xfId="20676" xr:uid="{C9A555AE-D547-46E7-BD49-0242EB80FF3A}"/>
    <cellStyle name="Input 13 6 2 3 2" xfId="45809" xr:uid="{24CD6675-FC45-413B-BA4C-35ACFCEB48C4}"/>
    <cellStyle name="Input 13 6 2 4" xfId="25865" xr:uid="{3FEFC856-AF10-4A63-92F6-1A884DAF394B}"/>
    <cellStyle name="Input 13 6 2 4 2" xfId="50998" xr:uid="{567CF5CD-4F70-4376-B094-4170A0BF86A0}"/>
    <cellStyle name="Input 13 6 2 5" xfId="33626" xr:uid="{5302FAAC-23B2-4D79-AC8B-47BB9FB1EEDD}"/>
    <cellStyle name="Input 13 6 3" xfId="9592" xr:uid="{25444AFD-2D09-4D1F-ACAC-1D827C27BD0B}"/>
    <cellStyle name="Input 13 6 3 2" xfId="16668" xr:uid="{DD23B48E-B306-44D3-9BE9-D43DF17B169A}"/>
    <cellStyle name="Input 13 6 3 2 2" xfId="41801" xr:uid="{E6370E85-963E-4895-8A18-4258962BEB96}"/>
    <cellStyle name="Input 13 6 3 3" xfId="21780" xr:uid="{3E527DC0-9A18-497E-9B38-6BDFE53265F0}"/>
    <cellStyle name="Input 13 6 3 3 2" xfId="46913" xr:uid="{7D1CCD39-C00D-415A-83F8-0BECA27872D4}"/>
    <cellStyle name="Input 13 6 3 4" xfId="26965" xr:uid="{EB477ECE-69CA-4090-9F87-C54413392133}"/>
    <cellStyle name="Input 13 6 3 4 2" xfId="52098" xr:uid="{3A6B35C5-7C47-4793-BD20-B0E1AF86ABFD}"/>
    <cellStyle name="Input 13 6 3 5" xfId="34733" xr:uid="{C86D232D-A744-4D02-97E5-ED300A837249}"/>
    <cellStyle name="Input 13 6 4" xfId="10345" xr:uid="{F613F5E1-CAEA-4FE6-A50B-1BA2B139CCA6}"/>
    <cellStyle name="Input 13 6 4 2" xfId="17419" xr:uid="{5CCB86C3-8609-486A-869D-D62E62D5E479}"/>
    <cellStyle name="Input 13 6 4 2 2" xfId="42552" xr:uid="{956886EA-AE06-4FD6-AB49-4E8FCB05B26D}"/>
    <cellStyle name="Input 13 6 4 3" xfId="22531" xr:uid="{859F23E2-249C-46AD-B890-123D3B509A4B}"/>
    <cellStyle name="Input 13 6 4 3 2" xfId="47664" xr:uid="{F41DD596-30F9-46E2-8DA1-EFC415F14642}"/>
    <cellStyle name="Input 13 6 4 4" xfId="27716" xr:uid="{A3C9F328-B6EC-4E76-8294-00FB9F3AE6CF}"/>
    <cellStyle name="Input 13 6 4 4 2" xfId="52849" xr:uid="{E82D56A8-2B06-4FC6-A2AB-F62846727A68}"/>
    <cellStyle name="Input 13 6 4 5" xfId="35484" xr:uid="{C5D38EFD-7E5A-4DB6-BE89-5FE528385FEA}"/>
    <cellStyle name="Input 13 6 5" xfId="10992" xr:uid="{07DE2E09-6B82-4F62-A6ED-404C04538D6A}"/>
    <cellStyle name="Input 13 6 5 2" xfId="18066" xr:uid="{82F22060-80B1-4643-AB69-BC8DABBEAB95}"/>
    <cellStyle name="Input 13 6 5 2 2" xfId="43199" xr:uid="{1A0B2479-121D-4204-95AB-243E2B5BABC4}"/>
    <cellStyle name="Input 13 6 5 3" xfId="23178" xr:uid="{C4A778B4-CFC6-4C47-9B63-D90A1D7BA649}"/>
    <cellStyle name="Input 13 6 5 3 2" xfId="48311" xr:uid="{CA49D509-D09C-47AC-A68E-750234961328}"/>
    <cellStyle name="Input 13 6 5 4" xfId="28363" xr:uid="{1FF77F31-FCCA-418D-9A46-B5CDF404AAF1}"/>
    <cellStyle name="Input 13 6 5 4 2" xfId="53496" xr:uid="{D0C5DF99-4B9A-425A-8A7A-4A7A6D094EDD}"/>
    <cellStyle name="Input 13 6 5 5" xfId="36131" xr:uid="{02DC6137-6166-4F27-8152-E0F0F25B1580}"/>
    <cellStyle name="Input 13 6 6" xfId="13038" xr:uid="{80B86782-21B7-43D8-AEF0-251374167D0D}"/>
    <cellStyle name="Input 13 6 6 2" xfId="38171" xr:uid="{8CB02438-FC0B-4723-9376-F570A9DF2D97}"/>
    <cellStyle name="Input 13 6 7" xfId="18295" xr:uid="{04789986-A4B3-4B09-9D26-9A18C50898D0}"/>
    <cellStyle name="Input 13 6 7 2" xfId="43428" xr:uid="{ABA235A7-F35C-48C4-B1BA-BF82640B810E}"/>
    <cellStyle name="Input 13 6 8" xfId="23635" xr:uid="{177E62D1-1566-49AF-9FDC-91461199C1D9}"/>
    <cellStyle name="Input 13 6 8 2" xfId="48768" xr:uid="{4CEFA04B-78EE-41AE-953B-CB67CD86F959}"/>
    <cellStyle name="Input 13 6 9" xfId="30767" xr:uid="{83F310AE-D2A9-4746-A4A0-4A50855145DA}"/>
    <cellStyle name="Input 13 7" xfId="5846" xr:uid="{A394CE02-BDBB-472E-BFE3-2773BF73379D}"/>
    <cellStyle name="Input 13 7 2" xfId="13269" xr:uid="{74F6FB9B-2D06-42F9-9FB9-0B04610997FD}"/>
    <cellStyle name="Input 13 7 2 2" xfId="38402" xr:uid="{663223E4-10E7-4075-961A-E051090A7ACC}"/>
    <cellStyle name="Input 13 7 3" xfId="18521" xr:uid="{51925005-1D5E-4843-BB41-F1324B686FB7}"/>
    <cellStyle name="Input 13 7 3 2" xfId="43654" xr:uid="{EDF8D4F2-8008-4F44-9233-EB5E45FC5DD2}"/>
    <cellStyle name="Input 13 7 4" xfId="23857" xr:uid="{5274E9D5-37C7-422E-A672-CEB4C5598E7B}"/>
    <cellStyle name="Input 13 7 4 2" xfId="48990" xr:uid="{0241324E-0095-4D0A-AFCE-F57CE0BA4C59}"/>
    <cellStyle name="Input 13 7 5" xfId="30998" xr:uid="{85BA3C0E-7C24-41B8-808C-C2990A9BC8FA}"/>
    <cellStyle name="Input 13 8" xfId="29063" xr:uid="{98DF4CF4-3D17-448C-88D9-4BBFAA62503A}"/>
    <cellStyle name="Input 13 9" xfId="3610" xr:uid="{8DEA7BA5-6455-42C8-9EE5-CFE187DA44F9}"/>
    <cellStyle name="Input 14" xfId="2521" xr:uid="{00000000-0005-0000-0000-0000F4040000}"/>
    <cellStyle name="Input 14 2" xfId="2931" xr:uid="{98521CA2-FB86-478B-AADB-261BDB8DF309}"/>
    <cellStyle name="Input 14 2 2" xfId="8288" xr:uid="{9833518D-5DAA-4B5B-AA65-EFFD9D889AC5}"/>
    <cellStyle name="Input 14 2 2 2" xfId="15368" xr:uid="{AB0302F0-778C-47EA-B04F-9D48C2950AD4}"/>
    <cellStyle name="Input 14 2 2 2 2" xfId="40501" xr:uid="{EF83EB32-CA41-4BDC-A7CB-2FB6522CBF4B}"/>
    <cellStyle name="Input 14 2 2 3" xfId="20480" xr:uid="{3EB94B22-50D6-4E90-9031-DA9B79342BD5}"/>
    <cellStyle name="Input 14 2 2 3 2" xfId="45613" xr:uid="{7F43FEA3-0C60-4662-8886-8A6D69B16FFC}"/>
    <cellStyle name="Input 14 2 2 4" xfId="25669" xr:uid="{6B899BA2-D379-4856-910D-85AF7802FFE4}"/>
    <cellStyle name="Input 14 2 2 4 2" xfId="50802" xr:uid="{C631DCDD-9066-4E8E-AC9A-5D7293409E6A}"/>
    <cellStyle name="Input 14 2 2 5" xfId="33430" xr:uid="{17DE2CA3-4FD3-469B-93B8-710893D51A7A}"/>
    <cellStyle name="Input 14 2 3" xfId="9396" xr:uid="{588E7806-B510-44BD-99AD-3161EEE11807}"/>
    <cellStyle name="Input 14 2 3 2" xfId="16472" xr:uid="{09E6FF8A-6198-44D8-A10E-DD11FDC694F9}"/>
    <cellStyle name="Input 14 2 3 2 2" xfId="41605" xr:uid="{EC81958A-38C0-49D9-92F1-C30943361CF6}"/>
    <cellStyle name="Input 14 2 3 3" xfId="21584" xr:uid="{983F3014-865E-40E1-B5BB-0AAC3E8FC515}"/>
    <cellStyle name="Input 14 2 3 3 2" xfId="46717" xr:uid="{D5E3FA1B-9A36-45BB-BF19-8178F0984E96}"/>
    <cellStyle name="Input 14 2 3 4" xfId="26769" xr:uid="{2EA2657E-B9FD-4E31-9AEC-7C7694828D27}"/>
    <cellStyle name="Input 14 2 3 4 2" xfId="51902" xr:uid="{6D432145-FB3E-49A5-B66B-46719EA32A96}"/>
    <cellStyle name="Input 14 2 3 5" xfId="34537" xr:uid="{8C2CAB12-354D-4DDD-A526-E10DA945A6A1}"/>
    <cellStyle name="Input 14 2 4" xfId="10149" xr:uid="{02C5CB44-501E-4C0B-BBCE-D3BE037D408B}"/>
    <cellStyle name="Input 14 2 4 2" xfId="17223" xr:uid="{FCF02470-193A-4B84-A968-6B462521B395}"/>
    <cellStyle name="Input 14 2 4 2 2" xfId="42356" xr:uid="{80133753-3263-4CE7-8A3B-5798B7747C3D}"/>
    <cellStyle name="Input 14 2 4 3" xfId="22335" xr:uid="{5E064456-0A73-413C-8827-B25FE3864751}"/>
    <cellStyle name="Input 14 2 4 3 2" xfId="47468" xr:uid="{B69EC34A-4C2B-4D39-A360-5FD2A3804952}"/>
    <cellStyle name="Input 14 2 4 4" xfId="27520" xr:uid="{3ECD0CE3-DC21-48B7-81E3-1A51ED9021C0}"/>
    <cellStyle name="Input 14 2 4 4 2" xfId="52653" xr:uid="{85D7DE18-3EF5-49E4-B9BF-62935DFEA8A8}"/>
    <cellStyle name="Input 14 2 4 5" xfId="35288" xr:uid="{E2A7408C-E033-40C4-8274-0831311A9F13}"/>
    <cellStyle name="Input 14 2 5" xfId="10796" xr:uid="{346173B4-2C00-4D74-9D0D-9C6E9D8B1D0D}"/>
    <cellStyle name="Input 14 2 5 2" xfId="17870" xr:uid="{327A7CFA-F7E0-4C49-A538-8E7044C775FD}"/>
    <cellStyle name="Input 14 2 5 2 2" xfId="43003" xr:uid="{FF458471-2467-449B-831F-55BFC11F6B28}"/>
    <cellStyle name="Input 14 2 5 3" xfId="22982" xr:uid="{79AAB6AB-0AB2-4184-BC7A-5C7247C3A383}"/>
    <cellStyle name="Input 14 2 5 3 2" xfId="48115" xr:uid="{FB6E893B-CCFB-4D0A-BA24-1EE9D69C7F57}"/>
    <cellStyle name="Input 14 2 5 4" xfId="28167" xr:uid="{59B4C13A-9671-415D-9402-AD04F6218551}"/>
    <cellStyle name="Input 14 2 5 4 2" xfId="53300" xr:uid="{E29BE28B-0449-4F23-813C-6B0912B13CAE}"/>
    <cellStyle name="Input 14 2 5 5" xfId="35935" xr:uid="{6CF7BF23-EB7F-4007-8967-EACD135EC860}"/>
    <cellStyle name="Input 14 2 6" xfId="18099" xr:uid="{80F04D1A-0188-4C62-B1B3-5950BD1BF474}"/>
    <cellStyle name="Input 14 2 6 2" xfId="43232" xr:uid="{5EC337C5-6C6E-4FCB-B81C-311D6D46173B}"/>
    <cellStyle name="Input 14 2 7" xfId="23439" xr:uid="{A87CA620-0A3C-42BE-8E6F-A1667666FDC3}"/>
    <cellStyle name="Input 14 2 7 2" xfId="48572" xr:uid="{FA01E670-6AE9-402E-8D19-F48C796BD69E}"/>
    <cellStyle name="Input 14 2 8" xfId="30571" xr:uid="{0DEA1440-0BE3-4634-8374-6C1F71195506}"/>
    <cellStyle name="Input 14 2 9" xfId="5415" xr:uid="{57FB6E77-FE02-489B-8970-FBA17F74768C}"/>
    <cellStyle name="Input 14 3" xfId="5521" xr:uid="{23AE806D-F9D8-4FB2-BE88-E293A2E739E4}"/>
    <cellStyle name="Input 14 3 2" xfId="8394" xr:uid="{F9A4179A-A0D1-46D0-8551-32BFDF0EB170}"/>
    <cellStyle name="Input 14 3 2 2" xfId="15474" xr:uid="{39C0A6A9-D1C6-43D3-9C85-5824AB6D9F98}"/>
    <cellStyle name="Input 14 3 2 2 2" xfId="40607" xr:uid="{768439B8-2A91-4F0E-8F2D-8016D2E2D45C}"/>
    <cellStyle name="Input 14 3 2 3" xfId="20586" xr:uid="{CD83F487-7178-43D1-956A-12D2E099FD13}"/>
    <cellStyle name="Input 14 3 2 3 2" xfId="45719" xr:uid="{7880AB12-567B-4A58-81CE-694D85259002}"/>
    <cellStyle name="Input 14 3 2 4" xfId="25775" xr:uid="{76174E2B-50DC-4BB8-8E8D-8A40E5B994D9}"/>
    <cellStyle name="Input 14 3 2 4 2" xfId="50908" xr:uid="{E9B02FEC-4409-4333-B9EA-BB13C7861024}"/>
    <cellStyle name="Input 14 3 2 5" xfId="33536" xr:uid="{EDCDC5CF-FDB1-4BC3-93F9-1A37A1951B6C}"/>
    <cellStyle name="Input 14 3 3" xfId="9502" xr:uid="{998125A6-61F7-4C68-A274-5C931751E91C}"/>
    <cellStyle name="Input 14 3 3 2" xfId="16578" xr:uid="{DE330264-6BE8-43C7-8B39-E3516AFD2BD7}"/>
    <cellStyle name="Input 14 3 3 2 2" xfId="41711" xr:uid="{B22CA1DB-7DDB-4F8D-A43E-FEDBE0AAFF26}"/>
    <cellStyle name="Input 14 3 3 3" xfId="21690" xr:uid="{E8B67E4F-00F6-4A9C-9FFC-6E9D0D34B063}"/>
    <cellStyle name="Input 14 3 3 3 2" xfId="46823" xr:uid="{1A84CB06-4C56-4561-A855-33ECE3CEFF33}"/>
    <cellStyle name="Input 14 3 3 4" xfId="26875" xr:uid="{1293B25B-B93D-45FC-B90E-38D1CB68DBA9}"/>
    <cellStyle name="Input 14 3 3 4 2" xfId="52008" xr:uid="{7A9EA6B6-38FE-48EB-B93E-AFDBF58483D6}"/>
    <cellStyle name="Input 14 3 3 5" xfId="34643" xr:uid="{2757D8C5-1282-4A80-A727-4FBA62651A55}"/>
    <cellStyle name="Input 14 3 4" xfId="10255" xr:uid="{8CE13CDB-5EBB-4B7E-9571-676BEF2355F2}"/>
    <cellStyle name="Input 14 3 4 2" xfId="17329" xr:uid="{DB837D33-3585-459D-BA75-7C1FB91497E6}"/>
    <cellStyle name="Input 14 3 4 2 2" xfId="42462" xr:uid="{C424C6F6-9E41-4B81-AC91-3EB1554E2A5E}"/>
    <cellStyle name="Input 14 3 4 3" xfId="22441" xr:uid="{8B7EBCA1-E827-43C0-A334-76A6DC48AD1A}"/>
    <cellStyle name="Input 14 3 4 3 2" xfId="47574" xr:uid="{E78B06F2-BB24-4F7B-BBFE-1B450AB90A20}"/>
    <cellStyle name="Input 14 3 4 4" xfId="27626" xr:uid="{3554E99E-8495-43B6-8F86-A5997DA6D667}"/>
    <cellStyle name="Input 14 3 4 4 2" xfId="52759" xr:uid="{7E3FD5A3-B9F0-4B8D-9AEF-6A96F9904FC8}"/>
    <cellStyle name="Input 14 3 4 5" xfId="35394" xr:uid="{57BD9054-10B9-4A61-9E1C-1907F14B7D18}"/>
    <cellStyle name="Input 14 3 5" xfId="10902" xr:uid="{01EE8E33-42BE-41AE-98BA-6D9AAD75EE7E}"/>
    <cellStyle name="Input 14 3 5 2" xfId="17976" xr:uid="{29B4D134-E92C-4CF4-A7F4-4B9787882843}"/>
    <cellStyle name="Input 14 3 5 2 2" xfId="43109" xr:uid="{D0F0F1AC-608F-4226-ACD9-A4CAAB2B964F}"/>
    <cellStyle name="Input 14 3 5 3" xfId="23088" xr:uid="{89A2E544-FB81-4F0B-9B02-E2C13984452E}"/>
    <cellStyle name="Input 14 3 5 3 2" xfId="48221" xr:uid="{FDC2D774-0881-470F-9196-B1C24575B5C0}"/>
    <cellStyle name="Input 14 3 5 4" xfId="28273" xr:uid="{FC7BEA7D-5752-4855-BA62-35F1CCD06858}"/>
    <cellStyle name="Input 14 3 5 4 2" xfId="53406" xr:uid="{8157D7EB-30C6-4CC1-B043-92DCD0029C25}"/>
    <cellStyle name="Input 14 3 5 5" xfId="36041" xr:uid="{BAFB3E80-5736-43D7-ADB8-9D8C88EC891E}"/>
    <cellStyle name="Input 14 3 6" xfId="12948" xr:uid="{277A149D-CD3E-40C9-87F9-15408D496AAB}"/>
    <cellStyle name="Input 14 3 6 2" xfId="38081" xr:uid="{8F5D1040-4615-4C37-8CF8-E82386BE3696}"/>
    <cellStyle name="Input 14 3 7" xfId="18205" xr:uid="{5025DCFD-091A-480B-AB55-C6D5F8CD4056}"/>
    <cellStyle name="Input 14 3 7 2" xfId="43338" xr:uid="{7B4AF01A-E400-4F02-8825-0EAC62C9D801}"/>
    <cellStyle name="Input 14 3 8" xfId="23545" xr:uid="{7631A1BB-3E0E-4DC3-84E8-80B4C0F50094}"/>
    <cellStyle name="Input 14 3 8 2" xfId="48678" xr:uid="{35F6C0F5-433F-447E-88B8-66237F603A17}"/>
    <cellStyle name="Input 14 3 9" xfId="30677" xr:uid="{D1F651BB-D955-4AA4-8DAF-EAA4D6EFB028}"/>
    <cellStyle name="Input 14 4" xfId="5563" xr:uid="{6042EF04-06C6-4663-AA55-255376760F1F}"/>
    <cellStyle name="Input 14 4 2" xfId="8436" xr:uid="{19F3CC70-62E9-45A4-B31A-AF2F89A01ADB}"/>
    <cellStyle name="Input 14 4 2 2" xfId="15516" xr:uid="{DA7A57F0-4286-41BC-BFD5-EEA06F012E58}"/>
    <cellStyle name="Input 14 4 2 2 2" xfId="40649" xr:uid="{9DBC55E4-0ABF-43F1-9DF6-D923D9DE5826}"/>
    <cellStyle name="Input 14 4 2 3" xfId="20628" xr:uid="{DFAAF696-4D8F-47DD-83E3-2F90513F2CF9}"/>
    <cellStyle name="Input 14 4 2 3 2" xfId="45761" xr:uid="{9B63C3EB-3518-44F9-BFEB-FB954449111A}"/>
    <cellStyle name="Input 14 4 2 4" xfId="25817" xr:uid="{51641E9C-D87C-47E9-8B7B-1BA713890726}"/>
    <cellStyle name="Input 14 4 2 4 2" xfId="50950" xr:uid="{2928C405-D117-45D6-BB84-9606617F3A3F}"/>
    <cellStyle name="Input 14 4 2 5" xfId="33578" xr:uid="{7B26AD64-3B7D-4DE1-882E-33A46A73E57E}"/>
    <cellStyle name="Input 14 4 3" xfId="9544" xr:uid="{E3FAFD0A-49B3-42E1-A63A-B41492FA8F23}"/>
    <cellStyle name="Input 14 4 3 2" xfId="16620" xr:uid="{AE0D8C00-0ED1-4709-A2DC-EC9D2F5B1145}"/>
    <cellStyle name="Input 14 4 3 2 2" xfId="41753" xr:uid="{F5CFBD89-0254-44A4-94E3-5769B5812FF7}"/>
    <cellStyle name="Input 14 4 3 3" xfId="21732" xr:uid="{B6BDAD38-A9BC-45D5-888E-9AB48F8D3F58}"/>
    <cellStyle name="Input 14 4 3 3 2" xfId="46865" xr:uid="{85819A10-668B-4483-B295-32680693F1A6}"/>
    <cellStyle name="Input 14 4 3 4" xfId="26917" xr:uid="{5C534289-B3A1-420C-BBF9-2172074D74B7}"/>
    <cellStyle name="Input 14 4 3 4 2" xfId="52050" xr:uid="{4973A1B4-5780-4F3D-AEB3-17364D62EA26}"/>
    <cellStyle name="Input 14 4 3 5" xfId="34685" xr:uid="{F14C1C14-E0B7-4A70-8822-B71E3329141F}"/>
    <cellStyle name="Input 14 4 4" xfId="10297" xr:uid="{48CF0D2C-86F6-4417-B24B-22E464E24BF3}"/>
    <cellStyle name="Input 14 4 4 2" xfId="17371" xr:uid="{E9E49404-3A21-4580-ABF4-9B76B62B2763}"/>
    <cellStyle name="Input 14 4 4 2 2" xfId="42504" xr:uid="{B624F18A-B504-4788-A02D-1499E296D0FC}"/>
    <cellStyle name="Input 14 4 4 3" xfId="22483" xr:uid="{F78A6888-B2EF-4501-A91D-2AF3A9D8A121}"/>
    <cellStyle name="Input 14 4 4 3 2" xfId="47616" xr:uid="{25CCE97C-E4BB-45DD-A9F0-E0798E248C7B}"/>
    <cellStyle name="Input 14 4 4 4" xfId="27668" xr:uid="{379F929D-A613-4BB1-9443-3D801183357A}"/>
    <cellStyle name="Input 14 4 4 4 2" xfId="52801" xr:uid="{F28FC0C5-6AE6-4205-AA0A-7E033B52CDA1}"/>
    <cellStyle name="Input 14 4 4 5" xfId="35436" xr:uid="{B6BA8338-4C3B-4A5E-9FCB-C962C987ADC7}"/>
    <cellStyle name="Input 14 4 5" xfId="10944" xr:uid="{10619A1B-D5C5-4B99-B703-E3058532889B}"/>
    <cellStyle name="Input 14 4 5 2" xfId="18018" xr:uid="{569F1E7A-5D13-4861-8E81-AF7B7B3EB842}"/>
    <cellStyle name="Input 14 4 5 2 2" xfId="43151" xr:uid="{2D7AA02F-2C9F-4E09-87DE-1AA4A930E841}"/>
    <cellStyle name="Input 14 4 5 3" xfId="23130" xr:uid="{BD6C0538-9EFF-40F7-BC90-E1AE3A158F96}"/>
    <cellStyle name="Input 14 4 5 3 2" xfId="48263" xr:uid="{99CCD95B-F464-4941-8CF1-799D3E69EC95}"/>
    <cellStyle name="Input 14 4 5 4" xfId="28315" xr:uid="{5E18C5AF-A7BD-4FAF-8E56-362F9D5C291A}"/>
    <cellStyle name="Input 14 4 5 4 2" xfId="53448" xr:uid="{5BD630D9-7035-4018-91C5-FD26B9B3B02D}"/>
    <cellStyle name="Input 14 4 5 5" xfId="36083" xr:uid="{A3984B89-91C3-475C-A89F-FBEF3FF46A9E}"/>
    <cellStyle name="Input 14 4 6" xfId="12990" xr:uid="{46878417-F740-4C70-816D-5E63D96D1A24}"/>
    <cellStyle name="Input 14 4 6 2" xfId="38123" xr:uid="{152FF2DD-3AAF-481C-8512-16D0E4DEADAC}"/>
    <cellStyle name="Input 14 4 7" xfId="18247" xr:uid="{41DC4561-6341-4D83-BE91-74A6BA383D2B}"/>
    <cellStyle name="Input 14 4 7 2" xfId="43380" xr:uid="{67245B29-3441-461C-A705-DA659B56BDD4}"/>
    <cellStyle name="Input 14 4 8" xfId="23587" xr:uid="{E7616D51-C283-4BEA-A483-CE57910ABF64}"/>
    <cellStyle name="Input 14 4 8 2" xfId="48720" xr:uid="{E6269920-BC84-4A41-9054-633ABCB5EE9F}"/>
    <cellStyle name="Input 14 4 9" xfId="30719" xr:uid="{D08E8F6B-E1E0-43E5-87F7-AC9DB929BBF8}"/>
    <cellStyle name="Input 14 5" xfId="5604" xr:uid="{A04C0B30-F4D6-4B4D-8B7A-98E4D7E439EA}"/>
    <cellStyle name="Input 14 5 2" xfId="8477" xr:uid="{96D9AF11-457C-46B2-8EFE-661D30628061}"/>
    <cellStyle name="Input 14 5 2 2" xfId="15557" xr:uid="{07CE94F8-85FB-41BD-9064-48FE8A89E478}"/>
    <cellStyle name="Input 14 5 2 2 2" xfId="40690" xr:uid="{E9C9A604-9E86-498A-A3B5-ECAE8FBC4A1C}"/>
    <cellStyle name="Input 14 5 2 3" xfId="20669" xr:uid="{7CBAEEEA-95E4-4DC9-BF8D-5986E2B1BB24}"/>
    <cellStyle name="Input 14 5 2 3 2" xfId="45802" xr:uid="{79967359-D481-4C11-9822-2B478FC29DFD}"/>
    <cellStyle name="Input 14 5 2 4" xfId="25858" xr:uid="{B7114AC3-EAF8-4817-9894-0C267F7B403F}"/>
    <cellStyle name="Input 14 5 2 4 2" xfId="50991" xr:uid="{05122A3D-F569-4A5A-B839-DA623A8872AD}"/>
    <cellStyle name="Input 14 5 2 5" xfId="33619" xr:uid="{E7B26A71-2611-4E5F-963E-C05B38DD25F5}"/>
    <cellStyle name="Input 14 5 3" xfId="9585" xr:uid="{57F1E860-BAFA-43DE-B44A-A7CDA4EF0C98}"/>
    <cellStyle name="Input 14 5 3 2" xfId="16661" xr:uid="{A78848BB-CFD9-4CC3-9164-DFEECE291313}"/>
    <cellStyle name="Input 14 5 3 2 2" xfId="41794" xr:uid="{C50AC64E-A85D-4365-92AB-76FAC58B8774}"/>
    <cellStyle name="Input 14 5 3 3" xfId="21773" xr:uid="{0BD76E4B-DAA0-4D9B-B554-ACCF12689549}"/>
    <cellStyle name="Input 14 5 3 3 2" xfId="46906" xr:uid="{8BEC55E5-23CB-48FD-B489-B60BB25657A7}"/>
    <cellStyle name="Input 14 5 3 4" xfId="26958" xr:uid="{77D4D6BA-8558-4B29-AB15-6DFF80E16ED0}"/>
    <cellStyle name="Input 14 5 3 4 2" xfId="52091" xr:uid="{9099FCB1-DEE2-46B1-B500-71526AF22E18}"/>
    <cellStyle name="Input 14 5 3 5" xfId="34726" xr:uid="{B392E2EA-FF6D-4C93-9871-284465E206DA}"/>
    <cellStyle name="Input 14 5 4" xfId="10338" xr:uid="{0A3A4630-2F12-4022-BF4F-5ED1B7188DE8}"/>
    <cellStyle name="Input 14 5 4 2" xfId="17412" xr:uid="{7C2C6864-55DB-46EA-94A1-4C3E7E3F7EA5}"/>
    <cellStyle name="Input 14 5 4 2 2" xfId="42545" xr:uid="{3CD8D5C0-70E3-40A9-86C6-4D2830951DF8}"/>
    <cellStyle name="Input 14 5 4 3" xfId="22524" xr:uid="{2F4E6B29-D51C-4186-9B28-A24CAEEBDAB5}"/>
    <cellStyle name="Input 14 5 4 3 2" xfId="47657" xr:uid="{03C1F57D-8C5A-4160-807B-BFE991C8FF5C}"/>
    <cellStyle name="Input 14 5 4 4" xfId="27709" xr:uid="{C78661D1-44E8-4629-833B-1E63C42E08E5}"/>
    <cellStyle name="Input 14 5 4 4 2" xfId="52842" xr:uid="{924D80A4-E1D3-4F55-B0B4-AAB2858FE3C5}"/>
    <cellStyle name="Input 14 5 4 5" xfId="35477" xr:uid="{44CFAE18-D89F-4CCB-9705-90C5C935C5D8}"/>
    <cellStyle name="Input 14 5 5" xfId="10985" xr:uid="{FBC1B271-5FCC-4453-B1ED-96ED7E213012}"/>
    <cellStyle name="Input 14 5 5 2" xfId="18059" xr:uid="{1953765E-A454-494A-93D3-B6CC1D6FB9BE}"/>
    <cellStyle name="Input 14 5 5 2 2" xfId="43192" xr:uid="{64610B77-EBA2-45F5-B965-6660161F16FB}"/>
    <cellStyle name="Input 14 5 5 3" xfId="23171" xr:uid="{8CC0F86A-B913-4779-8CAB-2CDD40F54977}"/>
    <cellStyle name="Input 14 5 5 3 2" xfId="48304" xr:uid="{3884DCA7-D171-4A69-94C1-757F693F992F}"/>
    <cellStyle name="Input 14 5 5 4" xfId="28356" xr:uid="{3172D6C6-810C-40C5-9B6A-139A2BBDE335}"/>
    <cellStyle name="Input 14 5 5 4 2" xfId="53489" xr:uid="{383D39E5-D845-4467-9C30-429A641D9176}"/>
    <cellStyle name="Input 14 5 5 5" xfId="36124" xr:uid="{E87EE63C-1363-432D-897B-8499B061E414}"/>
    <cellStyle name="Input 14 5 6" xfId="13031" xr:uid="{2FE1BFD5-1D01-42B8-8894-37D6DE7353FD}"/>
    <cellStyle name="Input 14 5 6 2" xfId="38164" xr:uid="{52814362-2BBE-4AD9-9B67-2CD85B20E38E}"/>
    <cellStyle name="Input 14 5 7" xfId="18288" xr:uid="{3D169423-9CDA-400B-A3AC-2DD0A8EE8BB4}"/>
    <cellStyle name="Input 14 5 7 2" xfId="43421" xr:uid="{8DBD91F2-3A58-4E6A-868B-2D215BDE759C}"/>
    <cellStyle name="Input 14 5 8" xfId="23628" xr:uid="{689726A7-A15B-40E4-B96C-D408C3E1BCDE}"/>
    <cellStyle name="Input 14 5 8 2" xfId="48761" xr:uid="{D0C469EB-718B-4661-8372-DFB8AF41166A}"/>
    <cellStyle name="Input 14 5 9" xfId="30760" xr:uid="{163C3098-7766-4A4A-B367-20569BD83DAF}"/>
    <cellStyle name="Input 14 6" xfId="5612" xr:uid="{CAD50E4B-6DA9-4E63-9C83-D6A5FCF5B7FD}"/>
    <cellStyle name="Input 14 6 2" xfId="8485" xr:uid="{AF3DEC77-3026-479F-9FE3-08C676E3159C}"/>
    <cellStyle name="Input 14 6 2 2" xfId="15565" xr:uid="{55B8635A-A470-409B-BBF6-835EB9E96AF4}"/>
    <cellStyle name="Input 14 6 2 2 2" xfId="40698" xr:uid="{DFA5A126-D623-4C1D-9951-63DEF2476D01}"/>
    <cellStyle name="Input 14 6 2 3" xfId="20677" xr:uid="{008036E3-E378-4CBD-B0B2-CBBDD5D137C2}"/>
    <cellStyle name="Input 14 6 2 3 2" xfId="45810" xr:uid="{A2CDBC96-F96C-4F54-A11B-118C116AB7C4}"/>
    <cellStyle name="Input 14 6 2 4" xfId="25866" xr:uid="{5200A4B9-799C-42EB-9BCB-05F62B5EDCEB}"/>
    <cellStyle name="Input 14 6 2 4 2" xfId="50999" xr:uid="{387D5FA8-7F28-4C24-B81F-D248462163D5}"/>
    <cellStyle name="Input 14 6 2 5" xfId="33627" xr:uid="{0418C991-EB4E-46BA-BCC2-8EDA987D830B}"/>
    <cellStyle name="Input 14 6 3" xfId="9593" xr:uid="{DDCE17DE-02CD-4167-BEF8-E018C5591EF8}"/>
    <cellStyle name="Input 14 6 3 2" xfId="16669" xr:uid="{E086E2B0-5F5C-4683-8FC2-4C147B30BE97}"/>
    <cellStyle name="Input 14 6 3 2 2" xfId="41802" xr:uid="{E6CC35BF-7FEF-46DD-8DD1-3F9663142EF9}"/>
    <cellStyle name="Input 14 6 3 3" xfId="21781" xr:uid="{F604ECF3-036C-4667-A22C-888363709350}"/>
    <cellStyle name="Input 14 6 3 3 2" xfId="46914" xr:uid="{3BA857E5-3B5E-46AA-90FD-7C83C96C103E}"/>
    <cellStyle name="Input 14 6 3 4" xfId="26966" xr:uid="{6A33E2EE-8C76-44A9-B27E-54F6DF234E83}"/>
    <cellStyle name="Input 14 6 3 4 2" xfId="52099" xr:uid="{E89319E3-4FDE-47B7-8798-B3BE49CA9B0D}"/>
    <cellStyle name="Input 14 6 3 5" xfId="34734" xr:uid="{D9EFD7AE-58DD-4E48-BE41-5F34B593F698}"/>
    <cellStyle name="Input 14 6 4" xfId="10346" xr:uid="{144A8F09-B8CA-4A36-97FD-F42B1EE13470}"/>
    <cellStyle name="Input 14 6 4 2" xfId="17420" xr:uid="{88B7AA4C-BF2B-457B-8EAF-455C2C3C2A9D}"/>
    <cellStyle name="Input 14 6 4 2 2" xfId="42553" xr:uid="{D3A23C68-3564-44CE-AFB1-38E7E8DCC04F}"/>
    <cellStyle name="Input 14 6 4 3" xfId="22532" xr:uid="{5CDD225A-AE95-4C8F-95A9-8E9423070303}"/>
    <cellStyle name="Input 14 6 4 3 2" xfId="47665" xr:uid="{790D8EC5-3DAB-4863-BD91-DE51A66A65B7}"/>
    <cellStyle name="Input 14 6 4 4" xfId="27717" xr:uid="{402F1EBE-956A-4A75-9C3D-342DC4E2090D}"/>
    <cellStyle name="Input 14 6 4 4 2" xfId="52850" xr:uid="{DAB4268A-636F-481F-B5D8-6CFA5B0CF183}"/>
    <cellStyle name="Input 14 6 4 5" xfId="35485" xr:uid="{C3DBA547-F817-4DB2-8702-7DDBF90B1398}"/>
    <cellStyle name="Input 14 6 5" xfId="10993" xr:uid="{41C91F16-8E2F-4025-821D-C22C628BECCB}"/>
    <cellStyle name="Input 14 6 5 2" xfId="18067" xr:uid="{D7BA9297-BC48-4884-8552-902EC27DEA8A}"/>
    <cellStyle name="Input 14 6 5 2 2" xfId="43200" xr:uid="{DD60D944-5A56-4522-9355-034AC5B504F4}"/>
    <cellStyle name="Input 14 6 5 3" xfId="23179" xr:uid="{EAF8B597-C512-4D72-9A40-52A7274894CC}"/>
    <cellStyle name="Input 14 6 5 3 2" xfId="48312" xr:uid="{B20AB7EC-8DB5-41A5-90E8-605CF7407259}"/>
    <cellStyle name="Input 14 6 5 4" xfId="28364" xr:uid="{4FB9BB80-73C5-477F-94EB-7F40997D86F8}"/>
    <cellStyle name="Input 14 6 5 4 2" xfId="53497" xr:uid="{9C26BD55-4EF1-47C5-8FD2-2F653BF324A5}"/>
    <cellStyle name="Input 14 6 5 5" xfId="36132" xr:uid="{82C19802-C6BF-4DDC-BCF9-82024BDF369B}"/>
    <cellStyle name="Input 14 6 6" xfId="13039" xr:uid="{CE9285F4-CD81-4FC2-B68D-B64331D59976}"/>
    <cellStyle name="Input 14 6 6 2" xfId="38172" xr:uid="{74C6C859-CC41-4B94-8BC0-AC8CF61C1AB8}"/>
    <cellStyle name="Input 14 6 7" xfId="18296" xr:uid="{F19041A8-9723-4AEA-85CE-B56732D4DD71}"/>
    <cellStyle name="Input 14 6 7 2" xfId="43429" xr:uid="{1F5F859D-E9EF-4EAE-8BE8-2F5462D0B643}"/>
    <cellStyle name="Input 14 6 8" xfId="23636" xr:uid="{65ED8C57-2324-48F1-B109-A2141741D720}"/>
    <cellStyle name="Input 14 6 8 2" xfId="48769" xr:uid="{CFC1F51F-0C3A-4C9C-AD41-C595C4E08409}"/>
    <cellStyle name="Input 14 6 9" xfId="30768" xr:uid="{2729CA86-46C6-40AD-B023-714AA80C86DC}"/>
    <cellStyle name="Input 14 7" xfId="5845" xr:uid="{D305502A-8ED8-4B24-B51E-128A4C0C5F46}"/>
    <cellStyle name="Input 14 7 2" xfId="13268" xr:uid="{9E89A4BD-0A8F-4F80-974E-5D4738F0C2FB}"/>
    <cellStyle name="Input 14 7 2 2" xfId="38401" xr:uid="{59F427DB-AA2B-4402-92D4-C4FA147D0F2B}"/>
    <cellStyle name="Input 14 7 3" xfId="18520" xr:uid="{6A561174-3342-4D90-86DD-5C89F7402077}"/>
    <cellStyle name="Input 14 7 3 2" xfId="43653" xr:uid="{074E75F5-E496-47CD-BC19-A48F0FA683AB}"/>
    <cellStyle name="Input 14 7 4" xfId="23856" xr:uid="{A807E068-8E83-47BD-8D56-AE133F788A05}"/>
    <cellStyle name="Input 14 7 4 2" xfId="48989" xr:uid="{F50FF1D6-6C02-4BDD-BF10-0F6B3652C078}"/>
    <cellStyle name="Input 14 7 5" xfId="30997" xr:uid="{33EC3590-0279-48BE-A40A-CC0857E85DC4}"/>
    <cellStyle name="Input 14 8" xfId="29064" xr:uid="{B688B6DF-80F3-4AFD-817C-8ED6C9048E3E}"/>
    <cellStyle name="Input 14 9" xfId="3611" xr:uid="{0D4D3497-C6A5-4DF1-AAC6-44E788A8CBF4}"/>
    <cellStyle name="Input 15" xfId="2522" xr:uid="{00000000-0005-0000-0000-0000F5040000}"/>
    <cellStyle name="Input 15 2" xfId="2932" xr:uid="{CF94E54B-0D25-4A32-AAB9-9C15F404334D}"/>
    <cellStyle name="Input 15 2 2" xfId="8289" xr:uid="{566DCE58-9369-462C-A6FE-291C98DACF7E}"/>
    <cellStyle name="Input 15 2 2 2" xfId="15369" xr:uid="{E6EDA6EA-BC37-4EBB-A633-92911BAEA479}"/>
    <cellStyle name="Input 15 2 2 2 2" xfId="40502" xr:uid="{560D75A4-68FA-46EB-959A-DAE61E22A98E}"/>
    <cellStyle name="Input 15 2 2 3" xfId="20481" xr:uid="{D19E03E2-A8AA-49AD-93EC-7C2B61261927}"/>
    <cellStyle name="Input 15 2 2 3 2" xfId="45614" xr:uid="{4FB41AF3-EE1F-4DDE-B65B-C5E9F3A5EBF0}"/>
    <cellStyle name="Input 15 2 2 4" xfId="25670" xr:uid="{2EAEB712-2770-4651-B0AB-01EDD4B0AF17}"/>
    <cellStyle name="Input 15 2 2 4 2" xfId="50803" xr:uid="{3E5CC039-E611-41AC-95EA-13E2110276BC}"/>
    <cellStyle name="Input 15 2 2 5" xfId="33431" xr:uid="{BAC68083-BFD0-45DC-B341-509CDF029BEF}"/>
    <cellStyle name="Input 15 2 3" xfId="9397" xr:uid="{6B9C63C9-61E3-4CC0-A2FB-4CC59A7E99A0}"/>
    <cellStyle name="Input 15 2 3 2" xfId="16473" xr:uid="{971C8DFA-10B0-4795-BDE5-ECDD1173AD38}"/>
    <cellStyle name="Input 15 2 3 2 2" xfId="41606" xr:uid="{55E4094A-7D4B-45D5-966B-B3F845C6FE25}"/>
    <cellStyle name="Input 15 2 3 3" xfId="21585" xr:uid="{3BE41C6C-751D-49C2-BBAE-2050F6083438}"/>
    <cellStyle name="Input 15 2 3 3 2" xfId="46718" xr:uid="{6944C538-0944-412F-81FB-6A5928CFB9FC}"/>
    <cellStyle name="Input 15 2 3 4" xfId="26770" xr:uid="{E565CAFB-A6F8-4260-AC93-BCC65FB4D1BF}"/>
    <cellStyle name="Input 15 2 3 4 2" xfId="51903" xr:uid="{7FF1BE08-1C7C-40A1-8517-8F0BB362F42A}"/>
    <cellStyle name="Input 15 2 3 5" xfId="34538" xr:uid="{C3557820-B404-4C84-AF7A-31863B531B66}"/>
    <cellStyle name="Input 15 2 4" xfId="10150" xr:uid="{56152242-D986-4FF0-B0B6-7AFD5E5CDADA}"/>
    <cellStyle name="Input 15 2 4 2" xfId="17224" xr:uid="{A0569DE2-0AF8-4982-BE27-D556871A3ED0}"/>
    <cellStyle name="Input 15 2 4 2 2" xfId="42357" xr:uid="{54A5EE3D-1B08-4FF9-AED0-DABE722F33D5}"/>
    <cellStyle name="Input 15 2 4 3" xfId="22336" xr:uid="{6A594A57-4FDD-4FAE-B877-59C1BA900B69}"/>
    <cellStyle name="Input 15 2 4 3 2" xfId="47469" xr:uid="{BC0D2E23-DE81-4923-A63E-A23C5904CFF4}"/>
    <cellStyle name="Input 15 2 4 4" xfId="27521" xr:uid="{A6D64788-2553-4E8F-BEFD-F652E8483CFF}"/>
    <cellStyle name="Input 15 2 4 4 2" xfId="52654" xr:uid="{EEF07E35-974A-400C-A918-D02444C59E26}"/>
    <cellStyle name="Input 15 2 4 5" xfId="35289" xr:uid="{863C7643-10F0-4BFB-8E85-5B816C600952}"/>
    <cellStyle name="Input 15 2 5" xfId="10797" xr:uid="{E6004EA7-3413-46BC-BDAE-5A2863D8FB00}"/>
    <cellStyle name="Input 15 2 5 2" xfId="17871" xr:uid="{D33B80C7-6DD0-4551-A7FF-32EBB27642A5}"/>
    <cellStyle name="Input 15 2 5 2 2" xfId="43004" xr:uid="{19AA6D0E-42AB-4089-8445-79DD2573681C}"/>
    <cellStyle name="Input 15 2 5 3" xfId="22983" xr:uid="{CA940E4D-3963-42D8-9ABC-CEEA030BD32F}"/>
    <cellStyle name="Input 15 2 5 3 2" xfId="48116" xr:uid="{71C4E91C-07FD-4A57-A7A3-65307B93FCB5}"/>
    <cellStyle name="Input 15 2 5 4" xfId="28168" xr:uid="{1176D538-F2C5-4466-9ED4-70736D7D2C63}"/>
    <cellStyle name="Input 15 2 5 4 2" xfId="53301" xr:uid="{8DFC7D73-2BEA-4918-BCA2-5C97E7AE1F7C}"/>
    <cellStyle name="Input 15 2 5 5" xfId="35936" xr:uid="{F04F2A33-477D-4612-96E7-99F621F881AB}"/>
    <cellStyle name="Input 15 2 6" xfId="18100" xr:uid="{C49AB1A0-64AB-4EA7-9EF8-23957516BB7F}"/>
    <cellStyle name="Input 15 2 6 2" xfId="43233" xr:uid="{1007A61D-DA81-408A-90E9-7E715D28C0B6}"/>
    <cellStyle name="Input 15 2 7" xfId="23440" xr:uid="{234F9D2E-1F91-4BA8-8F04-DDCAF4D2A4F9}"/>
    <cellStyle name="Input 15 2 7 2" xfId="48573" xr:uid="{879878A6-9455-419B-8707-4FFCB7CDF8BA}"/>
    <cellStyle name="Input 15 2 8" xfId="30572" xr:uid="{FD86BBE8-7DFE-4B8A-9E8D-499A55EBBBE0}"/>
    <cellStyle name="Input 15 2 9" xfId="5416" xr:uid="{9FB655FE-B2DB-4E3F-9B9A-D013FBD2CE59}"/>
    <cellStyle name="Input 15 3" xfId="5522" xr:uid="{9583EFD2-4ABC-4561-993A-860B9D7DF469}"/>
    <cellStyle name="Input 15 3 2" xfId="8395" xr:uid="{A97DB967-AB70-476E-B95F-565148A9632D}"/>
    <cellStyle name="Input 15 3 2 2" xfId="15475" xr:uid="{8842F8CE-77A2-4EE1-AF30-5277E5D86204}"/>
    <cellStyle name="Input 15 3 2 2 2" xfId="40608" xr:uid="{AB54E7D8-7D33-4C79-B81F-2C19DCFE46B2}"/>
    <cellStyle name="Input 15 3 2 3" xfId="20587" xr:uid="{FC9339E8-D24D-4E9F-96E7-BAA9EB456702}"/>
    <cellStyle name="Input 15 3 2 3 2" xfId="45720" xr:uid="{BB0467FF-1332-4292-8328-A5C7CC99C30F}"/>
    <cellStyle name="Input 15 3 2 4" xfId="25776" xr:uid="{640C37CA-EE5D-4F95-B6FA-592D8DD1748F}"/>
    <cellStyle name="Input 15 3 2 4 2" xfId="50909" xr:uid="{EF666ECA-3821-48A1-A648-4E41B48D121B}"/>
    <cellStyle name="Input 15 3 2 5" xfId="33537" xr:uid="{33452F93-F49A-44D1-A343-BCDFAC41F002}"/>
    <cellStyle name="Input 15 3 3" xfId="9503" xr:uid="{99CCE159-F1A5-43C4-89CA-C25BF91FD139}"/>
    <cellStyle name="Input 15 3 3 2" xfId="16579" xr:uid="{798786C0-374D-4301-85BC-EE218088FC04}"/>
    <cellStyle name="Input 15 3 3 2 2" xfId="41712" xr:uid="{F08DA5BD-D6BF-45A2-9ECB-F4D316DCF4ED}"/>
    <cellStyle name="Input 15 3 3 3" xfId="21691" xr:uid="{56813812-E917-4B5E-B50B-F0BE14DFD2DB}"/>
    <cellStyle name="Input 15 3 3 3 2" xfId="46824" xr:uid="{32BC239E-8835-48B0-B847-AFC87B51809B}"/>
    <cellStyle name="Input 15 3 3 4" xfId="26876" xr:uid="{3A31DAC7-84EF-4B9F-A5D7-1DFCA64439F8}"/>
    <cellStyle name="Input 15 3 3 4 2" xfId="52009" xr:uid="{3BB3C0BA-BAA0-4BA6-A988-42C37345BA1A}"/>
    <cellStyle name="Input 15 3 3 5" xfId="34644" xr:uid="{5F60AD20-48F5-4D1E-9A33-16F6AE18CBE2}"/>
    <cellStyle name="Input 15 3 4" xfId="10256" xr:uid="{7B312546-B91E-4C8B-8863-5AB42A8170D3}"/>
    <cellStyle name="Input 15 3 4 2" xfId="17330" xr:uid="{0F8ADE79-3368-47E2-8943-677E172E26DF}"/>
    <cellStyle name="Input 15 3 4 2 2" xfId="42463" xr:uid="{C1B86302-87AE-4DAB-9171-1B75D439B909}"/>
    <cellStyle name="Input 15 3 4 3" xfId="22442" xr:uid="{BBFC5B56-C4C7-4524-920B-3C8A6BBE6CD3}"/>
    <cellStyle name="Input 15 3 4 3 2" xfId="47575" xr:uid="{385F4139-4551-42CB-B7C8-A025FE44FD88}"/>
    <cellStyle name="Input 15 3 4 4" xfId="27627" xr:uid="{D24040CC-54DE-4EF1-9A17-FC0CFA8C5716}"/>
    <cellStyle name="Input 15 3 4 4 2" xfId="52760" xr:uid="{E3C0C597-DA8B-467B-8A77-94D1533E23AA}"/>
    <cellStyle name="Input 15 3 4 5" xfId="35395" xr:uid="{B823349F-58A6-48E8-9B25-BACB8EF60961}"/>
    <cellStyle name="Input 15 3 5" xfId="10903" xr:uid="{F819E405-4F49-43BC-90F2-EE7D83E33442}"/>
    <cellStyle name="Input 15 3 5 2" xfId="17977" xr:uid="{9C7A1B55-B8E9-47B1-A49A-E0BC6DDF7250}"/>
    <cellStyle name="Input 15 3 5 2 2" xfId="43110" xr:uid="{0AC0EB6F-E503-452F-BEB0-A702FCD0B35A}"/>
    <cellStyle name="Input 15 3 5 3" xfId="23089" xr:uid="{D4B1D2D2-07A0-41D9-B11A-BC23B24FB16E}"/>
    <cellStyle name="Input 15 3 5 3 2" xfId="48222" xr:uid="{CAFD69BD-15DD-4E3C-AF68-2558A0A9C724}"/>
    <cellStyle name="Input 15 3 5 4" xfId="28274" xr:uid="{1C01924F-5FC4-4CE0-92A0-1392DAAF35C9}"/>
    <cellStyle name="Input 15 3 5 4 2" xfId="53407" xr:uid="{8C048D03-B250-484B-B794-48163279183D}"/>
    <cellStyle name="Input 15 3 5 5" xfId="36042" xr:uid="{C303E7E8-92C2-4EB6-B0B0-99ECD6A85F57}"/>
    <cellStyle name="Input 15 3 6" xfId="12949" xr:uid="{5604F6A2-58DC-4636-86F0-EC3AEB2EAFC0}"/>
    <cellStyle name="Input 15 3 6 2" xfId="38082" xr:uid="{3E2671DA-D356-4D15-95FD-2BA311322178}"/>
    <cellStyle name="Input 15 3 7" xfId="18206" xr:uid="{435707FD-69AD-4926-83D9-B0452A71F2CB}"/>
    <cellStyle name="Input 15 3 7 2" xfId="43339" xr:uid="{B03A3FC6-898D-4F74-BD6C-1334FFDEEF59}"/>
    <cellStyle name="Input 15 3 8" xfId="23546" xr:uid="{02244D98-AF9F-4351-AFAB-9F9D96143ABE}"/>
    <cellStyle name="Input 15 3 8 2" xfId="48679" xr:uid="{9CEA2D0B-DD29-400A-BA18-68785DB27F74}"/>
    <cellStyle name="Input 15 3 9" xfId="30678" xr:uid="{88623064-BEBC-41DB-912C-B231E3B95CBC}"/>
    <cellStyle name="Input 15 4" xfId="5564" xr:uid="{DE356679-617B-4A76-86B6-048E5FB59823}"/>
    <cellStyle name="Input 15 4 2" xfId="8437" xr:uid="{4ED29D0F-3F0F-4F36-8133-79F6302C425A}"/>
    <cellStyle name="Input 15 4 2 2" xfId="15517" xr:uid="{E443FD5B-0C09-47C2-898E-A642096DBEBC}"/>
    <cellStyle name="Input 15 4 2 2 2" xfId="40650" xr:uid="{A0AC0BA5-CC7B-44C4-9377-E88EF2EE9D03}"/>
    <cellStyle name="Input 15 4 2 3" xfId="20629" xr:uid="{96C2923B-CC86-4390-B1E2-18366516BB8D}"/>
    <cellStyle name="Input 15 4 2 3 2" xfId="45762" xr:uid="{EFC060E8-D470-4F02-877D-2FF6219A3F2D}"/>
    <cellStyle name="Input 15 4 2 4" xfId="25818" xr:uid="{102BA366-27AF-47F8-8029-1A29DFDA7BF3}"/>
    <cellStyle name="Input 15 4 2 4 2" xfId="50951" xr:uid="{3A9792B7-2605-49EA-9D49-2A11227CAD90}"/>
    <cellStyle name="Input 15 4 2 5" xfId="33579" xr:uid="{305BB181-DF85-431A-8194-51A4BA1FC941}"/>
    <cellStyle name="Input 15 4 3" xfId="9545" xr:uid="{8E280853-7328-4AB5-AAC3-C9882DEC82AA}"/>
    <cellStyle name="Input 15 4 3 2" xfId="16621" xr:uid="{2883208C-3132-471F-97F3-F7E6E738D4A3}"/>
    <cellStyle name="Input 15 4 3 2 2" xfId="41754" xr:uid="{70C4073E-1B83-4827-A2CC-8E2759DCF595}"/>
    <cellStyle name="Input 15 4 3 3" xfId="21733" xr:uid="{66421749-7545-4374-B0E3-6CD0D6DE08FE}"/>
    <cellStyle name="Input 15 4 3 3 2" xfId="46866" xr:uid="{B0A1B6E7-3DC5-4599-AA8B-BDDBF8917982}"/>
    <cellStyle name="Input 15 4 3 4" xfId="26918" xr:uid="{29C156F6-BF08-4115-A387-80FE8340F1D8}"/>
    <cellStyle name="Input 15 4 3 4 2" xfId="52051" xr:uid="{DF58132E-B7D0-4E2A-80C0-9DC484B72B75}"/>
    <cellStyle name="Input 15 4 3 5" xfId="34686" xr:uid="{E8AEBACE-9DC5-457F-BCE7-7C23FB260CBD}"/>
    <cellStyle name="Input 15 4 4" xfId="10298" xr:uid="{42C24150-492B-46D7-B393-C7C57D05FE49}"/>
    <cellStyle name="Input 15 4 4 2" xfId="17372" xr:uid="{C3F4B2C5-DC3F-46DA-9D83-D15E7E47DDF6}"/>
    <cellStyle name="Input 15 4 4 2 2" xfId="42505" xr:uid="{A4B22336-1449-46E6-853D-BFA2DCD02437}"/>
    <cellStyle name="Input 15 4 4 3" xfId="22484" xr:uid="{82C3111A-982C-4B74-BBB0-45B835C1942A}"/>
    <cellStyle name="Input 15 4 4 3 2" xfId="47617" xr:uid="{AF168FFE-354A-425F-A448-E76D82C057B0}"/>
    <cellStyle name="Input 15 4 4 4" xfId="27669" xr:uid="{28F4BCB6-4487-47F9-AED1-D2B47FEF3246}"/>
    <cellStyle name="Input 15 4 4 4 2" xfId="52802" xr:uid="{5BF63BC1-0EB8-4A8B-A02E-52ECFB06C689}"/>
    <cellStyle name="Input 15 4 4 5" xfId="35437" xr:uid="{1C4307EC-0942-457A-8EC9-F0B5B87C99E6}"/>
    <cellStyle name="Input 15 4 5" xfId="10945" xr:uid="{E4A2DD22-4EBD-4891-B59E-07E8E6B51BCC}"/>
    <cellStyle name="Input 15 4 5 2" xfId="18019" xr:uid="{EC2F8320-9838-4AFA-970A-1037B335BEB1}"/>
    <cellStyle name="Input 15 4 5 2 2" xfId="43152" xr:uid="{A831A30B-3A07-45E4-8651-20116677241B}"/>
    <cellStyle name="Input 15 4 5 3" xfId="23131" xr:uid="{42C6FE9F-3BEC-4A67-BC7C-C4A204656BB7}"/>
    <cellStyle name="Input 15 4 5 3 2" xfId="48264" xr:uid="{6E200546-3914-4FE3-B589-0021FB844F8E}"/>
    <cellStyle name="Input 15 4 5 4" xfId="28316" xr:uid="{8C77228C-82FC-491B-882A-9CC51B0EF0E3}"/>
    <cellStyle name="Input 15 4 5 4 2" xfId="53449" xr:uid="{D07BD7EE-2934-4DBD-964D-FBE746BAA04F}"/>
    <cellStyle name="Input 15 4 5 5" xfId="36084" xr:uid="{D75F75E2-BCA0-43E8-9B16-E64BDB71F9CD}"/>
    <cellStyle name="Input 15 4 6" xfId="12991" xr:uid="{52AF2A86-72BA-4E51-BD5F-5AC88B9C6E0B}"/>
    <cellStyle name="Input 15 4 6 2" xfId="38124" xr:uid="{CE09B2C2-FCF2-4203-9717-38C41650EE00}"/>
    <cellStyle name="Input 15 4 7" xfId="18248" xr:uid="{BE57792E-B381-4881-82D5-602F38437C3B}"/>
    <cellStyle name="Input 15 4 7 2" xfId="43381" xr:uid="{594D65D7-5123-42E1-8ED3-3654C9C60507}"/>
    <cellStyle name="Input 15 4 8" xfId="23588" xr:uid="{5D4B503D-E321-425D-9BFB-961061846A1E}"/>
    <cellStyle name="Input 15 4 8 2" xfId="48721" xr:uid="{F346C096-6C17-4E96-BC8F-4D1ED9445BDD}"/>
    <cellStyle name="Input 15 4 9" xfId="30720" xr:uid="{AD02BE7B-7174-4AA8-99A3-F8604A225FCB}"/>
    <cellStyle name="Input 15 5" xfId="5605" xr:uid="{A171CD22-E942-47C3-BFE1-A738CB71FB96}"/>
    <cellStyle name="Input 15 5 2" xfId="8478" xr:uid="{6208791C-2A4F-4E42-9559-7FDB9688D8BC}"/>
    <cellStyle name="Input 15 5 2 2" xfId="15558" xr:uid="{17EBBCF9-3FF2-415E-A03B-99AA3CEB9EF6}"/>
    <cellStyle name="Input 15 5 2 2 2" xfId="40691" xr:uid="{E02E1157-F85A-41A6-B17C-DFB3A7CDE52C}"/>
    <cellStyle name="Input 15 5 2 3" xfId="20670" xr:uid="{F53B9400-A6A6-4695-B84A-B1F556549144}"/>
    <cellStyle name="Input 15 5 2 3 2" xfId="45803" xr:uid="{86F7BBDC-83E8-49AE-B7DB-3DE047667F0C}"/>
    <cellStyle name="Input 15 5 2 4" xfId="25859" xr:uid="{61739970-714E-43D3-94F0-8FB9357612A0}"/>
    <cellStyle name="Input 15 5 2 4 2" xfId="50992" xr:uid="{07AFC86D-1083-4971-A7AA-E3BD8766E6C6}"/>
    <cellStyle name="Input 15 5 2 5" xfId="33620" xr:uid="{A0517072-6811-41B5-BD70-924E519D0B9C}"/>
    <cellStyle name="Input 15 5 3" xfId="9586" xr:uid="{34318F30-7BAF-4BF6-8690-35660BADC3DA}"/>
    <cellStyle name="Input 15 5 3 2" xfId="16662" xr:uid="{9AEFF902-4FCC-4D66-BECC-B43BD4E98023}"/>
    <cellStyle name="Input 15 5 3 2 2" xfId="41795" xr:uid="{FF6918EC-FDA9-48A0-AE22-651C41BA5C36}"/>
    <cellStyle name="Input 15 5 3 3" xfId="21774" xr:uid="{5D08CCB3-DA57-40DA-B46C-0C488310323E}"/>
    <cellStyle name="Input 15 5 3 3 2" xfId="46907" xr:uid="{78C177E5-FA08-427F-92CF-A1172D4E982D}"/>
    <cellStyle name="Input 15 5 3 4" xfId="26959" xr:uid="{DB720270-C356-445C-938F-71862670F7E9}"/>
    <cellStyle name="Input 15 5 3 4 2" xfId="52092" xr:uid="{DBD9EB0B-0EB4-4A91-A7C1-F4F0EDD60BAD}"/>
    <cellStyle name="Input 15 5 3 5" xfId="34727" xr:uid="{97659862-488C-4AD0-8FB5-597A631D9104}"/>
    <cellStyle name="Input 15 5 4" xfId="10339" xr:uid="{C9837B41-434B-42B5-876D-15A9784AF299}"/>
    <cellStyle name="Input 15 5 4 2" xfId="17413" xr:uid="{F7EE27A0-675B-4CBF-B611-027875B200BC}"/>
    <cellStyle name="Input 15 5 4 2 2" xfId="42546" xr:uid="{1F26A28D-9378-494D-AD76-4FFE018E97B2}"/>
    <cellStyle name="Input 15 5 4 3" xfId="22525" xr:uid="{018B5F1B-15EA-42CD-9888-286472931967}"/>
    <cellStyle name="Input 15 5 4 3 2" xfId="47658" xr:uid="{6C724D5F-9B04-47D0-BA33-AD7A27C3BBF7}"/>
    <cellStyle name="Input 15 5 4 4" xfId="27710" xr:uid="{086CF8D7-335D-4866-A1BA-6267927B52A9}"/>
    <cellStyle name="Input 15 5 4 4 2" xfId="52843" xr:uid="{33A9EC56-6D38-444B-AB86-9F331983BE7E}"/>
    <cellStyle name="Input 15 5 4 5" xfId="35478" xr:uid="{2E07A122-06AB-4107-94DA-887DA6075AD7}"/>
    <cellStyle name="Input 15 5 5" xfId="10986" xr:uid="{EB59EF19-4271-4A18-9D95-12B78E01E020}"/>
    <cellStyle name="Input 15 5 5 2" xfId="18060" xr:uid="{C0B0DC7A-B627-4C88-BDC9-AE0B3CC053CF}"/>
    <cellStyle name="Input 15 5 5 2 2" xfId="43193" xr:uid="{5BD82158-64B3-4887-8DB0-49C508B23FDF}"/>
    <cellStyle name="Input 15 5 5 3" xfId="23172" xr:uid="{A99E9D17-A4E3-4DCC-AFA1-7418FED007CC}"/>
    <cellStyle name="Input 15 5 5 3 2" xfId="48305" xr:uid="{6F189D0A-9401-4DAD-B4E3-BC5AC9EEC7A9}"/>
    <cellStyle name="Input 15 5 5 4" xfId="28357" xr:uid="{B57A289A-2B8D-4E2E-84FF-CBC4D81B4CB6}"/>
    <cellStyle name="Input 15 5 5 4 2" xfId="53490" xr:uid="{26680FC1-F0D0-49E4-9C03-B3464EF3A6E2}"/>
    <cellStyle name="Input 15 5 5 5" xfId="36125" xr:uid="{7AFCD1A3-3408-4B4A-A8C4-EA7B883B1803}"/>
    <cellStyle name="Input 15 5 6" xfId="13032" xr:uid="{B3E700EE-DFC2-4C9B-A85B-6645CA3BD970}"/>
    <cellStyle name="Input 15 5 6 2" xfId="38165" xr:uid="{85B5C3D2-F024-498D-97DA-A46750A50111}"/>
    <cellStyle name="Input 15 5 7" xfId="18289" xr:uid="{59CB7C4F-347C-4853-95F3-37D7315D649D}"/>
    <cellStyle name="Input 15 5 7 2" xfId="43422" xr:uid="{40F18867-309A-4594-BAD5-3952B59DF9E9}"/>
    <cellStyle name="Input 15 5 8" xfId="23629" xr:uid="{B0D0B043-47CE-40FD-B077-A1F2A14499B6}"/>
    <cellStyle name="Input 15 5 8 2" xfId="48762" xr:uid="{4ED0A5FA-0E85-4560-9671-2AE825C27854}"/>
    <cellStyle name="Input 15 5 9" xfId="30761" xr:uid="{780B7AD3-3399-4F40-AAAC-4A394F1E3D45}"/>
    <cellStyle name="Input 15 6" xfId="5613" xr:uid="{9592D1E0-0832-4B0A-9AFF-1E4461C7F66C}"/>
    <cellStyle name="Input 15 6 2" xfId="8486" xr:uid="{2CE5651E-34D6-4A2C-AF50-E33FB9EB3E4E}"/>
    <cellStyle name="Input 15 6 2 2" xfId="15566" xr:uid="{80283592-2A6F-4E3F-8F87-1E7906FB80B9}"/>
    <cellStyle name="Input 15 6 2 2 2" xfId="40699" xr:uid="{78AFE4FF-A979-4830-BDE1-C7BDC5DD97D6}"/>
    <cellStyle name="Input 15 6 2 3" xfId="20678" xr:uid="{94923EFA-B891-41B0-8FF8-0FB57E156D61}"/>
    <cellStyle name="Input 15 6 2 3 2" xfId="45811" xr:uid="{35F9489F-2DB4-498D-8E62-C630D98D2F14}"/>
    <cellStyle name="Input 15 6 2 4" xfId="25867" xr:uid="{B45FCBB3-D71C-40BD-821C-2A683D2B5A15}"/>
    <cellStyle name="Input 15 6 2 4 2" xfId="51000" xr:uid="{6C55ABA5-1897-4470-9E25-CF2554CBFE48}"/>
    <cellStyle name="Input 15 6 2 5" xfId="33628" xr:uid="{ADA19071-E80C-42C5-BAA3-482724EF3964}"/>
    <cellStyle name="Input 15 6 3" xfId="9594" xr:uid="{063E967C-72E4-478D-A736-8C0E6DB72E1C}"/>
    <cellStyle name="Input 15 6 3 2" xfId="16670" xr:uid="{F228870C-490F-4F0B-9227-E6987414B845}"/>
    <cellStyle name="Input 15 6 3 2 2" xfId="41803" xr:uid="{34040870-7EF2-4328-AF96-CCC99FB28FB6}"/>
    <cellStyle name="Input 15 6 3 3" xfId="21782" xr:uid="{6F7C0E55-2E54-49E7-8D50-3FE1C9DDB5D2}"/>
    <cellStyle name="Input 15 6 3 3 2" xfId="46915" xr:uid="{DB189E2F-BB66-4AFB-967D-C051DBC73A90}"/>
    <cellStyle name="Input 15 6 3 4" xfId="26967" xr:uid="{3D7D725E-79D0-4DA2-98BB-A19EE3DDE450}"/>
    <cellStyle name="Input 15 6 3 4 2" xfId="52100" xr:uid="{C2CAE3DE-5B8D-4541-B549-D668DC14EFB1}"/>
    <cellStyle name="Input 15 6 3 5" xfId="34735" xr:uid="{BA8DCAD9-5F67-4C65-B8CB-C8DFA6D8FCEE}"/>
    <cellStyle name="Input 15 6 4" xfId="10347" xr:uid="{470D5C5A-DE9F-462C-A9CF-0E27CF1EECC5}"/>
    <cellStyle name="Input 15 6 4 2" xfId="17421" xr:uid="{03703D88-7543-4702-9289-8F5A2573E644}"/>
    <cellStyle name="Input 15 6 4 2 2" xfId="42554" xr:uid="{76444D85-19D3-49FF-81DD-2F1C6E64356C}"/>
    <cellStyle name="Input 15 6 4 3" xfId="22533" xr:uid="{2CED1F7F-E8EA-4E92-A297-85AAFFD10A9B}"/>
    <cellStyle name="Input 15 6 4 3 2" xfId="47666" xr:uid="{B0C5D514-4D54-4C3B-BBC6-048983AC1450}"/>
    <cellStyle name="Input 15 6 4 4" xfId="27718" xr:uid="{508C9B97-D6EE-44E7-8EF9-78473ED0062F}"/>
    <cellStyle name="Input 15 6 4 4 2" xfId="52851" xr:uid="{C7F7EB73-65FF-4E95-924D-194916CBA732}"/>
    <cellStyle name="Input 15 6 4 5" xfId="35486" xr:uid="{45208F3D-1A9A-4051-9E5B-708F10175C60}"/>
    <cellStyle name="Input 15 6 5" xfId="10994" xr:uid="{243A553A-DAA2-4728-8891-FDA03B614599}"/>
    <cellStyle name="Input 15 6 5 2" xfId="18068" xr:uid="{CADE5BFC-F226-457E-8F29-5969DCFEECF6}"/>
    <cellStyle name="Input 15 6 5 2 2" xfId="43201" xr:uid="{3DADA4F2-33B2-4B95-982F-BA353BF84BF7}"/>
    <cellStyle name="Input 15 6 5 3" xfId="23180" xr:uid="{E990B878-9A7A-4892-9E06-60F938DB3025}"/>
    <cellStyle name="Input 15 6 5 3 2" xfId="48313" xr:uid="{36889EDB-5254-4D92-A4E0-4C35448FE5FF}"/>
    <cellStyle name="Input 15 6 5 4" xfId="28365" xr:uid="{E15290DE-777F-4FFC-9275-D1AE1376BAD6}"/>
    <cellStyle name="Input 15 6 5 4 2" xfId="53498" xr:uid="{E32899F4-DFE1-429B-981B-143512DA6CCC}"/>
    <cellStyle name="Input 15 6 5 5" xfId="36133" xr:uid="{08462301-B65B-45F2-9CD9-4CBDAC62E6CE}"/>
    <cellStyle name="Input 15 6 6" xfId="13040" xr:uid="{98ACEB51-6EE2-437A-BA63-AE49B3FAF025}"/>
    <cellStyle name="Input 15 6 6 2" xfId="38173" xr:uid="{39A97E18-B0C0-4C2B-88B0-1E6DB1AADB2C}"/>
    <cellStyle name="Input 15 6 7" xfId="18297" xr:uid="{D7053081-2DF8-4D4C-B3B6-AB619B610461}"/>
    <cellStyle name="Input 15 6 7 2" xfId="43430" xr:uid="{5212A70C-1888-4819-937D-59B5F5E676EA}"/>
    <cellStyle name="Input 15 6 8" xfId="23637" xr:uid="{2BA653CA-4B41-4B9E-B34D-F415E4EEBFBB}"/>
    <cellStyle name="Input 15 6 8 2" xfId="48770" xr:uid="{31450776-F482-4459-A2F5-02189CE5DDA5}"/>
    <cellStyle name="Input 15 6 9" xfId="30769" xr:uid="{0DD0DFEA-B1CC-42E6-9885-C69B1B40E104}"/>
    <cellStyle name="Input 15 7" xfId="5844" xr:uid="{ACAE21CB-5D53-4F1A-8620-FFC97D2E50EE}"/>
    <cellStyle name="Input 15 7 2" xfId="13267" xr:uid="{627064DC-0941-42B0-B500-566A86484EE7}"/>
    <cellStyle name="Input 15 7 2 2" xfId="38400" xr:uid="{081CA577-0026-4659-AD44-93FD2F51FF3F}"/>
    <cellStyle name="Input 15 7 3" xfId="18519" xr:uid="{D071295F-446B-4D1C-A6D7-46C94C46F348}"/>
    <cellStyle name="Input 15 7 3 2" xfId="43652" xr:uid="{44A1FC8A-3A00-490E-848F-A7477A47E994}"/>
    <cellStyle name="Input 15 7 4" xfId="23855" xr:uid="{2F12768B-5F02-4954-AA62-0A3F14E92FA0}"/>
    <cellStyle name="Input 15 7 4 2" xfId="48988" xr:uid="{084A9A42-BA11-4E07-A7F4-DC0ABEABD90D}"/>
    <cellStyle name="Input 15 7 5" xfId="30996" xr:uid="{01DB7A02-6F26-426B-AE3B-AF6637B92B7A}"/>
    <cellStyle name="Input 15 8" xfId="29065" xr:uid="{C6281057-6929-4FC6-9787-9037F729C949}"/>
    <cellStyle name="Input 15 9" xfId="3612" xr:uid="{D2FE75BC-BBC7-445E-B31A-907208E48E7E}"/>
    <cellStyle name="Input 16" xfId="2523" xr:uid="{00000000-0005-0000-0000-0000F6040000}"/>
    <cellStyle name="Input 16 2" xfId="2933" xr:uid="{42507717-521C-4D33-92E9-7F6098995DE1}"/>
    <cellStyle name="Input 16 2 2" xfId="8290" xr:uid="{C447E731-DA9D-4E3B-A264-5E40CF97DBE8}"/>
    <cellStyle name="Input 16 2 2 2" xfId="15370" xr:uid="{9B9B8250-3536-420C-A625-9B87AB071CA1}"/>
    <cellStyle name="Input 16 2 2 2 2" xfId="40503" xr:uid="{699D0AED-E96B-4992-9B2A-9F287657B421}"/>
    <cellStyle name="Input 16 2 2 3" xfId="20482" xr:uid="{240B2CE6-9111-4F4E-8235-5CCFF9603984}"/>
    <cellStyle name="Input 16 2 2 3 2" xfId="45615" xr:uid="{01FBECA7-1D05-41AC-AFAF-790A51A32B71}"/>
    <cellStyle name="Input 16 2 2 4" xfId="25671" xr:uid="{8B615AB9-A4B2-41D8-8704-D78E9F2365DA}"/>
    <cellStyle name="Input 16 2 2 4 2" xfId="50804" xr:uid="{95D49595-961B-4FA3-A3F0-E35ECC9510B2}"/>
    <cellStyle name="Input 16 2 2 5" xfId="33432" xr:uid="{0EC197BD-7327-40AC-8D33-BE05CDEED44F}"/>
    <cellStyle name="Input 16 2 3" xfId="9398" xr:uid="{93392B64-978E-4DAD-922F-CE39F3EFFA22}"/>
    <cellStyle name="Input 16 2 3 2" xfId="16474" xr:uid="{31044F9A-B738-426D-B865-C6D5C1F0A281}"/>
    <cellStyle name="Input 16 2 3 2 2" xfId="41607" xr:uid="{5B8BA251-A93E-454D-AF9D-F395D91D64FE}"/>
    <cellStyle name="Input 16 2 3 3" xfId="21586" xr:uid="{C7C5C4C6-480D-42ED-9F7D-A4217F2F0C44}"/>
    <cellStyle name="Input 16 2 3 3 2" xfId="46719" xr:uid="{49E68738-D34D-4A2D-9782-5385FFAFAF84}"/>
    <cellStyle name="Input 16 2 3 4" xfId="26771" xr:uid="{B1A8D0E4-6E73-44BC-A9A2-F3383EB3B89D}"/>
    <cellStyle name="Input 16 2 3 4 2" xfId="51904" xr:uid="{E53E27A0-5BC8-4199-BB0F-732EA02BF215}"/>
    <cellStyle name="Input 16 2 3 5" xfId="34539" xr:uid="{AC557AB6-963A-4FAB-993D-47BDD7C4EC0E}"/>
    <cellStyle name="Input 16 2 4" xfId="10151" xr:uid="{F80A213C-140C-406F-9D93-6BE7E7B80427}"/>
    <cellStyle name="Input 16 2 4 2" xfId="17225" xr:uid="{F215CDB5-F148-4B45-B0B1-95D78788BB90}"/>
    <cellStyle name="Input 16 2 4 2 2" xfId="42358" xr:uid="{756D7D0E-9B2B-4672-A613-7F09026494FB}"/>
    <cellStyle name="Input 16 2 4 3" xfId="22337" xr:uid="{71D7C363-9AF5-4CE5-80DF-4882B1292481}"/>
    <cellStyle name="Input 16 2 4 3 2" xfId="47470" xr:uid="{9A502BCD-1F27-4EFF-B507-B140F4AA69A2}"/>
    <cellStyle name="Input 16 2 4 4" xfId="27522" xr:uid="{DB6E28FB-FDC8-41D8-9024-C6A6F2918D86}"/>
    <cellStyle name="Input 16 2 4 4 2" xfId="52655" xr:uid="{C8DC28BE-AE5A-4445-8507-CDA09CCBE6F7}"/>
    <cellStyle name="Input 16 2 4 5" xfId="35290" xr:uid="{A02F7C0A-0F74-45C1-AC45-DE57F92D0A74}"/>
    <cellStyle name="Input 16 2 5" xfId="10798" xr:uid="{B4EB3059-83B1-4735-AABD-151D1C85F0E0}"/>
    <cellStyle name="Input 16 2 5 2" xfId="17872" xr:uid="{96F732EE-8FCE-43FF-813B-A7E84F181F1C}"/>
    <cellStyle name="Input 16 2 5 2 2" xfId="43005" xr:uid="{281B7313-3589-4E38-8FDA-81BAD62FDBDC}"/>
    <cellStyle name="Input 16 2 5 3" xfId="22984" xr:uid="{E4959529-56B5-4B8E-945E-4857D859896E}"/>
    <cellStyle name="Input 16 2 5 3 2" xfId="48117" xr:uid="{140A179A-94F0-463E-B22A-C0B66C9F18D3}"/>
    <cellStyle name="Input 16 2 5 4" xfId="28169" xr:uid="{CA21BEC4-38D8-4124-A8C2-79AEAA90C8DB}"/>
    <cellStyle name="Input 16 2 5 4 2" xfId="53302" xr:uid="{F4A0D8FD-A90E-4BC5-B4AF-3AB776087871}"/>
    <cellStyle name="Input 16 2 5 5" xfId="35937" xr:uid="{9F78ADCE-71B1-4CF0-A486-CB90CBD7EC9D}"/>
    <cellStyle name="Input 16 2 6" xfId="18101" xr:uid="{CB19D0D7-B10D-42F9-B23D-875287EF0210}"/>
    <cellStyle name="Input 16 2 6 2" xfId="43234" xr:uid="{94D34A2B-2712-4F22-8D82-111275C7448D}"/>
    <cellStyle name="Input 16 2 7" xfId="23441" xr:uid="{00404F38-590F-4214-95B2-7A8671F6F0FE}"/>
    <cellStyle name="Input 16 2 7 2" xfId="48574" xr:uid="{0A1FB421-BF0F-4C29-AC28-1A61FD45AC62}"/>
    <cellStyle name="Input 16 2 8" xfId="30573" xr:uid="{D3CA4EF8-DFAA-4735-8703-03441D4B594D}"/>
    <cellStyle name="Input 16 2 9" xfId="5417" xr:uid="{0B8C8380-4AF4-4FA0-B204-2FCFB2BFD0AD}"/>
    <cellStyle name="Input 16 3" xfId="5523" xr:uid="{2CFF4674-1FA4-4DA4-BCE8-5BB94DC2C296}"/>
    <cellStyle name="Input 16 3 2" xfId="8396" xr:uid="{DCA208FA-030B-47A1-9B78-9AE8FF5DBACA}"/>
    <cellStyle name="Input 16 3 2 2" xfId="15476" xr:uid="{8E79D4C4-980D-456C-B724-1A9A252F1E16}"/>
    <cellStyle name="Input 16 3 2 2 2" xfId="40609" xr:uid="{93680039-94BF-4CE5-9374-02B333A49B09}"/>
    <cellStyle name="Input 16 3 2 3" xfId="20588" xr:uid="{3BCF91C4-A33A-4AF1-9C9E-A4FDE67F5142}"/>
    <cellStyle name="Input 16 3 2 3 2" xfId="45721" xr:uid="{0B6FC161-3419-43BE-84DF-899885098E66}"/>
    <cellStyle name="Input 16 3 2 4" xfId="25777" xr:uid="{A4CBFAA3-A11E-4E0A-B6D8-1F9DA39839E0}"/>
    <cellStyle name="Input 16 3 2 4 2" xfId="50910" xr:uid="{E55ACBA2-CFE4-4514-B708-5AF16C7592BD}"/>
    <cellStyle name="Input 16 3 2 5" xfId="33538" xr:uid="{58D0C14E-453F-47E2-AD00-4E12747DE4F8}"/>
    <cellStyle name="Input 16 3 3" xfId="9504" xr:uid="{7D35B5C2-8C2E-4583-85DD-CA35FFF85352}"/>
    <cellStyle name="Input 16 3 3 2" xfId="16580" xr:uid="{14C9D8E0-81B2-4B09-8F6E-048C45A7B18D}"/>
    <cellStyle name="Input 16 3 3 2 2" xfId="41713" xr:uid="{4B98C29B-9175-4F0F-8E1A-6B07FC64C03B}"/>
    <cellStyle name="Input 16 3 3 3" xfId="21692" xr:uid="{E3A953B3-55B4-4E34-A626-81FE9FFEB2FC}"/>
    <cellStyle name="Input 16 3 3 3 2" xfId="46825" xr:uid="{3C975C48-B19A-4544-81E1-7C48D1BE241E}"/>
    <cellStyle name="Input 16 3 3 4" xfId="26877" xr:uid="{F4F86A75-9F8A-4F6F-98DC-FED0394509D8}"/>
    <cellStyle name="Input 16 3 3 4 2" xfId="52010" xr:uid="{DF695794-2E07-49D7-BD11-CACBBCA0172E}"/>
    <cellStyle name="Input 16 3 3 5" xfId="34645" xr:uid="{B4CCEE52-9CE9-408E-9481-CA78C25453FD}"/>
    <cellStyle name="Input 16 3 4" xfId="10257" xr:uid="{5D51DFD5-3855-40B6-91A2-5B9D0D68F6AF}"/>
    <cellStyle name="Input 16 3 4 2" xfId="17331" xr:uid="{380CD6CB-6BDE-4C83-A2F7-CAD29A16B58B}"/>
    <cellStyle name="Input 16 3 4 2 2" xfId="42464" xr:uid="{587B27B9-840D-488C-BFDB-19740D4B530D}"/>
    <cellStyle name="Input 16 3 4 3" xfId="22443" xr:uid="{443FD407-020C-47B4-BE32-DD515B3189E7}"/>
    <cellStyle name="Input 16 3 4 3 2" xfId="47576" xr:uid="{5F9B421F-2CBB-4F47-B8C4-7D852181D014}"/>
    <cellStyle name="Input 16 3 4 4" xfId="27628" xr:uid="{F75ABE1F-F69E-451E-83E8-D3C9A8F9B182}"/>
    <cellStyle name="Input 16 3 4 4 2" xfId="52761" xr:uid="{5356892E-CB7D-45D3-822E-14FE264E80BE}"/>
    <cellStyle name="Input 16 3 4 5" xfId="35396" xr:uid="{63F3D85E-8FF6-4BC9-AC1C-AF90BDDA6206}"/>
    <cellStyle name="Input 16 3 5" xfId="10904" xr:uid="{DDABC11A-C934-45BE-BB09-38A9FECDA995}"/>
    <cellStyle name="Input 16 3 5 2" xfId="17978" xr:uid="{DA087022-4749-4753-8C4A-6B8BC2DB5858}"/>
    <cellStyle name="Input 16 3 5 2 2" xfId="43111" xr:uid="{01FF943A-6839-4792-92F2-C01C0E766BF8}"/>
    <cellStyle name="Input 16 3 5 3" xfId="23090" xr:uid="{0674C41A-29AD-4A6F-933B-990302240216}"/>
    <cellStyle name="Input 16 3 5 3 2" xfId="48223" xr:uid="{68E69346-44DB-4EAE-A801-958AAF757B0E}"/>
    <cellStyle name="Input 16 3 5 4" xfId="28275" xr:uid="{72F8EFB8-EC15-4255-9D0B-DF86923F25A4}"/>
    <cellStyle name="Input 16 3 5 4 2" xfId="53408" xr:uid="{950345AE-DB92-43CA-BE3C-E86CA4CEF639}"/>
    <cellStyle name="Input 16 3 5 5" xfId="36043" xr:uid="{587222E6-474C-47DF-9E8F-123E95B04AC7}"/>
    <cellStyle name="Input 16 3 6" xfId="12950" xr:uid="{9FD26D7A-00AF-4A1F-8CE0-0888B58EF227}"/>
    <cellStyle name="Input 16 3 6 2" xfId="38083" xr:uid="{8CE5D920-CDC5-41D5-B81E-BB1666A3171E}"/>
    <cellStyle name="Input 16 3 7" xfId="18207" xr:uid="{27C1A0EB-C067-4BA6-BE62-AC5E9FE6FF45}"/>
    <cellStyle name="Input 16 3 7 2" xfId="43340" xr:uid="{9FA89D8D-9287-4062-89B2-0A70784FA8E4}"/>
    <cellStyle name="Input 16 3 8" xfId="23547" xr:uid="{4EC10D04-377B-442E-AAAE-DBBA9302FB56}"/>
    <cellStyle name="Input 16 3 8 2" xfId="48680" xr:uid="{9FD6436E-BB0F-4D0C-A9F8-2749AC29EC29}"/>
    <cellStyle name="Input 16 3 9" xfId="30679" xr:uid="{D1FA2BAA-72A6-4B22-9FBC-D885046EE91D}"/>
    <cellStyle name="Input 16 4" xfId="5565" xr:uid="{1AC5473B-E356-43DD-8A00-886FFB37512D}"/>
    <cellStyle name="Input 16 4 2" xfId="8438" xr:uid="{7D47A82D-4FA4-4B49-8900-C6032AED0E6D}"/>
    <cellStyle name="Input 16 4 2 2" xfId="15518" xr:uid="{B6CB33AD-787C-412F-821E-6692131DD7B5}"/>
    <cellStyle name="Input 16 4 2 2 2" xfId="40651" xr:uid="{5164142F-25CC-4554-ACB7-BB4B88AA86CC}"/>
    <cellStyle name="Input 16 4 2 3" xfId="20630" xr:uid="{F4E9C24F-F772-4CD5-9DD2-C57BE762A433}"/>
    <cellStyle name="Input 16 4 2 3 2" xfId="45763" xr:uid="{70527511-D664-4315-A336-66608047A349}"/>
    <cellStyle name="Input 16 4 2 4" xfId="25819" xr:uid="{CAD8FA6E-7A28-4371-A9B9-55594A0DC9ED}"/>
    <cellStyle name="Input 16 4 2 4 2" xfId="50952" xr:uid="{287BEFE1-2488-4709-AFB4-6788F6116C7C}"/>
    <cellStyle name="Input 16 4 2 5" xfId="33580" xr:uid="{C347E87F-7B0E-4119-8E3E-DB7C1763C9A4}"/>
    <cellStyle name="Input 16 4 3" xfId="9546" xr:uid="{CAF9B3D6-59C4-4812-ADBD-ED18F53A2D7F}"/>
    <cellStyle name="Input 16 4 3 2" xfId="16622" xr:uid="{B5009DEA-1D2B-46FD-B091-C9D774C0B350}"/>
    <cellStyle name="Input 16 4 3 2 2" xfId="41755" xr:uid="{8FA556D8-D99E-463C-B75F-FB6DC1B3E811}"/>
    <cellStyle name="Input 16 4 3 3" xfId="21734" xr:uid="{7574C44E-8DA5-46DF-8AE9-390D3F58CEC0}"/>
    <cellStyle name="Input 16 4 3 3 2" xfId="46867" xr:uid="{FA109B70-B0ED-479C-B9D2-1B7CCDBA94DB}"/>
    <cellStyle name="Input 16 4 3 4" xfId="26919" xr:uid="{95DAB32C-BFF9-4AB9-B19E-20200ECA3BC4}"/>
    <cellStyle name="Input 16 4 3 4 2" xfId="52052" xr:uid="{B7886B61-8823-4A9C-8838-9528100A1762}"/>
    <cellStyle name="Input 16 4 3 5" xfId="34687" xr:uid="{12316518-B8DF-44D3-BFE5-48F311DEBFA4}"/>
    <cellStyle name="Input 16 4 4" xfId="10299" xr:uid="{4D71006A-BDED-4765-B4CF-D142248266A7}"/>
    <cellStyle name="Input 16 4 4 2" xfId="17373" xr:uid="{27C21B2E-B923-4042-8F1B-7241BFB4269D}"/>
    <cellStyle name="Input 16 4 4 2 2" xfId="42506" xr:uid="{B22CA665-F3A2-4681-9E63-64B4441F5D82}"/>
    <cellStyle name="Input 16 4 4 3" xfId="22485" xr:uid="{F586918D-5F2D-4BD7-838A-126D6AC994C2}"/>
    <cellStyle name="Input 16 4 4 3 2" xfId="47618" xr:uid="{8EB7010A-8926-42C7-A58C-641AC47FBE9A}"/>
    <cellStyle name="Input 16 4 4 4" xfId="27670" xr:uid="{637FC751-F8D0-44C6-95A2-A2170309EBB7}"/>
    <cellStyle name="Input 16 4 4 4 2" xfId="52803" xr:uid="{77F332CF-780E-4647-AE71-FA6CF5BB1FFB}"/>
    <cellStyle name="Input 16 4 4 5" xfId="35438" xr:uid="{39BEB545-D228-4898-A4D2-9EF51233711C}"/>
    <cellStyle name="Input 16 4 5" xfId="10946" xr:uid="{CC397F41-6529-4F09-BF44-BBF6EB1068AB}"/>
    <cellStyle name="Input 16 4 5 2" xfId="18020" xr:uid="{F297F188-9C54-4A7B-B8AD-B1AA4285C39F}"/>
    <cellStyle name="Input 16 4 5 2 2" xfId="43153" xr:uid="{515407EF-CE30-44DD-8BCC-ABFEA6CBB672}"/>
    <cellStyle name="Input 16 4 5 3" xfId="23132" xr:uid="{75C50E77-C531-4CB3-952B-7B997E75B962}"/>
    <cellStyle name="Input 16 4 5 3 2" xfId="48265" xr:uid="{5D00AEE8-8772-4F17-B799-DBD70F0D8B21}"/>
    <cellStyle name="Input 16 4 5 4" xfId="28317" xr:uid="{8D806889-ED9D-49A2-B675-F4BFD77FAA5B}"/>
    <cellStyle name="Input 16 4 5 4 2" xfId="53450" xr:uid="{F1EBFF3F-E759-4E85-84F4-2681E262CDF3}"/>
    <cellStyle name="Input 16 4 5 5" xfId="36085" xr:uid="{7E6880FD-87EA-4A23-A36D-8EA37BE77B9F}"/>
    <cellStyle name="Input 16 4 6" xfId="12992" xr:uid="{5D6A0E28-5AD1-4724-B73E-8A13D0CC5F8D}"/>
    <cellStyle name="Input 16 4 6 2" xfId="38125" xr:uid="{917DE017-7455-4C8D-A750-833D5B4949EA}"/>
    <cellStyle name="Input 16 4 7" xfId="18249" xr:uid="{0CF9CA20-B3B0-4013-90A8-2EF4943DC004}"/>
    <cellStyle name="Input 16 4 7 2" xfId="43382" xr:uid="{E708454A-4AB6-4ABC-9419-78CA3D322637}"/>
    <cellStyle name="Input 16 4 8" xfId="23589" xr:uid="{BF7E741A-D3EA-4FC5-9598-F687F5AC02D3}"/>
    <cellStyle name="Input 16 4 8 2" xfId="48722" xr:uid="{8AB2955A-B548-4C8F-A9D2-5E3CDBD12A4C}"/>
    <cellStyle name="Input 16 4 9" xfId="30721" xr:uid="{827CE159-9431-4527-8738-EDC166EB2DDB}"/>
    <cellStyle name="Input 16 5" xfId="5606" xr:uid="{6BF8B7FC-A743-4E8A-8D1F-3F2C30511217}"/>
    <cellStyle name="Input 16 5 2" xfId="8479" xr:uid="{9B962400-90C8-47FA-866A-C4BE8CB13430}"/>
    <cellStyle name="Input 16 5 2 2" xfId="15559" xr:uid="{F367CEFA-AC23-49F3-A7A4-83938CBB51F4}"/>
    <cellStyle name="Input 16 5 2 2 2" xfId="40692" xr:uid="{9BD5D9F5-B19F-4A70-B9F4-98C4D832D07B}"/>
    <cellStyle name="Input 16 5 2 3" xfId="20671" xr:uid="{CD58A1D6-3A4D-4A83-B9A5-4C4272D5CA8B}"/>
    <cellStyle name="Input 16 5 2 3 2" xfId="45804" xr:uid="{3DBD5E66-2C66-460E-AB54-CCE792C0AFD0}"/>
    <cellStyle name="Input 16 5 2 4" xfId="25860" xr:uid="{A711B19E-68AA-40EE-9342-C73ED619ADA4}"/>
    <cellStyle name="Input 16 5 2 4 2" xfId="50993" xr:uid="{17989184-FD6A-4D2E-9523-B17124216357}"/>
    <cellStyle name="Input 16 5 2 5" xfId="33621" xr:uid="{0D76FD2E-8F6E-467B-922F-BAF9578991D2}"/>
    <cellStyle name="Input 16 5 3" xfId="9587" xr:uid="{34FD5B7E-BE45-415A-834D-CE63CF94A41D}"/>
    <cellStyle name="Input 16 5 3 2" xfId="16663" xr:uid="{3C3651EB-0861-4362-A11F-B4A90A089647}"/>
    <cellStyle name="Input 16 5 3 2 2" xfId="41796" xr:uid="{5A917E1F-DDD3-4D6D-95C0-CCEB996B111D}"/>
    <cellStyle name="Input 16 5 3 3" xfId="21775" xr:uid="{10CBA238-3687-44DF-9F21-FFA71487A1F3}"/>
    <cellStyle name="Input 16 5 3 3 2" xfId="46908" xr:uid="{E5E03810-C0C9-4C12-820E-7D984B394E16}"/>
    <cellStyle name="Input 16 5 3 4" xfId="26960" xr:uid="{DDFFF6CC-2AE7-451A-813E-AD4D33A6E61A}"/>
    <cellStyle name="Input 16 5 3 4 2" xfId="52093" xr:uid="{3A18DC0A-BA3B-4178-98A1-CF4A3BE0CA78}"/>
    <cellStyle name="Input 16 5 3 5" xfId="34728" xr:uid="{9F8539A1-79C7-4395-A9CB-FE644F115EA7}"/>
    <cellStyle name="Input 16 5 4" xfId="10340" xr:uid="{D65F4A44-51F9-4E0F-A4CF-082558796584}"/>
    <cellStyle name="Input 16 5 4 2" xfId="17414" xr:uid="{11A3D9E2-3D42-497D-8E87-AD812F3A07B7}"/>
    <cellStyle name="Input 16 5 4 2 2" xfId="42547" xr:uid="{2EF0A330-4722-4249-B8C4-CA2A2F0A6C10}"/>
    <cellStyle name="Input 16 5 4 3" xfId="22526" xr:uid="{49E28917-B2B2-482C-BFB6-BC60798671FA}"/>
    <cellStyle name="Input 16 5 4 3 2" xfId="47659" xr:uid="{C91DA042-F307-4FA2-99FC-37BDCA277C01}"/>
    <cellStyle name="Input 16 5 4 4" xfId="27711" xr:uid="{5A34A7B8-3ADC-4CCC-892E-6010DC373FE1}"/>
    <cellStyle name="Input 16 5 4 4 2" xfId="52844" xr:uid="{3904BB32-CBA3-4D08-BB51-DB2A703FBA60}"/>
    <cellStyle name="Input 16 5 4 5" xfId="35479" xr:uid="{EC532014-1D4D-4611-8ECF-FE4322E916C2}"/>
    <cellStyle name="Input 16 5 5" xfId="10987" xr:uid="{F723FDE8-2ED3-47A4-9DF1-A17A52B77D20}"/>
    <cellStyle name="Input 16 5 5 2" xfId="18061" xr:uid="{B757E4C2-D50C-4EAD-A04A-8BD1BBEB83AD}"/>
    <cellStyle name="Input 16 5 5 2 2" xfId="43194" xr:uid="{5B981070-2A09-4B62-9B91-8DEEA445DA26}"/>
    <cellStyle name="Input 16 5 5 3" xfId="23173" xr:uid="{91471D1B-C173-4266-BA50-774612C66878}"/>
    <cellStyle name="Input 16 5 5 3 2" xfId="48306" xr:uid="{6A0A0B57-6503-4464-9F71-A93D30A14494}"/>
    <cellStyle name="Input 16 5 5 4" xfId="28358" xr:uid="{9E791EB1-6AEE-4C61-BAA4-26B7A3B65234}"/>
    <cellStyle name="Input 16 5 5 4 2" xfId="53491" xr:uid="{ACDD3E32-1EFC-462D-BECA-0C42A04781BF}"/>
    <cellStyle name="Input 16 5 5 5" xfId="36126" xr:uid="{013B3ED1-AADC-413B-BCFF-9FDD73DAE31C}"/>
    <cellStyle name="Input 16 5 6" xfId="13033" xr:uid="{DDE6C537-7676-4F15-A0C6-5F2756CF943A}"/>
    <cellStyle name="Input 16 5 6 2" xfId="38166" xr:uid="{2B0E36EF-AE7A-4CE0-B07C-C0FDFB848B97}"/>
    <cellStyle name="Input 16 5 7" xfId="18290" xr:uid="{958CB47B-3968-43F5-99B8-37ADAE330EFE}"/>
    <cellStyle name="Input 16 5 7 2" xfId="43423" xr:uid="{583E6C5C-7C1B-4DF7-8840-B47B1C366EE8}"/>
    <cellStyle name="Input 16 5 8" xfId="23630" xr:uid="{ACB5CBD2-B399-46A4-813F-3349DBB6030E}"/>
    <cellStyle name="Input 16 5 8 2" xfId="48763" xr:uid="{24A0668E-8FCE-435B-8D66-3BDC836D8944}"/>
    <cellStyle name="Input 16 5 9" xfId="30762" xr:uid="{C86906E0-B269-4F50-A3F8-3F71ADF8C421}"/>
    <cellStyle name="Input 16 6" xfId="5614" xr:uid="{D6583C25-067B-4A98-A805-F59A2EB2EE29}"/>
    <cellStyle name="Input 16 6 2" xfId="8487" xr:uid="{C656AB4A-68A1-4659-B051-2C269704736B}"/>
    <cellStyle name="Input 16 6 2 2" xfId="15567" xr:uid="{69D8115B-A11C-4A22-A5D8-12301F449C47}"/>
    <cellStyle name="Input 16 6 2 2 2" xfId="40700" xr:uid="{140AE886-0B0C-4126-A2ED-2045DF7FFB3A}"/>
    <cellStyle name="Input 16 6 2 3" xfId="20679" xr:uid="{CA948213-B75A-4B3B-846C-6AB03CA9BC49}"/>
    <cellStyle name="Input 16 6 2 3 2" xfId="45812" xr:uid="{5170BF24-3F1C-4842-BB89-FF6EA0C97BDD}"/>
    <cellStyle name="Input 16 6 2 4" xfId="25868" xr:uid="{38D88D13-B14B-4864-A6C6-4D703D5811AB}"/>
    <cellStyle name="Input 16 6 2 4 2" xfId="51001" xr:uid="{89ADB450-5965-4DDC-B2F4-D973CA22668E}"/>
    <cellStyle name="Input 16 6 2 5" xfId="33629" xr:uid="{AE9A5F3A-AD76-46AC-97B6-76932A9B9A4E}"/>
    <cellStyle name="Input 16 6 3" xfId="9595" xr:uid="{19D7FDF1-3370-44C0-B8BA-17256D024727}"/>
    <cellStyle name="Input 16 6 3 2" xfId="16671" xr:uid="{93C3154B-A21B-47B2-86B5-7AE44AE09DAA}"/>
    <cellStyle name="Input 16 6 3 2 2" xfId="41804" xr:uid="{62D1ED37-A312-458D-BA7F-7962FE0DD047}"/>
    <cellStyle name="Input 16 6 3 3" xfId="21783" xr:uid="{68AA6341-479E-4FE4-A533-75721833B803}"/>
    <cellStyle name="Input 16 6 3 3 2" xfId="46916" xr:uid="{57A24BEC-FDD6-4CA2-86AF-B2E6B0CBDCAF}"/>
    <cellStyle name="Input 16 6 3 4" xfId="26968" xr:uid="{F9136EA8-A017-48F7-82C4-A61BEAAC0E22}"/>
    <cellStyle name="Input 16 6 3 4 2" xfId="52101" xr:uid="{66347498-D755-4327-9229-30CE4BF87BC0}"/>
    <cellStyle name="Input 16 6 3 5" xfId="34736" xr:uid="{451DB60F-E003-4850-8912-5464CFE9AE9F}"/>
    <cellStyle name="Input 16 6 4" xfId="10348" xr:uid="{0E2F9558-46B2-4C69-8C1C-07CB7690448B}"/>
    <cellStyle name="Input 16 6 4 2" xfId="17422" xr:uid="{D1A345AD-85C0-4A1E-92BB-44C86BEF68F5}"/>
    <cellStyle name="Input 16 6 4 2 2" xfId="42555" xr:uid="{9CB60255-8C4C-4ADC-9B9A-9178E1BFE0C0}"/>
    <cellStyle name="Input 16 6 4 3" xfId="22534" xr:uid="{8AB587BE-F1C3-4283-8205-E25974FB5167}"/>
    <cellStyle name="Input 16 6 4 3 2" xfId="47667" xr:uid="{CF95EFE9-888F-4B7A-84D9-582AEE4877A0}"/>
    <cellStyle name="Input 16 6 4 4" xfId="27719" xr:uid="{8E91D2D2-CE24-4037-A9D5-5B7F6CCBEE08}"/>
    <cellStyle name="Input 16 6 4 4 2" xfId="52852" xr:uid="{255B311A-9573-45F8-8C44-02C9448AD2CC}"/>
    <cellStyle name="Input 16 6 4 5" xfId="35487" xr:uid="{258B1BFE-C3AD-4AD6-9B19-015AC04CC36B}"/>
    <cellStyle name="Input 16 6 5" xfId="10995" xr:uid="{C9DBDBA3-27B5-4EF0-8816-A6B0FC6531EE}"/>
    <cellStyle name="Input 16 6 5 2" xfId="18069" xr:uid="{69074904-1649-40CB-A259-8440D47399F7}"/>
    <cellStyle name="Input 16 6 5 2 2" xfId="43202" xr:uid="{2343CEA2-8BD9-462D-89A9-EC053F529898}"/>
    <cellStyle name="Input 16 6 5 3" xfId="23181" xr:uid="{D598949A-F773-4928-8DE4-EE22921C219B}"/>
    <cellStyle name="Input 16 6 5 3 2" xfId="48314" xr:uid="{0D39DF6A-8772-4BD3-892A-501C7C1149A5}"/>
    <cellStyle name="Input 16 6 5 4" xfId="28366" xr:uid="{CBC53205-3D0D-4280-B2B6-703C9018731E}"/>
    <cellStyle name="Input 16 6 5 4 2" xfId="53499" xr:uid="{4EA2838C-4F1D-4CA0-BA56-9F8EB65FC1FC}"/>
    <cellStyle name="Input 16 6 5 5" xfId="36134" xr:uid="{DF0EE4A7-1382-411A-8044-7B95407BE920}"/>
    <cellStyle name="Input 16 6 6" xfId="13041" xr:uid="{FC117A23-A36F-4035-B554-CB042E4EF2C0}"/>
    <cellStyle name="Input 16 6 6 2" xfId="38174" xr:uid="{52F7BEE7-5B19-4CF9-9B33-DDA0ACEECED4}"/>
    <cellStyle name="Input 16 6 7" xfId="18298" xr:uid="{02AEE673-CDBE-4EB0-A9CA-E63C6A7BF4E6}"/>
    <cellStyle name="Input 16 6 7 2" xfId="43431" xr:uid="{8626E7A2-D4E7-4D4A-B866-631F1B3ECB5B}"/>
    <cellStyle name="Input 16 6 8" xfId="23638" xr:uid="{C37AC1FB-08AB-4C8A-BC03-ED147CA6826E}"/>
    <cellStyle name="Input 16 6 8 2" xfId="48771" xr:uid="{B941955E-EE4B-4825-AB71-FED07233C5F6}"/>
    <cellStyle name="Input 16 6 9" xfId="30770" xr:uid="{1EB15B81-71D3-44EF-B07F-44F8502BC0B1}"/>
    <cellStyle name="Input 16 7" xfId="5843" xr:uid="{7FB09F53-2391-4B2E-82F9-ABC0A0C8A010}"/>
    <cellStyle name="Input 16 7 2" xfId="13266" xr:uid="{BB501665-1A7B-4E17-A7F7-62F96F924743}"/>
    <cellStyle name="Input 16 7 2 2" xfId="38399" xr:uid="{2A925F75-AAB2-4322-9FE7-2939C547BC42}"/>
    <cellStyle name="Input 16 7 3" xfId="18518" xr:uid="{620735CF-0F7E-449B-B3AF-6BC2971E0B68}"/>
    <cellStyle name="Input 16 7 3 2" xfId="43651" xr:uid="{4EB4869A-D181-42ED-9125-7AE4A59E98B7}"/>
    <cellStyle name="Input 16 7 4" xfId="23854" xr:uid="{EB609616-5441-4AD7-8F61-72EDB79447AD}"/>
    <cellStyle name="Input 16 7 4 2" xfId="48987" xr:uid="{6C28D9D8-1DCB-4715-A689-3B72899C6280}"/>
    <cellStyle name="Input 16 7 5" xfId="30995" xr:uid="{53019DCC-2EC8-4107-842D-58AF9BEC18A3}"/>
    <cellStyle name="Input 16 8" xfId="29066" xr:uid="{179B10DA-5DD3-4417-803A-4B3D86E80E4B}"/>
    <cellStyle name="Input 16 9" xfId="3613" xr:uid="{46C68E98-DAB0-4CCE-98CC-611B15166D10}"/>
    <cellStyle name="Input 17" xfId="2524" xr:uid="{00000000-0005-0000-0000-0000F7040000}"/>
    <cellStyle name="Input 17 2" xfId="2934" xr:uid="{C7C1DB41-70FB-4CF0-BEF2-F2ED36C7034F}"/>
    <cellStyle name="Input 17 2 2" xfId="8291" xr:uid="{94451FDF-C93D-4146-A2EA-A6F79E1EB253}"/>
    <cellStyle name="Input 17 2 2 2" xfId="15371" xr:uid="{DF946512-F527-4307-AC55-A7DE3031C676}"/>
    <cellStyle name="Input 17 2 2 2 2" xfId="40504" xr:uid="{02013F03-5393-4AC3-AB8D-9F150A96C793}"/>
    <cellStyle name="Input 17 2 2 3" xfId="20483" xr:uid="{B14AC112-AB36-4374-A0B0-FA1B52AC09B9}"/>
    <cellStyle name="Input 17 2 2 3 2" xfId="45616" xr:uid="{9A82F653-E7EF-41E0-B727-CDC9BFC7C19E}"/>
    <cellStyle name="Input 17 2 2 4" xfId="25672" xr:uid="{58EE9AEF-700A-4090-89E9-8B1F17793EA2}"/>
    <cellStyle name="Input 17 2 2 4 2" xfId="50805" xr:uid="{894D1BE9-C1F2-49E6-B6C0-84EAF2EA0914}"/>
    <cellStyle name="Input 17 2 2 5" xfId="33433" xr:uid="{35678854-B9BD-4FA3-8418-CE81E2FF3072}"/>
    <cellStyle name="Input 17 2 3" xfId="9399" xr:uid="{80C1AC96-41C4-47AA-A870-AF510619E2DA}"/>
    <cellStyle name="Input 17 2 3 2" xfId="16475" xr:uid="{02838C5A-AB10-4CA3-8A0E-C68DAD28D841}"/>
    <cellStyle name="Input 17 2 3 2 2" xfId="41608" xr:uid="{1FC0DFDB-BB7F-45D6-B4BA-2DCBB5D61BDD}"/>
    <cellStyle name="Input 17 2 3 3" xfId="21587" xr:uid="{48A636E4-D829-4C67-9B57-B016FCD921DB}"/>
    <cellStyle name="Input 17 2 3 3 2" xfId="46720" xr:uid="{C0625E9A-0D1A-4280-B184-77B2B59C4CA8}"/>
    <cellStyle name="Input 17 2 3 4" xfId="26772" xr:uid="{A145822F-7B68-4106-92F6-E2F1A337C886}"/>
    <cellStyle name="Input 17 2 3 4 2" xfId="51905" xr:uid="{F148FCEB-F2DD-4A0D-9595-A9B7C86BD8A5}"/>
    <cellStyle name="Input 17 2 3 5" xfId="34540" xr:uid="{8E5F7115-035E-4B46-AE7F-85E550BC9056}"/>
    <cellStyle name="Input 17 2 4" xfId="10152" xr:uid="{E94BE139-C2AF-47F5-ABF1-8B140BA0C4F3}"/>
    <cellStyle name="Input 17 2 4 2" xfId="17226" xr:uid="{4D221C33-C620-447B-A165-B76238A02DA9}"/>
    <cellStyle name="Input 17 2 4 2 2" xfId="42359" xr:uid="{2C00120E-E2DD-462A-9291-6288C4A6F5E0}"/>
    <cellStyle name="Input 17 2 4 3" xfId="22338" xr:uid="{19DC2801-4D0D-4B66-8BFB-633102CCB18E}"/>
    <cellStyle name="Input 17 2 4 3 2" xfId="47471" xr:uid="{E01AF9E1-C245-4847-8853-3E61CBFEE0D6}"/>
    <cellStyle name="Input 17 2 4 4" xfId="27523" xr:uid="{87D9C794-3DAA-4B2F-84CA-F65B58278DC9}"/>
    <cellStyle name="Input 17 2 4 4 2" xfId="52656" xr:uid="{2ED5659D-5B27-49AA-918B-8F2A1CB7D4D2}"/>
    <cellStyle name="Input 17 2 4 5" xfId="35291" xr:uid="{7110DC07-6F1C-4168-B6A8-483AB056207D}"/>
    <cellStyle name="Input 17 2 5" xfId="10799" xr:uid="{F0824D56-A542-41F3-BA01-B32714914C2C}"/>
    <cellStyle name="Input 17 2 5 2" xfId="17873" xr:uid="{377BDC2F-C117-4089-BD64-E1A2F797ECE0}"/>
    <cellStyle name="Input 17 2 5 2 2" xfId="43006" xr:uid="{F930311D-E64F-4E89-A553-DE9AB53E179E}"/>
    <cellStyle name="Input 17 2 5 3" xfId="22985" xr:uid="{4FC4EBAE-EE9A-4F65-BD55-DD7C27E0AF60}"/>
    <cellStyle name="Input 17 2 5 3 2" xfId="48118" xr:uid="{E7D791A9-E7FC-41AC-B8F9-85897C785A77}"/>
    <cellStyle name="Input 17 2 5 4" xfId="28170" xr:uid="{A7EA2AEB-4C98-42D7-8793-38E37F6407D8}"/>
    <cellStyle name="Input 17 2 5 4 2" xfId="53303" xr:uid="{0A8816B9-7E97-470C-ACFA-F6FCF000157A}"/>
    <cellStyle name="Input 17 2 5 5" xfId="35938" xr:uid="{C4D60915-D4BE-4B68-A918-0947592472DA}"/>
    <cellStyle name="Input 17 2 6" xfId="18102" xr:uid="{681FA323-B0BF-466C-A408-C0D4FB6B1DB3}"/>
    <cellStyle name="Input 17 2 6 2" xfId="43235" xr:uid="{576BE718-BDBD-4985-92D5-E3E3A32564C4}"/>
    <cellStyle name="Input 17 2 7" xfId="23442" xr:uid="{8AAB973C-7F30-4612-BAB9-C92B9DEEA8FB}"/>
    <cellStyle name="Input 17 2 7 2" xfId="48575" xr:uid="{C4FDE66F-C059-444F-9CC9-0C9587FDDFA4}"/>
    <cellStyle name="Input 17 2 8" xfId="30574" xr:uid="{82E99656-A3AD-4C89-9BE0-39C7CE288A92}"/>
    <cellStyle name="Input 17 2 9" xfId="5418" xr:uid="{A538D429-FBC8-4B41-A99B-FFA79FC8943A}"/>
    <cellStyle name="Input 17 3" xfId="5524" xr:uid="{390FCC1C-FCF3-4802-9107-580B6CB6E68F}"/>
    <cellStyle name="Input 17 3 2" xfId="8397" xr:uid="{4042CB93-0373-473B-B953-70DD5BDF7F55}"/>
    <cellStyle name="Input 17 3 2 2" xfId="15477" xr:uid="{E2BFB46E-BB69-4C5F-BDBF-4A1D0FBE5A64}"/>
    <cellStyle name="Input 17 3 2 2 2" xfId="40610" xr:uid="{54F74E83-9EA4-4F23-B791-25DCD0643692}"/>
    <cellStyle name="Input 17 3 2 3" xfId="20589" xr:uid="{60B0857B-79FF-43B5-9F59-EBAD9940BFBB}"/>
    <cellStyle name="Input 17 3 2 3 2" xfId="45722" xr:uid="{6CC418A7-461D-4FFC-AF95-B16AFFACF041}"/>
    <cellStyle name="Input 17 3 2 4" xfId="25778" xr:uid="{E4A5952A-706A-4149-A9AB-DBAE88ECA028}"/>
    <cellStyle name="Input 17 3 2 4 2" xfId="50911" xr:uid="{D24B5344-E5E4-453F-93D9-281A5129F915}"/>
    <cellStyle name="Input 17 3 2 5" xfId="33539" xr:uid="{A0A6880B-850D-481A-93C6-048711D723FE}"/>
    <cellStyle name="Input 17 3 3" xfId="9505" xr:uid="{E3713A24-CA05-438D-B83C-DD094174338B}"/>
    <cellStyle name="Input 17 3 3 2" xfId="16581" xr:uid="{D5B0F6E4-4132-4F51-AEAE-59E86EC7C7A1}"/>
    <cellStyle name="Input 17 3 3 2 2" xfId="41714" xr:uid="{4286BBB0-9616-4420-A0A4-4E194A2C0A16}"/>
    <cellStyle name="Input 17 3 3 3" xfId="21693" xr:uid="{473BC514-3D07-4D7F-BD5D-0E27F4B331A7}"/>
    <cellStyle name="Input 17 3 3 3 2" xfId="46826" xr:uid="{079EFD7C-E0EF-406F-BB48-CD9D3644B626}"/>
    <cellStyle name="Input 17 3 3 4" xfId="26878" xr:uid="{88D0C235-9452-49AA-BD6D-8E24D7084A06}"/>
    <cellStyle name="Input 17 3 3 4 2" xfId="52011" xr:uid="{09C46DC9-2A54-494D-BC87-3113E1A2C138}"/>
    <cellStyle name="Input 17 3 3 5" xfId="34646" xr:uid="{8610751A-DF9C-45FB-A7F6-2BF1A0E7CCA6}"/>
    <cellStyle name="Input 17 3 4" xfId="10258" xr:uid="{5561A8B6-74EB-4FC3-BCD7-448BC8638674}"/>
    <cellStyle name="Input 17 3 4 2" xfId="17332" xr:uid="{4B792CA3-E4FB-4FE4-90A1-C13FB954F188}"/>
    <cellStyle name="Input 17 3 4 2 2" xfId="42465" xr:uid="{52282EAB-221D-458F-807C-67D74A11B308}"/>
    <cellStyle name="Input 17 3 4 3" xfId="22444" xr:uid="{02A74EC9-0F4E-4473-98B7-C67582D65005}"/>
    <cellStyle name="Input 17 3 4 3 2" xfId="47577" xr:uid="{59E2F057-411A-4E56-A06F-17B7561FE717}"/>
    <cellStyle name="Input 17 3 4 4" xfId="27629" xr:uid="{18B5BB07-C81C-4BC8-BA81-D4E37A0126DF}"/>
    <cellStyle name="Input 17 3 4 4 2" xfId="52762" xr:uid="{718EF974-1D8B-4F93-97D8-C9F1F02E2C10}"/>
    <cellStyle name="Input 17 3 4 5" xfId="35397" xr:uid="{A7183715-3937-48B0-9300-C74B5EF6CC73}"/>
    <cellStyle name="Input 17 3 5" xfId="10905" xr:uid="{A6D6DC7F-2DC4-4A01-846E-0C58D5898001}"/>
    <cellStyle name="Input 17 3 5 2" xfId="17979" xr:uid="{29FF1409-8E5C-4B8E-9FC1-FD79E6EA30A3}"/>
    <cellStyle name="Input 17 3 5 2 2" xfId="43112" xr:uid="{2B32F683-B4DE-4385-B97B-34949278B6DF}"/>
    <cellStyle name="Input 17 3 5 3" xfId="23091" xr:uid="{6B0CF523-877B-4F61-9716-08D8371865E1}"/>
    <cellStyle name="Input 17 3 5 3 2" xfId="48224" xr:uid="{B2D5EFD3-D968-4BD3-97B2-7C1277374871}"/>
    <cellStyle name="Input 17 3 5 4" xfId="28276" xr:uid="{95DEFEBD-235E-4F55-8A62-3670723C226E}"/>
    <cellStyle name="Input 17 3 5 4 2" xfId="53409" xr:uid="{FDF0EF34-9D0B-461F-912C-C2FB0C8B57AB}"/>
    <cellStyle name="Input 17 3 5 5" xfId="36044" xr:uid="{B8C0DD2D-4BD5-47FE-8249-386CC4B44BFF}"/>
    <cellStyle name="Input 17 3 6" xfId="12951" xr:uid="{552AC8FB-0951-4B69-946D-80C69D719E97}"/>
    <cellStyle name="Input 17 3 6 2" xfId="38084" xr:uid="{9554E40A-9723-4605-866E-EA040A4C7168}"/>
    <cellStyle name="Input 17 3 7" xfId="18208" xr:uid="{93684415-E793-4711-BCA3-94F459272875}"/>
    <cellStyle name="Input 17 3 7 2" xfId="43341" xr:uid="{C62C46B7-8204-44E6-96A6-735CFE1BDC53}"/>
    <cellStyle name="Input 17 3 8" xfId="23548" xr:uid="{8D2E43F3-DD48-477D-8D48-C20070D15CF5}"/>
    <cellStyle name="Input 17 3 8 2" xfId="48681" xr:uid="{797AE092-A6EB-47ED-9C4E-24E1C7F734F2}"/>
    <cellStyle name="Input 17 3 9" xfId="30680" xr:uid="{34023F7D-0948-4305-9F25-920D406387F3}"/>
    <cellStyle name="Input 17 4" xfId="5566" xr:uid="{4AC83AA2-E72E-4BE2-8CDC-9E0870620CD4}"/>
    <cellStyle name="Input 17 4 2" xfId="8439" xr:uid="{38CF5A09-D1FE-4FCA-A5E6-B94D163A963D}"/>
    <cellStyle name="Input 17 4 2 2" xfId="15519" xr:uid="{7A2124B5-56FC-45C7-A61D-AE50DF5A8ED9}"/>
    <cellStyle name="Input 17 4 2 2 2" xfId="40652" xr:uid="{CBDD12B8-0B8A-468C-98D5-B16B3C0B4B56}"/>
    <cellStyle name="Input 17 4 2 3" xfId="20631" xr:uid="{BD6B2E21-323E-42D7-A3A0-1D779AE8069D}"/>
    <cellStyle name="Input 17 4 2 3 2" xfId="45764" xr:uid="{09386289-CD0B-4D83-88D6-E03787A4F093}"/>
    <cellStyle name="Input 17 4 2 4" xfId="25820" xr:uid="{2E107F78-D6C2-46A1-A2D1-100055B60864}"/>
    <cellStyle name="Input 17 4 2 4 2" xfId="50953" xr:uid="{9F32D72D-7F54-4CBE-A2DE-95AB8A32332B}"/>
    <cellStyle name="Input 17 4 2 5" xfId="33581" xr:uid="{4C145D4D-F45D-412D-9DD6-A99D6F700C4D}"/>
    <cellStyle name="Input 17 4 3" xfId="9547" xr:uid="{E237436C-152D-4285-BB8E-ED08E16D3BD3}"/>
    <cellStyle name="Input 17 4 3 2" xfId="16623" xr:uid="{EE70A436-ABB2-4D74-B451-FCE28A39BD26}"/>
    <cellStyle name="Input 17 4 3 2 2" xfId="41756" xr:uid="{B654F8A2-E138-4F2B-B206-D04D5AEAE5F2}"/>
    <cellStyle name="Input 17 4 3 3" xfId="21735" xr:uid="{1DE79B8D-1E11-46BF-BFCF-2122CB5F6E8E}"/>
    <cellStyle name="Input 17 4 3 3 2" xfId="46868" xr:uid="{0375D88E-FBE7-437D-97CD-275888A9FE91}"/>
    <cellStyle name="Input 17 4 3 4" xfId="26920" xr:uid="{74F7069B-BF4D-45EB-A7C6-74750B357FF2}"/>
    <cellStyle name="Input 17 4 3 4 2" xfId="52053" xr:uid="{CD1C8692-B267-4011-AED5-71ADCEB76F7C}"/>
    <cellStyle name="Input 17 4 3 5" xfId="34688" xr:uid="{1AD8EC4F-1FC6-4932-ADA8-5584C82B5089}"/>
    <cellStyle name="Input 17 4 4" xfId="10300" xr:uid="{8AFA5E1F-B7B4-4E4E-8068-0CE6889A5006}"/>
    <cellStyle name="Input 17 4 4 2" xfId="17374" xr:uid="{CDFDE1B9-51DF-491F-893A-BA726C6D2B73}"/>
    <cellStyle name="Input 17 4 4 2 2" xfId="42507" xr:uid="{A71F265D-7F02-419F-BE6C-5712BC874399}"/>
    <cellStyle name="Input 17 4 4 3" xfId="22486" xr:uid="{0176A07D-6775-4776-B527-C4A8C02C9300}"/>
    <cellStyle name="Input 17 4 4 3 2" xfId="47619" xr:uid="{37499A9C-B53F-433B-B0DB-AECD4FEBF73F}"/>
    <cellStyle name="Input 17 4 4 4" xfId="27671" xr:uid="{8ACCF3C7-258C-4E6D-A74E-AF07BF5C1ED4}"/>
    <cellStyle name="Input 17 4 4 4 2" xfId="52804" xr:uid="{1BB4FD72-9367-43BE-A4BD-2FCC128E2BB7}"/>
    <cellStyle name="Input 17 4 4 5" xfId="35439" xr:uid="{762FAF7F-B06E-40ED-BDE4-9E74E7EDD5E9}"/>
    <cellStyle name="Input 17 4 5" xfId="10947" xr:uid="{FFB02B84-6862-4820-B4F8-9B04F188EB70}"/>
    <cellStyle name="Input 17 4 5 2" xfId="18021" xr:uid="{A9BF6782-3498-439A-AD81-6608D487B96C}"/>
    <cellStyle name="Input 17 4 5 2 2" xfId="43154" xr:uid="{4B2586D0-7A8E-49A9-BDD7-C595B50B8598}"/>
    <cellStyle name="Input 17 4 5 3" xfId="23133" xr:uid="{A4E541CF-A1E1-48FA-8A92-3DB6CCA57886}"/>
    <cellStyle name="Input 17 4 5 3 2" xfId="48266" xr:uid="{29DFBA6E-5CB8-4DE1-88A6-96263043DA50}"/>
    <cellStyle name="Input 17 4 5 4" xfId="28318" xr:uid="{D460D46D-9038-4807-9332-9620CC1A776E}"/>
    <cellStyle name="Input 17 4 5 4 2" xfId="53451" xr:uid="{0C910B45-35E3-4DBE-9BE4-4BD475B57560}"/>
    <cellStyle name="Input 17 4 5 5" xfId="36086" xr:uid="{EC934AD1-F9E2-44F4-8CCC-EBE05C6C7E28}"/>
    <cellStyle name="Input 17 4 6" xfId="12993" xr:uid="{C9F504CC-B5CD-4FE3-8F35-5B741E38CAC6}"/>
    <cellStyle name="Input 17 4 6 2" xfId="38126" xr:uid="{8C31107E-9DAD-474C-8856-2F788D7909E2}"/>
    <cellStyle name="Input 17 4 7" xfId="18250" xr:uid="{14F1C321-C117-43B9-B45E-55BBC46E276F}"/>
    <cellStyle name="Input 17 4 7 2" xfId="43383" xr:uid="{7F2D7DC9-91AC-4A76-BA40-D652BB70CDAB}"/>
    <cellStyle name="Input 17 4 8" xfId="23590" xr:uid="{4EDC1AFD-BE53-459A-8334-BD5E7CA135BB}"/>
    <cellStyle name="Input 17 4 8 2" xfId="48723" xr:uid="{14993F33-90DA-4949-ABA6-D619F19E48E4}"/>
    <cellStyle name="Input 17 4 9" xfId="30722" xr:uid="{F6B38615-3751-4851-8CE7-72BB3722F9D9}"/>
    <cellStyle name="Input 17 5" xfId="5607" xr:uid="{A7064191-B6DB-49C3-BFD0-951BE1BED24E}"/>
    <cellStyle name="Input 17 5 2" xfId="8480" xr:uid="{08CC0DD9-A15C-40CA-924D-2D0E9773AED2}"/>
    <cellStyle name="Input 17 5 2 2" xfId="15560" xr:uid="{D4E317D3-3300-4817-A3B6-1C3703334EC0}"/>
    <cellStyle name="Input 17 5 2 2 2" xfId="40693" xr:uid="{9A4B1DA1-2864-4380-AF0E-01CF4311E8B9}"/>
    <cellStyle name="Input 17 5 2 3" xfId="20672" xr:uid="{5E6EF92E-7DAD-4745-A3D8-7FA69107F224}"/>
    <cellStyle name="Input 17 5 2 3 2" xfId="45805" xr:uid="{2AF1BD8A-96BF-4D0A-9868-A5A0EF12F7F0}"/>
    <cellStyle name="Input 17 5 2 4" xfId="25861" xr:uid="{020DA094-7CA5-4556-93B1-414D43ABFDB3}"/>
    <cellStyle name="Input 17 5 2 4 2" xfId="50994" xr:uid="{2C5244F7-8DE3-45E0-A738-66073A91313F}"/>
    <cellStyle name="Input 17 5 2 5" xfId="33622" xr:uid="{EDADB1A6-8617-4A49-888A-907CEC6B4632}"/>
    <cellStyle name="Input 17 5 3" xfId="9588" xr:uid="{57747A92-1245-4C57-BAFC-E8C085B71A71}"/>
    <cellStyle name="Input 17 5 3 2" xfId="16664" xr:uid="{13FBCA92-9177-49E7-A394-3F06C2CFA9EF}"/>
    <cellStyle name="Input 17 5 3 2 2" xfId="41797" xr:uid="{C8A1D017-D2B9-4EDF-B43C-2A1AFACBE6AA}"/>
    <cellStyle name="Input 17 5 3 3" xfId="21776" xr:uid="{DB003A18-CAFF-4BDB-B51B-C8F92CC0B06A}"/>
    <cellStyle name="Input 17 5 3 3 2" xfId="46909" xr:uid="{C2DB7434-DF27-4F29-9761-CABE5DF51FB9}"/>
    <cellStyle name="Input 17 5 3 4" xfId="26961" xr:uid="{600BD896-1F4C-4D0A-B450-A9126C382AFA}"/>
    <cellStyle name="Input 17 5 3 4 2" xfId="52094" xr:uid="{DEF97520-0C36-4647-A7D2-E357ADDAAB48}"/>
    <cellStyle name="Input 17 5 3 5" xfId="34729" xr:uid="{7DAABEA6-96D4-4146-AE22-EAA33CF3B551}"/>
    <cellStyle name="Input 17 5 4" xfId="10341" xr:uid="{80466E57-F6BD-4184-B7E7-BCB883D266B6}"/>
    <cellStyle name="Input 17 5 4 2" xfId="17415" xr:uid="{CA058428-FFAB-4757-8219-07AAB1FC1003}"/>
    <cellStyle name="Input 17 5 4 2 2" xfId="42548" xr:uid="{2782223C-5095-41C2-B498-DC8F029E8DB9}"/>
    <cellStyle name="Input 17 5 4 3" xfId="22527" xr:uid="{BF48DEDE-7D97-4D58-A323-6A37CA49E1F3}"/>
    <cellStyle name="Input 17 5 4 3 2" xfId="47660" xr:uid="{06756C5B-92A7-45D4-AA20-0F2314DE24D2}"/>
    <cellStyle name="Input 17 5 4 4" xfId="27712" xr:uid="{722EBCAA-ACDA-497C-A1C1-A7410A68E07B}"/>
    <cellStyle name="Input 17 5 4 4 2" xfId="52845" xr:uid="{A8BDBB55-74FF-4884-BFB6-AB5E59CB9AD1}"/>
    <cellStyle name="Input 17 5 4 5" xfId="35480" xr:uid="{4D2E04E3-6FB8-4A55-9C50-04926FF17D9C}"/>
    <cellStyle name="Input 17 5 5" xfId="10988" xr:uid="{D7451240-92C1-496B-A6A1-92CF7382D839}"/>
    <cellStyle name="Input 17 5 5 2" xfId="18062" xr:uid="{9B4A258F-36D9-401E-86EF-362B75C5D500}"/>
    <cellStyle name="Input 17 5 5 2 2" xfId="43195" xr:uid="{629254DC-0C66-4400-9A72-93B16901AB9D}"/>
    <cellStyle name="Input 17 5 5 3" xfId="23174" xr:uid="{72654CB0-CD54-427C-ADA7-8FF3DFBCD4DD}"/>
    <cellStyle name="Input 17 5 5 3 2" xfId="48307" xr:uid="{FC02E940-034E-49C5-AD51-8C341BF79B0C}"/>
    <cellStyle name="Input 17 5 5 4" xfId="28359" xr:uid="{2AE59EF8-EB69-4485-8D56-CD2B8CA49F62}"/>
    <cellStyle name="Input 17 5 5 4 2" xfId="53492" xr:uid="{34F58526-9902-48F8-81BC-EC670A593FFA}"/>
    <cellStyle name="Input 17 5 5 5" xfId="36127" xr:uid="{7B16137A-1A72-4FDC-BB2E-7CC3D21126CA}"/>
    <cellStyle name="Input 17 5 6" xfId="13034" xr:uid="{6BFCCD18-A551-4D84-9630-41CAF71DA8BC}"/>
    <cellStyle name="Input 17 5 6 2" xfId="38167" xr:uid="{9AFC19E3-CB2F-43F1-8196-4920CF5AEEDA}"/>
    <cellStyle name="Input 17 5 7" xfId="18291" xr:uid="{BF902BD2-4145-45E3-93C4-F00B0FDC9FAA}"/>
    <cellStyle name="Input 17 5 7 2" xfId="43424" xr:uid="{5867E58A-431E-476A-9CD0-63E7B4E0F052}"/>
    <cellStyle name="Input 17 5 8" xfId="23631" xr:uid="{1666A08E-D252-4CB1-98E6-D47349D675F0}"/>
    <cellStyle name="Input 17 5 8 2" xfId="48764" xr:uid="{7F47ECE8-238F-4552-864A-1ADF6B2D690B}"/>
    <cellStyle name="Input 17 5 9" xfId="30763" xr:uid="{5E1CD1A9-7171-44F7-B683-75E33684BCA2}"/>
    <cellStyle name="Input 17 6" xfId="5615" xr:uid="{9507B515-37A1-4BDC-BC70-FCFFE4586530}"/>
    <cellStyle name="Input 17 6 2" xfId="8488" xr:uid="{42ED92DD-3ACC-4E3F-825E-AFFDE22C8023}"/>
    <cellStyle name="Input 17 6 2 2" xfId="15568" xr:uid="{4948C856-C3D2-4F07-8F58-F8E404B6F918}"/>
    <cellStyle name="Input 17 6 2 2 2" xfId="40701" xr:uid="{EBDC290A-E38D-4CA5-B174-07F908C32109}"/>
    <cellStyle name="Input 17 6 2 3" xfId="20680" xr:uid="{78CC5182-69DB-4D73-8003-79835BB4452A}"/>
    <cellStyle name="Input 17 6 2 3 2" xfId="45813" xr:uid="{B6C9EA38-26FB-4D03-9C46-C84CC73B9738}"/>
    <cellStyle name="Input 17 6 2 4" xfId="25869" xr:uid="{5B86AD1C-2828-43E4-A1C6-F65CCFE28D2C}"/>
    <cellStyle name="Input 17 6 2 4 2" xfId="51002" xr:uid="{64E9EE9B-BCDE-476A-8F85-CE67396B4F2B}"/>
    <cellStyle name="Input 17 6 2 5" xfId="33630" xr:uid="{E80596E9-35AF-41A5-ADF6-E1FBF9B919B7}"/>
    <cellStyle name="Input 17 6 3" xfId="9596" xr:uid="{C6ADFC80-DFA7-4681-9FBA-1EDF3CCD853C}"/>
    <cellStyle name="Input 17 6 3 2" xfId="16672" xr:uid="{096B7259-E2AF-4A22-933F-94C409ED63BB}"/>
    <cellStyle name="Input 17 6 3 2 2" xfId="41805" xr:uid="{3ABA4F2D-E2C6-43B2-859B-FB718638CC04}"/>
    <cellStyle name="Input 17 6 3 3" xfId="21784" xr:uid="{2E5A98A8-0E93-457B-BCF0-5827FCCD3AC1}"/>
    <cellStyle name="Input 17 6 3 3 2" xfId="46917" xr:uid="{6B3DC8EB-377D-42AB-86D9-6C8EF56AAC1A}"/>
    <cellStyle name="Input 17 6 3 4" xfId="26969" xr:uid="{075F1646-1FC5-40A5-BCBB-4D9B77A15D5A}"/>
    <cellStyle name="Input 17 6 3 4 2" xfId="52102" xr:uid="{144735A1-0A5E-4143-8C51-26EB19A9B3CA}"/>
    <cellStyle name="Input 17 6 3 5" xfId="34737" xr:uid="{945A0ACE-99CF-42BD-9E28-459804B86FB2}"/>
    <cellStyle name="Input 17 6 4" xfId="10349" xr:uid="{FC0B5D24-411A-4D56-9B31-09822AFE2564}"/>
    <cellStyle name="Input 17 6 4 2" xfId="17423" xr:uid="{DAF23F41-A652-4319-8FC4-82E8AB672F1D}"/>
    <cellStyle name="Input 17 6 4 2 2" xfId="42556" xr:uid="{7F211C5D-9D0D-407E-BB4B-F45464B14B7D}"/>
    <cellStyle name="Input 17 6 4 3" xfId="22535" xr:uid="{A791C5B8-611B-4252-8558-3E02AD4A1BFF}"/>
    <cellStyle name="Input 17 6 4 3 2" xfId="47668" xr:uid="{77381CF0-CEEC-4E34-A9AF-728684E87A8C}"/>
    <cellStyle name="Input 17 6 4 4" xfId="27720" xr:uid="{7458DDE9-16F1-4495-A52B-7052F998A492}"/>
    <cellStyle name="Input 17 6 4 4 2" xfId="52853" xr:uid="{2102BF8B-F396-4743-AE46-9E7129E807EA}"/>
    <cellStyle name="Input 17 6 4 5" xfId="35488" xr:uid="{7DDAC379-453B-4682-B546-EBE44971FAEA}"/>
    <cellStyle name="Input 17 6 5" xfId="10996" xr:uid="{C14F8177-368E-4CE4-885D-514D00B1C107}"/>
    <cellStyle name="Input 17 6 5 2" xfId="18070" xr:uid="{804F370E-218D-48D4-846D-C673D1C569E7}"/>
    <cellStyle name="Input 17 6 5 2 2" xfId="43203" xr:uid="{B87CDD74-FEBD-4CAD-984F-EB6DB8364264}"/>
    <cellStyle name="Input 17 6 5 3" xfId="23182" xr:uid="{5FBCE959-E341-4D26-BF7E-79A2BDC240AD}"/>
    <cellStyle name="Input 17 6 5 3 2" xfId="48315" xr:uid="{BB0EE213-3198-4768-98A1-EC8C11623FC5}"/>
    <cellStyle name="Input 17 6 5 4" xfId="28367" xr:uid="{06E9B7AB-29C2-4035-9A2D-5ABC35CCA95F}"/>
    <cellStyle name="Input 17 6 5 4 2" xfId="53500" xr:uid="{10A6E1C3-891B-4F0E-B7F1-04A7EF6D385D}"/>
    <cellStyle name="Input 17 6 5 5" xfId="36135" xr:uid="{40817503-C0BB-4320-B1E5-B8CC7645E54C}"/>
    <cellStyle name="Input 17 6 6" xfId="13042" xr:uid="{CBB7928D-A17C-4E56-A222-10925DEC9BB0}"/>
    <cellStyle name="Input 17 6 6 2" xfId="38175" xr:uid="{987663D6-6BFB-403A-8C23-1ABB55A463D4}"/>
    <cellStyle name="Input 17 6 7" xfId="18299" xr:uid="{0D8A17E0-7565-4724-B550-8CFE52205543}"/>
    <cellStyle name="Input 17 6 7 2" xfId="43432" xr:uid="{C67A55D2-FDA6-4D2D-A223-418E759C9A39}"/>
    <cellStyle name="Input 17 6 8" xfId="23639" xr:uid="{C41052F0-7E10-4F83-8D54-19E832972AAA}"/>
    <cellStyle name="Input 17 6 8 2" xfId="48772" xr:uid="{F35EEE17-8A42-4AE9-8EF2-D38D36C305FE}"/>
    <cellStyle name="Input 17 6 9" xfId="30771" xr:uid="{549B7D1B-BC09-4BC6-BCDA-831E65704586}"/>
    <cellStyle name="Input 17 7" xfId="5842" xr:uid="{C64CDC04-0624-4D29-BDA4-341087670437}"/>
    <cellStyle name="Input 17 7 2" xfId="13265" xr:uid="{6DDB248A-3444-494D-9995-3399F4829B2C}"/>
    <cellStyle name="Input 17 7 2 2" xfId="38398" xr:uid="{457B1CCE-654B-4AF2-9139-3B62B1888AE9}"/>
    <cellStyle name="Input 17 7 3" xfId="18517" xr:uid="{50C70FCA-F386-408C-977C-D10D0AFEA2A0}"/>
    <cellStyle name="Input 17 7 3 2" xfId="43650" xr:uid="{602E6FB3-7BC2-4D7C-B497-E7117630C02D}"/>
    <cellStyle name="Input 17 7 4" xfId="23853" xr:uid="{1B16BE9C-AD3F-4435-8E31-E6BE224B4F82}"/>
    <cellStyle name="Input 17 7 4 2" xfId="48986" xr:uid="{BFDAA081-5CC9-4DDB-8E2E-51FFE1CA652E}"/>
    <cellStyle name="Input 17 7 5" xfId="30994" xr:uid="{C28DF1F5-8437-48AC-AC8C-D1F69B8F779C}"/>
    <cellStyle name="Input 17 8" xfId="29067" xr:uid="{688C6D7E-1622-4F18-9E67-8EEBB70B88F4}"/>
    <cellStyle name="Input 17 9" xfId="3614" xr:uid="{9CF3258D-D0DD-46AC-9871-89E2B6600B86}"/>
    <cellStyle name="Input 18" xfId="2525" xr:uid="{00000000-0005-0000-0000-0000F8040000}"/>
    <cellStyle name="Input 18 2" xfId="2935" xr:uid="{DFB540F8-15E4-4E20-B25E-C74E8DC3CED8}"/>
    <cellStyle name="Input 18 2 2" xfId="8292" xr:uid="{70B16A85-8D80-4D34-AEEE-2E152235BD7C}"/>
    <cellStyle name="Input 18 2 2 2" xfId="15372" xr:uid="{B5502ABA-BDB3-4BE8-947D-71FCF37ADBCD}"/>
    <cellStyle name="Input 18 2 2 2 2" xfId="40505" xr:uid="{5C4D6C1E-0E96-45B6-8B24-5A599042B5A2}"/>
    <cellStyle name="Input 18 2 2 3" xfId="20484" xr:uid="{31ECDF92-38EB-411F-B232-AB62DD5FBF6E}"/>
    <cellStyle name="Input 18 2 2 3 2" xfId="45617" xr:uid="{5C151CC8-00F8-4D16-82D7-A97DEFD21636}"/>
    <cellStyle name="Input 18 2 2 4" xfId="25673" xr:uid="{C8EC3833-6B47-4CFA-A425-E20702B10170}"/>
    <cellStyle name="Input 18 2 2 4 2" xfId="50806" xr:uid="{46189923-CD3A-4CC8-A5A5-2B5058605B6B}"/>
    <cellStyle name="Input 18 2 2 5" xfId="33434" xr:uid="{99682ED3-B8B7-47DF-876F-A2D1EA18A548}"/>
    <cellStyle name="Input 18 2 3" xfId="9400" xr:uid="{E1888DEF-F514-4CFB-9EBF-D8AE0F4978C3}"/>
    <cellStyle name="Input 18 2 3 2" xfId="16476" xr:uid="{4117FA34-84A8-4187-809C-889D330F6075}"/>
    <cellStyle name="Input 18 2 3 2 2" xfId="41609" xr:uid="{69AA0424-10EB-4D9E-98F7-4D6DF1032579}"/>
    <cellStyle name="Input 18 2 3 3" xfId="21588" xr:uid="{46C9E889-30BB-4D3B-96AE-766C61EBDED6}"/>
    <cellStyle name="Input 18 2 3 3 2" xfId="46721" xr:uid="{1C5C8553-8CF6-4CF9-A375-E2AB0AE830AF}"/>
    <cellStyle name="Input 18 2 3 4" xfId="26773" xr:uid="{DF75FB70-A93C-41EE-AA6B-F01F149840EB}"/>
    <cellStyle name="Input 18 2 3 4 2" xfId="51906" xr:uid="{2BAC8F7A-8810-4F85-96A8-D441E92C521E}"/>
    <cellStyle name="Input 18 2 3 5" xfId="34541" xr:uid="{24DCE211-73D5-49DD-A09B-82F08EC47149}"/>
    <cellStyle name="Input 18 2 4" xfId="10153" xr:uid="{C74468E1-39A7-466C-8583-E767B5B1E2FD}"/>
    <cellStyle name="Input 18 2 4 2" xfId="17227" xr:uid="{E2F35B85-12C2-43FF-BAC5-C83ACCC26548}"/>
    <cellStyle name="Input 18 2 4 2 2" xfId="42360" xr:uid="{0C92B934-25D2-46F6-A9E0-D2E83ACD808D}"/>
    <cellStyle name="Input 18 2 4 3" xfId="22339" xr:uid="{F715CFC2-5A31-4A7E-A225-968D2AEC1C81}"/>
    <cellStyle name="Input 18 2 4 3 2" xfId="47472" xr:uid="{7559D37A-F206-4C98-80FF-FC515EEC6F61}"/>
    <cellStyle name="Input 18 2 4 4" xfId="27524" xr:uid="{4DEADFE5-630B-4970-8EB5-C9E2D74C2643}"/>
    <cellStyle name="Input 18 2 4 4 2" xfId="52657" xr:uid="{938FCFAA-7C4A-4072-A754-7BEF3B0FC054}"/>
    <cellStyle name="Input 18 2 4 5" xfId="35292" xr:uid="{9150863F-D41B-4131-9209-85FE54EB32E7}"/>
    <cellStyle name="Input 18 2 5" xfId="10800" xr:uid="{A9AFF6E5-107A-4E62-BDC8-39BACBB75E54}"/>
    <cellStyle name="Input 18 2 5 2" xfId="17874" xr:uid="{CCA4D16B-6A67-419F-BB5B-2570680EC378}"/>
    <cellStyle name="Input 18 2 5 2 2" xfId="43007" xr:uid="{F724A9A5-0239-4591-AC6F-9C8F6A056B01}"/>
    <cellStyle name="Input 18 2 5 3" xfId="22986" xr:uid="{26D7D723-B1AE-43C7-A8BF-60398F20AE5C}"/>
    <cellStyle name="Input 18 2 5 3 2" xfId="48119" xr:uid="{5E50FEE9-A74E-4887-9D7D-BB4EA95DFEC0}"/>
    <cellStyle name="Input 18 2 5 4" xfId="28171" xr:uid="{9A30CCEA-F70D-4457-BA55-403D6169F460}"/>
    <cellStyle name="Input 18 2 5 4 2" xfId="53304" xr:uid="{11105DAA-A33E-4754-91A3-F2ABF35E5406}"/>
    <cellStyle name="Input 18 2 5 5" xfId="35939" xr:uid="{C24C1918-C333-4D3C-BFBF-1728BD484633}"/>
    <cellStyle name="Input 18 2 6" xfId="18103" xr:uid="{026B17BD-ED27-482E-8BC9-9D4893802608}"/>
    <cellStyle name="Input 18 2 6 2" xfId="43236" xr:uid="{0285E199-83C2-462A-82EA-22D1FE680CA6}"/>
    <cellStyle name="Input 18 2 7" xfId="23443" xr:uid="{CC28A798-E80A-4941-A8F5-AB81EFFD18CA}"/>
    <cellStyle name="Input 18 2 7 2" xfId="48576" xr:uid="{83E61D10-C6EC-4C4E-89DA-46DD660F72DC}"/>
    <cellStyle name="Input 18 2 8" xfId="30575" xr:uid="{FD7BC66E-BD3F-4BF9-B482-682C0BEE4538}"/>
    <cellStyle name="Input 18 2 9" xfId="5419" xr:uid="{C4E9805E-5462-4873-9B0E-F27DF7883C34}"/>
    <cellStyle name="Input 18 3" xfId="5525" xr:uid="{F538C5C7-4024-4921-A3A1-2D780EA30C6C}"/>
    <cellStyle name="Input 18 3 2" xfId="8398" xr:uid="{0A5034C0-182E-4E5F-A889-A0EC1D279121}"/>
    <cellStyle name="Input 18 3 2 2" xfId="15478" xr:uid="{9DF9592A-4AFC-487E-AE82-F3E1C17DAC42}"/>
    <cellStyle name="Input 18 3 2 2 2" xfId="40611" xr:uid="{36D6A238-EB63-42C5-97E5-AD3BCAE914E8}"/>
    <cellStyle name="Input 18 3 2 3" xfId="20590" xr:uid="{D194CDA8-3B38-45EB-88D8-1D7C6A0AFC4E}"/>
    <cellStyle name="Input 18 3 2 3 2" xfId="45723" xr:uid="{0833C0EE-8A45-47CC-BEB5-43FEB55F57C4}"/>
    <cellStyle name="Input 18 3 2 4" xfId="25779" xr:uid="{7FEE567F-FF43-4A47-97EC-B9439E55A6D9}"/>
    <cellStyle name="Input 18 3 2 4 2" xfId="50912" xr:uid="{63E5C52F-DAA4-4E2D-BDFC-D10AEF4795C5}"/>
    <cellStyle name="Input 18 3 2 5" xfId="33540" xr:uid="{ECD85EEE-2E63-48C2-9F89-3E537E4377DC}"/>
    <cellStyle name="Input 18 3 3" xfId="9506" xr:uid="{B3A1E8C5-FCE9-4813-9C7A-5354BED68B32}"/>
    <cellStyle name="Input 18 3 3 2" xfId="16582" xr:uid="{1B7000B9-457A-43F0-B71C-CBC48E14DA39}"/>
    <cellStyle name="Input 18 3 3 2 2" xfId="41715" xr:uid="{4F30636C-B69E-469D-BEFD-A7D249464908}"/>
    <cellStyle name="Input 18 3 3 3" xfId="21694" xr:uid="{831DCF13-9F42-48C1-948E-BE623C5CDD12}"/>
    <cellStyle name="Input 18 3 3 3 2" xfId="46827" xr:uid="{9FC67058-3387-4A3E-9142-9EA7911E79AC}"/>
    <cellStyle name="Input 18 3 3 4" xfId="26879" xr:uid="{AA14D6E4-E731-4FF7-8DD2-8EF7007FBD52}"/>
    <cellStyle name="Input 18 3 3 4 2" xfId="52012" xr:uid="{38AC8934-A903-414E-957A-62E710403071}"/>
    <cellStyle name="Input 18 3 3 5" xfId="34647" xr:uid="{E2A8E4FA-FF93-47E0-85C9-6401AF42031B}"/>
    <cellStyle name="Input 18 3 4" xfId="10259" xr:uid="{C144A538-87EE-428A-B37F-F8C5E33C05FE}"/>
    <cellStyle name="Input 18 3 4 2" xfId="17333" xr:uid="{C372865B-7977-47B8-89C7-DEBEB6986643}"/>
    <cellStyle name="Input 18 3 4 2 2" xfId="42466" xr:uid="{11B20BF0-EA29-4F45-BF9A-802331609F94}"/>
    <cellStyle name="Input 18 3 4 3" xfId="22445" xr:uid="{E0C74FDF-492D-48FB-BD8D-E789FE9204C1}"/>
    <cellStyle name="Input 18 3 4 3 2" xfId="47578" xr:uid="{F976EF4E-A450-4646-B5EE-09B18C5BB8A7}"/>
    <cellStyle name="Input 18 3 4 4" xfId="27630" xr:uid="{9254D00F-0928-4346-B2A9-0B6DC325C561}"/>
    <cellStyle name="Input 18 3 4 4 2" xfId="52763" xr:uid="{6410FE76-8777-42F8-BDE7-3BC626886C2E}"/>
    <cellStyle name="Input 18 3 4 5" xfId="35398" xr:uid="{C3E44602-8DE4-4879-B39D-372EBD44F237}"/>
    <cellStyle name="Input 18 3 5" xfId="10906" xr:uid="{25814177-170E-44D6-BE1A-59B0370CCC0A}"/>
    <cellStyle name="Input 18 3 5 2" xfId="17980" xr:uid="{C8F23EDD-E1FB-4572-894F-306D47834105}"/>
    <cellStyle name="Input 18 3 5 2 2" xfId="43113" xr:uid="{27E21EE5-BA3D-4B2E-960C-7091BFBAFFCC}"/>
    <cellStyle name="Input 18 3 5 3" xfId="23092" xr:uid="{75A67635-77E8-4C7B-8050-1378DDF634D6}"/>
    <cellStyle name="Input 18 3 5 3 2" xfId="48225" xr:uid="{2898AC64-FE58-4921-A80C-AFE1475F7001}"/>
    <cellStyle name="Input 18 3 5 4" xfId="28277" xr:uid="{C61D5237-8E6F-44A0-98F0-F52BDBCB3F26}"/>
    <cellStyle name="Input 18 3 5 4 2" xfId="53410" xr:uid="{1EE905A8-01CD-4BAF-8E90-98F7F7CE893D}"/>
    <cellStyle name="Input 18 3 5 5" xfId="36045" xr:uid="{DB98A7F3-BC06-4439-AA94-FA5910BDA0AF}"/>
    <cellStyle name="Input 18 3 6" xfId="12952" xr:uid="{912E9968-4999-404B-8CF3-277160639EB5}"/>
    <cellStyle name="Input 18 3 6 2" xfId="38085" xr:uid="{F619C5E2-B826-4D30-930A-0442375E3439}"/>
    <cellStyle name="Input 18 3 7" xfId="18209" xr:uid="{00FBC0A9-AC75-4197-A288-F2893AAC9928}"/>
    <cellStyle name="Input 18 3 7 2" xfId="43342" xr:uid="{94754A90-6E5C-41C7-AD6E-53882B0FF715}"/>
    <cellStyle name="Input 18 3 8" xfId="23549" xr:uid="{4618AF93-3812-4423-9647-EF7E84BEBE5B}"/>
    <cellStyle name="Input 18 3 8 2" xfId="48682" xr:uid="{AD70DE59-5AE0-4C1F-A3A6-3279172FDB81}"/>
    <cellStyle name="Input 18 3 9" xfId="30681" xr:uid="{DB6ECE26-3511-4899-8064-29D29A0DCE76}"/>
    <cellStyle name="Input 18 4" xfId="5567" xr:uid="{03F1DD9B-6401-4F5B-8010-26A16261D931}"/>
    <cellStyle name="Input 18 4 2" xfId="8440" xr:uid="{C20402C7-D4E1-4DC9-A9CE-D4A0F2417ED7}"/>
    <cellStyle name="Input 18 4 2 2" xfId="15520" xr:uid="{D309AB6C-FE41-4A48-9018-6DC56FC01D1A}"/>
    <cellStyle name="Input 18 4 2 2 2" xfId="40653" xr:uid="{7EEDC46B-9E38-4367-84BF-E74FBA026E10}"/>
    <cellStyle name="Input 18 4 2 3" xfId="20632" xr:uid="{6A77B332-FDD6-4630-B5BA-3DF8AEDC6FCD}"/>
    <cellStyle name="Input 18 4 2 3 2" xfId="45765" xr:uid="{F47805CE-A5FB-489F-9762-794A53D0D482}"/>
    <cellStyle name="Input 18 4 2 4" xfId="25821" xr:uid="{4FE57268-11BC-40B4-B8FE-4CA5D0B6DD51}"/>
    <cellStyle name="Input 18 4 2 4 2" xfId="50954" xr:uid="{53F72BB0-2851-493D-831E-E23E8225579B}"/>
    <cellStyle name="Input 18 4 2 5" xfId="33582" xr:uid="{F21D8014-9990-4C4C-B931-A2DD85A89EA6}"/>
    <cellStyle name="Input 18 4 3" xfId="9548" xr:uid="{7208EDF0-725C-44FB-837A-3311145E3FA1}"/>
    <cellStyle name="Input 18 4 3 2" xfId="16624" xr:uid="{307E8878-1758-4729-97B7-2F638739882D}"/>
    <cellStyle name="Input 18 4 3 2 2" xfId="41757" xr:uid="{013850E6-6CF6-4686-B6A5-3EC0533A5563}"/>
    <cellStyle name="Input 18 4 3 3" xfId="21736" xr:uid="{3C75256B-BA1F-4745-AEC3-24D806FED8A9}"/>
    <cellStyle name="Input 18 4 3 3 2" xfId="46869" xr:uid="{4879A1B8-6B50-4BCC-A49B-02BA71C799A8}"/>
    <cellStyle name="Input 18 4 3 4" xfId="26921" xr:uid="{697C4766-E507-4FB6-BB96-1ADC9886F07A}"/>
    <cellStyle name="Input 18 4 3 4 2" xfId="52054" xr:uid="{874263C3-4637-4407-9626-E077B7ABA57E}"/>
    <cellStyle name="Input 18 4 3 5" xfId="34689" xr:uid="{677BE032-EC2B-4BC8-A0E1-AA5024371227}"/>
    <cellStyle name="Input 18 4 4" xfId="10301" xr:uid="{AB8AC66F-3945-45A8-8684-1C77360572EC}"/>
    <cellStyle name="Input 18 4 4 2" xfId="17375" xr:uid="{443BDFF3-B3FD-440A-881A-066F284E6506}"/>
    <cellStyle name="Input 18 4 4 2 2" xfId="42508" xr:uid="{898BE902-3BF2-409E-B204-9D091DFF250F}"/>
    <cellStyle name="Input 18 4 4 3" xfId="22487" xr:uid="{9768EC69-6519-40EB-A49D-21CF99C719C5}"/>
    <cellStyle name="Input 18 4 4 3 2" xfId="47620" xr:uid="{0D3B4E88-1B2F-4707-9905-80F8A6647DAF}"/>
    <cellStyle name="Input 18 4 4 4" xfId="27672" xr:uid="{025E67F0-83E5-4867-9A2D-07E404CEE819}"/>
    <cellStyle name="Input 18 4 4 4 2" xfId="52805" xr:uid="{E891D951-79CF-4AA3-AACF-F36504D304F6}"/>
    <cellStyle name="Input 18 4 4 5" xfId="35440" xr:uid="{3A5BBE0C-685C-4535-8F19-FC2FF6C341F8}"/>
    <cellStyle name="Input 18 4 5" xfId="10948" xr:uid="{5184B107-96E1-4359-AA25-B94052126FF1}"/>
    <cellStyle name="Input 18 4 5 2" xfId="18022" xr:uid="{5452DC56-869E-468E-BFFD-4F87A643D338}"/>
    <cellStyle name="Input 18 4 5 2 2" xfId="43155" xr:uid="{7144C588-C07A-4696-B9FC-362C194C662B}"/>
    <cellStyle name="Input 18 4 5 3" xfId="23134" xr:uid="{3B4B86A6-D06A-415C-B77D-E5EE09B76856}"/>
    <cellStyle name="Input 18 4 5 3 2" xfId="48267" xr:uid="{45757FB6-FF96-460B-A170-9A8A256B2F2E}"/>
    <cellStyle name="Input 18 4 5 4" xfId="28319" xr:uid="{4EFDE678-53D6-44A2-8008-14BBF1EA559A}"/>
    <cellStyle name="Input 18 4 5 4 2" xfId="53452" xr:uid="{9BB273D5-3CA0-4B10-BBE6-200AD268B04A}"/>
    <cellStyle name="Input 18 4 5 5" xfId="36087" xr:uid="{7BDA8D2D-98A3-4749-9D59-D3D7C97E9F20}"/>
    <cellStyle name="Input 18 4 6" xfId="12994" xr:uid="{B9107FF5-7CBE-4DE1-9550-3839B39A273A}"/>
    <cellStyle name="Input 18 4 6 2" xfId="38127" xr:uid="{5C3AE8E8-B87F-46C8-809B-8AE5F2083857}"/>
    <cellStyle name="Input 18 4 7" xfId="18251" xr:uid="{8737F270-BAA0-4B54-8898-5DA6F6162478}"/>
    <cellStyle name="Input 18 4 7 2" xfId="43384" xr:uid="{C18FAF42-7CE2-4CF7-8A0D-D0A8338A2632}"/>
    <cellStyle name="Input 18 4 8" xfId="23591" xr:uid="{39DDA690-F953-4003-8816-3D25ACC96D80}"/>
    <cellStyle name="Input 18 4 8 2" xfId="48724" xr:uid="{1B66B2D9-7CD3-402A-9451-EE5EAEB282AC}"/>
    <cellStyle name="Input 18 4 9" xfId="30723" xr:uid="{30BFA5CE-0691-482F-A139-72642D319D42}"/>
    <cellStyle name="Input 18 5" xfId="5608" xr:uid="{71B9492C-A78C-4891-A52F-3A95B6855726}"/>
    <cellStyle name="Input 18 5 2" xfId="8481" xr:uid="{D8FC2785-804C-4745-834F-89F7FD5F42B7}"/>
    <cellStyle name="Input 18 5 2 2" xfId="15561" xr:uid="{65F5DA7E-A023-4929-A2B0-363C5E82083A}"/>
    <cellStyle name="Input 18 5 2 2 2" xfId="40694" xr:uid="{C798DB02-1159-48C1-A571-3B421DC1BB8D}"/>
    <cellStyle name="Input 18 5 2 3" xfId="20673" xr:uid="{530EA3CC-C983-4599-A021-C2456F500B39}"/>
    <cellStyle name="Input 18 5 2 3 2" xfId="45806" xr:uid="{2F0724F8-704C-4A5D-BF25-1E4CB8F4C4BC}"/>
    <cellStyle name="Input 18 5 2 4" xfId="25862" xr:uid="{83BE10F9-4111-4BB0-8CC0-0334ACC08804}"/>
    <cellStyle name="Input 18 5 2 4 2" xfId="50995" xr:uid="{45158E95-CB21-4C56-871D-804A8F3E21D7}"/>
    <cellStyle name="Input 18 5 2 5" xfId="33623" xr:uid="{46183313-E48D-49F1-A5B4-2B931EE1679A}"/>
    <cellStyle name="Input 18 5 3" xfId="9589" xr:uid="{79A313C1-DF11-4FBC-AC5E-D956E31A7D18}"/>
    <cellStyle name="Input 18 5 3 2" xfId="16665" xr:uid="{6A270784-B73E-4979-BD58-AA034A13939F}"/>
    <cellStyle name="Input 18 5 3 2 2" xfId="41798" xr:uid="{A81EC021-954E-4A6E-9B57-1FF9561792FD}"/>
    <cellStyle name="Input 18 5 3 3" xfId="21777" xr:uid="{1844E5A4-E177-44E4-AA69-2FBD9F5E10B6}"/>
    <cellStyle name="Input 18 5 3 3 2" xfId="46910" xr:uid="{79AB7CAA-72CD-4C80-B7D8-DB519C0A385C}"/>
    <cellStyle name="Input 18 5 3 4" xfId="26962" xr:uid="{21EF07DD-51F5-43BE-8901-1F7187AA65BE}"/>
    <cellStyle name="Input 18 5 3 4 2" xfId="52095" xr:uid="{3B73C62F-FF14-44F2-A957-6FA9EF6390F9}"/>
    <cellStyle name="Input 18 5 3 5" xfId="34730" xr:uid="{1EC5F447-FAAF-46D1-8E6C-2116A8A8035A}"/>
    <cellStyle name="Input 18 5 4" xfId="10342" xr:uid="{C22CC610-FD16-416E-9916-18E35A4E5A0B}"/>
    <cellStyle name="Input 18 5 4 2" xfId="17416" xr:uid="{9B6A8224-BE70-40F6-A5A5-9E1544D6254B}"/>
    <cellStyle name="Input 18 5 4 2 2" xfId="42549" xr:uid="{40530430-2D2F-4D52-B4A5-CD2BAD3063DF}"/>
    <cellStyle name="Input 18 5 4 3" xfId="22528" xr:uid="{7B777A03-89F0-4F8A-8613-68642C247F43}"/>
    <cellStyle name="Input 18 5 4 3 2" xfId="47661" xr:uid="{82F1C454-74BB-4302-B3A7-3F455B4813E9}"/>
    <cellStyle name="Input 18 5 4 4" xfId="27713" xr:uid="{4C75E53C-E047-402E-A900-EEC3AEDBC1A4}"/>
    <cellStyle name="Input 18 5 4 4 2" xfId="52846" xr:uid="{9DE2B355-590A-4904-A839-66E9359C0065}"/>
    <cellStyle name="Input 18 5 4 5" xfId="35481" xr:uid="{E289DC8D-A878-4505-B396-051B61445921}"/>
    <cellStyle name="Input 18 5 5" xfId="10989" xr:uid="{B0214F3F-A9B4-4CAF-8DAE-DD519183A0A5}"/>
    <cellStyle name="Input 18 5 5 2" xfId="18063" xr:uid="{45848528-F8AE-48E8-A545-D43E4F21CA13}"/>
    <cellStyle name="Input 18 5 5 2 2" xfId="43196" xr:uid="{0B93B886-F3A3-4791-BD3B-DADB64F22476}"/>
    <cellStyle name="Input 18 5 5 3" xfId="23175" xr:uid="{FFD96542-F476-4C73-AE82-BAD8E9C4DFAB}"/>
    <cellStyle name="Input 18 5 5 3 2" xfId="48308" xr:uid="{E971765D-C779-4AFC-A3C3-CB2D3FFF8B9F}"/>
    <cellStyle name="Input 18 5 5 4" xfId="28360" xr:uid="{43C2BEFA-F6E7-456F-9875-49EECFFA4A0D}"/>
    <cellStyle name="Input 18 5 5 4 2" xfId="53493" xr:uid="{857042C0-FFA7-44D3-B83A-B65D0F0C1515}"/>
    <cellStyle name="Input 18 5 5 5" xfId="36128" xr:uid="{0FD6F0FD-EC2E-4924-8DB4-939BE9244C2C}"/>
    <cellStyle name="Input 18 5 6" xfId="13035" xr:uid="{A56DF376-8F83-4785-B55B-AF557AB2B01A}"/>
    <cellStyle name="Input 18 5 6 2" xfId="38168" xr:uid="{CBE2E743-B530-4DB0-A156-4A33BA0DF55A}"/>
    <cellStyle name="Input 18 5 7" xfId="18292" xr:uid="{45636E10-D8EB-4155-B05C-D257BF181CE6}"/>
    <cellStyle name="Input 18 5 7 2" xfId="43425" xr:uid="{F15273F0-0F62-4AA2-B2D8-27F647EAB360}"/>
    <cellStyle name="Input 18 5 8" xfId="23632" xr:uid="{0A2A15A6-805D-472C-BC05-D65E6F4F59FF}"/>
    <cellStyle name="Input 18 5 8 2" xfId="48765" xr:uid="{B8594FE1-71CE-4F5E-AB7C-7E8ADC8B4905}"/>
    <cellStyle name="Input 18 5 9" xfId="30764" xr:uid="{22E8490C-2AAF-4C64-AD26-3F162582FF3F}"/>
    <cellStyle name="Input 18 6" xfId="5616" xr:uid="{93557960-55BC-4D22-A798-900B5411F50C}"/>
    <cellStyle name="Input 18 6 2" xfId="8489" xr:uid="{1C6BA1E9-86F7-49EE-B262-36044C8ECCC5}"/>
    <cellStyle name="Input 18 6 2 2" xfId="15569" xr:uid="{E702D4E3-54A8-47A2-84AC-7345ED734599}"/>
    <cellStyle name="Input 18 6 2 2 2" xfId="40702" xr:uid="{BCAFC233-CA24-4F83-886D-6A5333563FB0}"/>
    <cellStyle name="Input 18 6 2 3" xfId="20681" xr:uid="{8026626B-EBFE-4371-BCFA-7497D10DFA7F}"/>
    <cellStyle name="Input 18 6 2 3 2" xfId="45814" xr:uid="{9C9244F1-1452-473F-A568-404504677DA6}"/>
    <cellStyle name="Input 18 6 2 4" xfId="25870" xr:uid="{762FD833-C6DD-4587-B25D-AF2CFA2CE089}"/>
    <cellStyle name="Input 18 6 2 4 2" xfId="51003" xr:uid="{2D14D2A0-1F0E-4297-BF8C-C43805C636F7}"/>
    <cellStyle name="Input 18 6 2 5" xfId="33631" xr:uid="{F2880B61-DC6F-4613-8B42-6C8D234F8F5B}"/>
    <cellStyle name="Input 18 6 3" xfId="9597" xr:uid="{CBC65AFD-3276-44DF-A7CC-CA1FCDFC82A0}"/>
    <cellStyle name="Input 18 6 3 2" xfId="16673" xr:uid="{28450881-FC79-47CD-980A-A8719DB2A8B8}"/>
    <cellStyle name="Input 18 6 3 2 2" xfId="41806" xr:uid="{B2BC9CD7-72A9-4201-8414-876AD39EEB92}"/>
    <cellStyle name="Input 18 6 3 3" xfId="21785" xr:uid="{9A91CD86-5BB3-4193-88E1-72E3B3E7D9DE}"/>
    <cellStyle name="Input 18 6 3 3 2" xfId="46918" xr:uid="{AC551D37-BA22-4392-9CFC-7120268ED7F7}"/>
    <cellStyle name="Input 18 6 3 4" xfId="26970" xr:uid="{21E1FA69-7FF5-4A81-A063-1528AD4FC6AC}"/>
    <cellStyle name="Input 18 6 3 4 2" xfId="52103" xr:uid="{926F0584-78F9-4B98-B02D-DC4F34847748}"/>
    <cellStyle name="Input 18 6 3 5" xfId="34738" xr:uid="{1E7CD39A-86A6-4059-9D42-59050E5565C1}"/>
    <cellStyle name="Input 18 6 4" xfId="10350" xr:uid="{05203473-3DEC-4F76-86E5-DB1A449FCDDA}"/>
    <cellStyle name="Input 18 6 4 2" xfId="17424" xr:uid="{8A479630-98D7-4D24-9082-E59C1E04481D}"/>
    <cellStyle name="Input 18 6 4 2 2" xfId="42557" xr:uid="{F0D244DA-E6C0-4FE6-BF25-01606BFB0F93}"/>
    <cellStyle name="Input 18 6 4 3" xfId="22536" xr:uid="{042EB91C-DD70-4431-824C-85E6319BBA88}"/>
    <cellStyle name="Input 18 6 4 3 2" xfId="47669" xr:uid="{FF290B5D-F26F-4473-9229-F0C526D4EFC1}"/>
    <cellStyle name="Input 18 6 4 4" xfId="27721" xr:uid="{674B9831-5A53-42C1-BEA6-45DB2DCF58C3}"/>
    <cellStyle name="Input 18 6 4 4 2" xfId="52854" xr:uid="{4828B4E1-CDC0-44B9-A183-57EAC0E16806}"/>
    <cellStyle name="Input 18 6 4 5" xfId="35489" xr:uid="{605C196E-8B70-46D5-B5F7-0F1EE0F930DF}"/>
    <cellStyle name="Input 18 6 5" xfId="10997" xr:uid="{CBB405AB-B76F-4DCA-980D-142B0E760028}"/>
    <cellStyle name="Input 18 6 5 2" xfId="18071" xr:uid="{1D50A2BF-9680-4B03-AE98-16603F3D33F2}"/>
    <cellStyle name="Input 18 6 5 2 2" xfId="43204" xr:uid="{0D3CD239-32A1-47F7-AA71-58F1F05B5945}"/>
    <cellStyle name="Input 18 6 5 3" xfId="23183" xr:uid="{26E1DEC0-3C46-4DBC-9D30-4FEEB85D9354}"/>
    <cellStyle name="Input 18 6 5 3 2" xfId="48316" xr:uid="{E32B589B-344A-4C7A-97CE-018A2FD43099}"/>
    <cellStyle name="Input 18 6 5 4" xfId="28368" xr:uid="{16D00C7D-D2E1-4527-9221-D7CB1DD508CF}"/>
    <cellStyle name="Input 18 6 5 4 2" xfId="53501" xr:uid="{CD97E61D-26E7-4DC8-AA6B-58F994FBDCC8}"/>
    <cellStyle name="Input 18 6 5 5" xfId="36136" xr:uid="{E3040AAF-02B6-42F4-A2BD-7853BA1E63B7}"/>
    <cellStyle name="Input 18 6 6" xfId="13043" xr:uid="{1E83C160-F0DA-4559-A5A8-26ECCF486590}"/>
    <cellStyle name="Input 18 6 6 2" xfId="38176" xr:uid="{B105B3FE-C48D-4868-AA9D-59BE6465F6F2}"/>
    <cellStyle name="Input 18 6 7" xfId="18300" xr:uid="{9DAB231E-25FA-4F5E-BBED-CFE087368E65}"/>
    <cellStyle name="Input 18 6 7 2" xfId="43433" xr:uid="{F0F634DF-01B1-4701-A374-D3E4478D7825}"/>
    <cellStyle name="Input 18 6 8" xfId="23640" xr:uid="{7B19CF2C-5AD4-4957-AF83-7435EC43AA3A}"/>
    <cellStyle name="Input 18 6 8 2" xfId="48773" xr:uid="{019B7D36-5C5B-4322-AD58-E7407319186E}"/>
    <cellStyle name="Input 18 6 9" xfId="30772" xr:uid="{A51B93D9-AD20-49DD-9FAD-544D914B8F39}"/>
    <cellStyle name="Input 18 7" xfId="5841" xr:uid="{29B43E10-21C4-489F-A035-B6E4286A3403}"/>
    <cellStyle name="Input 18 7 2" xfId="13264" xr:uid="{D60DB207-7FD3-4C07-8F36-CC2FAAD7E4AC}"/>
    <cellStyle name="Input 18 7 2 2" xfId="38397" xr:uid="{CE5C05D4-7661-4ACE-86B5-C23C18FBB836}"/>
    <cellStyle name="Input 18 7 3" xfId="18516" xr:uid="{36D7BDC3-83B2-4AEC-BC09-A493EE0FC3BC}"/>
    <cellStyle name="Input 18 7 3 2" xfId="43649" xr:uid="{66404D9F-2EA1-4075-87B2-921BC3AAE793}"/>
    <cellStyle name="Input 18 7 4" xfId="23852" xr:uid="{09529482-40D9-49C2-8019-A3292E9B43CD}"/>
    <cellStyle name="Input 18 7 4 2" xfId="48985" xr:uid="{4C273888-0F06-40E4-90ED-93677E8DA1AC}"/>
    <cellStyle name="Input 18 7 5" xfId="30993" xr:uid="{8B3E005D-7A70-43C9-840D-4F2AF515B71F}"/>
    <cellStyle name="Input 18 8" xfId="29068" xr:uid="{66403604-135A-4529-9FE4-72AE1F807A28}"/>
    <cellStyle name="Input 18 9" xfId="3615" xr:uid="{5FBC221B-580B-4C06-A44A-AA3721621000}"/>
    <cellStyle name="Input 19" xfId="2526" xr:uid="{00000000-0005-0000-0000-0000F9040000}"/>
    <cellStyle name="Input 19 2" xfId="2936" xr:uid="{EB4C3132-6ECC-40C8-9AAC-669D32B980D1}"/>
    <cellStyle name="Input 19 2 2" xfId="8293" xr:uid="{8A8ED026-7CAA-45AD-8B08-B69D7B47C391}"/>
    <cellStyle name="Input 19 2 2 2" xfId="15373" xr:uid="{EBAECD40-CC19-4972-8841-D3ACF54DBB67}"/>
    <cellStyle name="Input 19 2 2 2 2" xfId="40506" xr:uid="{4A6398F8-8CA2-4BDF-8B4F-EAA11BA7C4AD}"/>
    <cellStyle name="Input 19 2 2 3" xfId="20485" xr:uid="{493733E8-E16C-44BA-B342-EF566DBF23A1}"/>
    <cellStyle name="Input 19 2 2 3 2" xfId="45618" xr:uid="{F823F392-F493-4A23-8D16-779FA4FDC3AE}"/>
    <cellStyle name="Input 19 2 2 4" xfId="25674" xr:uid="{00456D10-CB87-416D-BE0E-92548092F0B2}"/>
    <cellStyle name="Input 19 2 2 4 2" xfId="50807" xr:uid="{E9B36A22-ABCE-4E4C-9021-936E6D6B92CC}"/>
    <cellStyle name="Input 19 2 2 5" xfId="33435" xr:uid="{B65BABB1-F5A3-4799-B93A-7E8A4B22A969}"/>
    <cellStyle name="Input 19 2 3" xfId="9401" xr:uid="{D30E6C05-63DD-48AA-87AC-FD683EAE1A30}"/>
    <cellStyle name="Input 19 2 3 2" xfId="16477" xr:uid="{39E25AB0-445F-4454-AE68-7DBD1336B510}"/>
    <cellStyle name="Input 19 2 3 2 2" xfId="41610" xr:uid="{C85AAE85-14A8-429F-AA65-88A527CFFE53}"/>
    <cellStyle name="Input 19 2 3 3" xfId="21589" xr:uid="{F8F01274-07C5-4B4D-93CE-7F9B5D8017C6}"/>
    <cellStyle name="Input 19 2 3 3 2" xfId="46722" xr:uid="{253581D3-99FD-46E6-9289-7FF7E5073E08}"/>
    <cellStyle name="Input 19 2 3 4" xfId="26774" xr:uid="{279D6FF6-F82B-4D3E-90E0-3FCB04D45B9F}"/>
    <cellStyle name="Input 19 2 3 4 2" xfId="51907" xr:uid="{D60DE174-ABB1-4A87-9ACD-EE780F110CC4}"/>
    <cellStyle name="Input 19 2 3 5" xfId="34542" xr:uid="{2EB641EF-0B02-4BFC-84D7-24FBDE47A021}"/>
    <cellStyle name="Input 19 2 4" xfId="10154" xr:uid="{BA5941B2-F4B3-40B2-9DFD-72ECB985884A}"/>
    <cellStyle name="Input 19 2 4 2" xfId="17228" xr:uid="{74ED3D41-CAED-48C3-9463-D6D704867FFF}"/>
    <cellStyle name="Input 19 2 4 2 2" xfId="42361" xr:uid="{76F69ACD-EF49-480E-8F1E-0B9D66D37221}"/>
    <cellStyle name="Input 19 2 4 3" xfId="22340" xr:uid="{26DC176F-E086-4916-9F7D-D42C38535984}"/>
    <cellStyle name="Input 19 2 4 3 2" xfId="47473" xr:uid="{9D4156E8-4583-4F17-B98C-4D5B72BCD95E}"/>
    <cellStyle name="Input 19 2 4 4" xfId="27525" xr:uid="{F3352117-19AB-4460-8457-633847DD8C90}"/>
    <cellStyle name="Input 19 2 4 4 2" xfId="52658" xr:uid="{04AE123F-BA6D-4140-A8E9-36E066E4DD78}"/>
    <cellStyle name="Input 19 2 4 5" xfId="35293" xr:uid="{EE26D616-143A-46BD-8CB0-D81108688E91}"/>
    <cellStyle name="Input 19 2 5" xfId="10801" xr:uid="{94779254-82D0-4879-8822-BE4CEBD91CCD}"/>
    <cellStyle name="Input 19 2 5 2" xfId="17875" xr:uid="{E131A48D-AAAA-4ABD-9D62-D9A1A4AB566D}"/>
    <cellStyle name="Input 19 2 5 2 2" xfId="43008" xr:uid="{F54F5CA8-6CA3-4127-884F-7C7DAF47BAF6}"/>
    <cellStyle name="Input 19 2 5 3" xfId="22987" xr:uid="{DA65752A-AC5D-4CBC-AB83-81E6A239ED2A}"/>
    <cellStyle name="Input 19 2 5 3 2" xfId="48120" xr:uid="{B58484AF-71A5-4B09-ABDF-5D169FC0C777}"/>
    <cellStyle name="Input 19 2 5 4" xfId="28172" xr:uid="{46FF7AEC-CDC9-4345-95CB-CC7820BDCC8D}"/>
    <cellStyle name="Input 19 2 5 4 2" xfId="53305" xr:uid="{2FC2B312-F9CD-4E71-B8EF-22048A605C24}"/>
    <cellStyle name="Input 19 2 5 5" xfId="35940" xr:uid="{DE111103-9AB8-4B2A-90BE-F558CC683820}"/>
    <cellStyle name="Input 19 2 6" xfId="18104" xr:uid="{88B20F73-AA08-45CC-9517-EFB8CA1486E3}"/>
    <cellStyle name="Input 19 2 6 2" xfId="43237" xr:uid="{51623542-2379-47E6-8DAF-D616F90D1DAA}"/>
    <cellStyle name="Input 19 2 7" xfId="23444" xr:uid="{A3E1BE05-5347-4676-9F63-DB6AD3275B83}"/>
    <cellStyle name="Input 19 2 7 2" xfId="48577" xr:uid="{1302BF75-2592-4D7E-9F76-3F8784487D8A}"/>
    <cellStyle name="Input 19 2 8" xfId="30576" xr:uid="{D929B916-454E-47B4-816B-0C6F90C27E55}"/>
    <cellStyle name="Input 19 2 9" xfId="5420" xr:uid="{3F556FEF-58DE-4CEC-ACF1-1A617C05BC6A}"/>
    <cellStyle name="Input 19 3" xfId="5526" xr:uid="{054AF60F-0506-40CB-8CBB-9E6D8040967E}"/>
    <cellStyle name="Input 19 3 2" xfId="8399" xr:uid="{2B4BA02B-3776-4A91-94E8-B3EB451DEC21}"/>
    <cellStyle name="Input 19 3 2 2" xfId="15479" xr:uid="{815395B2-C375-4692-BE77-E96225B8BBAD}"/>
    <cellStyle name="Input 19 3 2 2 2" xfId="40612" xr:uid="{EA887305-A12C-4C2D-BBC6-1534E3395849}"/>
    <cellStyle name="Input 19 3 2 3" xfId="20591" xr:uid="{EBF82AE9-82EA-486B-A272-D4103B3ABB83}"/>
    <cellStyle name="Input 19 3 2 3 2" xfId="45724" xr:uid="{BF5C5B0C-D28F-4FB8-B496-C98523AADC8D}"/>
    <cellStyle name="Input 19 3 2 4" xfId="25780" xr:uid="{E940E589-63B5-488C-A4D5-F069B7F18517}"/>
    <cellStyle name="Input 19 3 2 4 2" xfId="50913" xr:uid="{3B428C86-6A7C-46E8-B3F5-3CC28B1FE456}"/>
    <cellStyle name="Input 19 3 2 5" xfId="33541" xr:uid="{B53315D6-92EB-430F-8943-6B6D29A59ABF}"/>
    <cellStyle name="Input 19 3 3" xfId="9507" xr:uid="{E67C8826-2B02-4EBA-811D-298D80EB81C5}"/>
    <cellStyle name="Input 19 3 3 2" xfId="16583" xr:uid="{7790F2C9-81ED-4E54-BA38-659096DAA763}"/>
    <cellStyle name="Input 19 3 3 2 2" xfId="41716" xr:uid="{EF4CF82D-5C7C-48C7-A6CE-F2E0B1BC4570}"/>
    <cellStyle name="Input 19 3 3 3" xfId="21695" xr:uid="{8562407C-87FE-4DF5-869D-9CE58F71A4AE}"/>
    <cellStyle name="Input 19 3 3 3 2" xfId="46828" xr:uid="{19919956-AEB5-4C38-BA55-55171B664A04}"/>
    <cellStyle name="Input 19 3 3 4" xfId="26880" xr:uid="{00BA5D03-F3B8-4D74-BB7D-6A81FF8161FA}"/>
    <cellStyle name="Input 19 3 3 4 2" xfId="52013" xr:uid="{25294512-37D2-4E54-BA83-50A6EC0E9D6E}"/>
    <cellStyle name="Input 19 3 3 5" xfId="34648" xr:uid="{8C9FB91B-9587-41F0-87EB-7155940EF615}"/>
    <cellStyle name="Input 19 3 4" xfId="10260" xr:uid="{005F341F-BEB5-4DBE-9409-D5853D7C8E4D}"/>
    <cellStyle name="Input 19 3 4 2" xfId="17334" xr:uid="{4D128AF5-0D51-45C9-B9A1-9DE619D7FFA4}"/>
    <cellStyle name="Input 19 3 4 2 2" xfId="42467" xr:uid="{916CC49A-6D00-4602-BB76-39677C532A1B}"/>
    <cellStyle name="Input 19 3 4 3" xfId="22446" xr:uid="{0EA6A57E-97E7-462F-A0F4-2669EC414DC5}"/>
    <cellStyle name="Input 19 3 4 3 2" xfId="47579" xr:uid="{FA6E2DCD-0A45-4424-A81C-AD7CFA0A5976}"/>
    <cellStyle name="Input 19 3 4 4" xfId="27631" xr:uid="{9E621FF1-FE6E-4470-9312-B3DB2336B735}"/>
    <cellStyle name="Input 19 3 4 4 2" xfId="52764" xr:uid="{964862B6-E6CD-4B98-B8AF-246BB399A005}"/>
    <cellStyle name="Input 19 3 4 5" xfId="35399" xr:uid="{153F65EA-2D6A-44BD-836E-F4B5B2D0F695}"/>
    <cellStyle name="Input 19 3 5" xfId="10907" xr:uid="{414A3F8B-6420-41FF-9C9F-79AB99850762}"/>
    <cellStyle name="Input 19 3 5 2" xfId="17981" xr:uid="{40ADD195-1B02-4533-8F8A-B464EC212F0C}"/>
    <cellStyle name="Input 19 3 5 2 2" xfId="43114" xr:uid="{96453CAB-F6A8-410F-B21A-F05C065CF447}"/>
    <cellStyle name="Input 19 3 5 3" xfId="23093" xr:uid="{84B5593F-1FE1-44B6-AB70-313BAE01D9F6}"/>
    <cellStyle name="Input 19 3 5 3 2" xfId="48226" xr:uid="{E64A6797-6C3A-40DC-9C55-AEF98CA5047D}"/>
    <cellStyle name="Input 19 3 5 4" xfId="28278" xr:uid="{50BAC550-2636-4AF3-8E3E-52AAB6B5F152}"/>
    <cellStyle name="Input 19 3 5 4 2" xfId="53411" xr:uid="{D264E97A-7D5E-4790-B774-757359D2713B}"/>
    <cellStyle name="Input 19 3 5 5" xfId="36046" xr:uid="{4A422A17-48F4-47A2-9C8F-DCDBE316804D}"/>
    <cellStyle name="Input 19 3 6" xfId="12953" xr:uid="{0EEC28FD-B793-45A6-89C7-733D8C4DF7BF}"/>
    <cellStyle name="Input 19 3 6 2" xfId="38086" xr:uid="{FD3B0DE3-B78B-4CD7-9CAE-987237E5735F}"/>
    <cellStyle name="Input 19 3 7" xfId="18210" xr:uid="{595AAEB6-CDC0-41C6-9C0C-BD31EB42D1AE}"/>
    <cellStyle name="Input 19 3 7 2" xfId="43343" xr:uid="{8E52C937-B0C5-4D7A-8E9F-D0DCC6BFE819}"/>
    <cellStyle name="Input 19 3 8" xfId="23550" xr:uid="{FB10D16F-6FC4-4581-B294-0EB0DD6E783F}"/>
    <cellStyle name="Input 19 3 8 2" xfId="48683" xr:uid="{74670370-D3AB-49EF-826B-339C56AB7ECC}"/>
    <cellStyle name="Input 19 3 9" xfId="30682" xr:uid="{277A5729-10FA-4050-A0A1-D9B6A17FD843}"/>
    <cellStyle name="Input 19 4" xfId="5568" xr:uid="{398EA8A8-EDD4-4350-AD71-5FB7FDA8D3C4}"/>
    <cellStyle name="Input 19 4 2" xfId="8441" xr:uid="{6434C9E7-9646-420E-8280-A86D85B6CBA6}"/>
    <cellStyle name="Input 19 4 2 2" xfId="15521" xr:uid="{8C76DA61-DF68-455E-9440-8E4705343F11}"/>
    <cellStyle name="Input 19 4 2 2 2" xfId="40654" xr:uid="{CBEA83F8-7175-4252-9FA7-D76F3ED551F1}"/>
    <cellStyle name="Input 19 4 2 3" xfId="20633" xr:uid="{84EF9454-A418-4D85-A168-1F9EEBC82185}"/>
    <cellStyle name="Input 19 4 2 3 2" xfId="45766" xr:uid="{62EF1F19-47A9-4DD3-AA28-609BEE5F427E}"/>
    <cellStyle name="Input 19 4 2 4" xfId="25822" xr:uid="{3B9D0CB3-C1A0-4BA5-BE9A-0B501683500B}"/>
    <cellStyle name="Input 19 4 2 4 2" xfId="50955" xr:uid="{763BB41A-980C-4C92-B488-D44726054E98}"/>
    <cellStyle name="Input 19 4 2 5" xfId="33583" xr:uid="{99BD868F-3FED-4324-B003-73E62FC4B499}"/>
    <cellStyle name="Input 19 4 3" xfId="9549" xr:uid="{C04CCF58-A21B-47B1-A482-33C8F7A99AFE}"/>
    <cellStyle name="Input 19 4 3 2" xfId="16625" xr:uid="{E844C7F7-92A8-488A-801F-619DCD6DDD79}"/>
    <cellStyle name="Input 19 4 3 2 2" xfId="41758" xr:uid="{6FCDBF3B-6811-4644-A509-791664CAE1F0}"/>
    <cellStyle name="Input 19 4 3 3" xfId="21737" xr:uid="{AD9DE302-8DE8-467B-9740-1BCC1C9C243D}"/>
    <cellStyle name="Input 19 4 3 3 2" xfId="46870" xr:uid="{2D78CB12-9B46-44E2-AC4D-9CB2A083DFAC}"/>
    <cellStyle name="Input 19 4 3 4" xfId="26922" xr:uid="{C0D2BCD8-F8EF-43D1-A2EA-66C1793B6F25}"/>
    <cellStyle name="Input 19 4 3 4 2" xfId="52055" xr:uid="{50C717D1-28AB-405B-BD8C-589F84CFD0BA}"/>
    <cellStyle name="Input 19 4 3 5" xfId="34690" xr:uid="{F03AADDD-7890-4293-9F1F-15A218AAD895}"/>
    <cellStyle name="Input 19 4 4" xfId="10302" xr:uid="{89E9DA94-EF5B-4755-A034-1DAE7DA21F5B}"/>
    <cellStyle name="Input 19 4 4 2" xfId="17376" xr:uid="{ED135636-8664-49BF-9B23-28F54BCB5C5C}"/>
    <cellStyle name="Input 19 4 4 2 2" xfId="42509" xr:uid="{0215693F-E50A-4CBD-AE07-557FB612B124}"/>
    <cellStyle name="Input 19 4 4 3" xfId="22488" xr:uid="{466EF0AC-99D4-403B-AB3C-24E7DE5696A7}"/>
    <cellStyle name="Input 19 4 4 3 2" xfId="47621" xr:uid="{57A0D2FD-4A3F-43ED-83EB-130A4744A070}"/>
    <cellStyle name="Input 19 4 4 4" xfId="27673" xr:uid="{50CDE676-BF92-4C45-B525-3FEE35E2F7E0}"/>
    <cellStyle name="Input 19 4 4 4 2" xfId="52806" xr:uid="{80168087-F273-4C3E-9C66-F73C64AD5000}"/>
    <cellStyle name="Input 19 4 4 5" xfId="35441" xr:uid="{2EB6CD10-CA72-44BD-9F16-26702AD84642}"/>
    <cellStyle name="Input 19 4 5" xfId="10949" xr:uid="{C32ADEA9-B015-4695-AF9A-8C88DB4345CD}"/>
    <cellStyle name="Input 19 4 5 2" xfId="18023" xr:uid="{D8454244-C251-4915-9B1A-C132DC0A9D21}"/>
    <cellStyle name="Input 19 4 5 2 2" xfId="43156" xr:uid="{1BE5F46C-C013-4206-950C-4D9FF5E4497E}"/>
    <cellStyle name="Input 19 4 5 3" xfId="23135" xr:uid="{98DAD3DF-992E-4769-B4F2-A5C0CC267A3D}"/>
    <cellStyle name="Input 19 4 5 3 2" xfId="48268" xr:uid="{BAE7EACD-C114-46B5-939A-BD0C1541003D}"/>
    <cellStyle name="Input 19 4 5 4" xfId="28320" xr:uid="{89A08717-5F9D-47CD-BE3C-667E8A8B131B}"/>
    <cellStyle name="Input 19 4 5 4 2" xfId="53453" xr:uid="{C4C59669-1AB8-4699-A64B-A1CCC5678EAB}"/>
    <cellStyle name="Input 19 4 5 5" xfId="36088" xr:uid="{B5E6B387-CE56-45F5-B521-870EC95E2F49}"/>
    <cellStyle name="Input 19 4 6" xfId="12995" xr:uid="{02BFCC0B-8192-424A-96AA-E32C7AA633F6}"/>
    <cellStyle name="Input 19 4 6 2" xfId="38128" xr:uid="{DC316804-1507-4DCB-98A8-F0249ADC3E31}"/>
    <cellStyle name="Input 19 4 7" xfId="18252" xr:uid="{C5922F1B-6B70-4613-B436-468043DA8021}"/>
    <cellStyle name="Input 19 4 7 2" xfId="43385" xr:uid="{1A2A23FC-ED8D-4324-B46F-21E2EFB2A9F3}"/>
    <cellStyle name="Input 19 4 8" xfId="23592" xr:uid="{A0C01664-802C-4055-992D-8AFE352B3911}"/>
    <cellStyle name="Input 19 4 8 2" xfId="48725" xr:uid="{DCD27AFF-C13B-4F7C-B505-6471E84FBEA3}"/>
    <cellStyle name="Input 19 4 9" xfId="30724" xr:uid="{1539798F-EE13-460A-9714-288463EF22B5}"/>
    <cellStyle name="Input 19 5" xfId="5609" xr:uid="{17538641-1353-44D9-B474-4FF0F919E556}"/>
    <cellStyle name="Input 19 5 2" xfId="8482" xr:uid="{E84CB943-54AF-4477-807A-25F90B3D66B7}"/>
    <cellStyle name="Input 19 5 2 2" xfId="15562" xr:uid="{2F915CA9-C182-4915-B768-7563573476C5}"/>
    <cellStyle name="Input 19 5 2 2 2" xfId="40695" xr:uid="{0B06D469-21BD-4742-ADA3-97DF1050976D}"/>
    <cellStyle name="Input 19 5 2 3" xfId="20674" xr:uid="{00052222-9FD7-472D-8294-9D1914E79D62}"/>
    <cellStyle name="Input 19 5 2 3 2" xfId="45807" xr:uid="{E7B6C3B0-3CD2-47C0-B62D-A391D3421616}"/>
    <cellStyle name="Input 19 5 2 4" xfId="25863" xr:uid="{E49E9AC0-8BD9-4D0A-8AAB-2A6919C9F7E9}"/>
    <cellStyle name="Input 19 5 2 4 2" xfId="50996" xr:uid="{5A7276F7-16C7-449C-9ADA-A0FE957B6297}"/>
    <cellStyle name="Input 19 5 2 5" xfId="33624" xr:uid="{335338B7-FF92-4BE0-8B5D-5B1CA259A080}"/>
    <cellStyle name="Input 19 5 3" xfId="9590" xr:uid="{7A7D568C-BBBB-4A0E-8D46-FF13310C1121}"/>
    <cellStyle name="Input 19 5 3 2" xfId="16666" xr:uid="{4E66ECAE-3853-4FAC-A46E-BB94813B9F35}"/>
    <cellStyle name="Input 19 5 3 2 2" xfId="41799" xr:uid="{FD11BCDC-E156-4643-9BBB-5208499CECAA}"/>
    <cellStyle name="Input 19 5 3 3" xfId="21778" xr:uid="{AFF30F72-C6A4-4A51-BDF2-602C3C0A963B}"/>
    <cellStyle name="Input 19 5 3 3 2" xfId="46911" xr:uid="{AA35D0EF-E89A-42CF-82C9-3AA94CACC2BB}"/>
    <cellStyle name="Input 19 5 3 4" xfId="26963" xr:uid="{34BDDE82-2D07-442D-9FC9-8331B59594E7}"/>
    <cellStyle name="Input 19 5 3 4 2" xfId="52096" xr:uid="{707130E8-C7D2-4FA5-BDCC-6E10AFD228B6}"/>
    <cellStyle name="Input 19 5 3 5" xfId="34731" xr:uid="{D1703557-183B-4239-9387-A847A061C63B}"/>
    <cellStyle name="Input 19 5 4" xfId="10343" xr:uid="{AD0A15AE-9422-4DF6-929C-F229D339BD21}"/>
    <cellStyle name="Input 19 5 4 2" xfId="17417" xr:uid="{12DEF89A-71A1-4F69-AC4F-AE0E189599BD}"/>
    <cellStyle name="Input 19 5 4 2 2" xfId="42550" xr:uid="{ABC0EE72-3F2C-41C1-BBCD-A4199ABB06AD}"/>
    <cellStyle name="Input 19 5 4 3" xfId="22529" xr:uid="{29A0D226-73EC-43DF-9939-9799C4B330D1}"/>
    <cellStyle name="Input 19 5 4 3 2" xfId="47662" xr:uid="{2DBB9C43-EA05-48F0-A26C-3E552CC22C39}"/>
    <cellStyle name="Input 19 5 4 4" xfId="27714" xr:uid="{603840F1-3C94-40BF-A1F9-011409A29248}"/>
    <cellStyle name="Input 19 5 4 4 2" xfId="52847" xr:uid="{7C1554DA-A850-4834-B134-C0D7CBA28B15}"/>
    <cellStyle name="Input 19 5 4 5" xfId="35482" xr:uid="{9E97377E-7252-4F69-B9A1-6578C14E2B99}"/>
    <cellStyle name="Input 19 5 5" xfId="10990" xr:uid="{6A7790D6-6C89-4635-A7DA-20EA30C3E8A8}"/>
    <cellStyle name="Input 19 5 5 2" xfId="18064" xr:uid="{C4994757-D9CA-4E52-B97A-EDC09357972D}"/>
    <cellStyle name="Input 19 5 5 2 2" xfId="43197" xr:uid="{8CD3880C-C2C6-44DF-815B-C2710576E17D}"/>
    <cellStyle name="Input 19 5 5 3" xfId="23176" xr:uid="{5D063A80-44D0-4C83-A8AC-FC6BFA073541}"/>
    <cellStyle name="Input 19 5 5 3 2" xfId="48309" xr:uid="{2F0D7B4C-AB50-4C00-815A-6B51F96AB78E}"/>
    <cellStyle name="Input 19 5 5 4" xfId="28361" xr:uid="{861BAB93-796D-4EF6-A37B-DA1B5687F930}"/>
    <cellStyle name="Input 19 5 5 4 2" xfId="53494" xr:uid="{B4A8948F-F118-4957-A918-E5FDC55BE7C7}"/>
    <cellStyle name="Input 19 5 5 5" xfId="36129" xr:uid="{D9EE6DE3-C4EE-4079-B5D5-D20FCCEB270D}"/>
    <cellStyle name="Input 19 5 6" xfId="13036" xr:uid="{AB4154F1-1EF1-43D3-A9BC-9B45CA820E9E}"/>
    <cellStyle name="Input 19 5 6 2" xfId="38169" xr:uid="{8C907C9F-87BC-461E-B889-595D28708EE7}"/>
    <cellStyle name="Input 19 5 7" xfId="18293" xr:uid="{A6E03FDD-D650-4483-B923-04D00B02D515}"/>
    <cellStyle name="Input 19 5 7 2" xfId="43426" xr:uid="{DB4CFDB1-3E92-411F-9050-F6361DEDAE18}"/>
    <cellStyle name="Input 19 5 8" xfId="23633" xr:uid="{D6D96369-C426-4492-9F67-971BC26741B7}"/>
    <cellStyle name="Input 19 5 8 2" xfId="48766" xr:uid="{84F00BDB-F3E2-4589-AE40-9AD3644CB1F8}"/>
    <cellStyle name="Input 19 5 9" xfId="30765" xr:uid="{117BC733-1A5F-4B9B-B966-D4827D457C2C}"/>
    <cellStyle name="Input 19 6" xfId="5617" xr:uid="{9190B237-1105-4641-8B49-D0C95FEE0EE2}"/>
    <cellStyle name="Input 19 6 2" xfId="8490" xr:uid="{B9ACBF15-335F-44D6-AE68-5AA059F60EBC}"/>
    <cellStyle name="Input 19 6 2 2" xfId="15570" xr:uid="{9C9EB5FD-45C6-4B52-B9B0-DF6B81888066}"/>
    <cellStyle name="Input 19 6 2 2 2" xfId="40703" xr:uid="{B9E7C929-2251-465A-B6E4-4BF8788ABB6F}"/>
    <cellStyle name="Input 19 6 2 3" xfId="20682" xr:uid="{2CD48B86-8682-4D73-AD9E-4E9BFF15D7EE}"/>
    <cellStyle name="Input 19 6 2 3 2" xfId="45815" xr:uid="{ADFE8C2B-2D2F-429A-BE4D-EC218A85F2AE}"/>
    <cellStyle name="Input 19 6 2 4" xfId="25871" xr:uid="{E81E43A0-5FF3-44C6-9F2B-6D45470F9C2D}"/>
    <cellStyle name="Input 19 6 2 4 2" xfId="51004" xr:uid="{2D6004DD-A8F1-45F3-8769-60979BBCF93D}"/>
    <cellStyle name="Input 19 6 2 5" xfId="33632" xr:uid="{D9D978BA-451C-4AA2-A696-2E64EDF828BA}"/>
    <cellStyle name="Input 19 6 3" xfId="9598" xr:uid="{0704490D-CD4C-459C-8E6C-6DBD2B4C01D3}"/>
    <cellStyle name="Input 19 6 3 2" xfId="16674" xr:uid="{74605F4D-6BA0-4467-8039-F9A9B7635892}"/>
    <cellStyle name="Input 19 6 3 2 2" xfId="41807" xr:uid="{68747F14-F43B-4F09-A1FE-8EB2D967E7AD}"/>
    <cellStyle name="Input 19 6 3 3" xfId="21786" xr:uid="{E6A87D30-158F-45ED-B5CA-6078325EE77A}"/>
    <cellStyle name="Input 19 6 3 3 2" xfId="46919" xr:uid="{C11ED762-6AD1-4E8B-88A8-5E537D30FA52}"/>
    <cellStyle name="Input 19 6 3 4" xfId="26971" xr:uid="{DE0C0CC3-67E5-458F-8CF8-EBA4C50BA382}"/>
    <cellStyle name="Input 19 6 3 4 2" xfId="52104" xr:uid="{5BF10605-B1BB-4826-9A90-309D2F0CBBDB}"/>
    <cellStyle name="Input 19 6 3 5" xfId="34739" xr:uid="{78301C7C-29C6-4F6B-B2E1-17E7FB314F67}"/>
    <cellStyle name="Input 19 6 4" xfId="10351" xr:uid="{89AD8E81-D739-4407-9A29-98C531222B2D}"/>
    <cellStyle name="Input 19 6 4 2" xfId="17425" xr:uid="{3EE01BEF-DBDB-4F7A-A490-E2AE6D471836}"/>
    <cellStyle name="Input 19 6 4 2 2" xfId="42558" xr:uid="{B0CDB31A-01FB-4EEF-B682-420B126AF0B5}"/>
    <cellStyle name="Input 19 6 4 3" xfId="22537" xr:uid="{FA147798-7541-46AC-A8DE-66CDE4CB1E43}"/>
    <cellStyle name="Input 19 6 4 3 2" xfId="47670" xr:uid="{6BA78DF5-6A16-48F2-AD14-3E3557E5469B}"/>
    <cellStyle name="Input 19 6 4 4" xfId="27722" xr:uid="{BC802D6E-060D-4755-8CCF-82128FA0BD7F}"/>
    <cellStyle name="Input 19 6 4 4 2" xfId="52855" xr:uid="{B2DFF8CB-967C-4FE0-B67F-52BEA93EA80A}"/>
    <cellStyle name="Input 19 6 4 5" xfId="35490" xr:uid="{F30BD956-BE1C-47B4-9773-925D3D7ABD8D}"/>
    <cellStyle name="Input 19 6 5" xfId="10998" xr:uid="{D47E422C-8B6D-4EA5-ADE6-C61005DE05D6}"/>
    <cellStyle name="Input 19 6 5 2" xfId="18072" xr:uid="{FD57BAA6-BDAF-46BC-8E82-8A82E804E5DA}"/>
    <cellStyle name="Input 19 6 5 2 2" xfId="43205" xr:uid="{2A4BA45E-7372-4B1B-BD9E-A096D6259B0F}"/>
    <cellStyle name="Input 19 6 5 3" xfId="23184" xr:uid="{46CF0E43-2261-4EB8-9D59-3B22246E439B}"/>
    <cellStyle name="Input 19 6 5 3 2" xfId="48317" xr:uid="{9A723979-0192-4F1C-9640-80DBC8660F34}"/>
    <cellStyle name="Input 19 6 5 4" xfId="28369" xr:uid="{60B418A7-1D2E-4146-8B99-E848CC7FA777}"/>
    <cellStyle name="Input 19 6 5 4 2" xfId="53502" xr:uid="{2D3C5EA7-CDCE-4D12-9DF7-D5FFF882FC3D}"/>
    <cellStyle name="Input 19 6 5 5" xfId="36137" xr:uid="{8719D013-844F-4EEA-91CB-928A8135D262}"/>
    <cellStyle name="Input 19 6 6" xfId="13044" xr:uid="{4E4032AB-76E0-4F43-A765-7DD743240949}"/>
    <cellStyle name="Input 19 6 6 2" xfId="38177" xr:uid="{E072518C-CECB-4BF7-AA71-DFB2B3B03353}"/>
    <cellStyle name="Input 19 6 7" xfId="18301" xr:uid="{BA896F0F-0261-4B56-A1F8-0C383D2FADFB}"/>
    <cellStyle name="Input 19 6 7 2" xfId="43434" xr:uid="{1A44432F-CAFA-4D21-86BB-60A728CF400E}"/>
    <cellStyle name="Input 19 6 8" xfId="23641" xr:uid="{C12D7619-8A15-4524-93AC-24BFC224DEE9}"/>
    <cellStyle name="Input 19 6 8 2" xfId="48774" xr:uid="{48FB6A49-BE64-419D-B353-C5179AC42334}"/>
    <cellStyle name="Input 19 6 9" xfId="30773" xr:uid="{36FBBAF0-9FEE-450E-BEA5-FB9DB475AD7E}"/>
    <cellStyle name="Input 19 7" xfId="7849" xr:uid="{AFDCD10C-3F4F-4979-8B1C-08A1BCA89519}"/>
    <cellStyle name="Input 19 7 2" xfId="15021" xr:uid="{4B801BA3-86D6-48BC-9351-14AF974B82D4}"/>
    <cellStyle name="Input 19 7 2 2" xfId="40154" xr:uid="{22F73B48-001D-4BC7-A4C0-04071E71D3E4}"/>
    <cellStyle name="Input 19 7 3" xfId="20159" xr:uid="{C4E8AB29-1DD5-4DDF-BF3F-8C3530A0321B}"/>
    <cellStyle name="Input 19 7 3 2" xfId="45292" xr:uid="{1FF0395A-F0A6-49F7-B61A-3659A6CB7032}"/>
    <cellStyle name="Input 19 7 4" xfId="25373" xr:uid="{537D529D-4416-43E0-8373-22FB022A0542}"/>
    <cellStyle name="Input 19 7 4 2" xfId="50506" xr:uid="{64734C4C-CAC9-48CD-818D-37D5CDB627DF}"/>
    <cellStyle name="Input 19 7 5" xfId="32991" xr:uid="{1B09BA7F-8FCF-4019-ACCF-DFDED2B41E4B}"/>
    <cellStyle name="Input 19 8" xfId="29069" xr:uid="{0DE42957-F851-4125-ABD6-1A4649B83354}"/>
    <cellStyle name="Input 19 9" xfId="3616" xr:uid="{08DAB823-6A9B-48DC-A53E-DE977EA3C4F9}"/>
    <cellStyle name="Input 2" xfId="1171" xr:uid="{00000000-0005-0000-0000-0000FA040000}"/>
    <cellStyle name="Input 2 10" xfId="28678" xr:uid="{2D277E50-A822-4008-BE9B-B35DE3929A6C}"/>
    <cellStyle name="Input 2 11" xfId="3229" xr:uid="{5044574A-C21E-43BC-805B-C6AB057C34D9}"/>
    <cellStyle name="Input 2 2" xfId="1172" xr:uid="{00000000-0005-0000-0000-0000FB040000}"/>
    <cellStyle name="Input 2 2 2" xfId="2730" xr:uid="{2F418677-7E06-434F-BAEC-F4792510C047}"/>
    <cellStyle name="Input 2 2 2 2" xfId="7047" xr:uid="{80942575-83CB-47A8-B8E3-C90B36C88077}"/>
    <cellStyle name="Input 2 2 2 2 2" xfId="14385" xr:uid="{90ADE695-A32F-4431-98F1-B1EF68A02A9D}"/>
    <cellStyle name="Input 2 2 2 2 2 2" xfId="39518" xr:uid="{F24756F6-8500-43E1-AFAB-540CC0B8B281}"/>
    <cellStyle name="Input 2 2 2 2 3" xfId="19576" xr:uid="{FEBAF13B-5827-4315-9735-2A486B5E3353}"/>
    <cellStyle name="Input 2 2 2 2 3 2" xfId="44709" xr:uid="{F1D523A1-4C81-42BC-8F8F-E80ED5AAEECD}"/>
    <cellStyle name="Input 2 2 2 2 4" xfId="24893" xr:uid="{B0182846-D668-43B1-8631-137FCC6F0624}"/>
    <cellStyle name="Input 2 2 2 2 4 2" xfId="50026" xr:uid="{EB25E294-A2CC-449E-924F-AF61CFC490E6}"/>
    <cellStyle name="Input 2 2 2 2 5" xfId="32189" xr:uid="{CDD37C6E-AAFE-4546-A0EE-55C3117E3F6A}"/>
    <cellStyle name="Input 2 2 2 3" xfId="8541" xr:uid="{1337C867-872A-4CEE-B9BD-33A85E442066}"/>
    <cellStyle name="Input 2 2 2 3 2" xfId="15618" xr:uid="{97A2B98E-4C3F-4A07-B8F9-374809477185}"/>
    <cellStyle name="Input 2 2 2 3 2 2" xfId="40751" xr:uid="{9E3EAF57-8833-49F7-8E9A-DB1341E2F278}"/>
    <cellStyle name="Input 2 2 2 3 3" xfId="20730" xr:uid="{3445A21A-463D-4081-97D9-AE93BCBBF6FC}"/>
    <cellStyle name="Input 2 2 2 3 3 2" xfId="45863" xr:uid="{FA155D61-4C09-4B28-B61D-BCEC26D976C2}"/>
    <cellStyle name="Input 2 2 2 3 4" xfId="25915" xr:uid="{D52D8584-25B4-4D1C-962D-5360BB015C6F}"/>
    <cellStyle name="Input 2 2 2 3 4 2" xfId="51048" xr:uid="{7225D92A-F259-4EBA-886C-04D72041AA0D}"/>
    <cellStyle name="Input 2 2 2 3 5" xfId="33683" xr:uid="{ECFB7207-135A-45E7-9E1F-B4E0EC4280AA}"/>
    <cellStyle name="Input 2 2 2 4" xfId="7724" xr:uid="{97F85824-0E96-4FE0-8DA4-781A79004D55}"/>
    <cellStyle name="Input 2 2 2 4 2" xfId="14898" xr:uid="{44C73CCC-9D09-483F-8329-131B61B677CF}"/>
    <cellStyle name="Input 2 2 2 4 2 2" xfId="40031" xr:uid="{B88CDE20-EE36-4DDE-B20B-8D0491C25BB4}"/>
    <cellStyle name="Input 2 2 2 4 3" xfId="20038" xr:uid="{7169D1B9-6F57-49A8-9EFF-86A6D35BDD10}"/>
    <cellStyle name="Input 2 2 2 4 3 2" xfId="45171" xr:uid="{B1845849-D773-4AAC-8958-9AD020479E6E}"/>
    <cellStyle name="Input 2 2 2 4 4" xfId="25252" xr:uid="{CB014806-9409-4D93-AEC4-3A8F391740B6}"/>
    <cellStyle name="Input 2 2 2 4 4 2" xfId="50385" xr:uid="{4F7FBD0B-F3C5-40B3-909C-D924D6A1301E}"/>
    <cellStyle name="Input 2 2 2 4 5" xfId="32866" xr:uid="{09F37E0C-B332-4181-AE37-EF13E1034710}"/>
    <cellStyle name="Input 2 2 2 5" xfId="6023" xr:uid="{AF3F8C30-AB58-46B4-BAA6-AE9AC3BC63C1}"/>
    <cellStyle name="Input 2 2 2 5 2" xfId="13440" xr:uid="{9EA6FA55-D1AE-4E04-AE16-34BF75DA7D21}"/>
    <cellStyle name="Input 2 2 2 5 2 2" xfId="38573" xr:uid="{C206E499-565B-4D17-A60C-694AD6855394}"/>
    <cellStyle name="Input 2 2 2 5 3" xfId="18687" xr:uid="{68AB47CD-A9F1-4E3C-8BAE-838586370951}"/>
    <cellStyle name="Input 2 2 2 5 3 2" xfId="43820" xr:uid="{AE1FBA9D-1FA2-4DA3-B43B-8BCA7056C02F}"/>
    <cellStyle name="Input 2 2 2 5 4" xfId="24014" xr:uid="{731BE8B0-438F-46F5-B48D-C74D24D4026A}"/>
    <cellStyle name="Input 2 2 2 5 4 2" xfId="49147" xr:uid="{21AA04E5-30A3-4485-A072-BDA4C3B81F60}"/>
    <cellStyle name="Input 2 2 2 5 5" xfId="31172" xr:uid="{823BEDA2-102E-48F9-A117-10549EC3CF8B}"/>
    <cellStyle name="Input 2 2 2 6" xfId="14512" xr:uid="{7A82AE6F-377F-4B32-9091-70D21A2E73C1}"/>
    <cellStyle name="Input 2 2 2 6 2" xfId="39645" xr:uid="{48C15456-33D0-474A-BC3A-A44A5793D3F4}"/>
    <cellStyle name="Input 2 2 2 7" xfId="12113" xr:uid="{EA94DC44-6E45-4D77-ACB5-A6E840140DDA}"/>
    <cellStyle name="Input 2 2 2 7 2" xfId="37247" xr:uid="{1971BAAA-07EB-4736-87C4-C8B22392A85D}"/>
    <cellStyle name="Input 2 2 2 8" xfId="29417" xr:uid="{5A0F5A13-42D1-4B78-AED0-325A124BD2CB}"/>
    <cellStyle name="Input 2 2 2 9" xfId="3918" xr:uid="{751049D0-FC23-4B7D-9848-B332A8DA4ACA}"/>
    <cellStyle name="Input 2 2 3" xfId="5421" xr:uid="{E167BFE6-4D6F-47A5-9334-1C9697A835D9}"/>
    <cellStyle name="Input 2 2 3 2" xfId="8294" xr:uid="{58093326-53CE-4BD1-8A81-DA904B9F9E69}"/>
    <cellStyle name="Input 2 2 3 2 2" xfId="15374" xr:uid="{3FFEDE96-AFDC-4E37-B554-C428C84692F9}"/>
    <cellStyle name="Input 2 2 3 2 2 2" xfId="40507" xr:uid="{8A9883EF-6576-4FDD-B474-CADECCDE59FE}"/>
    <cellStyle name="Input 2 2 3 2 3" xfId="20486" xr:uid="{AF77D404-888D-4EDC-99A0-17CC7CC5A020}"/>
    <cellStyle name="Input 2 2 3 2 3 2" xfId="45619" xr:uid="{CB999A0B-D40F-4456-9897-82D60594618E}"/>
    <cellStyle name="Input 2 2 3 2 4" xfId="25675" xr:uid="{192A1C98-03EB-434E-8C18-93F605362051}"/>
    <cellStyle name="Input 2 2 3 2 4 2" xfId="50808" xr:uid="{636140A8-C30C-42D6-88D1-C70F341B58BD}"/>
    <cellStyle name="Input 2 2 3 2 5" xfId="33436" xr:uid="{8DDF8F00-F5A4-4CE3-9629-8AF4336F6240}"/>
    <cellStyle name="Input 2 2 3 3" xfId="9402" xr:uid="{BFBC069B-1329-4581-828A-8194617B78AE}"/>
    <cellStyle name="Input 2 2 3 3 2" xfId="16478" xr:uid="{8999BEB8-BC71-4959-BC9E-881EFC6BF90A}"/>
    <cellStyle name="Input 2 2 3 3 2 2" xfId="41611" xr:uid="{6CC11658-72FE-43C8-B1DB-A19B587FA2A7}"/>
    <cellStyle name="Input 2 2 3 3 3" xfId="21590" xr:uid="{DD1D2FCD-114D-4108-84EE-A940A3D5CC70}"/>
    <cellStyle name="Input 2 2 3 3 3 2" xfId="46723" xr:uid="{A1DFDC28-C757-40E9-8D7F-9A3C7A091431}"/>
    <cellStyle name="Input 2 2 3 3 4" xfId="26775" xr:uid="{A4DCED78-0FE6-42C9-BF65-358C582E2757}"/>
    <cellStyle name="Input 2 2 3 3 4 2" xfId="51908" xr:uid="{BAA4EC48-0248-45D4-9819-F900FB904D17}"/>
    <cellStyle name="Input 2 2 3 3 5" xfId="34543" xr:uid="{F2E0AD72-B64F-4988-ACD3-F07FAC3D8145}"/>
    <cellStyle name="Input 2 2 3 4" xfId="10155" xr:uid="{9CD3D58D-AC8B-4188-90FC-C898AAE45915}"/>
    <cellStyle name="Input 2 2 3 4 2" xfId="17229" xr:uid="{BE346B72-3897-438B-83EA-DBD852B5CB21}"/>
    <cellStyle name="Input 2 2 3 4 2 2" xfId="42362" xr:uid="{76DB12CC-74E3-45F2-98B8-7625BC0DC587}"/>
    <cellStyle name="Input 2 2 3 4 3" xfId="22341" xr:uid="{A55A16D5-6228-4877-8EB6-04EE1F8FEAB9}"/>
    <cellStyle name="Input 2 2 3 4 3 2" xfId="47474" xr:uid="{752D9E09-F08F-437C-9380-795170A8C6FF}"/>
    <cellStyle name="Input 2 2 3 4 4" xfId="27526" xr:uid="{A1FFF7D1-DE59-4DAC-A8A0-A32060B37E1D}"/>
    <cellStyle name="Input 2 2 3 4 4 2" xfId="52659" xr:uid="{13411638-2C28-4DE5-B95B-B385F6901FDF}"/>
    <cellStyle name="Input 2 2 3 4 5" xfId="35294" xr:uid="{388F4EC6-81E4-4D21-B3A0-21BF8BEA55E5}"/>
    <cellStyle name="Input 2 2 3 5" xfId="10802" xr:uid="{CE101E80-8160-4584-B9C7-062151CD42FE}"/>
    <cellStyle name="Input 2 2 3 5 2" xfId="17876" xr:uid="{536AE41F-C007-4B59-9D8E-188D411105F5}"/>
    <cellStyle name="Input 2 2 3 5 2 2" xfId="43009" xr:uid="{94338253-F540-4742-8149-D8C5180910DF}"/>
    <cellStyle name="Input 2 2 3 5 3" xfId="22988" xr:uid="{FEC1467E-717B-4B8F-85F7-1C9A86F423A9}"/>
    <cellStyle name="Input 2 2 3 5 3 2" xfId="48121" xr:uid="{B6A7DBBC-8300-42B1-8C5C-DB292A4CE709}"/>
    <cellStyle name="Input 2 2 3 5 4" xfId="28173" xr:uid="{AC5785F3-5229-4465-88CE-BB43C9BAB395}"/>
    <cellStyle name="Input 2 2 3 5 4 2" xfId="53306" xr:uid="{80EB17D9-2D0D-4D98-9BC9-3A543D78B662}"/>
    <cellStyle name="Input 2 2 3 5 5" xfId="35941" xr:uid="{A81E47CB-FCFB-4490-884B-C1D88EBE0E7F}"/>
    <cellStyle name="Input 2 2 3 6" xfId="12848" xr:uid="{5330E29D-E646-4236-86D3-11BB7F35D0A5}"/>
    <cellStyle name="Input 2 2 3 6 2" xfId="37981" xr:uid="{64ACECE1-2E3F-4D58-8EE9-F225D65C865C}"/>
    <cellStyle name="Input 2 2 3 7" xfId="18105" xr:uid="{7307A2D9-2624-451F-97F0-27DCE6DC9593}"/>
    <cellStyle name="Input 2 2 3 7 2" xfId="43238" xr:uid="{B2441FA4-EE31-4E93-865E-C3CB75307512}"/>
    <cellStyle name="Input 2 2 3 8" xfId="23445" xr:uid="{B11DB66A-711A-4BCF-B22E-420006C7F281}"/>
    <cellStyle name="Input 2 2 3 8 2" xfId="48578" xr:uid="{ACEE236C-8729-4519-8737-9A5027CEBFE3}"/>
    <cellStyle name="Input 2 2 3 9" xfId="30577" xr:uid="{2A76F3F9-FEE2-46A7-9BF0-E25E4479D376}"/>
    <cellStyle name="Input 2 2 4" xfId="5527" xr:uid="{B6C11E75-A590-41AD-B59B-E19825DEC706}"/>
    <cellStyle name="Input 2 2 4 2" xfId="8400" xr:uid="{D8822C51-862C-4A90-A61B-3CA35CBCE335}"/>
    <cellStyle name="Input 2 2 4 2 2" xfId="15480" xr:uid="{033539DF-FC79-48A0-A776-BEA361C078C7}"/>
    <cellStyle name="Input 2 2 4 2 2 2" xfId="40613" xr:uid="{572C4D43-7499-4DB0-8AE0-6A57194D5273}"/>
    <cellStyle name="Input 2 2 4 2 3" xfId="20592" xr:uid="{11862A0D-82C6-407E-9DB5-7F2618AA345A}"/>
    <cellStyle name="Input 2 2 4 2 3 2" xfId="45725" xr:uid="{A53112A0-98B9-4982-9111-41372F133B4A}"/>
    <cellStyle name="Input 2 2 4 2 4" xfId="25781" xr:uid="{2B7C08D6-CBBC-4091-9397-C5D900C8E8BA}"/>
    <cellStyle name="Input 2 2 4 2 4 2" xfId="50914" xr:uid="{54DE2BCA-51B9-48CB-9707-FDB1CD00FD44}"/>
    <cellStyle name="Input 2 2 4 2 5" xfId="33542" xr:uid="{8AF90E90-0D74-4963-9676-CFF8F2A4CF59}"/>
    <cellStyle name="Input 2 2 4 3" xfId="9508" xr:uid="{ECF73989-8B3D-4573-96BB-70FF110024F0}"/>
    <cellStyle name="Input 2 2 4 3 2" xfId="16584" xr:uid="{5591C14D-2514-45C4-A138-625EE52D4DDD}"/>
    <cellStyle name="Input 2 2 4 3 2 2" xfId="41717" xr:uid="{6B9F9A88-4D56-4083-8149-4A14697940D3}"/>
    <cellStyle name="Input 2 2 4 3 3" xfId="21696" xr:uid="{DE35DA2F-9C2A-419E-9549-A78C94275502}"/>
    <cellStyle name="Input 2 2 4 3 3 2" xfId="46829" xr:uid="{73765BFB-68AB-4C06-9E60-48C04B806487}"/>
    <cellStyle name="Input 2 2 4 3 4" xfId="26881" xr:uid="{FF309129-AFE2-416C-BE50-9786776D1B55}"/>
    <cellStyle name="Input 2 2 4 3 4 2" xfId="52014" xr:uid="{0896ACDB-2214-4DCD-B136-597367094C5B}"/>
    <cellStyle name="Input 2 2 4 3 5" xfId="34649" xr:uid="{69188281-6379-4687-8060-A813926D5BC9}"/>
    <cellStyle name="Input 2 2 4 4" xfId="10261" xr:uid="{3A35113C-7458-40B0-AD32-1EF56C6F662F}"/>
    <cellStyle name="Input 2 2 4 4 2" xfId="17335" xr:uid="{57107DFE-2390-4E54-8186-36F31D9A55D9}"/>
    <cellStyle name="Input 2 2 4 4 2 2" xfId="42468" xr:uid="{631552FE-A743-4B69-8246-C1A4CE18FB13}"/>
    <cellStyle name="Input 2 2 4 4 3" xfId="22447" xr:uid="{E3E2656B-31E2-4E42-9861-283104087962}"/>
    <cellStyle name="Input 2 2 4 4 3 2" xfId="47580" xr:uid="{39999CAE-75B8-41E1-A489-FD707EDE642A}"/>
    <cellStyle name="Input 2 2 4 4 4" xfId="27632" xr:uid="{B5F81DFF-7851-4484-BBA4-F418F42BE39A}"/>
    <cellStyle name="Input 2 2 4 4 4 2" xfId="52765" xr:uid="{445F8B00-C2CE-4EC7-B15E-6E140C4D2676}"/>
    <cellStyle name="Input 2 2 4 4 5" xfId="35400" xr:uid="{D19AC178-6CFA-4B1D-957E-94E2CAE7D1C1}"/>
    <cellStyle name="Input 2 2 4 5" xfId="10908" xr:uid="{3A2B5174-EECF-435B-92B5-688809B52049}"/>
    <cellStyle name="Input 2 2 4 5 2" xfId="17982" xr:uid="{8C8A6E40-1854-4AAA-B3C8-6A9BB8B3DD24}"/>
    <cellStyle name="Input 2 2 4 5 2 2" xfId="43115" xr:uid="{9BE85CC1-30E3-4E63-AD61-1C22D6D51A67}"/>
    <cellStyle name="Input 2 2 4 5 3" xfId="23094" xr:uid="{15902C1C-E849-4284-B550-6C437829898C}"/>
    <cellStyle name="Input 2 2 4 5 3 2" xfId="48227" xr:uid="{129969A3-D302-492A-922B-3C2C2017D2E5}"/>
    <cellStyle name="Input 2 2 4 5 4" xfId="28279" xr:uid="{B92A0DA9-4BBA-466B-A729-78479E51AE62}"/>
    <cellStyle name="Input 2 2 4 5 4 2" xfId="53412" xr:uid="{8C85F22A-8518-4972-9D59-CEAEBDCFC371}"/>
    <cellStyle name="Input 2 2 4 5 5" xfId="36047" xr:uid="{BDDBF6E6-1138-4ABD-A868-6188CBD96E08}"/>
    <cellStyle name="Input 2 2 4 6" xfId="12954" xr:uid="{6CE96B0B-1A39-4D1C-BB3C-656F9645B666}"/>
    <cellStyle name="Input 2 2 4 6 2" xfId="38087" xr:uid="{7F484946-B9CA-4F85-8C3E-E20ADA5358E3}"/>
    <cellStyle name="Input 2 2 4 7" xfId="18211" xr:uid="{85BDB959-5ACD-4C94-960D-A53395632A94}"/>
    <cellStyle name="Input 2 2 4 7 2" xfId="43344" xr:uid="{6EE1CCE5-6DA1-4586-81E3-7EBE70396814}"/>
    <cellStyle name="Input 2 2 4 8" xfId="23551" xr:uid="{1565800E-296B-447C-8C5E-044C7508FD42}"/>
    <cellStyle name="Input 2 2 4 8 2" xfId="48684" xr:uid="{F11772B0-2B0B-4D08-8420-654FBC758203}"/>
    <cellStyle name="Input 2 2 4 9" xfId="30683" xr:uid="{27C0C70A-F1E8-4437-A718-885B1246D7D9}"/>
    <cellStyle name="Input 2 2 5" xfId="5569" xr:uid="{0B0D80A5-6EC7-4233-8A2C-B0EECE33E463}"/>
    <cellStyle name="Input 2 2 5 2" xfId="8442" xr:uid="{A6791A05-D6C1-4E62-B6F1-F6DE980ECC88}"/>
    <cellStyle name="Input 2 2 5 2 2" xfId="15522" xr:uid="{0B126ACD-BCE5-4A89-8879-781F4187DDF5}"/>
    <cellStyle name="Input 2 2 5 2 2 2" xfId="40655" xr:uid="{A0D78719-163D-4AC4-993B-F9F272632BDC}"/>
    <cellStyle name="Input 2 2 5 2 3" xfId="20634" xr:uid="{44BBA03E-32F4-422D-BCD0-FB6818518722}"/>
    <cellStyle name="Input 2 2 5 2 3 2" xfId="45767" xr:uid="{7452E0F2-3271-420C-89C3-E8A31F7F72FF}"/>
    <cellStyle name="Input 2 2 5 2 4" xfId="25823" xr:uid="{AFE9DC92-9543-44E0-BA04-F63B366B31AC}"/>
    <cellStyle name="Input 2 2 5 2 4 2" xfId="50956" xr:uid="{76EF78AF-194C-47FF-80E8-1AF93AC562B8}"/>
    <cellStyle name="Input 2 2 5 2 5" xfId="33584" xr:uid="{FA4CE966-A346-4E07-9DE4-AFA59D05A76F}"/>
    <cellStyle name="Input 2 2 5 3" xfId="9550" xr:uid="{FAB294E5-B68A-4C69-9836-B6372CE6807D}"/>
    <cellStyle name="Input 2 2 5 3 2" xfId="16626" xr:uid="{66ECC03E-0112-47E6-AC34-8D9273785DFB}"/>
    <cellStyle name="Input 2 2 5 3 2 2" xfId="41759" xr:uid="{DCE0C558-D124-4909-92DE-A2E26EB23FAA}"/>
    <cellStyle name="Input 2 2 5 3 3" xfId="21738" xr:uid="{BBB5BB95-14DC-4EA5-A517-6042348B4A51}"/>
    <cellStyle name="Input 2 2 5 3 3 2" xfId="46871" xr:uid="{915E81DA-057B-46A5-BDC3-D7471156DB80}"/>
    <cellStyle name="Input 2 2 5 3 4" xfId="26923" xr:uid="{048AD5D9-BB11-416C-A785-89AD2E097A58}"/>
    <cellStyle name="Input 2 2 5 3 4 2" xfId="52056" xr:uid="{FC7FC4B4-F2D9-440C-8D71-81683753C0DA}"/>
    <cellStyle name="Input 2 2 5 3 5" xfId="34691" xr:uid="{C7E8C880-2BDD-49A3-A61A-94F45BA3A9B2}"/>
    <cellStyle name="Input 2 2 5 4" xfId="10303" xr:uid="{5839A483-2BB8-4809-B248-81A3574FB2A0}"/>
    <cellStyle name="Input 2 2 5 4 2" xfId="17377" xr:uid="{65854D70-5406-4AF7-A04D-5795D4E969B0}"/>
    <cellStyle name="Input 2 2 5 4 2 2" xfId="42510" xr:uid="{76880117-F9B8-4D6C-9ED1-C862C2219A96}"/>
    <cellStyle name="Input 2 2 5 4 3" xfId="22489" xr:uid="{25762696-326E-4E62-84EB-9D258ECC352B}"/>
    <cellStyle name="Input 2 2 5 4 3 2" xfId="47622" xr:uid="{097DD1E2-0C0A-4D91-839E-C8F6A8AA8EA0}"/>
    <cellStyle name="Input 2 2 5 4 4" xfId="27674" xr:uid="{D4D87DCF-F6EE-46FA-838F-BA7D2F7A1880}"/>
    <cellStyle name="Input 2 2 5 4 4 2" xfId="52807" xr:uid="{BE61C1CC-8957-4DA9-B8A0-0BA247E89863}"/>
    <cellStyle name="Input 2 2 5 4 5" xfId="35442" xr:uid="{D72823DE-5EF2-433F-BDE7-39EC9A6FA57A}"/>
    <cellStyle name="Input 2 2 5 5" xfId="10950" xr:uid="{172B71DE-A4CB-4105-81B2-6015F6CA4CC2}"/>
    <cellStyle name="Input 2 2 5 5 2" xfId="18024" xr:uid="{AB52201E-E93C-4C64-BA10-16B107A2FDE6}"/>
    <cellStyle name="Input 2 2 5 5 2 2" xfId="43157" xr:uid="{20AC7D2F-34CD-4641-BC35-E61ABC308EEB}"/>
    <cellStyle name="Input 2 2 5 5 3" xfId="23136" xr:uid="{70F1EB73-4855-4FC9-B3FB-D820D6550B1F}"/>
    <cellStyle name="Input 2 2 5 5 3 2" xfId="48269" xr:uid="{17414B65-2710-4692-8409-9F9059C2EFA4}"/>
    <cellStyle name="Input 2 2 5 5 4" xfId="28321" xr:uid="{0428ADC2-C116-4717-8CE0-6DAFE01FF64C}"/>
    <cellStyle name="Input 2 2 5 5 4 2" xfId="53454" xr:uid="{6C43C3E0-7E83-4989-9FD2-AD47312682F7}"/>
    <cellStyle name="Input 2 2 5 5 5" xfId="36089" xr:uid="{0B1B82D6-6765-40B6-9ED3-DEA2E9549E8A}"/>
    <cellStyle name="Input 2 2 5 6" xfId="12996" xr:uid="{D883AE8E-59AF-4505-9D4C-ECC9F2325175}"/>
    <cellStyle name="Input 2 2 5 6 2" xfId="38129" xr:uid="{6D478E25-903C-4893-9DE4-766AB90ACEE3}"/>
    <cellStyle name="Input 2 2 5 7" xfId="18253" xr:uid="{E5592622-E153-4FDE-B161-BFB0725070D5}"/>
    <cellStyle name="Input 2 2 5 7 2" xfId="43386" xr:uid="{D0DC6ECE-ECA6-4A29-9272-9EBDB5CD1CE5}"/>
    <cellStyle name="Input 2 2 5 8" xfId="23593" xr:uid="{F88208CA-F774-48BC-9C52-85256C7959A8}"/>
    <cellStyle name="Input 2 2 5 8 2" xfId="48726" xr:uid="{1EA315A0-BFF8-452C-B98D-0B87706D64B3}"/>
    <cellStyle name="Input 2 2 5 9" xfId="30725" xr:uid="{602A088B-1980-49F4-A71F-E63752CCB5C3}"/>
    <cellStyle name="Input 2 2 6" xfId="3955" xr:uid="{BAC59877-8B88-401E-A45B-8BFA98C38776}"/>
    <cellStyle name="Input 2 2 6 2" xfId="7081" xr:uid="{CD755B94-C231-4260-A941-E56289385254}"/>
    <cellStyle name="Input 2 2 6 2 2" xfId="14419" xr:uid="{51213B9D-9831-42E5-B7C4-D06450AE3676}"/>
    <cellStyle name="Input 2 2 6 2 2 2" xfId="39552" xr:uid="{A50FF7C1-699F-486A-A514-FE9FC2E8B43F}"/>
    <cellStyle name="Input 2 2 6 2 3" xfId="19610" xr:uid="{C6B6C231-8F33-4EAF-B482-F42451867FE5}"/>
    <cellStyle name="Input 2 2 6 2 3 2" xfId="44743" xr:uid="{C1355EB7-2266-468F-B0A0-E25301B3858E}"/>
    <cellStyle name="Input 2 2 6 2 4" xfId="24927" xr:uid="{AD4E0D86-8A96-4E7E-814A-1A411DD2AF87}"/>
    <cellStyle name="Input 2 2 6 2 4 2" xfId="50060" xr:uid="{DF1930EF-6ED6-4ABF-A1AA-69019054B9FC}"/>
    <cellStyle name="Input 2 2 6 2 5" xfId="32223" xr:uid="{9DC05FB6-0E99-4783-91DE-6311B9CA0D65}"/>
    <cellStyle name="Input 2 2 6 3" xfId="8571" xr:uid="{F563E4C3-90B7-4670-9F14-C9330A75D154}"/>
    <cellStyle name="Input 2 2 6 3 2" xfId="15648" xr:uid="{F502F58D-FFE6-4A73-9932-8E0B6E6B13F6}"/>
    <cellStyle name="Input 2 2 6 3 2 2" xfId="40781" xr:uid="{ACA20DFA-E79F-4B87-9C37-81D37DEB3CBC}"/>
    <cellStyle name="Input 2 2 6 3 3" xfId="20760" xr:uid="{8A6B7F2D-AA9F-4E18-ABD0-6665BD2526D9}"/>
    <cellStyle name="Input 2 2 6 3 3 2" xfId="45893" xr:uid="{093DBF18-1051-48DC-9E11-26FCE7F03991}"/>
    <cellStyle name="Input 2 2 6 3 4" xfId="25945" xr:uid="{2046A999-E03E-4232-A18C-823107CD5CFD}"/>
    <cellStyle name="Input 2 2 6 3 4 2" xfId="51078" xr:uid="{206880FE-1E09-40DF-9FA4-639A8B20D682}"/>
    <cellStyle name="Input 2 2 6 3 5" xfId="33713" xr:uid="{014C184F-1462-476E-BCBF-613DAD560AE2}"/>
    <cellStyle name="Input 2 2 6 4" xfId="6467" xr:uid="{07D1DE7A-CAF0-45F6-9EDD-EFA134165F74}"/>
    <cellStyle name="Input 2 2 6 4 2" xfId="13826" xr:uid="{595989DC-FD15-4DA2-993F-55D3C680789A}"/>
    <cellStyle name="Input 2 2 6 4 2 2" xfId="38959" xr:uid="{90AA2D55-7887-4B34-A27D-7CCCEB92E3FB}"/>
    <cellStyle name="Input 2 2 6 4 3" xfId="19041" xr:uid="{4EA7A3B9-CBC1-4551-BCB9-C0D66BA58347}"/>
    <cellStyle name="Input 2 2 6 4 3 2" xfId="44174" xr:uid="{2B7C3A95-1F5F-4142-AF9A-474FEA9B2CDD}"/>
    <cellStyle name="Input 2 2 6 4 4" xfId="24364" xr:uid="{789B9F69-0893-43B2-9D70-A36869223CF7}"/>
    <cellStyle name="Input 2 2 6 4 4 2" xfId="49497" xr:uid="{040BE1FD-7881-4BCB-B233-13C540C4114F}"/>
    <cellStyle name="Input 2 2 6 4 5" xfId="31614" xr:uid="{92376C0D-1244-4BD7-88FC-3D9B5B7D38C1}"/>
    <cellStyle name="Input 2 2 6 5" xfId="8583" xr:uid="{0277B3BD-E378-415D-89BE-EA21A8D58B99}"/>
    <cellStyle name="Input 2 2 6 5 2" xfId="15660" xr:uid="{3CB57EBA-8E55-4812-9A04-A5FD51B4287C}"/>
    <cellStyle name="Input 2 2 6 5 2 2" xfId="40793" xr:uid="{A99F5CC3-5BD7-4015-94CA-04AFC89D085D}"/>
    <cellStyle name="Input 2 2 6 5 3" xfId="20772" xr:uid="{0731EC40-658C-4A36-8E1A-ACF45A283E30}"/>
    <cellStyle name="Input 2 2 6 5 3 2" xfId="45905" xr:uid="{9A63F574-9F7B-4143-B36A-AFFF62031231}"/>
    <cellStyle name="Input 2 2 6 5 4" xfId="25957" xr:uid="{9DDC1E28-E090-4BDD-8931-B04ABDD3BD41}"/>
    <cellStyle name="Input 2 2 6 5 4 2" xfId="51090" xr:uid="{4FE36E12-00BA-432D-AB84-CD229A337296}"/>
    <cellStyle name="Input 2 2 6 5 5" xfId="33725" xr:uid="{32B1AA3A-1DA3-4658-B9B2-8B6573759534}"/>
    <cellStyle name="Input 2 2 6 6" xfId="12047" xr:uid="{51A4CEE8-D093-408F-8397-281B22427F88}"/>
    <cellStyle name="Input 2 2 6 6 2" xfId="37181" xr:uid="{565B5029-F266-46ED-A6B5-4E78D68BDE9F}"/>
    <cellStyle name="Input 2 2 6 7" xfId="12126" xr:uid="{D09714AF-BE92-417E-B0DD-E7CFFD1028A8}"/>
    <cellStyle name="Input 2 2 6 7 2" xfId="37260" xr:uid="{F4A87A78-B3DC-4C94-AB58-366561DF2710}"/>
    <cellStyle name="Input 2 2 6 8" xfId="11455" xr:uid="{FD4C1124-0F71-4166-9A33-DEAF2D2E4400}"/>
    <cellStyle name="Input 2 2 6 8 2" xfId="36593" xr:uid="{E260650B-4180-4E9C-8B10-E5E07A9B8D9A}"/>
    <cellStyle name="Input 2 2 6 9" xfId="29447" xr:uid="{FA00A6D7-67FA-4B94-B6E3-1667B0B5BA1A}"/>
    <cellStyle name="Input 2 2 7" xfId="6680" xr:uid="{5E2732B9-32A3-47A7-B64B-40819E74F850}"/>
    <cellStyle name="Input 2 2 7 2" xfId="14034" xr:uid="{0CB43B37-C60C-47A6-B56C-FC3AEB5C54B1}"/>
    <cellStyle name="Input 2 2 7 2 2" xfId="39167" xr:uid="{A0DFB8AE-927A-4D77-B8FE-7705C0A21037}"/>
    <cellStyle name="Input 2 2 7 3" xfId="19237" xr:uid="{579F598B-BE76-4915-A9F5-98C6CFCFD671}"/>
    <cellStyle name="Input 2 2 7 3 2" xfId="44370" xr:uid="{8AA38C05-7AFF-4A87-8E04-796A614F183A}"/>
    <cellStyle name="Input 2 2 7 4" xfId="24557" xr:uid="{71B99EDD-ADB0-4B71-B93F-4AA4A4544436}"/>
    <cellStyle name="Input 2 2 7 4 2" xfId="49690" xr:uid="{27D0B5F7-7E86-446E-9ED6-2DE4F300EA30}"/>
    <cellStyle name="Input 2 2 7 5" xfId="31823" xr:uid="{E63CCEC6-0E16-40C6-B047-A033A1A8392C}"/>
    <cellStyle name="Input 2 2 8" xfId="28679" xr:uid="{7A09009F-4E87-4DC0-A87A-566E737F5FE1}"/>
    <cellStyle name="Input 2 2 9" xfId="3230" xr:uid="{B964ED45-27E6-4381-AC22-CD85DA632019}"/>
    <cellStyle name="Input 2 3" xfId="1173" xr:uid="{00000000-0005-0000-0000-0000FC040000}"/>
    <cellStyle name="Input 2 3 2" xfId="2731" xr:uid="{9A4A1D6E-D058-430C-85FA-40FE04D2027B}"/>
    <cellStyle name="Input 2 3 2 2" xfId="7046" xr:uid="{47F0CFFA-2F47-48BB-9F3F-C874446F4E6C}"/>
    <cellStyle name="Input 2 3 2 2 2" xfId="14384" xr:uid="{14295DAF-A295-4C38-A005-EDA90298233F}"/>
    <cellStyle name="Input 2 3 2 2 2 2" xfId="39517" xr:uid="{23BC63A0-8B5B-4DAB-B330-251DDEBF429F}"/>
    <cellStyle name="Input 2 3 2 2 3" xfId="19575" xr:uid="{00FA8CA6-39B2-4A45-8186-CD440487C9A9}"/>
    <cellStyle name="Input 2 3 2 2 3 2" xfId="44708" xr:uid="{886870BF-A0CD-433A-9BF7-9B5D75F2E942}"/>
    <cellStyle name="Input 2 3 2 2 4" xfId="24892" xr:uid="{5A858DD3-A82E-4AE9-B1CE-C859EBD70C37}"/>
    <cellStyle name="Input 2 3 2 2 4 2" xfId="50025" xr:uid="{FB829CF8-4810-4B08-A788-784CD0AD1BE9}"/>
    <cellStyle name="Input 2 3 2 2 5" xfId="32188" xr:uid="{E54BE064-8D75-4740-9B98-C93282180B51}"/>
    <cellStyle name="Input 2 3 2 3" xfId="8540" xr:uid="{95D01E57-0C4F-4476-BB07-45622448F031}"/>
    <cellStyle name="Input 2 3 2 3 2" xfId="15617" xr:uid="{03DA9FBD-4EBD-45ED-A4D8-3CABA585FFC9}"/>
    <cellStyle name="Input 2 3 2 3 2 2" xfId="40750" xr:uid="{3506DB98-E4EB-47E6-B3AD-CBB51CD659C2}"/>
    <cellStyle name="Input 2 3 2 3 3" xfId="20729" xr:uid="{F0B42F35-4326-478D-8B3F-00118ECC1595}"/>
    <cellStyle name="Input 2 3 2 3 3 2" xfId="45862" xr:uid="{1C8D08B4-594D-4994-A218-A19CCBCE9838}"/>
    <cellStyle name="Input 2 3 2 3 4" xfId="25914" xr:uid="{9D302B42-F849-452C-9925-B5AFD9526232}"/>
    <cellStyle name="Input 2 3 2 3 4 2" xfId="51047" xr:uid="{2C7D9449-81A9-483E-BECF-70C8C7A4B9AB}"/>
    <cellStyle name="Input 2 3 2 3 5" xfId="33682" xr:uid="{1FE43F27-2D74-459E-8FA4-2386005469A2}"/>
    <cellStyle name="Input 2 3 2 4" xfId="6445" xr:uid="{EF5DCDF9-7655-4DB0-B84B-010125BA4BF7}"/>
    <cellStyle name="Input 2 3 2 4 2" xfId="13804" xr:uid="{F308FFA4-2ED5-45AC-AC77-6A5E9F722045}"/>
    <cellStyle name="Input 2 3 2 4 2 2" xfId="38937" xr:uid="{2800F567-95E3-4373-8EDA-FF2956767225}"/>
    <cellStyle name="Input 2 3 2 4 3" xfId="19019" xr:uid="{3E335498-DC70-4168-B8FD-9F17955B0C1B}"/>
    <cellStyle name="Input 2 3 2 4 3 2" xfId="44152" xr:uid="{5774BD9C-02C2-4B82-BAB8-E845405D1A0C}"/>
    <cellStyle name="Input 2 3 2 4 4" xfId="24342" xr:uid="{143B3470-BC2A-4307-BA7F-C9BD4C8C719C}"/>
    <cellStyle name="Input 2 3 2 4 4 2" xfId="49475" xr:uid="{4F06B5C6-03DE-468C-A588-5B705A261220}"/>
    <cellStyle name="Input 2 3 2 4 5" xfId="31592" xr:uid="{2298E645-BE38-4E01-9C15-D09E1F1F4489}"/>
    <cellStyle name="Input 2 3 2 5" xfId="8582" xr:uid="{02A07E00-33A1-4342-9028-0CA837C0C471}"/>
    <cellStyle name="Input 2 3 2 5 2" xfId="15659" xr:uid="{EABD8AA4-EA4F-4A81-9A0B-FB99B1D2FD87}"/>
    <cellStyle name="Input 2 3 2 5 2 2" xfId="40792" xr:uid="{AF68CDEF-490E-4DF7-978F-2C3B97ECF0F1}"/>
    <cellStyle name="Input 2 3 2 5 3" xfId="20771" xr:uid="{D2C15A97-9E7B-417D-AB55-BABA34500CD3}"/>
    <cellStyle name="Input 2 3 2 5 3 2" xfId="45904" xr:uid="{6230BA69-66AC-4C50-98F9-C491A6404A30}"/>
    <cellStyle name="Input 2 3 2 5 4" xfId="25956" xr:uid="{48D9533B-38CC-4182-8667-AAFE6606F06D}"/>
    <cellStyle name="Input 2 3 2 5 4 2" xfId="51089" xr:uid="{9A691318-BCFC-4308-9FA6-77107632058F}"/>
    <cellStyle name="Input 2 3 2 5 5" xfId="33724" xr:uid="{A917BDCC-1687-4039-99C3-0FCAFEF98141}"/>
    <cellStyle name="Input 2 3 2 6" xfId="11477" xr:uid="{E815F497-4537-4DC8-B2AD-EFAB98BE1BF4}"/>
    <cellStyle name="Input 2 3 2 6 2" xfId="36615" xr:uid="{4AAB82DB-F369-4488-B816-ED3C952A494E}"/>
    <cellStyle name="Input 2 3 2 7" xfId="19654" xr:uid="{96C92A30-C8BE-45E3-93F0-0272D74F1207}"/>
    <cellStyle name="Input 2 3 2 7 2" xfId="44787" xr:uid="{AE3B0514-8729-4B28-9E26-029A977B13BA}"/>
    <cellStyle name="Input 2 3 2 8" xfId="29416" xr:uid="{DB3925ED-00AB-4E43-86C2-69235D4E26BA}"/>
    <cellStyle name="Input 2 3 2 9" xfId="3917" xr:uid="{E084ECE9-01E4-4447-B390-0E998CBE0A69}"/>
    <cellStyle name="Input 2 3 3" xfId="3887" xr:uid="{A3ACD6B0-EA82-4C17-B6C8-2362DEB83B30}"/>
    <cellStyle name="Input 2 3 3 2" xfId="7016" xr:uid="{7C73723B-FFDF-4727-8C1B-3F8A5AF80487}"/>
    <cellStyle name="Input 2 3 3 2 2" xfId="14354" xr:uid="{A0A91B45-AF9D-4407-B6AA-80518C61EB3E}"/>
    <cellStyle name="Input 2 3 3 2 2 2" xfId="39487" xr:uid="{9934CD8A-86C3-4E00-AA8C-BFEB697E951D}"/>
    <cellStyle name="Input 2 3 3 2 3" xfId="19545" xr:uid="{0B35395C-3917-486A-9549-7AC3103CE5DF}"/>
    <cellStyle name="Input 2 3 3 2 3 2" xfId="44678" xr:uid="{E9BD145B-E174-4500-ACEF-8AD49DB03A32}"/>
    <cellStyle name="Input 2 3 3 2 4" xfId="24862" xr:uid="{876BEA31-1313-4A5F-9ED3-3118AAD7074C}"/>
    <cellStyle name="Input 2 3 3 2 4 2" xfId="49995" xr:uid="{84A22548-5A15-4D93-9B4E-8A747733BEE5}"/>
    <cellStyle name="Input 2 3 3 2 5" xfId="32158" xr:uid="{9DB41817-8CE8-40ED-A67F-D2DE9D77CFF8}"/>
    <cellStyle name="Input 2 3 3 3" xfId="8510" xr:uid="{27B1991C-6BC6-4757-BF30-8718C7BDF717}"/>
    <cellStyle name="Input 2 3 3 3 2" xfId="15587" xr:uid="{4C87B601-3F2F-450B-884B-2B559DC1D422}"/>
    <cellStyle name="Input 2 3 3 3 2 2" xfId="40720" xr:uid="{76F8D93E-82A1-455E-9A80-C15B7FFFAF74}"/>
    <cellStyle name="Input 2 3 3 3 3" xfId="20699" xr:uid="{2B95757A-71F3-4867-A2F7-D1F5C407D06C}"/>
    <cellStyle name="Input 2 3 3 3 3 2" xfId="45832" xr:uid="{8E8CA13A-90A7-42B4-9D28-60EAF86DD3D6}"/>
    <cellStyle name="Input 2 3 3 3 4" xfId="25884" xr:uid="{949A3E53-FEF0-4332-A82D-812FD06A3A2A}"/>
    <cellStyle name="Input 2 3 3 3 4 2" xfId="51017" xr:uid="{DD2B4BDF-B65C-4965-98E8-C5A92706C3DB}"/>
    <cellStyle name="Input 2 3 3 3 5" xfId="33652" xr:uid="{EE3E3434-53EA-4E9F-8A73-973AB12584C6}"/>
    <cellStyle name="Input 2 3 3 4" xfId="6420" xr:uid="{2EF72A39-FDF9-484C-83A8-9FF9FDA911F6}"/>
    <cellStyle name="Input 2 3 3 4 2" xfId="13780" xr:uid="{73EBB041-C1F7-4D7F-B33C-A797CBF22852}"/>
    <cellStyle name="Input 2 3 3 4 2 2" xfId="38913" xr:uid="{978954DF-8BF9-48DB-AF46-55E154137B8A}"/>
    <cellStyle name="Input 2 3 3 4 3" xfId="18995" xr:uid="{B0A0F81A-B1FC-4856-B3CE-A7F9FED1A1F1}"/>
    <cellStyle name="Input 2 3 3 4 3 2" xfId="44128" xr:uid="{2DA78E74-287F-4E6F-80EB-347DAD589A9C}"/>
    <cellStyle name="Input 2 3 3 4 4" xfId="24318" xr:uid="{F0CDF6B3-A0FA-4B13-88E9-9205B76196C7}"/>
    <cellStyle name="Input 2 3 3 4 4 2" xfId="49451" xr:uid="{395C4725-1ECB-4F8E-9160-532F6411F702}"/>
    <cellStyle name="Input 2 3 3 4 5" xfId="31567" xr:uid="{610201F5-F15A-40E7-882D-54D2B2F5AB9D}"/>
    <cellStyle name="Input 2 3 3 5" xfId="6035" xr:uid="{4B57ADEB-F12F-42FE-BB4B-F137E6195649}"/>
    <cellStyle name="Input 2 3 3 5 2" xfId="13452" xr:uid="{CC6CD766-EE2D-404E-90D4-88E928740F22}"/>
    <cellStyle name="Input 2 3 3 5 2 2" xfId="38585" xr:uid="{B0B17CBA-C6FC-4C44-A572-4BACEDBD3A17}"/>
    <cellStyle name="Input 2 3 3 5 3" xfId="18699" xr:uid="{3432FEEC-FDA6-4815-94BA-8220AE751CC3}"/>
    <cellStyle name="Input 2 3 3 5 3 2" xfId="43832" xr:uid="{F27B5E03-64B1-4A8D-A0BE-663E7C720AA7}"/>
    <cellStyle name="Input 2 3 3 5 4" xfId="24026" xr:uid="{828A19EB-8706-4C87-B9D7-3AA568EE800A}"/>
    <cellStyle name="Input 2 3 3 5 4 2" xfId="49159" xr:uid="{29114E30-A06C-4DF3-9A95-40AB0B9C8450}"/>
    <cellStyle name="Input 2 3 3 5 5" xfId="31184" xr:uid="{F079B550-DE2C-4286-8F03-76F8C17FD0E8}"/>
    <cellStyle name="Input 2 3 3 6" xfId="11997" xr:uid="{DC84E16A-9074-4BAD-B0C1-4D80B54FA61C}"/>
    <cellStyle name="Input 2 3 3 6 2" xfId="37131" xr:uid="{2E98F297-9614-4EBC-8A8D-4626C7DDD218}"/>
    <cellStyle name="Input 2 3 3 7" xfId="11489" xr:uid="{1425EF1B-6F2A-4CF4-8FB1-F08A427FB132}"/>
    <cellStyle name="Input 2 3 3 7 2" xfId="36627" xr:uid="{5AD30626-41CB-4343-BC31-F32E3E8464BB}"/>
    <cellStyle name="Input 2 3 3 8" xfId="19661" xr:uid="{ACD28628-8675-4231-A036-E4CCE88A83EA}"/>
    <cellStyle name="Input 2 3 3 8 2" xfId="44794" xr:uid="{82C56EA1-DE45-45F3-A314-8820D593A15A}"/>
    <cellStyle name="Input 2 3 3 9" xfId="29386" xr:uid="{2CCE5F17-9E51-4485-9AC6-9BDC724945DE}"/>
    <cellStyle name="Input 2 3 4" xfId="3932" xr:uid="{DD59987A-B175-4552-9A29-479F3E98679C}"/>
    <cellStyle name="Input 2 3 4 2" xfId="7061" xr:uid="{570267A0-20B0-498A-8F08-641E2884060F}"/>
    <cellStyle name="Input 2 3 4 2 2" xfId="14399" xr:uid="{3FC68BF8-BE35-49AF-A559-E213F55E7D8B}"/>
    <cellStyle name="Input 2 3 4 2 2 2" xfId="39532" xr:uid="{7375034D-7410-42AE-AA0A-34649ADADE4D}"/>
    <cellStyle name="Input 2 3 4 2 3" xfId="19590" xr:uid="{E3A4A19D-7937-4BFA-9882-F3FC8795DFD3}"/>
    <cellStyle name="Input 2 3 4 2 3 2" xfId="44723" xr:uid="{EF2D6A80-03D1-458F-B49A-47323756701C}"/>
    <cellStyle name="Input 2 3 4 2 4" xfId="24907" xr:uid="{675AC1D6-199D-468F-90E8-AA1542C479E8}"/>
    <cellStyle name="Input 2 3 4 2 4 2" xfId="50040" xr:uid="{D2A18E6F-E5EE-46E3-97E1-55A2C7589569}"/>
    <cellStyle name="Input 2 3 4 2 5" xfId="32203" xr:uid="{79B19392-A074-42AB-B58A-A0353448D11B}"/>
    <cellStyle name="Input 2 3 4 3" xfId="8555" xr:uid="{693E829A-A85D-473F-B9DB-D3FE4D5B7663}"/>
    <cellStyle name="Input 2 3 4 3 2" xfId="15632" xr:uid="{1DEA362A-0273-44BF-BD69-056AB0FB03EE}"/>
    <cellStyle name="Input 2 3 4 3 2 2" xfId="40765" xr:uid="{C48A64B5-E590-4292-8F83-D09A19B79D59}"/>
    <cellStyle name="Input 2 3 4 3 3" xfId="20744" xr:uid="{0F9E5B92-C2F4-4511-95C1-7914A8B327ED}"/>
    <cellStyle name="Input 2 3 4 3 3 2" xfId="45877" xr:uid="{FD5A2125-EA82-4133-90C1-11127EED0810}"/>
    <cellStyle name="Input 2 3 4 3 4" xfId="25929" xr:uid="{F38EF73A-42E7-4A98-B00E-69F54BB791A2}"/>
    <cellStyle name="Input 2 3 4 3 4 2" xfId="51062" xr:uid="{D980F9AC-E274-4347-B027-DF70DADAF75C}"/>
    <cellStyle name="Input 2 3 4 3 5" xfId="33697" xr:uid="{FE0FB657-A48C-47F4-A69C-1F61FEDC51BF}"/>
    <cellStyle name="Input 2 3 4 4" xfId="7729" xr:uid="{49EF5925-1367-4E49-A798-5C30C2747BDA}"/>
    <cellStyle name="Input 2 3 4 4 2" xfId="14903" xr:uid="{DB0A507D-58DD-422A-A0A0-6780DC7819A8}"/>
    <cellStyle name="Input 2 3 4 4 2 2" xfId="40036" xr:uid="{08857349-5238-49EF-86AE-F84ED6087E77}"/>
    <cellStyle name="Input 2 3 4 4 3" xfId="20043" xr:uid="{59AE7B52-A2FF-4C44-87C7-A02704AAD360}"/>
    <cellStyle name="Input 2 3 4 4 3 2" xfId="45176" xr:uid="{E3D031B5-D16C-471E-A8A7-40E9DD9EB7AA}"/>
    <cellStyle name="Input 2 3 4 4 4" xfId="25257" xr:uid="{1FB8661A-A7B4-4ABF-9FB7-0D27D0285E9C}"/>
    <cellStyle name="Input 2 3 4 4 4 2" xfId="50390" xr:uid="{B9F95FC4-5F1D-4945-B21E-ED34138366DD}"/>
    <cellStyle name="Input 2 3 4 4 5" xfId="32871" xr:uid="{FA9FE031-5DF0-408B-AE7C-B3DD738A9076}"/>
    <cellStyle name="Input 2 3 4 5" xfId="9845" xr:uid="{BE68F0AB-9E04-45BD-BBE9-29DDEBBDF439}"/>
    <cellStyle name="Input 2 3 4 5 2" xfId="16920" xr:uid="{F43EABE5-AF62-42B0-9CF5-D12FBA552802}"/>
    <cellStyle name="Input 2 3 4 5 2 2" xfId="42053" xr:uid="{5C9106A5-7ADB-455A-BD08-68A7BEE00766}"/>
    <cellStyle name="Input 2 3 4 5 3" xfId="22032" xr:uid="{8CD2A34A-4337-488D-84AC-FCD7143E64D8}"/>
    <cellStyle name="Input 2 3 4 5 3 2" xfId="47165" xr:uid="{243E5930-1832-408E-AC52-2CC55CC96175}"/>
    <cellStyle name="Input 2 3 4 5 4" xfId="27217" xr:uid="{EE521208-B1E4-4041-8575-6F37BED8317B}"/>
    <cellStyle name="Input 2 3 4 5 4 2" xfId="52350" xr:uid="{3726D0F8-70A5-4DDF-8DC1-987B39A53A5F}"/>
    <cellStyle name="Input 2 3 4 5 5" xfId="34985" xr:uid="{EAB71D56-7E97-4F29-A2E8-F42B7C17BCDB}"/>
    <cellStyle name="Input 2 3 4 6" xfId="12031" xr:uid="{E7A7F954-6D7A-49F7-BD70-30F9269DA7DD}"/>
    <cellStyle name="Input 2 3 4 6 2" xfId="37165" xr:uid="{9FA2DA06-AB09-4D9F-B70F-DDEDD9882660}"/>
    <cellStyle name="Input 2 3 4 7" xfId="11472" xr:uid="{17E28940-1007-4276-9DA9-BBC58B4AA77E}"/>
    <cellStyle name="Input 2 3 4 7 2" xfId="36610" xr:uid="{28E331F5-7BB0-4EBF-9A5B-641B0EBC6E77}"/>
    <cellStyle name="Input 2 3 4 8" xfId="12112" xr:uid="{276CB543-6026-4E5C-93F4-4CF48CF17110}"/>
    <cellStyle name="Input 2 3 4 8 2" xfId="37246" xr:uid="{4FF23E1E-4E4F-4599-AD9D-B3D97660B75A}"/>
    <cellStyle name="Input 2 3 4 9" xfId="29431" xr:uid="{471CE6A0-32BC-4513-99AC-284C54995873}"/>
    <cellStyle name="Input 2 3 5" xfId="3873" xr:uid="{1626E348-E031-4018-AD18-06A33CD7D298}"/>
    <cellStyle name="Input 2 3 5 2" xfId="7002" xr:uid="{E865B647-929A-48CD-9DEF-1CD21A73DC4B}"/>
    <cellStyle name="Input 2 3 5 2 2" xfId="14340" xr:uid="{13A7D821-4173-4DDE-BC94-99B8999D1446}"/>
    <cellStyle name="Input 2 3 5 2 2 2" xfId="39473" xr:uid="{6F62C1CD-A484-42D9-A83B-B80EEDDC7104}"/>
    <cellStyle name="Input 2 3 5 2 3" xfId="19531" xr:uid="{6CF120EE-7579-4932-AD33-0EE6193ABDA9}"/>
    <cellStyle name="Input 2 3 5 2 3 2" xfId="44664" xr:uid="{F63922DF-B4F5-4058-893E-DA6D2735E228}"/>
    <cellStyle name="Input 2 3 5 2 4" xfId="24848" xr:uid="{56BEAE5A-60F0-48EB-A3B8-EE9636937D9D}"/>
    <cellStyle name="Input 2 3 5 2 4 2" xfId="49981" xr:uid="{34BA36E3-1FA9-42EE-AD3A-EE195616382D}"/>
    <cellStyle name="Input 2 3 5 2 5" xfId="32144" xr:uid="{1607841A-7A8C-498F-8071-DF4B503F0406}"/>
    <cellStyle name="Input 2 3 5 3" xfId="5636" xr:uid="{C2FF6AF4-2BDF-42D8-8768-40114603A774}"/>
    <cellStyle name="Input 2 3 5 3 2" xfId="13059" xr:uid="{4985CA54-FF7E-416C-A891-4C4E41B83385}"/>
    <cellStyle name="Input 2 3 5 3 2 2" xfId="38192" xr:uid="{FD9CC37A-CBFA-45BB-BE85-0DEDCB8BB387}"/>
    <cellStyle name="Input 2 3 5 3 3" xfId="18312" xr:uid="{AEA15ED8-7D3D-4BDE-B1BC-7C37BD7C56FF}"/>
    <cellStyle name="Input 2 3 5 3 3 2" xfId="43445" xr:uid="{F0BD989B-A48D-433D-AAD7-36AEA7AA8E90}"/>
    <cellStyle name="Input 2 3 5 3 4" xfId="23648" xr:uid="{187FE2E7-9B3D-4CED-8AE1-A8B1AA2DCE11}"/>
    <cellStyle name="Input 2 3 5 3 4 2" xfId="48781" xr:uid="{2AD86298-4649-4D55-85FD-5FAF9BF7C68F}"/>
    <cellStyle name="Input 2 3 5 3 5" xfId="30789" xr:uid="{D6A5026B-BC1C-4B7C-89C0-105968AB13B5}"/>
    <cellStyle name="Input 2 3 5 4" xfId="6407" xr:uid="{FBCE2055-250C-4D00-9DA9-0E4725534327}"/>
    <cellStyle name="Input 2 3 5 4 2" xfId="13767" xr:uid="{78DC52DE-842D-49BA-A165-3F7E472F8D70}"/>
    <cellStyle name="Input 2 3 5 4 2 2" xfId="38900" xr:uid="{8A5A2F79-D861-4AED-983E-96807A453E0A}"/>
    <cellStyle name="Input 2 3 5 4 3" xfId="18982" xr:uid="{61C011B9-2912-4824-A089-6A405D921D8D}"/>
    <cellStyle name="Input 2 3 5 4 3 2" xfId="44115" xr:uid="{E500380A-6F85-4248-90BC-6FFF5A5B8BEA}"/>
    <cellStyle name="Input 2 3 5 4 4" xfId="24305" xr:uid="{09ACC91B-1547-4C33-9370-91B59A76D69E}"/>
    <cellStyle name="Input 2 3 5 4 4 2" xfId="49438" xr:uid="{E1615242-274D-44FB-B4F5-CBC740E928FC}"/>
    <cellStyle name="Input 2 3 5 4 5" xfId="31554" xr:uid="{0360FC4C-D802-4CC7-8420-F32C8D8CC665}"/>
    <cellStyle name="Input 2 3 5 5" xfId="6041" xr:uid="{D7F12F19-7A81-4CEB-AAFB-48090C0745B2}"/>
    <cellStyle name="Input 2 3 5 5 2" xfId="13458" xr:uid="{0184BEB9-3D8B-4311-BA87-25FB052E7EA9}"/>
    <cellStyle name="Input 2 3 5 5 2 2" xfId="38591" xr:uid="{0C0538C3-6717-493D-B8D3-DD6997B39594}"/>
    <cellStyle name="Input 2 3 5 5 3" xfId="18705" xr:uid="{4074A3B3-9618-468E-B50A-65A902894124}"/>
    <cellStyle name="Input 2 3 5 5 3 2" xfId="43838" xr:uid="{4D065728-D864-4C8A-B5FC-BF4E37497789}"/>
    <cellStyle name="Input 2 3 5 5 4" xfId="24030" xr:uid="{41E8EB62-7148-4183-9C60-41AA8414A9F4}"/>
    <cellStyle name="Input 2 3 5 5 4 2" xfId="49163" xr:uid="{9205BBE4-34D4-4708-BB30-3BEBEC59C504}"/>
    <cellStyle name="Input 2 3 5 5 5" xfId="31190" xr:uid="{3D1BD5AF-CFBD-47BF-91EC-E0900E597B54}"/>
    <cellStyle name="Input 2 3 5 6" xfId="11983" xr:uid="{A77C0C90-FD81-428D-A136-B79CAEA8BD2B}"/>
    <cellStyle name="Input 2 3 5 6 2" xfId="37117" xr:uid="{54CF93AB-DE0F-4CAD-9A28-5F263C6B77AE}"/>
    <cellStyle name="Input 2 3 5 7" xfId="14524" xr:uid="{9CCA63FF-4E52-4A69-971A-4024C43F0D51}"/>
    <cellStyle name="Input 2 3 5 7 2" xfId="39657" xr:uid="{FF915AA6-C466-4E20-B784-608CB25C87F3}"/>
    <cellStyle name="Input 2 3 5 8" xfId="12109" xr:uid="{BA856784-B3FD-4908-B7B6-77D04344759B}"/>
    <cellStyle name="Input 2 3 5 8 2" xfId="37243" xr:uid="{C3CF8352-B670-4C72-8A09-32F9641290CC}"/>
    <cellStyle name="Input 2 3 5 9" xfId="29372" xr:uid="{38F85B70-C963-451D-A55F-DE1EC416EC41}"/>
    <cellStyle name="Input 2 3 6" xfId="5610" xr:uid="{96D48678-2238-47D8-AD9E-860C2CB9BD4C}"/>
    <cellStyle name="Input 2 3 6 2" xfId="8483" xr:uid="{DB2F3440-CD50-47DC-9368-B070A0D316B1}"/>
    <cellStyle name="Input 2 3 6 2 2" xfId="15563" xr:uid="{36780F43-8BAE-4366-B972-DDF59DB31703}"/>
    <cellStyle name="Input 2 3 6 2 2 2" xfId="40696" xr:uid="{EEA26A48-0DF7-42A6-80E2-C32217FD474D}"/>
    <cellStyle name="Input 2 3 6 2 3" xfId="20675" xr:uid="{F4A043E2-2E68-45C5-A63A-B4C5FD630F12}"/>
    <cellStyle name="Input 2 3 6 2 3 2" xfId="45808" xr:uid="{145A8BAA-5F7B-4979-8ECC-FD048A50C417}"/>
    <cellStyle name="Input 2 3 6 2 4" xfId="25864" xr:uid="{CFC36715-FB21-4281-BB27-48FEF6FA139C}"/>
    <cellStyle name="Input 2 3 6 2 4 2" xfId="50997" xr:uid="{E0FB91D7-3C8F-4346-BDD1-8AF81CF5F6FA}"/>
    <cellStyle name="Input 2 3 6 2 5" xfId="33625" xr:uid="{8F17E1C2-3655-4F23-A624-122D2BBBDFAB}"/>
    <cellStyle name="Input 2 3 6 3" xfId="9591" xr:uid="{CB18A4A7-56DB-457C-AB13-4959700B3933}"/>
    <cellStyle name="Input 2 3 6 3 2" xfId="16667" xr:uid="{4C863741-1FB3-4567-926C-7CC09C6AB527}"/>
    <cellStyle name="Input 2 3 6 3 2 2" xfId="41800" xr:uid="{BEE93328-FA47-49B4-AE18-F75E683F3D20}"/>
    <cellStyle name="Input 2 3 6 3 3" xfId="21779" xr:uid="{00C18A7F-514B-4C04-8AA0-43135AAB5BD7}"/>
    <cellStyle name="Input 2 3 6 3 3 2" xfId="46912" xr:uid="{65D07581-A85B-4C0B-9377-529FFFAFE97A}"/>
    <cellStyle name="Input 2 3 6 3 4" xfId="26964" xr:uid="{D161C79E-0B4E-4CB2-AA98-C775E8F79FE6}"/>
    <cellStyle name="Input 2 3 6 3 4 2" xfId="52097" xr:uid="{2EA4C794-ADA6-4E81-957D-8C4B789668E9}"/>
    <cellStyle name="Input 2 3 6 3 5" xfId="34732" xr:uid="{A7F919B3-220F-45AA-87A5-44F72D5CE108}"/>
    <cellStyle name="Input 2 3 6 4" xfId="10344" xr:uid="{024CEE2D-0B30-41CF-8386-A2B2CC18D4EF}"/>
    <cellStyle name="Input 2 3 6 4 2" xfId="17418" xr:uid="{AE48052F-0EFC-49AE-AB60-90915D3BDB14}"/>
    <cellStyle name="Input 2 3 6 4 2 2" xfId="42551" xr:uid="{35CA5078-696A-483C-8561-F243018DE92A}"/>
    <cellStyle name="Input 2 3 6 4 3" xfId="22530" xr:uid="{B7725D08-F75A-4EFD-BFC1-156A1B898B53}"/>
    <cellStyle name="Input 2 3 6 4 3 2" xfId="47663" xr:uid="{94B1A1B2-22CF-4792-8CC1-C16647F31E13}"/>
    <cellStyle name="Input 2 3 6 4 4" xfId="27715" xr:uid="{899C722F-9556-4AAE-A5DB-E50BD2981BDD}"/>
    <cellStyle name="Input 2 3 6 4 4 2" xfId="52848" xr:uid="{84764FDD-8E42-4CC3-82BF-659AF17D1B44}"/>
    <cellStyle name="Input 2 3 6 4 5" xfId="35483" xr:uid="{6CDBF409-BBFD-40D8-BA74-4F7583695920}"/>
    <cellStyle name="Input 2 3 6 5" xfId="10991" xr:uid="{5E9E36FC-7F1A-4853-91CA-D99F21A9CE10}"/>
    <cellStyle name="Input 2 3 6 5 2" xfId="18065" xr:uid="{27A5C0AC-2A8B-44E9-B871-F99F00096A22}"/>
    <cellStyle name="Input 2 3 6 5 2 2" xfId="43198" xr:uid="{1C212B00-B612-4DAF-A181-3BFD1C936C43}"/>
    <cellStyle name="Input 2 3 6 5 3" xfId="23177" xr:uid="{BC90F9CA-FD13-465F-B715-F7DB62640BA8}"/>
    <cellStyle name="Input 2 3 6 5 3 2" xfId="48310" xr:uid="{038BF669-7552-4657-9E9C-1E7F3C4C1E34}"/>
    <cellStyle name="Input 2 3 6 5 4" xfId="28362" xr:uid="{E11B7A64-BE8C-45B7-8ADC-E3A2D4303328}"/>
    <cellStyle name="Input 2 3 6 5 4 2" xfId="53495" xr:uid="{5E05293F-D62C-4C19-8E63-3E201E885C2D}"/>
    <cellStyle name="Input 2 3 6 5 5" xfId="36130" xr:uid="{CAEF3B53-9B8A-4504-83C9-FADA3F4DD614}"/>
    <cellStyle name="Input 2 3 6 6" xfId="13037" xr:uid="{FB8A10CC-293F-4E04-8621-F05C12E7F32A}"/>
    <cellStyle name="Input 2 3 6 6 2" xfId="38170" xr:uid="{9943E4EB-213C-446D-9B0C-A9F64795B927}"/>
    <cellStyle name="Input 2 3 6 7" xfId="18294" xr:uid="{47AFFF25-5C7C-4C66-AE5E-B8C8C0EB4D03}"/>
    <cellStyle name="Input 2 3 6 7 2" xfId="43427" xr:uid="{7C256F30-CBFC-4BC0-AA1B-396C4961FA5C}"/>
    <cellStyle name="Input 2 3 6 8" xfId="23634" xr:uid="{D4FFBEA2-042C-4BEF-872A-673BAB174BFF}"/>
    <cellStyle name="Input 2 3 6 8 2" xfId="48767" xr:uid="{DA6C9EBE-5283-4169-959A-96796C0CDD1C}"/>
    <cellStyle name="Input 2 3 6 9" xfId="30766" xr:uid="{70159046-AEF9-48FD-8687-A397F448EE19}"/>
    <cellStyle name="Input 2 3 7" xfId="7497" xr:uid="{0D1871ED-A453-49BF-9F16-E1DF478B3AD8}"/>
    <cellStyle name="Input 2 3 7 2" xfId="14747" xr:uid="{E60F2E9E-3AB9-4008-A726-FA553B4997F1}"/>
    <cellStyle name="Input 2 3 7 2 2" xfId="39880" xr:uid="{6EAEFAF4-BA65-4008-86AE-659B26B315C0}"/>
    <cellStyle name="Input 2 3 7 3" xfId="19920" xr:uid="{4A1754F6-90E1-4059-9007-5E74E8AD156E}"/>
    <cellStyle name="Input 2 3 7 3 2" xfId="45053" xr:uid="{EF5662F3-6620-47BD-9A4F-A6504575A746}"/>
    <cellStyle name="Input 2 3 7 4" xfId="25134" xr:uid="{175A9C90-8B9E-41FE-A3A9-010C1A18CB5E}"/>
    <cellStyle name="Input 2 3 7 4 2" xfId="50267" xr:uid="{213D38B1-73E2-41F2-AD22-FA82AF72A46C}"/>
    <cellStyle name="Input 2 3 7 5" xfId="32639" xr:uid="{3FD68C24-4117-48B2-B794-447D070BBA39}"/>
    <cellStyle name="Input 2 3 8" xfId="28680" xr:uid="{F5DB0E94-C65D-498F-AB66-9C850C051389}"/>
    <cellStyle name="Input 2 3 9" xfId="3231" xr:uid="{3960E32B-B72C-4669-AAB4-6393F96972DA}"/>
    <cellStyle name="Input 2 4" xfId="2729" xr:uid="{EE831F80-87DE-4541-83A1-25B7373BC03A}"/>
    <cellStyle name="Input 2 4 2" xfId="7048" xr:uid="{37662BCF-58E8-46F3-A0E9-CB36D01F82E2}"/>
    <cellStyle name="Input 2 4 2 2" xfId="14386" xr:uid="{541FFA6B-2BA6-4202-B4E7-44E7FC2B222F}"/>
    <cellStyle name="Input 2 4 2 2 2" xfId="39519" xr:uid="{9A8F2B3C-9F85-4C65-85B4-D3682FEAB530}"/>
    <cellStyle name="Input 2 4 2 3" xfId="19577" xr:uid="{A4AAFBEA-383E-4976-8FC5-6B7C0207C1D4}"/>
    <cellStyle name="Input 2 4 2 3 2" xfId="44710" xr:uid="{CF4FB757-29A6-4288-8F8D-F44F47010677}"/>
    <cellStyle name="Input 2 4 2 4" xfId="24894" xr:uid="{D890AA22-B05C-43D9-84ED-A20185BF8B77}"/>
    <cellStyle name="Input 2 4 2 4 2" xfId="50027" xr:uid="{EB1A5923-8D6B-40CE-805B-91EBF7D7202D}"/>
    <cellStyle name="Input 2 4 2 5" xfId="32190" xr:uid="{6CA64D69-6341-45E1-9D90-B7AEEEB0F4DD}"/>
    <cellStyle name="Input 2 4 3" xfId="8542" xr:uid="{E163D12E-7AA4-457F-A36F-EEF186EE660B}"/>
    <cellStyle name="Input 2 4 3 2" xfId="15619" xr:uid="{619FA909-D368-4374-9A94-AFA3BACBFEB1}"/>
    <cellStyle name="Input 2 4 3 2 2" xfId="40752" xr:uid="{357C50BE-6FAA-4389-8BC9-5F8055762D6C}"/>
    <cellStyle name="Input 2 4 3 3" xfId="20731" xr:uid="{C3CFF605-96E2-495C-A354-6D7E68D65B83}"/>
    <cellStyle name="Input 2 4 3 3 2" xfId="45864" xr:uid="{AD89F62E-8C1B-47C3-B843-53335E02D155}"/>
    <cellStyle name="Input 2 4 3 4" xfId="25916" xr:uid="{1639B7A6-68C3-4BA9-9FEC-7271EF399E81}"/>
    <cellStyle name="Input 2 4 3 4 2" xfId="51049" xr:uid="{52498152-EED5-4C65-AB11-0662A04E5DE8}"/>
    <cellStyle name="Input 2 4 3 5" xfId="33684" xr:uid="{AAB8C265-DA12-4725-8D1A-635412C63CDF}"/>
    <cellStyle name="Input 2 4 4" xfId="6446" xr:uid="{75D333A2-93D3-4042-8A15-C1A00CA66830}"/>
    <cellStyle name="Input 2 4 4 2" xfId="13805" xr:uid="{F1F9C727-4DC4-4159-BD94-7F5E7674362F}"/>
    <cellStyle name="Input 2 4 4 2 2" xfId="38938" xr:uid="{F1D27218-A67E-4EF6-BCE1-F92157BE82FD}"/>
    <cellStyle name="Input 2 4 4 3" xfId="19020" xr:uid="{9C67A174-BC44-4807-8F85-B709A380A3A2}"/>
    <cellStyle name="Input 2 4 4 3 2" xfId="44153" xr:uid="{7358BE08-95D8-46D2-8300-27E7B1FB2258}"/>
    <cellStyle name="Input 2 4 4 4" xfId="24343" xr:uid="{8BB9634F-4474-42DD-BEAC-C9C1D845D8FB}"/>
    <cellStyle name="Input 2 4 4 4 2" xfId="49476" xr:uid="{07574A41-79E0-43D5-9E9D-D7ECF2FCD24C}"/>
    <cellStyle name="Input 2 4 4 5" xfId="31593" xr:uid="{C0592E1A-641C-436E-BAEF-1F1D66E26D63}"/>
    <cellStyle name="Input 2 4 5" xfId="5834" xr:uid="{D4B5664D-225D-472F-9632-E31E7531C9E2}"/>
    <cellStyle name="Input 2 4 5 2" xfId="13257" xr:uid="{DE168D06-2CD6-46CA-9A31-9002C880DA71}"/>
    <cellStyle name="Input 2 4 5 2 2" xfId="38390" xr:uid="{99A2C369-4FAF-4E87-B1D3-A07269027AEA}"/>
    <cellStyle name="Input 2 4 5 3" xfId="18509" xr:uid="{5B74677E-56E6-4466-8D82-E2E802951F63}"/>
    <cellStyle name="Input 2 4 5 3 2" xfId="43642" xr:uid="{24D6E3F4-162A-48A9-A358-BB97DDF5AD8C}"/>
    <cellStyle name="Input 2 4 5 4" xfId="23845" xr:uid="{63096463-ED75-414F-8CA1-5E1FBB3B6219}"/>
    <cellStyle name="Input 2 4 5 4 2" xfId="48978" xr:uid="{C58226D4-741A-41A9-95F9-00C56A2EE526}"/>
    <cellStyle name="Input 2 4 5 5" xfId="30986" xr:uid="{1FE7B562-9243-47B0-8E4A-B2633DB84C73}"/>
    <cellStyle name="Input 2 4 6" xfId="12135" xr:uid="{80D50C7B-ACBB-47F2-80F8-0C81E14BE617}"/>
    <cellStyle name="Input 2 4 6 2" xfId="37269" xr:uid="{3286E874-137A-4502-85BE-67129157F441}"/>
    <cellStyle name="Input 2 4 7" xfId="11636" xr:uid="{0827D478-5E2E-42AA-8F26-A9868ADB9F9D}"/>
    <cellStyle name="Input 2 4 7 2" xfId="36772" xr:uid="{ADCB7293-1951-42EE-A572-CCD62DF9F880}"/>
    <cellStyle name="Input 2 4 8" xfId="29418" xr:uid="{DB02C721-39D9-4951-BA47-04DF36D3857B}"/>
    <cellStyle name="Input 2 4 9" xfId="3919" xr:uid="{87C8DC17-7C44-4A8F-8731-B6B480F747E6}"/>
    <cellStyle name="Input 2 5" xfId="3886" xr:uid="{650D3656-2869-4166-9E09-F973C10F93FD}"/>
    <cellStyle name="Input 2 5 2" xfId="7015" xr:uid="{BF463B95-7651-48B0-A225-9C386D9A6665}"/>
    <cellStyle name="Input 2 5 2 2" xfId="14353" xr:uid="{251402D2-C17E-402A-A182-6AAD46EA30E6}"/>
    <cellStyle name="Input 2 5 2 2 2" xfId="39486" xr:uid="{62651676-66F9-4AB1-8150-A5C0825569D6}"/>
    <cellStyle name="Input 2 5 2 3" xfId="19544" xr:uid="{F59C005A-E6FA-40C8-8FC4-F4373F1C90E6}"/>
    <cellStyle name="Input 2 5 2 3 2" xfId="44677" xr:uid="{6407A8B4-AE96-42CF-9376-998B265878FA}"/>
    <cellStyle name="Input 2 5 2 4" xfId="24861" xr:uid="{268F727B-F543-4EB0-8C06-A7414E9E9E2A}"/>
    <cellStyle name="Input 2 5 2 4 2" xfId="49994" xr:uid="{A9745A23-DA3A-4A21-B593-2721D354D20C}"/>
    <cellStyle name="Input 2 5 2 5" xfId="32157" xr:uid="{1FE03A3A-BE37-455D-A44E-866512AAF27F}"/>
    <cellStyle name="Input 2 5 3" xfId="8509" xr:uid="{FE494D7C-33F0-457A-B1E2-8ABD31AB0522}"/>
    <cellStyle name="Input 2 5 3 2" xfId="15586" xr:uid="{5316933C-F398-4FE4-BBF4-C3331CDF1381}"/>
    <cellStyle name="Input 2 5 3 2 2" xfId="40719" xr:uid="{3C3A1FF5-984A-4B05-A878-D1D49CA3153D}"/>
    <cellStyle name="Input 2 5 3 3" xfId="20698" xr:uid="{A0F3CF5E-E058-4C49-9B6F-7AFBF8FD28BC}"/>
    <cellStyle name="Input 2 5 3 3 2" xfId="45831" xr:uid="{3FF03E29-33B7-4EF9-A786-CA8117E365CD}"/>
    <cellStyle name="Input 2 5 3 4" xfId="25883" xr:uid="{3C2990EB-5338-430F-9DA3-9DE56DEF76A6}"/>
    <cellStyle name="Input 2 5 3 4 2" xfId="51016" xr:uid="{53C2918F-161D-4F06-B06C-5D1DAB38D814}"/>
    <cellStyle name="Input 2 5 3 5" xfId="33651" xr:uid="{2A167AFC-3DA9-4E39-8CA2-2E18140B84A8}"/>
    <cellStyle name="Input 2 5 4" xfId="6419" xr:uid="{A9AC33BD-8365-46A3-97E0-689E23C572D6}"/>
    <cellStyle name="Input 2 5 4 2" xfId="13779" xr:uid="{7545675F-088B-4F40-8138-D88D18CC6314}"/>
    <cellStyle name="Input 2 5 4 2 2" xfId="38912" xr:uid="{98CA473D-5FA5-4A2D-B50C-26364DA3D648}"/>
    <cellStyle name="Input 2 5 4 3" xfId="18994" xr:uid="{88524F11-B598-4591-8C34-79872887360E}"/>
    <cellStyle name="Input 2 5 4 3 2" xfId="44127" xr:uid="{EACE56BD-D99C-4BE4-A8EC-A43801A43E33}"/>
    <cellStyle name="Input 2 5 4 4" xfId="24317" xr:uid="{D9FC182F-50DE-452C-AE39-F82A6BE211A9}"/>
    <cellStyle name="Input 2 5 4 4 2" xfId="49450" xr:uid="{56885691-3811-47E5-B954-C4603246F7DF}"/>
    <cellStyle name="Input 2 5 4 5" xfId="31566" xr:uid="{6C6E6B31-60E3-4B36-8A38-7583754B5EC4}"/>
    <cellStyle name="Input 2 5 5" xfId="8903" xr:uid="{BCB38C36-689B-476C-A778-D203E6F4403B}"/>
    <cellStyle name="Input 2 5 5 2" xfId="15979" xr:uid="{D6149AB1-C0D5-4570-86EF-464E52208651}"/>
    <cellStyle name="Input 2 5 5 2 2" xfId="41112" xr:uid="{039410F9-AF47-4E29-AFFD-83508B40F9A6}"/>
    <cellStyle name="Input 2 5 5 3" xfId="21091" xr:uid="{7B7D178C-E7C8-4F93-B778-D85495DBFC76}"/>
    <cellStyle name="Input 2 5 5 3 2" xfId="46224" xr:uid="{2D215EB9-324E-4DE7-8305-F6D2BCABEBC2}"/>
    <cellStyle name="Input 2 5 5 4" xfId="26276" xr:uid="{E4AA08CE-E481-47E7-B811-7BED4F31D8A8}"/>
    <cellStyle name="Input 2 5 5 4 2" xfId="51409" xr:uid="{AEFA3703-00BF-4D88-BDE8-D44F2D718052}"/>
    <cellStyle name="Input 2 5 5 5" xfId="34044" xr:uid="{876B49E5-D703-4095-AB7A-72B98FFDC159}"/>
    <cellStyle name="Input 2 5 6" xfId="11996" xr:uid="{F28FC19B-5519-404F-9EDB-AA979964B0DB}"/>
    <cellStyle name="Input 2 5 6 2" xfId="37130" xr:uid="{967B496C-2FF4-49CE-A699-5EF1A2DC7924}"/>
    <cellStyle name="Input 2 5 7" xfId="12143" xr:uid="{38C99069-B00E-4666-8E0E-EB7C4D57151A}"/>
    <cellStyle name="Input 2 5 7 2" xfId="37277" xr:uid="{E38F1126-D9A2-4317-914F-6DD820D1C20E}"/>
    <cellStyle name="Input 2 5 8" xfId="12425" xr:uid="{ED8E54CF-DAD0-4EA5-B50F-9BC8187AA902}"/>
    <cellStyle name="Input 2 5 8 2" xfId="37559" xr:uid="{0561B204-2B07-4CEC-9578-69BDA5794918}"/>
    <cellStyle name="Input 2 5 9" xfId="29385" xr:uid="{9997B68A-AE44-4151-B476-29CF453E8446}"/>
    <cellStyle name="Input 2 6" xfId="3933" xr:uid="{11A336B1-3133-40C6-B684-4B6226EC5FC6}"/>
    <cellStyle name="Input 2 6 2" xfId="7062" xr:uid="{EF96B993-2155-4EAA-B2DE-97307B8E1151}"/>
    <cellStyle name="Input 2 6 2 2" xfId="14400" xr:uid="{625B7B04-E896-41D0-8A20-DA42B63B0F0A}"/>
    <cellStyle name="Input 2 6 2 2 2" xfId="39533" xr:uid="{66156D31-03E3-4BFD-A090-0B1095D5E484}"/>
    <cellStyle name="Input 2 6 2 3" xfId="19591" xr:uid="{093EFFDC-BA09-4570-8EF6-090B6F6229F6}"/>
    <cellStyle name="Input 2 6 2 3 2" xfId="44724" xr:uid="{FE65436E-1DC1-431A-8164-F796F2DFB569}"/>
    <cellStyle name="Input 2 6 2 4" xfId="24908" xr:uid="{A7091975-F3B5-4CA5-AFC3-22E66A9686A9}"/>
    <cellStyle name="Input 2 6 2 4 2" xfId="50041" xr:uid="{56855559-E91B-411B-A950-AF0F19AF20AE}"/>
    <cellStyle name="Input 2 6 2 5" xfId="32204" xr:uid="{4CFE3877-73EA-4D69-B56D-09824BF340EE}"/>
    <cellStyle name="Input 2 6 3" xfId="8556" xr:uid="{6F249789-B461-400B-A26C-CE74E20B0231}"/>
    <cellStyle name="Input 2 6 3 2" xfId="15633" xr:uid="{39B8F94E-3F70-493E-A7D5-3B66422FADE2}"/>
    <cellStyle name="Input 2 6 3 2 2" xfId="40766" xr:uid="{94D44CFA-7323-4396-8A92-D65A0D477EEB}"/>
    <cellStyle name="Input 2 6 3 3" xfId="20745" xr:uid="{84D59AAF-5385-4B72-816D-F2739476F2D8}"/>
    <cellStyle name="Input 2 6 3 3 2" xfId="45878" xr:uid="{307DBC81-33AD-4EC4-9660-82167AC60DFB}"/>
    <cellStyle name="Input 2 6 3 4" xfId="25930" xr:uid="{20ACF8CB-AA70-4EC7-8DFE-E76A3058CC52}"/>
    <cellStyle name="Input 2 6 3 4 2" xfId="51063" xr:uid="{06C1430F-BCA3-4BE9-907A-8D44511405C0}"/>
    <cellStyle name="Input 2 6 3 5" xfId="33698" xr:uid="{DBBCFA71-BAE3-4CB1-9835-DD7C1A741C16}"/>
    <cellStyle name="Input 2 6 4" xfId="6452" xr:uid="{77ED6EA5-F238-420F-999D-79243649AFAD}"/>
    <cellStyle name="Input 2 6 4 2" xfId="13811" xr:uid="{ECAA41B6-A8AC-43CE-A995-BB419F4D5DB8}"/>
    <cellStyle name="Input 2 6 4 2 2" xfId="38944" xr:uid="{E17E1601-4104-4403-8D86-1DF7606E0F07}"/>
    <cellStyle name="Input 2 6 4 3" xfId="19026" xr:uid="{19C0D7FA-6C51-43D5-963A-F414D4EEA43B}"/>
    <cellStyle name="Input 2 6 4 3 2" xfId="44159" xr:uid="{C1CC82EE-671B-457D-AEEC-1E75E0434B97}"/>
    <cellStyle name="Input 2 6 4 4" xfId="24349" xr:uid="{1A53515B-1B47-4837-8275-F194F6569FB1}"/>
    <cellStyle name="Input 2 6 4 4 2" xfId="49482" xr:uid="{A5E26676-058B-487B-9EF0-766CD73EE2F1}"/>
    <cellStyle name="Input 2 6 4 5" xfId="31599" xr:uid="{FAF501DD-9367-4ADF-8959-EB243F69A870}"/>
    <cellStyle name="Input 2 6 5" xfId="6586" xr:uid="{D5D3DCCE-0A94-42CA-AA97-FD5CFF708126}"/>
    <cellStyle name="Input 2 6 5 2" xfId="13945" xr:uid="{41B4387D-F9BB-4995-B7D8-3A1BA0234627}"/>
    <cellStyle name="Input 2 6 5 2 2" xfId="39078" xr:uid="{C4BD7106-9510-433E-A36C-A38D778AF0E9}"/>
    <cellStyle name="Input 2 6 5 3" xfId="19157" xr:uid="{DD3DF9C6-4BAB-4350-9FD8-3731A329251B}"/>
    <cellStyle name="Input 2 6 5 3 2" xfId="44290" xr:uid="{5DE58D22-9759-457E-AD9B-C184FD2FA57F}"/>
    <cellStyle name="Input 2 6 5 4" xfId="24480" xr:uid="{32790224-8C64-49C4-8378-BD65F1967041}"/>
    <cellStyle name="Input 2 6 5 4 2" xfId="49613" xr:uid="{61B6A669-9D03-442A-97DD-FC5018F2F349}"/>
    <cellStyle name="Input 2 6 5 5" xfId="31731" xr:uid="{FA3807C2-C833-47B8-88B3-807A3DF2933D}"/>
    <cellStyle name="Input 2 6 6" xfId="12032" xr:uid="{593D37C2-4066-4C81-82BE-7E91BC6CF325}"/>
    <cellStyle name="Input 2 6 6 2" xfId="37166" xr:uid="{2DA29C25-A288-4271-A196-06583BA7C6C0}"/>
    <cellStyle name="Input 2 6 7" xfId="14507" xr:uid="{4673B915-B39A-47A1-BA92-538E29B1D8C8}"/>
    <cellStyle name="Input 2 6 7 2" xfId="39640" xr:uid="{FAB90B20-05B2-493B-BF54-DD33EC694E78}"/>
    <cellStyle name="Input 2 6 8" xfId="19650" xr:uid="{86B4C1A5-D6B0-4C18-9E8A-699ACC045C14}"/>
    <cellStyle name="Input 2 6 8 2" xfId="44783" xr:uid="{51B3F693-88A1-4232-99D9-F668595792C1}"/>
    <cellStyle name="Input 2 6 9" xfId="29432" xr:uid="{2D76DE4D-20D5-427E-A013-D29CAB8B3132}"/>
    <cellStyle name="Input 2 7" xfId="3872" xr:uid="{6FCEEF7A-4AA0-4B77-9605-B67E078D74BA}"/>
    <cellStyle name="Input 2 7 2" xfId="7001" xr:uid="{A0F994EB-A60C-4B5A-A317-5B97324F23F3}"/>
    <cellStyle name="Input 2 7 2 2" xfId="14339" xr:uid="{974DEE7A-BFCC-4F05-9021-07FA0773FA17}"/>
    <cellStyle name="Input 2 7 2 2 2" xfId="39472" xr:uid="{2A99ACAA-5149-4167-9F46-A3AD316640EB}"/>
    <cellStyle name="Input 2 7 2 3" xfId="19530" xr:uid="{31DAE8C0-33CC-4EC4-95CE-F548D7B79B6E}"/>
    <cellStyle name="Input 2 7 2 3 2" xfId="44663" xr:uid="{330B8ADA-70B3-4639-A497-D6094C697434}"/>
    <cellStyle name="Input 2 7 2 4" xfId="24847" xr:uid="{4A212FA8-7BA5-494E-954E-F7F100EEF2DD}"/>
    <cellStyle name="Input 2 7 2 4 2" xfId="49980" xr:uid="{938FB261-CDB9-4476-BB33-FE8D12EBD17E}"/>
    <cellStyle name="Input 2 7 2 5" xfId="32143" xr:uid="{BA85E2FB-9880-4B5A-84BB-74DE86EBBCEA}"/>
    <cellStyle name="Input 2 7 3" xfId="5637" xr:uid="{BC613451-44B4-4D58-8F25-466D4FC71B22}"/>
    <cellStyle name="Input 2 7 3 2" xfId="13060" xr:uid="{BA6016CB-2151-41B7-8513-6E53D88FE1A0}"/>
    <cellStyle name="Input 2 7 3 2 2" xfId="38193" xr:uid="{1ABAB4AB-1D7A-4683-99AE-19267C6FA22E}"/>
    <cellStyle name="Input 2 7 3 3" xfId="18313" xr:uid="{EFC4A63A-1348-49DD-986B-ABC4E8D4A8DF}"/>
    <cellStyle name="Input 2 7 3 3 2" xfId="43446" xr:uid="{A214DCED-8DF8-44CE-892B-97A09936174E}"/>
    <cellStyle name="Input 2 7 3 4" xfId="23649" xr:uid="{8C9CE2EE-588A-4BF9-82D9-97CDFBD59D41}"/>
    <cellStyle name="Input 2 7 3 4 2" xfId="48782" xr:uid="{FBE999AB-0E2D-411A-A935-35828A759469}"/>
    <cellStyle name="Input 2 7 3 5" xfId="30790" xr:uid="{6E00BF0C-8526-4D05-93EA-CB9571ADA5A0}"/>
    <cellStyle name="Input 2 7 4" xfId="9074" xr:uid="{8C0E8EF9-CDAD-4F94-B7D7-D431D026252D}"/>
    <cellStyle name="Input 2 7 4 2" xfId="16150" xr:uid="{D2A88FFA-555A-4720-A123-2C7D94AD7EE4}"/>
    <cellStyle name="Input 2 7 4 2 2" xfId="41283" xr:uid="{834EA5A6-6C1D-4BC0-A3C0-DFE1FA397678}"/>
    <cellStyle name="Input 2 7 4 3" xfId="21262" xr:uid="{2B90C2D7-8B72-4C08-85DB-345EAE9976BC}"/>
    <cellStyle name="Input 2 7 4 3 2" xfId="46395" xr:uid="{C7653C1B-A888-45AB-9B60-858CD556B3E5}"/>
    <cellStyle name="Input 2 7 4 4" xfId="26447" xr:uid="{D8D196C3-E1F8-44CB-9882-9144038F8A2A}"/>
    <cellStyle name="Input 2 7 4 4 2" xfId="51580" xr:uid="{7AD65C75-75C0-4F08-854A-76839338743E}"/>
    <cellStyle name="Input 2 7 4 5" xfId="34215" xr:uid="{E53DD695-705E-442B-81D7-A7F8821CFF08}"/>
    <cellStyle name="Input 2 7 5" xfId="6239" xr:uid="{184B5481-A9CF-4D3C-BD23-04D92B892702}"/>
    <cellStyle name="Input 2 7 5 2" xfId="13638" xr:uid="{16A22989-8B7F-46C1-A348-4DE0AC73A365}"/>
    <cellStyle name="Input 2 7 5 2 2" xfId="38771" xr:uid="{A60DAEBC-C5D2-46C2-9A2C-CB3F462F067F}"/>
    <cellStyle name="Input 2 7 5 3" xfId="18868" xr:uid="{E6407D47-C9BA-4A5E-A208-32F8101E6540}"/>
    <cellStyle name="Input 2 7 5 3 2" xfId="44001" xr:uid="{8D07FDA6-BF8A-4514-BB57-2FD8A59BC889}"/>
    <cellStyle name="Input 2 7 5 4" xfId="24191" xr:uid="{6D053916-F73C-4A8F-8E67-5E5D1AC68E74}"/>
    <cellStyle name="Input 2 7 5 4 2" xfId="49324" xr:uid="{AC28E8C7-50B8-42F6-B87F-8F0F659930C6}"/>
    <cellStyle name="Input 2 7 5 5" xfId="31387" xr:uid="{931B917C-F3F2-4A2C-BCF5-D82A8A371B67}"/>
    <cellStyle name="Input 2 7 6" xfId="11982" xr:uid="{AD50F108-0E5A-485F-8619-34014A334247}"/>
    <cellStyle name="Input 2 7 6 2" xfId="37116" xr:uid="{0F6EC03A-D7B1-470E-8DB2-BE4DB7244D0B}"/>
    <cellStyle name="Input 2 7 7" xfId="11495" xr:uid="{47172F2E-93C1-48E2-8A74-81BB2AA710F5}"/>
    <cellStyle name="Input 2 7 7 2" xfId="36633" xr:uid="{81663F31-F18B-49BA-BDF0-8263A56B5623}"/>
    <cellStyle name="Input 2 7 8" xfId="19665" xr:uid="{219BBF06-9CD0-4F17-85A4-C623BE606589}"/>
    <cellStyle name="Input 2 7 8 2" xfId="44798" xr:uid="{8948C01F-F7E0-4B38-B31D-82B173DDA496}"/>
    <cellStyle name="Input 2 7 9" xfId="29371" xr:uid="{96D391E5-1075-453C-AA6E-ED3A338ADBBD}"/>
    <cellStyle name="Input 2 8" xfId="3956" xr:uid="{E81C05FD-280A-4C70-B391-369ED224E6F4}"/>
    <cellStyle name="Input 2 8 2" xfId="7082" xr:uid="{DABDAEB9-A129-4213-A062-9060366C8B64}"/>
    <cellStyle name="Input 2 8 2 2" xfId="14420" xr:uid="{457502BA-E375-4673-8980-AEAADAB1FA9B}"/>
    <cellStyle name="Input 2 8 2 2 2" xfId="39553" xr:uid="{B1119ADA-66E5-43E6-A809-07E03D62E76D}"/>
    <cellStyle name="Input 2 8 2 3" xfId="19611" xr:uid="{C7D836B3-BF23-470D-AC81-F78C05A42B35}"/>
    <cellStyle name="Input 2 8 2 3 2" xfId="44744" xr:uid="{69F0FD03-9CFC-4CAD-9355-40C892B6CE18}"/>
    <cellStyle name="Input 2 8 2 4" xfId="24928" xr:uid="{10A6CB47-C4F9-4B4A-8335-B18F06BC2E17}"/>
    <cellStyle name="Input 2 8 2 4 2" xfId="50061" xr:uid="{596B94F4-36B5-4849-A9E5-5FF5A7487234}"/>
    <cellStyle name="Input 2 8 2 5" xfId="32224" xr:uid="{8B406F0A-A08D-4642-90C2-946136F2DE46}"/>
    <cellStyle name="Input 2 8 3" xfId="8572" xr:uid="{6169F121-1BD9-4298-B0CD-CDB6FDC7676C}"/>
    <cellStyle name="Input 2 8 3 2" xfId="15649" xr:uid="{63D5E517-8D93-4C59-801D-E51014F28EC8}"/>
    <cellStyle name="Input 2 8 3 2 2" xfId="40782" xr:uid="{51594516-A802-4DEA-A102-073C93B2DDBE}"/>
    <cellStyle name="Input 2 8 3 3" xfId="20761" xr:uid="{4F8C7487-CA87-4054-8056-00DB373AEC67}"/>
    <cellStyle name="Input 2 8 3 3 2" xfId="45894" xr:uid="{23C0F597-702B-4991-984F-BEDD1CF32A90}"/>
    <cellStyle name="Input 2 8 3 4" xfId="25946" xr:uid="{1FB14534-7272-4B82-AE24-FAC27A2EEED3}"/>
    <cellStyle name="Input 2 8 3 4 2" xfId="51079" xr:uid="{5B212E3B-667D-483C-B4F9-34ADDA1BA618}"/>
    <cellStyle name="Input 2 8 3 5" xfId="33714" xr:uid="{78A5FF5F-437C-4CCB-B5BD-979B246DB39B}"/>
    <cellStyle name="Input 2 8 4" xfId="7745" xr:uid="{52A38959-E0D4-4F5F-B7C9-241920CC12B9}"/>
    <cellStyle name="Input 2 8 4 2" xfId="14919" xr:uid="{A8C79CF6-76D4-4930-950F-15690C659D14}"/>
    <cellStyle name="Input 2 8 4 2 2" xfId="40052" xr:uid="{99D5C583-8C34-41FB-885B-5FA9E7A223FD}"/>
    <cellStyle name="Input 2 8 4 3" xfId="20059" xr:uid="{34754B1C-4B6F-4EA8-A31F-19E3DB24A03B}"/>
    <cellStyle name="Input 2 8 4 3 2" xfId="45192" xr:uid="{FA70DF26-1D99-4C91-A9C0-75D5EBA0B5D4}"/>
    <cellStyle name="Input 2 8 4 4" xfId="25273" xr:uid="{AC542D70-5CBC-48ED-A08B-8E8F87941BF4}"/>
    <cellStyle name="Input 2 8 4 4 2" xfId="50406" xr:uid="{959E3D18-B7CE-4A3C-80B9-24E9F175F3E2}"/>
    <cellStyle name="Input 2 8 4 5" xfId="32887" xr:uid="{03AA838E-A045-4B84-AECA-BC2F29D55A60}"/>
    <cellStyle name="Input 2 8 5" xfId="9135" xr:uid="{BC47ED78-7DC9-4D0C-917E-2CDB7C4620FD}"/>
    <cellStyle name="Input 2 8 5 2" xfId="16211" xr:uid="{5041F106-336D-4A34-BEB7-9E5002A4EC52}"/>
    <cellStyle name="Input 2 8 5 2 2" xfId="41344" xr:uid="{EA27EDB8-4804-4761-849E-E59EC5D3BDB3}"/>
    <cellStyle name="Input 2 8 5 3" xfId="21323" xr:uid="{603B4213-20CE-4576-83D3-B67D87415960}"/>
    <cellStyle name="Input 2 8 5 3 2" xfId="46456" xr:uid="{55B71147-E531-42CB-AE03-CDB979636F9E}"/>
    <cellStyle name="Input 2 8 5 4" xfId="26508" xr:uid="{BA92EB5B-BBF7-4DCA-9FC9-B12092D02E90}"/>
    <cellStyle name="Input 2 8 5 4 2" xfId="51641" xr:uid="{47C49803-1DC1-48E9-AD38-540555696D9D}"/>
    <cellStyle name="Input 2 8 5 5" xfId="34276" xr:uid="{C4AA9A8B-827D-4EBA-857E-3683FCAA9D48}"/>
    <cellStyle name="Input 2 8 6" xfId="12048" xr:uid="{43B380FA-A384-4637-8615-FF20F9CE167D}"/>
    <cellStyle name="Input 2 8 6 2" xfId="37182" xr:uid="{269806FB-63D5-4753-97A5-4C569848CECD}"/>
    <cellStyle name="Input 2 8 7" xfId="11466" xr:uid="{8A94FB42-AEAB-4965-80B2-DE46EE78DBE6}"/>
    <cellStyle name="Input 2 8 7 2" xfId="36604" xr:uid="{68271B3F-BB76-4240-8044-9E736A3C5FD6}"/>
    <cellStyle name="Input 2 8 8" xfId="14867" xr:uid="{46F66F22-DD96-4AD5-8FFA-EDDFD7F06F5B}"/>
    <cellStyle name="Input 2 8 8 2" xfId="40000" xr:uid="{16D76968-4032-4422-865E-3695CD43DCFA}"/>
    <cellStyle name="Input 2 8 9" xfId="29448" xr:uid="{03789311-7C03-4D5C-ABD9-72615D074E8F}"/>
    <cellStyle name="Input 2 9" xfId="6681" xr:uid="{1B46CEC2-29EB-470E-9386-160BA4B2CC42}"/>
    <cellStyle name="Input 2 9 2" xfId="14035" xr:uid="{4D675556-257C-4DB9-B5FD-1FF487669006}"/>
    <cellStyle name="Input 2 9 2 2" xfId="39168" xr:uid="{ED967AD4-7A75-4ED3-8CD3-6CDACF358447}"/>
    <cellStyle name="Input 2 9 3" xfId="19238" xr:uid="{60709F2C-C9CD-4353-B5AC-381B4055BC03}"/>
    <cellStyle name="Input 2 9 3 2" xfId="44371" xr:uid="{B58F7D9C-9758-4E45-90DF-E083973EBD47}"/>
    <cellStyle name="Input 2 9 4" xfId="24558" xr:uid="{FD703D11-AD4C-4BD2-B406-AE92DFD88B76}"/>
    <cellStyle name="Input 2 9 4 2" xfId="49691" xr:uid="{355D8BAC-E4D0-495C-A7E7-24DD1860FF93}"/>
    <cellStyle name="Input 2 9 5" xfId="31824" xr:uid="{AC6B258E-BB5B-4AC3-924C-AA1D09C97E95}"/>
    <cellStyle name="Input 20" xfId="2413" xr:uid="{00000000-0005-0000-0000-0000FD040000}"/>
    <cellStyle name="Input 20 2" xfId="2926" xr:uid="{1F5F95F9-0D54-4ED6-AB0F-BBE736AF2756}"/>
    <cellStyle name="Input 20 2 2" xfId="8237" xr:uid="{5400B28C-0650-43E4-A4FD-DA807A93E7D1}"/>
    <cellStyle name="Input 20 2 2 2" xfId="15317" xr:uid="{6F6162A0-6299-4631-A938-9414288524ED}"/>
    <cellStyle name="Input 20 2 2 2 2" xfId="40450" xr:uid="{A0D0AA67-BD43-4586-B9D9-311D48A662B9}"/>
    <cellStyle name="Input 20 2 2 3" xfId="20430" xr:uid="{41EAFE93-2AE2-4CC8-BF90-CC96BE90B1DB}"/>
    <cellStyle name="Input 20 2 2 3 2" xfId="45563" xr:uid="{D3972441-FEE1-4308-83CA-46073368594E}"/>
    <cellStyle name="Input 20 2 2 4" xfId="25619" xr:uid="{B296CAE1-6B6A-4D3B-8890-A1CB1218FC5B}"/>
    <cellStyle name="Input 20 2 2 4 2" xfId="50752" xr:uid="{5B1A56D4-FFF8-440D-B881-3A301841E495}"/>
    <cellStyle name="Input 20 2 2 5" xfId="33379" xr:uid="{0C105658-2851-4F8E-9EA2-830AAA459B85}"/>
    <cellStyle name="Input 20 2 3" xfId="9346" xr:uid="{C1478C5A-DD70-45D5-924E-09D568960E41}"/>
    <cellStyle name="Input 20 2 3 2" xfId="16422" xr:uid="{CEF3A656-0B67-492C-8696-E0FBBBA4BDED}"/>
    <cellStyle name="Input 20 2 3 2 2" xfId="41555" xr:uid="{6111DF4A-4E80-4851-A9FD-04A25006AE72}"/>
    <cellStyle name="Input 20 2 3 3" xfId="21534" xr:uid="{64F81A25-1768-43CD-BF12-18B8AF6AA7F8}"/>
    <cellStyle name="Input 20 2 3 3 2" xfId="46667" xr:uid="{43BDBDFC-4DD1-4259-A32C-5ADD25FD8482}"/>
    <cellStyle name="Input 20 2 3 4" xfId="26719" xr:uid="{00535AB1-3ED4-4620-A2CF-7842B52CAE46}"/>
    <cellStyle name="Input 20 2 3 4 2" xfId="51852" xr:uid="{DC3FF1E1-5DD1-45E6-A6BB-F70314197352}"/>
    <cellStyle name="Input 20 2 3 5" xfId="34487" xr:uid="{7D7AF1BC-4169-4AC7-90CE-F9B836DF284C}"/>
    <cellStyle name="Input 20 2 4" xfId="10099" xr:uid="{AF567041-8A9A-4A83-B4EA-88B286CD602B}"/>
    <cellStyle name="Input 20 2 4 2" xfId="17173" xr:uid="{4A78875E-DEE4-4ABF-A487-691F87F75E52}"/>
    <cellStyle name="Input 20 2 4 2 2" xfId="42306" xr:uid="{421305E7-AE1D-4F12-945F-F0AA951EA0AD}"/>
    <cellStyle name="Input 20 2 4 3" xfId="22285" xr:uid="{A746048B-B2D4-4477-A409-17862F5CDD32}"/>
    <cellStyle name="Input 20 2 4 3 2" xfId="47418" xr:uid="{A99B7B65-D0DF-4113-A26C-AC0CDE97D706}"/>
    <cellStyle name="Input 20 2 4 4" xfId="27470" xr:uid="{3385E756-E20E-49BC-8E9C-7CEB75311682}"/>
    <cellStyle name="Input 20 2 4 4 2" xfId="52603" xr:uid="{9DD39ED4-4D25-4765-8815-809AEFB58E19}"/>
    <cellStyle name="Input 20 2 4 5" xfId="35238" xr:uid="{08780DA6-90DF-4A71-A862-8667C8A41916}"/>
    <cellStyle name="Input 20 2 5" xfId="10746" xr:uid="{847B42FA-D918-4454-83A2-EFA739F72B76}"/>
    <cellStyle name="Input 20 2 5 2" xfId="17820" xr:uid="{E6B8860B-C469-4312-8B7C-DAE577B394A2}"/>
    <cellStyle name="Input 20 2 5 2 2" xfId="42953" xr:uid="{50CE2077-4844-46B0-882F-88CD8A0A70C5}"/>
    <cellStyle name="Input 20 2 5 3" xfId="22932" xr:uid="{A14076BD-9B1F-42B0-AB04-5F8004BB46C2}"/>
    <cellStyle name="Input 20 2 5 3 2" xfId="48065" xr:uid="{82D73E7D-53A3-4065-8B77-04D23B02442B}"/>
    <cellStyle name="Input 20 2 5 4" xfId="28117" xr:uid="{33D0F0C9-8DCC-4247-81B2-168EE415FE8A}"/>
    <cellStyle name="Input 20 2 5 4 2" xfId="53250" xr:uid="{A32B871F-F714-406C-8CAA-343B1AC3528F}"/>
    <cellStyle name="Input 20 2 5 5" xfId="35885" xr:uid="{7B2F2B3B-266A-4E41-9B5C-6104C614F4A2}"/>
    <cellStyle name="Input 20 2 6" xfId="12733" xr:uid="{CB22695A-CDDE-407D-BC72-AF731F72F548}"/>
    <cellStyle name="Input 20 2 6 2" xfId="37866" xr:uid="{E506D124-4DD2-483A-9C5D-C37A59FF69C8}"/>
    <cellStyle name="Input 20 2 7" xfId="23389" xr:uid="{05141814-E29B-48BB-8901-82F62DCEB872}"/>
    <cellStyle name="Input 20 2 7 2" xfId="48522" xr:uid="{FE8915F3-B4A9-4C87-9823-9478A9CBB1CA}"/>
    <cellStyle name="Input 20 2 8" xfId="30520" xr:uid="{11B3AB38-3A23-48D9-BF58-96B1847C3734}"/>
    <cellStyle name="Input 20 2 9" xfId="5364" xr:uid="{B98DEB14-D260-4EDC-9507-9FE1B768E162}"/>
    <cellStyle name="Input 20 3" xfId="4924" xr:uid="{26642FF5-6B69-4E1A-89D8-054CB875E1C1}"/>
    <cellStyle name="Input 20 3 2" xfId="7793" xr:uid="{3906D2AE-3C03-44DD-8240-74A542357221}"/>
    <cellStyle name="Input 20 3 2 2" xfId="14965" xr:uid="{A080F867-EB8E-43A3-94EA-718ED89DB644}"/>
    <cellStyle name="Input 20 3 2 2 2" xfId="40098" xr:uid="{6BCE2545-41CD-4347-8FA8-638D04EE73F5}"/>
    <cellStyle name="Input 20 3 2 3" xfId="20105" xr:uid="{E8FD14DF-4D97-49B2-BCBA-E4BEE2D3CE36}"/>
    <cellStyle name="Input 20 3 2 3 2" xfId="45238" xr:uid="{D9C8D5BD-9ECF-40F6-93E7-4AB562385566}"/>
    <cellStyle name="Input 20 3 2 4" xfId="25319" xr:uid="{D7FBA5E5-AB34-4893-9E13-D6D9E71E0053}"/>
    <cellStyle name="Input 20 3 2 4 2" xfId="50452" xr:uid="{366DB167-B884-4D7E-BD17-71A904EE44E7}"/>
    <cellStyle name="Input 20 3 2 5" xfId="32935" xr:uid="{E2A127E5-2A8C-4E34-92B4-ADF56E985007}"/>
    <cellStyle name="Input 20 3 3" xfId="9023" xr:uid="{255980BC-DAF7-4913-85D3-B64DF01EE6D7}"/>
    <cellStyle name="Input 20 3 3 2" xfId="16099" xr:uid="{7748D7C5-9633-4A8B-9DB2-BADEDECF116E}"/>
    <cellStyle name="Input 20 3 3 2 2" xfId="41232" xr:uid="{C9908A01-7F6C-4173-AA20-473A2CCCF23A}"/>
    <cellStyle name="Input 20 3 3 3" xfId="21211" xr:uid="{9B6940D9-FE47-4525-98C1-4886438F9764}"/>
    <cellStyle name="Input 20 3 3 3 2" xfId="46344" xr:uid="{9FCF6E85-3120-4897-9C58-755D341E313F}"/>
    <cellStyle name="Input 20 3 3 4" xfId="26396" xr:uid="{618B2C61-FC6E-4B98-812A-2E3518CFE845}"/>
    <cellStyle name="Input 20 3 3 4 2" xfId="51529" xr:uid="{AAE1545C-7520-4BDC-8979-3DA515ECC674}"/>
    <cellStyle name="Input 20 3 3 5" xfId="34164" xr:uid="{18DB1FCD-FB5A-4566-A05A-5F66B495C167}"/>
    <cellStyle name="Input 20 3 4" xfId="9795" xr:uid="{3EE3E02C-1B02-46C3-A79D-96A23419F666}"/>
    <cellStyle name="Input 20 3 4 2" xfId="16870" xr:uid="{72D9C756-0666-45BF-975A-A55C940332C1}"/>
    <cellStyle name="Input 20 3 4 2 2" xfId="42003" xr:uid="{D32C3D66-DE7E-4730-B2A6-D8FF81F25309}"/>
    <cellStyle name="Input 20 3 4 3" xfId="21982" xr:uid="{6FFEE6F1-ADB8-4FD6-86BA-6173CBB1BC6B}"/>
    <cellStyle name="Input 20 3 4 3 2" xfId="47115" xr:uid="{D15EB31F-F9D2-4FB9-B909-E153A0F5D367}"/>
    <cellStyle name="Input 20 3 4 4" xfId="27167" xr:uid="{0DC7597C-3B9A-4DD3-A455-DAAEF22239DC}"/>
    <cellStyle name="Input 20 3 4 4 2" xfId="52300" xr:uid="{80742C9F-D9DE-420B-ADF8-7D5804506E7B}"/>
    <cellStyle name="Input 20 3 4 5" xfId="34935" xr:uid="{DE909E81-6287-4C27-B6E6-B5AE57D5D501}"/>
    <cellStyle name="Input 20 3 5" xfId="10469" xr:uid="{2ED78B8B-45C2-46B5-B0A0-B1910B3099D9}"/>
    <cellStyle name="Input 20 3 5 2" xfId="17543" xr:uid="{77D6B62D-792C-4893-97AA-58B4DD55A4D8}"/>
    <cellStyle name="Input 20 3 5 2 2" xfId="42676" xr:uid="{30426622-3A1A-4317-B022-7A6641015E97}"/>
    <cellStyle name="Input 20 3 5 3" xfId="22655" xr:uid="{29DB695B-B695-4B07-9EEE-1D57B4622ABF}"/>
    <cellStyle name="Input 20 3 5 3 2" xfId="47788" xr:uid="{8139453C-1AB0-4CE1-B2E0-70E1B3EA726F}"/>
    <cellStyle name="Input 20 3 5 4" xfId="27840" xr:uid="{D9CE0E20-A4C5-4D10-B3B3-410D96E48E35}"/>
    <cellStyle name="Input 20 3 5 4 2" xfId="52973" xr:uid="{BB826F94-EBA4-484B-9FB2-E624F4999C44}"/>
    <cellStyle name="Input 20 3 5 5" xfId="35608" xr:uid="{B4CE3415-E91D-4EAE-94DF-F283E3BD4653}"/>
    <cellStyle name="Input 20 3 6" xfId="12527" xr:uid="{C7A95355-9530-42E8-B750-53CE63E10EE5}"/>
    <cellStyle name="Input 20 3 6 2" xfId="37661" xr:uid="{4AAEF68B-927F-4554-AA31-29DD220DE0D0}"/>
    <cellStyle name="Input 20 3 7" xfId="11296" xr:uid="{6E69C01C-C644-4110-8CF9-F543934E94D7}"/>
    <cellStyle name="Input 20 3 7 2" xfId="36434" xr:uid="{6A031D27-6226-4DE2-8710-A83CE3270485}"/>
    <cellStyle name="Input 20 3 8" xfId="11700" xr:uid="{03DDFC6E-1BAD-4039-A71C-52333C76D2CD}"/>
    <cellStyle name="Input 20 3 8 2" xfId="36836" xr:uid="{EDC246CD-92F6-4034-B1B6-03AAD1A85B29}"/>
    <cellStyle name="Input 20 3 9" xfId="30094" xr:uid="{D54B9F04-9140-41DC-90AC-CEDA88FE4BB7}"/>
    <cellStyle name="Input 20 4" xfId="5282" xr:uid="{240A7CCE-3EF7-4FA3-9E9B-6909FBBFAF9C}"/>
    <cellStyle name="Input 20 4 2" xfId="8156" xr:uid="{A32A8BC7-F584-40F4-8DEB-EC240F5227C3}"/>
    <cellStyle name="Input 20 4 2 2" xfId="15237" xr:uid="{99DF37B0-F7E3-4C89-AF8B-EFF8E0EA763C}"/>
    <cellStyle name="Input 20 4 2 2 2" xfId="40370" xr:uid="{EB53FCF9-BA24-46D5-A3FC-194C5A35CC22}"/>
    <cellStyle name="Input 20 4 2 3" xfId="20350" xr:uid="{C8694D1C-41C9-476B-BA5F-993F2A9604CC}"/>
    <cellStyle name="Input 20 4 2 3 2" xfId="45483" xr:uid="{90966FC4-B221-47F5-8138-3DD169E3D4A3}"/>
    <cellStyle name="Input 20 4 2 4" xfId="25539" xr:uid="{262A138E-EDC6-4372-A69D-BCADA4372540}"/>
    <cellStyle name="Input 20 4 2 4 2" xfId="50672" xr:uid="{4F61AC64-81F3-446A-92B5-A0519E214ECF}"/>
    <cellStyle name="Input 20 4 2 5" xfId="33298" xr:uid="{99B8BD6A-48BD-4546-9B6C-D59B514D4E4B}"/>
    <cellStyle name="Input 20 4 3" xfId="9267" xr:uid="{4DF45951-1C07-4071-8D67-B3D832466074}"/>
    <cellStyle name="Input 20 4 3 2" xfId="16343" xr:uid="{0BB78F57-6E42-41C3-BEDD-6669F2F26C4F}"/>
    <cellStyle name="Input 20 4 3 2 2" xfId="41476" xr:uid="{C2B8BCAE-E247-4E1E-B8A0-B70EE4FED3BC}"/>
    <cellStyle name="Input 20 4 3 3" xfId="21455" xr:uid="{7CF4D108-F7BE-447D-B46B-860E8941542E}"/>
    <cellStyle name="Input 20 4 3 3 2" xfId="46588" xr:uid="{BB547274-B2F0-478C-8D62-981B042A9DD8}"/>
    <cellStyle name="Input 20 4 3 4" xfId="26640" xr:uid="{EFB4E980-DCB8-4F6A-A610-5663E2F7B6F1}"/>
    <cellStyle name="Input 20 4 3 4 2" xfId="51773" xr:uid="{1912D312-97EF-4BBE-AD0F-4330B48699CB}"/>
    <cellStyle name="Input 20 4 3 5" xfId="34408" xr:uid="{4722BEAF-EEB4-4DE9-B31F-1754A32D3FDF}"/>
    <cellStyle name="Input 20 4 4" xfId="10021" xr:uid="{EBEA922C-0279-43EB-8F21-BB80BF62E3D3}"/>
    <cellStyle name="Input 20 4 4 2" xfId="17095" xr:uid="{6B6A8384-F400-413D-8D4F-58FF427765E5}"/>
    <cellStyle name="Input 20 4 4 2 2" xfId="42228" xr:uid="{2BADB7DB-836E-4278-A9FE-8315D16511AB}"/>
    <cellStyle name="Input 20 4 4 3" xfId="22207" xr:uid="{423142CC-3748-48F8-899A-3F6BA8533DFB}"/>
    <cellStyle name="Input 20 4 4 3 2" xfId="47340" xr:uid="{C959E19D-7C41-4754-8199-6442F6E961E4}"/>
    <cellStyle name="Input 20 4 4 4" xfId="27392" xr:uid="{761AB963-F5CA-4266-B8FA-1F85D8858ECD}"/>
    <cellStyle name="Input 20 4 4 4 2" xfId="52525" xr:uid="{7AA3C2F8-9222-4133-A23C-E7F44843AB2C}"/>
    <cellStyle name="Input 20 4 4 5" xfId="35160" xr:uid="{B19CC6E4-4F28-4CBE-BDE9-F5980DF95D1F}"/>
    <cellStyle name="Input 20 4 5" xfId="10668" xr:uid="{43CBB133-2952-4F1C-B79D-A8FAF0B35E7F}"/>
    <cellStyle name="Input 20 4 5 2" xfId="17742" xr:uid="{9DEB0DF0-08F9-4A18-8AB4-9EC8A1D361D0}"/>
    <cellStyle name="Input 20 4 5 2 2" xfId="42875" xr:uid="{076A8A4E-9872-4327-949C-A85B63EB3E41}"/>
    <cellStyle name="Input 20 4 5 3" xfId="22854" xr:uid="{80AB8E4F-BFB4-481E-8884-5EC169D4F546}"/>
    <cellStyle name="Input 20 4 5 3 2" xfId="47987" xr:uid="{5A75A34F-6958-4ACB-9A9E-A1C8825771DC}"/>
    <cellStyle name="Input 20 4 5 4" xfId="28039" xr:uid="{8A130775-C679-4D66-AEFC-4D755BC05E6A}"/>
    <cellStyle name="Input 20 4 5 4 2" xfId="53172" xr:uid="{A6954BE4-3431-49F2-AE54-CAA2EB9FDD94}"/>
    <cellStyle name="Input 20 4 5 5" xfId="35807" xr:uid="{D93FDF14-8F99-4C0A-B7CC-B61A0AD83846}"/>
    <cellStyle name="Input 20 4 6" xfId="12746" xr:uid="{6EE9164E-5F0D-4E15-8749-EEC56B47CEE7}"/>
    <cellStyle name="Input 20 4 6 2" xfId="37879" xr:uid="{DE0BD6E8-0856-4CBB-B681-3F79F2A0437A}"/>
    <cellStyle name="Input 20 4 7" xfId="11079" xr:uid="{1BB5BD0F-5155-4EB9-8B85-E08D203C4C35}"/>
    <cellStyle name="Input 20 4 7 2" xfId="36217" xr:uid="{A9165411-B6CC-48D3-9D51-41324EA62E40}"/>
    <cellStyle name="Input 20 4 8" xfId="23311" xr:uid="{2CC19DB1-3B28-4A24-91AA-9B10DE8F05C3}"/>
    <cellStyle name="Input 20 4 8 2" xfId="48444" xr:uid="{FCB62481-56A1-4BE2-9FC8-B8A1CDDE4162}"/>
    <cellStyle name="Input 20 4 9" xfId="30441" xr:uid="{A9272CD3-265B-4D7B-8196-51742988DC4F}"/>
    <cellStyle name="Input 20 5" xfId="4676" xr:uid="{58F4047C-68E0-4B26-96FC-15AFB374B981}"/>
    <cellStyle name="Input 20 5 2" xfId="7600" xr:uid="{6F708726-D475-4F81-869D-E9E4F673ECD0}"/>
    <cellStyle name="Input 20 5 2 2" xfId="14835" xr:uid="{456B24E7-907C-41C9-A084-087E9EB460C7}"/>
    <cellStyle name="Input 20 5 2 2 2" xfId="39968" xr:uid="{EEC0A640-367F-49D5-9EAA-6F619072C771}"/>
    <cellStyle name="Input 20 5 2 3" xfId="20005" xr:uid="{4573DD7E-436C-44AF-BA0C-0E77B4E750F2}"/>
    <cellStyle name="Input 20 5 2 3 2" xfId="45138" xr:uid="{34224C0D-E7AA-477A-A7E0-91AE96029EDD}"/>
    <cellStyle name="Input 20 5 2 4" xfId="25219" xr:uid="{0034DE51-57D4-4A4B-A0CE-63EC9A9320C9}"/>
    <cellStyle name="Input 20 5 2 4 2" xfId="50352" xr:uid="{86F9519F-EED2-40AE-9313-B7DF9C152440}"/>
    <cellStyle name="Input 20 5 2 5" xfId="32742" xr:uid="{A3F5B485-94FC-495E-AB78-1C46B5B07787}"/>
    <cellStyle name="Input 20 5 3" xfId="8842" xr:uid="{1A0C0F68-C1AC-4C70-BD63-73FF8BEDAF15}"/>
    <cellStyle name="Input 20 5 3 2" xfId="15918" xr:uid="{AF29A146-F1EB-4A8F-B2C5-C97992ED5847}"/>
    <cellStyle name="Input 20 5 3 2 2" xfId="41051" xr:uid="{6BEFAE39-4F18-4C64-9D8D-F9276C85CECE}"/>
    <cellStyle name="Input 20 5 3 3" xfId="21030" xr:uid="{C734DFB9-D128-46D5-9E18-1CE35A95F943}"/>
    <cellStyle name="Input 20 5 3 3 2" xfId="46163" xr:uid="{7277EA3B-91B8-4659-BD10-10B659C20E97}"/>
    <cellStyle name="Input 20 5 3 4" xfId="26215" xr:uid="{042D77B3-07BA-42F9-9BDF-25E467CE5BB5}"/>
    <cellStyle name="Input 20 5 3 4 2" xfId="51348" xr:uid="{B28D9ECE-FCEA-428D-9741-2B0E324EAE5F}"/>
    <cellStyle name="Input 20 5 3 5" xfId="33983" xr:uid="{AA8CEC81-1D58-4429-8379-9327DE08638E}"/>
    <cellStyle name="Input 20 5 4" xfId="9742" xr:uid="{4D313FC5-6255-4455-9665-92F683753669}"/>
    <cellStyle name="Input 20 5 4 2" xfId="16817" xr:uid="{A4EA1801-E9F6-4AFD-AA6D-3615A96AE81B}"/>
    <cellStyle name="Input 20 5 4 2 2" xfId="41950" xr:uid="{3A8CE016-801C-402D-96D9-84E364C9F4EF}"/>
    <cellStyle name="Input 20 5 4 3" xfId="21929" xr:uid="{05156C26-9D32-4A43-933E-C3E1C94CF74B}"/>
    <cellStyle name="Input 20 5 4 3 2" xfId="47062" xr:uid="{1F281EF7-2EFA-4C58-BB1E-81F60ADCCC3E}"/>
    <cellStyle name="Input 20 5 4 4" xfId="27114" xr:uid="{8AC3A30A-D05B-4847-A0CE-02EAA0F77E40}"/>
    <cellStyle name="Input 20 5 4 4 2" xfId="52247" xr:uid="{F6780D0A-43E9-4E47-A030-C86E409AAC93}"/>
    <cellStyle name="Input 20 5 4 5" xfId="34882" xr:uid="{A735DB31-34A2-4026-B1AA-B6DAD1E68503}"/>
    <cellStyle name="Input 20 5 5" xfId="10416" xr:uid="{F7E34FE7-4D94-41AD-BA82-AF1C426CB566}"/>
    <cellStyle name="Input 20 5 5 2" xfId="17490" xr:uid="{CAB2FEAE-B55A-4348-9812-1D9682DAE027}"/>
    <cellStyle name="Input 20 5 5 2 2" xfId="42623" xr:uid="{24130722-09AB-42DF-B826-43D623F2F7DE}"/>
    <cellStyle name="Input 20 5 5 3" xfId="22602" xr:uid="{C394AE59-AC08-443E-8AC9-99C76605CE21}"/>
    <cellStyle name="Input 20 5 5 3 2" xfId="47735" xr:uid="{9EA32F28-1E4E-4478-9345-CFA9981FCA76}"/>
    <cellStyle name="Input 20 5 5 4" xfId="27787" xr:uid="{2166FB91-5FDC-4BD4-931D-83E99E32C782}"/>
    <cellStyle name="Input 20 5 5 4 2" xfId="52920" xr:uid="{5C5CD3CB-0FBA-4D18-A99A-FF8E25A5CD35}"/>
    <cellStyle name="Input 20 5 5 5" xfId="35555" xr:uid="{703E38E6-9542-4F7F-9850-9E43DBAB0546}"/>
    <cellStyle name="Input 20 5 6" xfId="12401" xr:uid="{C9B5EDFB-59E0-40E2-899A-BF3B5437FB34}"/>
    <cellStyle name="Input 20 5 6 2" xfId="37535" xr:uid="{0B6B1AF1-90C0-4403-A2AC-74ECE44BC787}"/>
    <cellStyle name="Input 20 5 7" xfId="11344" xr:uid="{833C7349-B67D-4F9C-A383-9B985281BF77}"/>
    <cellStyle name="Input 20 5 7 2" xfId="36482" xr:uid="{857EFC4E-1943-4B5F-B166-75C506D886A6}"/>
    <cellStyle name="Input 20 5 8" xfId="11254" xr:uid="{FC88AE77-BEE8-4D4F-A2B1-8E3DCA2CE6A4}"/>
    <cellStyle name="Input 20 5 8 2" xfId="36392" xr:uid="{387379F8-904F-4852-9EFC-C906B47FFDC3}"/>
    <cellStyle name="Input 20 5 9" xfId="29948" xr:uid="{BAEBD0E5-3DA5-4063-8170-3131CFC95EEB}"/>
    <cellStyle name="Input 20 6" xfId="5381" xr:uid="{D251C877-D356-4B26-8B08-C4739841E2AE}"/>
    <cellStyle name="Input 20 6 2" xfId="8254" xr:uid="{EE4E5A29-27C0-4FDA-812A-CCC485E3BCEB}"/>
    <cellStyle name="Input 20 6 2 2" xfId="15334" xr:uid="{76CCB764-6F7D-4C60-AA05-A175F4AB8BA9}"/>
    <cellStyle name="Input 20 6 2 2 2" xfId="40467" xr:uid="{C68F9823-2F3F-4736-B920-D8F45ED04CB9}"/>
    <cellStyle name="Input 20 6 2 3" xfId="20446" xr:uid="{519BD334-5D97-4BC5-9C0F-C57DF7FABAC8}"/>
    <cellStyle name="Input 20 6 2 3 2" xfId="45579" xr:uid="{9E6D27CF-BF2F-4BD1-89CB-10C7076E48EE}"/>
    <cellStyle name="Input 20 6 2 4" xfId="25635" xr:uid="{D8818CE5-00D1-492E-939E-773D8F07C349}"/>
    <cellStyle name="Input 20 6 2 4 2" xfId="50768" xr:uid="{CA103142-226D-49A7-A411-57DF6686D2BD}"/>
    <cellStyle name="Input 20 6 2 5" xfId="33396" xr:uid="{DF519394-FB63-468A-8A46-E645B81D51A6}"/>
    <cellStyle name="Input 20 6 3" xfId="9362" xr:uid="{273CB6A2-7ED0-4D8F-98FB-AACCA82939C9}"/>
    <cellStyle name="Input 20 6 3 2" xfId="16438" xr:uid="{65533EE5-9E78-47D4-8B8B-4248720F5D24}"/>
    <cellStyle name="Input 20 6 3 2 2" xfId="41571" xr:uid="{7DC5C658-85BF-46FC-BA48-CF18F0BE1AB6}"/>
    <cellStyle name="Input 20 6 3 3" xfId="21550" xr:uid="{C439B4D4-B6E8-4483-B8CD-9033A7EE6DE2}"/>
    <cellStyle name="Input 20 6 3 3 2" xfId="46683" xr:uid="{34B84BAD-6BDD-4F42-B6D6-7D2EE91D0E99}"/>
    <cellStyle name="Input 20 6 3 4" xfId="26735" xr:uid="{B0AB7DDA-02F3-4DD6-94F3-567B5740D5DC}"/>
    <cellStyle name="Input 20 6 3 4 2" xfId="51868" xr:uid="{7E0E6FA5-7900-4B29-84E6-D3911490A8E1}"/>
    <cellStyle name="Input 20 6 3 5" xfId="34503" xr:uid="{40FDE3FE-B1F9-4925-A471-D14A8F234A18}"/>
    <cellStyle name="Input 20 6 4" xfId="10115" xr:uid="{9AFAF64B-A679-4A22-8692-4A593D3C690E}"/>
    <cellStyle name="Input 20 6 4 2" xfId="17189" xr:uid="{05F190BF-A933-4A41-BDC0-AF2967DBED9F}"/>
    <cellStyle name="Input 20 6 4 2 2" xfId="42322" xr:uid="{CB294423-947C-48AF-BA04-BFBD6FE6F815}"/>
    <cellStyle name="Input 20 6 4 3" xfId="22301" xr:uid="{02240C64-4A6A-4503-8C4A-5C6FF9A8E200}"/>
    <cellStyle name="Input 20 6 4 3 2" xfId="47434" xr:uid="{BF7950B1-D1C3-4845-9E61-599BA71C68A7}"/>
    <cellStyle name="Input 20 6 4 4" xfId="27486" xr:uid="{EA5E2391-9556-4106-B6A0-C8242003C276}"/>
    <cellStyle name="Input 20 6 4 4 2" xfId="52619" xr:uid="{0A1183BD-0C69-4C6F-92FC-AE97340AA6A6}"/>
    <cellStyle name="Input 20 6 4 5" xfId="35254" xr:uid="{2754649F-F298-4816-9FB3-55AC5CC7F056}"/>
    <cellStyle name="Input 20 6 5" xfId="10762" xr:uid="{3A308B24-0E49-43FD-89EF-ABAC6A068A3C}"/>
    <cellStyle name="Input 20 6 5 2" xfId="17836" xr:uid="{C8C7A953-3290-4AF7-AF4A-7AA2A2080748}"/>
    <cellStyle name="Input 20 6 5 2 2" xfId="42969" xr:uid="{012EB4A2-19A4-4E2A-8045-56E33C2DC29E}"/>
    <cellStyle name="Input 20 6 5 3" xfId="22948" xr:uid="{92BE80B4-5964-4FB2-8FE8-B1DEA9A962A3}"/>
    <cellStyle name="Input 20 6 5 3 2" xfId="48081" xr:uid="{290CCAF3-A9A9-41F5-A8C0-68D20F8848CD}"/>
    <cellStyle name="Input 20 6 5 4" xfId="28133" xr:uid="{2E58C3F6-7F71-4A9B-8EFE-8D5EF034F864}"/>
    <cellStyle name="Input 20 6 5 4 2" xfId="53266" xr:uid="{DD353C1B-5A6F-463E-9784-BEDADC82B582}"/>
    <cellStyle name="Input 20 6 5 5" xfId="35901" xr:uid="{E8C2B82A-2F9A-4C7C-9EAB-6AA1CEEE314E}"/>
    <cellStyle name="Input 20 6 6" xfId="12814" xr:uid="{602FEFA4-B499-4029-A3C4-70A73C8F8EA0}"/>
    <cellStyle name="Input 20 6 6 2" xfId="37947" xr:uid="{FF554D29-1AFE-40C4-9EE9-81345A0CFC19}"/>
    <cellStyle name="Input 20 6 7" xfId="13308" xr:uid="{E7E1FEDE-57F8-4790-B3E2-58562F89CA78}"/>
    <cellStyle name="Input 20 6 7 2" xfId="38441" xr:uid="{F7C32417-A5D6-4920-91FA-95B0F2062ABA}"/>
    <cellStyle name="Input 20 6 8" xfId="23405" xr:uid="{FA59AEC4-4679-4BE5-ACCA-002CD9E74557}"/>
    <cellStyle name="Input 20 6 8 2" xfId="48538" xr:uid="{AB9FF2A6-FC0F-4EE9-BC5F-8AEB7502C1DF}"/>
    <cellStyle name="Input 20 6 9" xfId="30537" xr:uid="{9AEFC056-69FC-4952-9D7A-964E0CE4FB0F}"/>
    <cellStyle name="Input 20 7" xfId="9085" xr:uid="{A5F713E2-003A-4722-AB04-F718C6AA63A5}"/>
    <cellStyle name="Input 20 7 2" xfId="16161" xr:uid="{0EC57BF6-77DA-448C-902E-50E42B43BD01}"/>
    <cellStyle name="Input 20 7 2 2" xfId="41294" xr:uid="{C26F7C6B-419B-45C8-A785-DC1AFBF13907}"/>
    <cellStyle name="Input 20 7 3" xfId="21273" xr:uid="{748756C5-F54D-4BBE-8416-243CC0D370F9}"/>
    <cellStyle name="Input 20 7 3 2" xfId="46406" xr:uid="{64F826B0-2711-43CA-A278-C0EBB657D207}"/>
    <cellStyle name="Input 20 7 4" xfId="26458" xr:uid="{12CEACE4-4C8C-4F31-BA16-506B7786E92E}"/>
    <cellStyle name="Input 20 7 4 2" xfId="51591" xr:uid="{9EB23EEB-DA86-41DA-AA12-C96A21446DBF}"/>
    <cellStyle name="Input 20 7 5" xfId="34226" xr:uid="{7988FD6D-2E0B-4768-8E95-28590EC2049E}"/>
    <cellStyle name="Input 20 8" xfId="30157" xr:uid="{F194080D-BF55-48AB-88BE-09EF4EB470E9}"/>
    <cellStyle name="Input 20 9" xfId="4992" xr:uid="{471A85C5-B7A8-46E7-BA69-D230F4FB6D19}"/>
    <cellStyle name="Input 21" xfId="6616" xr:uid="{5A723185-A773-4374-AA9F-D15F7B6BECBE}"/>
    <cellStyle name="Input 21 2" xfId="13973" xr:uid="{E2447037-2535-447B-A358-A65E9F414D5E}"/>
    <cellStyle name="Input 21 2 2" xfId="39106" xr:uid="{C8B83029-756F-4889-AFC7-CBED96C5A7C7}"/>
    <cellStyle name="Input 21 3" xfId="19182" xr:uid="{B5885A2A-F4A6-40C3-88CB-20692A7C06ED}"/>
    <cellStyle name="Input 21 3 2" xfId="44315" xr:uid="{D163CFD5-0213-4962-9588-6C43AE39FDBC}"/>
    <cellStyle name="Input 21 4" xfId="24503" xr:uid="{7992A421-9898-4413-A395-61284550C8E7}"/>
    <cellStyle name="Input 21 4 2" xfId="49636" xr:uid="{87EBBDE2-6650-4A61-9E91-D03EB8D6F681}"/>
    <cellStyle name="Input 21 5" xfId="31759" xr:uid="{50C06918-B6B5-4189-9575-1C09A40B2DAF}"/>
    <cellStyle name="Input 22" xfId="5863" xr:uid="{8FE42A1B-C1A1-463A-948F-4F107D4F32D1}"/>
    <cellStyle name="Input 22 2" xfId="13286" xr:uid="{8797815D-BC43-4074-A02D-FC819BD0299F}"/>
    <cellStyle name="Input 22 2 2" xfId="38419" xr:uid="{5B3818D8-C06E-4D24-BC19-54F275E74F01}"/>
    <cellStyle name="Input 22 3" xfId="18538" xr:uid="{BB6A0B07-78F5-49A1-99AC-370CC1D1A0BC}"/>
    <cellStyle name="Input 22 3 2" xfId="43671" xr:uid="{77A74BC2-5B3F-4EE0-8462-1B0B64A59885}"/>
    <cellStyle name="Input 22 4" xfId="23874" xr:uid="{5043DC89-AA7B-4B7D-A662-DE21926EB53C}"/>
    <cellStyle name="Input 22 4 2" xfId="49007" xr:uid="{560F2942-B3DC-438E-9C80-32704776FB9F}"/>
    <cellStyle name="Input 22 5" xfId="31015" xr:uid="{A9C0BC9A-1A5A-4BEF-8EF7-C893AF5836F7}"/>
    <cellStyle name="Input 23" xfId="6243" xr:uid="{174BFEE5-7355-45DD-A432-D44BB56186FC}"/>
    <cellStyle name="Input 23 2" xfId="13642" xr:uid="{ABEAD857-C87E-4305-BD80-A0AF99498E4A}"/>
    <cellStyle name="Input 23 2 2" xfId="38775" xr:uid="{ADF2B80F-12C0-41B4-949B-3B268454360C}"/>
    <cellStyle name="Input 23 3" xfId="18872" xr:uid="{2DD680E5-2AFE-46F6-89D8-EAD2D4539440}"/>
    <cellStyle name="Input 23 3 2" xfId="44005" xr:uid="{F68C78F9-C460-4C24-B38E-C9983FFF34AE}"/>
    <cellStyle name="Input 23 4" xfId="24195" xr:uid="{7E737367-0DE1-4171-9DD5-59FC8D52EBF4}"/>
    <cellStyle name="Input 23 4 2" xfId="49328" xr:uid="{E6418959-6754-4660-8B5F-ED5364EAB296}"/>
    <cellStyle name="Input 23 5" xfId="31391" xr:uid="{F3951421-D3FA-4D2C-AC2F-46B5A7A106C2}"/>
    <cellStyle name="Input 24" xfId="6494" xr:uid="{EA18D725-DBC0-4606-AA1B-F8A19BB82EDC}"/>
    <cellStyle name="Input 24 2" xfId="13853" xr:uid="{AFEABDB4-3590-4954-9E35-163E9F95AD6D}"/>
    <cellStyle name="Input 24 2 2" xfId="38986" xr:uid="{6FCE82A9-7B37-4327-A2AD-4D06D12974F4}"/>
    <cellStyle name="Input 24 3" xfId="19067" xr:uid="{911538E5-BB82-43F4-9245-5DB1CE97C4BA}"/>
    <cellStyle name="Input 24 3 2" xfId="44200" xr:uid="{358CFB11-90D0-44CB-ACAA-006BFC87808A}"/>
    <cellStyle name="Input 24 4" xfId="24390" xr:uid="{7EC5954C-7F40-4F57-9E9B-A145A8694698}"/>
    <cellStyle name="Input 24 4 2" xfId="49523" xr:uid="{5851B09E-7860-4D0D-9849-30E58D579D0D}"/>
    <cellStyle name="Input 24 5" xfId="31641" xr:uid="{02AAA1ED-DAEE-433F-A914-6A2289E875FA}"/>
    <cellStyle name="Input 25" xfId="3584" xr:uid="{60CBF290-06B8-4EFF-89E7-32C8B32E36A4}"/>
    <cellStyle name="Input 25 2" xfId="29012" xr:uid="{1BBFE149-51B5-442D-99D2-C4891BE4C09A}"/>
    <cellStyle name="Input 26" xfId="11770" xr:uid="{7D49F061-AD2E-48BF-BEBB-5EC8774D6887}"/>
    <cellStyle name="Input 26 2" xfId="36905" xr:uid="{6BD20D2B-C89F-4956-A89F-9A2CB64D02B1}"/>
    <cellStyle name="Input 27" xfId="11572" xr:uid="{9D3A16C0-5214-4F3D-A950-BAD05A9E2EE5}"/>
    <cellStyle name="Input 27 2" xfId="36709" xr:uid="{4EB675AA-DD1A-4D69-B168-E025B25E99A8}"/>
    <cellStyle name="Input 28" xfId="12405" xr:uid="{6EEE7786-E2EF-4B60-B030-A537D4B68457}"/>
    <cellStyle name="Input 28 2" xfId="37539" xr:uid="{EAFDDC68-C3B5-4239-92EB-2F393E8F8A17}"/>
    <cellStyle name="Input 3" xfId="1174" xr:uid="{00000000-0005-0000-0000-0000FE040000}"/>
    <cellStyle name="Input 3 10" xfId="28681" xr:uid="{6424FDF1-FD02-4CBB-8A65-BDAB7081CD2D}"/>
    <cellStyle name="Input 3 11" xfId="3232" xr:uid="{A6C61A35-2C40-4919-9016-948D573B0BAE}"/>
    <cellStyle name="Input 3 2" xfId="1175" xr:uid="{00000000-0005-0000-0000-0000FF040000}"/>
    <cellStyle name="Input 3 2 2" xfId="2733" xr:uid="{331E698A-287A-452F-A77A-95ECD92B1016}"/>
    <cellStyle name="Input 3 2 2 2" xfId="7044" xr:uid="{58575030-9B09-4599-984A-A0472E090141}"/>
    <cellStyle name="Input 3 2 2 2 2" xfId="14382" xr:uid="{ABC485A9-13EB-4703-AAF7-EF60F3932816}"/>
    <cellStyle name="Input 3 2 2 2 2 2" xfId="39515" xr:uid="{88010D3D-2C35-4EC6-BB16-C5C4F425A0F2}"/>
    <cellStyle name="Input 3 2 2 2 3" xfId="19573" xr:uid="{CE548FDC-3B1C-4684-A644-731D15DB7A6D}"/>
    <cellStyle name="Input 3 2 2 2 3 2" xfId="44706" xr:uid="{4B138F38-3AB0-45EC-B8ED-658A3906C286}"/>
    <cellStyle name="Input 3 2 2 2 4" xfId="24890" xr:uid="{639C605C-879F-4ED8-9CF2-C379BBA3BA0C}"/>
    <cellStyle name="Input 3 2 2 2 4 2" xfId="50023" xr:uid="{B2367C19-EE0A-4A1D-9E3E-4D9E225B7CD3}"/>
    <cellStyle name="Input 3 2 2 2 5" xfId="32186" xr:uid="{BB5584C0-03EF-4BA6-B16F-6371864950B0}"/>
    <cellStyle name="Input 3 2 2 3" xfId="8538" xr:uid="{ED7FE12A-364B-48BA-A9E6-0FC28838E5D5}"/>
    <cellStyle name="Input 3 2 2 3 2" xfId="15615" xr:uid="{F2660C17-0C13-4D82-84E9-40A401069725}"/>
    <cellStyle name="Input 3 2 2 3 2 2" xfId="40748" xr:uid="{0A93F2CD-7E79-4AE7-BA10-98EFA531A4FD}"/>
    <cellStyle name="Input 3 2 2 3 3" xfId="20727" xr:uid="{29535464-0F9E-435B-9340-95300AED78B6}"/>
    <cellStyle name="Input 3 2 2 3 3 2" xfId="45860" xr:uid="{49DD1559-1934-43BF-823B-BDBA72ED71F4}"/>
    <cellStyle name="Input 3 2 2 3 4" xfId="25912" xr:uid="{7F8F37BB-10DE-4523-A8AF-A804ACA0EB1C}"/>
    <cellStyle name="Input 3 2 2 3 4 2" xfId="51045" xr:uid="{128BFB34-D0EB-47D1-B069-CDBF98A94747}"/>
    <cellStyle name="Input 3 2 2 3 5" xfId="33680" xr:uid="{A390B94F-E2A1-4FBB-B42F-C0AE89DA4A17}"/>
    <cellStyle name="Input 3 2 2 4" xfId="6757" xr:uid="{4995B59F-F41E-491E-B7FE-237BB59C46D2}"/>
    <cellStyle name="Input 3 2 2 4 2" xfId="14102" xr:uid="{46712B77-0A94-4C57-B2A8-87BB40397097}"/>
    <cellStyle name="Input 3 2 2 4 2 2" xfId="39235" xr:uid="{BAF5138C-F480-447C-9F1A-F1E376139197}"/>
    <cellStyle name="Input 3 2 2 4 3" xfId="19303" xr:uid="{7BBAD600-F7C5-429C-AA5A-1BDDA6AD9DC5}"/>
    <cellStyle name="Input 3 2 2 4 3 2" xfId="44436" xr:uid="{F1BAF512-CDCF-4961-A408-4F7434785E5A}"/>
    <cellStyle name="Input 3 2 2 4 4" xfId="24623" xr:uid="{A7A07851-8C90-44E4-8E79-948E33E4603E}"/>
    <cellStyle name="Input 3 2 2 4 4 2" xfId="49756" xr:uid="{69FABC77-0149-40F1-BB70-6FEE9FF38247}"/>
    <cellStyle name="Input 3 2 2 4 5" xfId="31900" xr:uid="{4BFB267F-4C54-489B-AA8D-E010FDB05DF2}"/>
    <cellStyle name="Input 3 2 2 5" xfId="9131" xr:uid="{6B7693EE-2FFB-48C7-997C-915018991B26}"/>
    <cellStyle name="Input 3 2 2 5 2" xfId="16207" xr:uid="{8EF6E161-40D1-4734-A0E6-1837B6C5EE47}"/>
    <cellStyle name="Input 3 2 2 5 2 2" xfId="41340" xr:uid="{7CF9C99A-C30F-4D2F-86C2-DB955247DEB7}"/>
    <cellStyle name="Input 3 2 2 5 3" xfId="21319" xr:uid="{58F4AEF7-89F5-4FCE-97CB-FB247F5DDFE3}"/>
    <cellStyle name="Input 3 2 2 5 3 2" xfId="46452" xr:uid="{4AC96ABC-6B03-4599-A4BC-DCB955DAFA81}"/>
    <cellStyle name="Input 3 2 2 5 4" xfId="26504" xr:uid="{C578BBDF-016F-468D-8980-2D55CA65D2F4}"/>
    <cellStyle name="Input 3 2 2 5 4 2" xfId="51637" xr:uid="{5DE46405-6473-49DF-9212-77AF61150CE8}"/>
    <cellStyle name="Input 3 2 2 5 5" xfId="34272" xr:uid="{711D75A0-D473-4D4F-B6D7-5ACAE820EF61}"/>
    <cellStyle name="Input 3 2 2 6" xfId="14113" xr:uid="{71F66A88-2536-4501-AAEC-D3B71685CE97}"/>
    <cellStyle name="Input 3 2 2 6 2" xfId="39246" xr:uid="{11A23D2B-53A4-43CE-9C26-9D0A07DF18BB}"/>
    <cellStyle name="Input 3 2 2 7" xfId="11452" xr:uid="{8F83D144-F08C-49D0-B362-23DAAA348314}"/>
    <cellStyle name="Input 3 2 2 7 2" xfId="36590" xr:uid="{310A6401-2C1D-44A8-B7FB-B54654FB9FBE}"/>
    <cellStyle name="Input 3 2 2 8" xfId="29414" xr:uid="{060E9273-DE69-487A-93F2-0459CB9684DE}"/>
    <cellStyle name="Input 3 2 2 9" xfId="3915" xr:uid="{2CAC1107-F96C-48E0-A03A-88069CD6E0C6}"/>
    <cellStyle name="Input 3 2 3" xfId="3889" xr:uid="{00CEEA0A-8662-4C26-AC7D-A657033348D6}"/>
    <cellStyle name="Input 3 2 3 2" xfId="7018" xr:uid="{6FECB864-BC24-4D68-B42C-1FC32EFA4401}"/>
    <cellStyle name="Input 3 2 3 2 2" xfId="14356" xr:uid="{A8B6003A-E443-4EF4-AC74-A71A8004F682}"/>
    <cellStyle name="Input 3 2 3 2 2 2" xfId="39489" xr:uid="{878534D2-613C-4C1A-8943-DC35E4C3629A}"/>
    <cellStyle name="Input 3 2 3 2 3" xfId="19547" xr:uid="{0951C4B1-A88B-4393-A6B1-0D490AB0CF46}"/>
    <cellStyle name="Input 3 2 3 2 3 2" xfId="44680" xr:uid="{E91CA2B3-6452-4D4C-B3EC-762C2C214A56}"/>
    <cellStyle name="Input 3 2 3 2 4" xfId="24864" xr:uid="{6B7877C7-5D26-413D-BCDC-A96B98AE1D02}"/>
    <cellStyle name="Input 3 2 3 2 4 2" xfId="49997" xr:uid="{E52DB18C-55E9-4694-B142-25948021CE23}"/>
    <cellStyle name="Input 3 2 3 2 5" xfId="32160" xr:uid="{5365B569-3B1D-4D9A-B955-6A15907007A9}"/>
    <cellStyle name="Input 3 2 3 3" xfId="8512" xr:uid="{78934847-0869-44E5-9BAC-91FEE553C93A}"/>
    <cellStyle name="Input 3 2 3 3 2" xfId="15589" xr:uid="{540A6730-68AE-4D4B-B3AE-F5276593CFBD}"/>
    <cellStyle name="Input 3 2 3 3 2 2" xfId="40722" xr:uid="{75E3E520-0DC8-4125-8169-0738A5EB4A1A}"/>
    <cellStyle name="Input 3 2 3 3 3" xfId="20701" xr:uid="{A1E69B07-A47B-4B28-95D4-64DCD87A1226}"/>
    <cellStyle name="Input 3 2 3 3 3 2" xfId="45834" xr:uid="{06270276-5F91-4810-887A-FFDBC7A9A032}"/>
    <cellStyle name="Input 3 2 3 3 4" xfId="25886" xr:uid="{3ECB43D4-B891-4D61-964F-AE131867F98C}"/>
    <cellStyle name="Input 3 2 3 3 4 2" xfId="51019" xr:uid="{81ECB783-EE6A-4E49-8C7A-341D5018611D}"/>
    <cellStyle name="Input 3 2 3 3 5" xfId="33654" xr:uid="{7D44AE6C-0355-4464-A7FD-034B23DE2ADF}"/>
    <cellStyle name="Input 3 2 3 4" xfId="6422" xr:uid="{D7FFDA70-5DB5-46CF-841D-3DC23E604883}"/>
    <cellStyle name="Input 3 2 3 4 2" xfId="13782" xr:uid="{4EC6BEC5-11FD-4D2D-8BBE-3F6D80E5E39D}"/>
    <cellStyle name="Input 3 2 3 4 2 2" xfId="38915" xr:uid="{B6C1A256-18EB-40A6-AC12-F32235DA9995}"/>
    <cellStyle name="Input 3 2 3 4 3" xfId="18997" xr:uid="{09BEF56C-ED26-4296-AABE-43DF3C310F57}"/>
    <cellStyle name="Input 3 2 3 4 3 2" xfId="44130" xr:uid="{14DD1B36-6950-4D62-AD8A-A29EF1A48CBB}"/>
    <cellStyle name="Input 3 2 3 4 4" xfId="24320" xr:uid="{66C1EE5D-9824-4D37-A1FE-7CDAAF86E23D}"/>
    <cellStyle name="Input 3 2 3 4 4 2" xfId="49453" xr:uid="{06E88ADB-B55D-4867-9B50-29C492B511EB}"/>
    <cellStyle name="Input 3 2 3 4 5" xfId="31569" xr:uid="{CB1C6EF8-DD47-44A3-B389-DB20368A8770}"/>
    <cellStyle name="Input 3 2 3 5" xfId="6034" xr:uid="{42A1D96D-442C-4225-9BCA-A3D87BECE5CE}"/>
    <cellStyle name="Input 3 2 3 5 2" xfId="13451" xr:uid="{FE533152-5579-4425-85A5-815A8FDAF4B2}"/>
    <cellStyle name="Input 3 2 3 5 2 2" xfId="38584" xr:uid="{08941F5C-B179-4D4B-9BD0-73CA87222B89}"/>
    <cellStyle name="Input 3 2 3 5 3" xfId="18698" xr:uid="{F249DC67-3B88-42AE-9F67-D458E7DDC170}"/>
    <cellStyle name="Input 3 2 3 5 3 2" xfId="43831" xr:uid="{CF380D32-A28F-4DBB-AF0E-29CD3AE4D1C8}"/>
    <cellStyle name="Input 3 2 3 5 4" xfId="24025" xr:uid="{FEB3A3D8-9616-4117-89C1-A1DB4DE7D14D}"/>
    <cellStyle name="Input 3 2 3 5 4 2" xfId="49158" xr:uid="{433F238E-1D66-4A4C-8710-5830DF292FED}"/>
    <cellStyle name="Input 3 2 3 5 5" xfId="31183" xr:uid="{2A1E9C76-971F-4798-A4CB-C09CF68088E9}"/>
    <cellStyle name="Input 3 2 3 6" xfId="11999" xr:uid="{E362EE53-4E3C-4F45-A6A2-D0A1E0E0DC79}"/>
    <cellStyle name="Input 3 2 3 6 2" xfId="37133" xr:uid="{732AD469-B106-4A69-A253-B2B48A0E837A}"/>
    <cellStyle name="Input 3 2 3 7" xfId="12141" xr:uid="{5E6C3020-556F-4D7D-B815-04B8C7C37AB9}"/>
    <cellStyle name="Input 3 2 3 7 2" xfId="37275" xr:uid="{507A2310-A645-4DA8-8407-D78F9327B884}"/>
    <cellStyle name="Input 3 2 3 8" xfId="20203" xr:uid="{4BDC3140-BD41-4126-A0AD-13474ADA965B}"/>
    <cellStyle name="Input 3 2 3 8 2" xfId="45336" xr:uid="{D8BD3885-C4E5-41EB-B794-0E720801761E}"/>
    <cellStyle name="Input 3 2 3 9" xfId="29388" xr:uid="{953514F4-E988-48F7-95E8-F4E406157DD0}"/>
    <cellStyle name="Input 3 2 4" xfId="3930" xr:uid="{FDD82024-56DD-41A4-BEDD-A8611C0933FD}"/>
    <cellStyle name="Input 3 2 4 2" xfId="7059" xr:uid="{268D6D40-CF28-4E8C-85A2-ECD59B2E7699}"/>
    <cellStyle name="Input 3 2 4 2 2" xfId="14397" xr:uid="{E1B09F68-F938-4CEB-A5F4-75D306CBF13F}"/>
    <cellStyle name="Input 3 2 4 2 2 2" xfId="39530" xr:uid="{F906F389-23E9-471C-9EE2-3441B56A5037}"/>
    <cellStyle name="Input 3 2 4 2 3" xfId="19588" xr:uid="{8ABEE628-5924-4254-86F9-3F83A49E6C4E}"/>
    <cellStyle name="Input 3 2 4 2 3 2" xfId="44721" xr:uid="{A0F6203D-CB79-4C76-8255-A8D2736DF9EA}"/>
    <cellStyle name="Input 3 2 4 2 4" xfId="24905" xr:uid="{497AEECE-AFB0-4505-B1CE-BA78E99BB55E}"/>
    <cellStyle name="Input 3 2 4 2 4 2" xfId="50038" xr:uid="{C0E5C59C-0B17-434C-A384-10E0AAFA276D}"/>
    <cellStyle name="Input 3 2 4 2 5" xfId="32201" xr:uid="{9218CB0F-F8BE-47E9-8E22-5E14841D2FB8}"/>
    <cellStyle name="Input 3 2 4 3" xfId="8553" xr:uid="{DE81709F-4922-4765-B409-6B1D56EED9FC}"/>
    <cellStyle name="Input 3 2 4 3 2" xfId="15630" xr:uid="{074419A3-D962-44A1-89DE-4E97F3C6EE0B}"/>
    <cellStyle name="Input 3 2 4 3 2 2" xfId="40763" xr:uid="{F6C47516-A507-4AAC-A961-6E6EC377525D}"/>
    <cellStyle name="Input 3 2 4 3 3" xfId="20742" xr:uid="{F437E2BA-8A2E-4177-915B-FE506EB28F4B}"/>
    <cellStyle name="Input 3 2 4 3 3 2" xfId="45875" xr:uid="{881FEAE7-4AA8-4053-83BE-1B7988A73EA7}"/>
    <cellStyle name="Input 3 2 4 3 4" xfId="25927" xr:uid="{76AAE423-590D-482A-A8A4-88B12D33CD43}"/>
    <cellStyle name="Input 3 2 4 3 4 2" xfId="51060" xr:uid="{0F6D7A6A-7452-46B3-9FB3-3CC551DBE243}"/>
    <cellStyle name="Input 3 2 4 3 5" xfId="33695" xr:uid="{783CB486-90F7-45E3-8570-F8A9969B2390}"/>
    <cellStyle name="Input 3 2 4 4" xfId="7728" xr:uid="{ED1B1760-2F52-4679-B543-6BFD8C2EBCB8}"/>
    <cellStyle name="Input 3 2 4 4 2" xfId="14902" xr:uid="{D848C1A8-BB7F-454F-BF34-9D36166AF6AE}"/>
    <cellStyle name="Input 3 2 4 4 2 2" xfId="40035" xr:uid="{452629DB-9E7C-4BAB-BE4C-573A658BBD00}"/>
    <cellStyle name="Input 3 2 4 4 3" xfId="20042" xr:uid="{55064A0B-C0EA-4F52-8D3C-3F71BE7DB557}"/>
    <cellStyle name="Input 3 2 4 4 3 2" xfId="45175" xr:uid="{55ACFE0A-AB31-42CC-9715-58E63BE5DD6D}"/>
    <cellStyle name="Input 3 2 4 4 4" xfId="25256" xr:uid="{0970808B-C58D-420A-BDD0-555704EA4B2A}"/>
    <cellStyle name="Input 3 2 4 4 4 2" xfId="50389" xr:uid="{348319B3-0E1B-41DC-A551-AB31AB0159A6}"/>
    <cellStyle name="Input 3 2 4 4 5" xfId="32870" xr:uid="{A753C72C-A75D-4DA9-AC13-BEDAFF9B5A4B}"/>
    <cellStyle name="Input 3 2 4 5" xfId="6018" xr:uid="{6FB1B207-5764-43B3-8E47-721A18B0C519}"/>
    <cellStyle name="Input 3 2 4 5 2" xfId="13435" xr:uid="{C4ABC5F9-1A14-4D43-A59D-0FBE0D02FDAE}"/>
    <cellStyle name="Input 3 2 4 5 2 2" xfId="38568" xr:uid="{833B54EE-5F4A-4252-BF8C-BCD21FEDEB91}"/>
    <cellStyle name="Input 3 2 4 5 3" xfId="18682" xr:uid="{96F8DB0B-0DE9-4CCB-AD15-FD94EA0203D5}"/>
    <cellStyle name="Input 3 2 4 5 3 2" xfId="43815" xr:uid="{59D5ED0E-B498-4FC9-8E12-0EF298C7C03E}"/>
    <cellStyle name="Input 3 2 4 5 4" xfId="24009" xr:uid="{1B1BF36B-057E-4C38-A57E-C56DB69AFD7E}"/>
    <cellStyle name="Input 3 2 4 5 4 2" xfId="49142" xr:uid="{B23878A5-ABCA-47F0-BED2-B56FE06A7B9C}"/>
    <cellStyle name="Input 3 2 4 5 5" xfId="31167" xr:uid="{97293BB6-B5A0-49F9-84C9-39274D037727}"/>
    <cellStyle name="Input 3 2 4 6" xfId="12029" xr:uid="{FDE9CC72-F7E9-4AB2-A9DB-8769FFAFB921}"/>
    <cellStyle name="Input 3 2 4 6 2" xfId="37163" xr:uid="{22BAB5C7-08AC-496D-A518-80733F9C6D9B}"/>
    <cellStyle name="Input 3 2 4 7" xfId="14508" xr:uid="{6E897F1E-1414-4B89-B9C0-7C484AB8FD69}"/>
    <cellStyle name="Input 3 2 4 7 2" xfId="39641" xr:uid="{950F0875-1C21-4E0A-B347-08DA41CF9A8D}"/>
    <cellStyle name="Input 3 2 4 8" xfId="18305" xr:uid="{698EED0F-1454-4491-8411-003DE70B11CF}"/>
    <cellStyle name="Input 3 2 4 8 2" xfId="43438" xr:uid="{A342FC4B-5689-4F34-80CD-68222BF48131}"/>
    <cellStyle name="Input 3 2 4 9" xfId="29429" xr:uid="{886E316B-B31C-4985-9827-EE605254022E}"/>
    <cellStyle name="Input 3 2 5" xfId="3875" xr:uid="{66FD6460-F091-4B6E-805F-FB0D6C7954C4}"/>
    <cellStyle name="Input 3 2 5 2" xfId="7004" xr:uid="{F4F92C44-3F74-45DB-A500-674A3E6C78EF}"/>
    <cellStyle name="Input 3 2 5 2 2" xfId="14342" xr:uid="{0D6FC0CE-BE41-47BD-9DCA-9B464D1CEEF8}"/>
    <cellStyle name="Input 3 2 5 2 2 2" xfId="39475" xr:uid="{BE870D70-069D-4884-8023-E67124FA9C61}"/>
    <cellStyle name="Input 3 2 5 2 3" xfId="19533" xr:uid="{94321312-A42D-40D7-A8DC-C41210A25C6A}"/>
    <cellStyle name="Input 3 2 5 2 3 2" xfId="44666" xr:uid="{8594A436-252A-40D0-A7E4-30BC4BD65E40}"/>
    <cellStyle name="Input 3 2 5 2 4" xfId="24850" xr:uid="{E2ADCA93-2440-49AF-A117-4C1FA9A44B63}"/>
    <cellStyle name="Input 3 2 5 2 4 2" xfId="49983" xr:uid="{9A0B7E00-A126-4185-817E-32745627A98E}"/>
    <cellStyle name="Input 3 2 5 2 5" xfId="32146" xr:uid="{FAEDAFF0-C83D-457F-B3A3-5BFB449777CB}"/>
    <cellStyle name="Input 3 2 5 3" xfId="5634" xr:uid="{C05D3055-FC9C-4AD5-BFE3-8C4132B6760B}"/>
    <cellStyle name="Input 3 2 5 3 2" xfId="13057" xr:uid="{A38504CF-F132-4C8E-8032-976D1E4D188C}"/>
    <cellStyle name="Input 3 2 5 3 2 2" xfId="38190" xr:uid="{481AF8FB-BCF2-4F2F-B57C-4C6E955DB600}"/>
    <cellStyle name="Input 3 2 5 3 3" xfId="18311" xr:uid="{6B61D08D-784A-4857-A311-9380D27705B8}"/>
    <cellStyle name="Input 3 2 5 3 3 2" xfId="43444" xr:uid="{53356448-B6C1-4A58-9BC5-74824EFD108F}"/>
    <cellStyle name="Input 3 2 5 3 4" xfId="23647" xr:uid="{CB76D69C-08AE-424A-AB94-08FAA8A5EF8C}"/>
    <cellStyle name="Input 3 2 5 3 4 2" xfId="48780" xr:uid="{02D57C69-2074-41F7-AB0C-A3E85159CC2D}"/>
    <cellStyle name="Input 3 2 5 3 5" xfId="30788" xr:uid="{D69B825D-0740-4446-860B-13140510413F}"/>
    <cellStyle name="Input 3 2 5 4" xfId="6409" xr:uid="{0AC74B7A-9A89-4C40-A856-3F90CCAA3B53}"/>
    <cellStyle name="Input 3 2 5 4 2" xfId="13769" xr:uid="{2258AD42-C51C-45D7-B3B5-ED971E5E554F}"/>
    <cellStyle name="Input 3 2 5 4 2 2" xfId="38902" xr:uid="{44D2F7EA-894A-47B4-AFD2-0BB95B1C08E0}"/>
    <cellStyle name="Input 3 2 5 4 3" xfId="18984" xr:uid="{6BE59089-A88A-4530-B144-D30088444913}"/>
    <cellStyle name="Input 3 2 5 4 3 2" xfId="44117" xr:uid="{05A46E21-C72D-4C1E-957D-0EDF59CADB6F}"/>
    <cellStyle name="Input 3 2 5 4 4" xfId="24307" xr:uid="{B6841EDF-6B16-4E41-B9D3-CDE353504EFF}"/>
    <cellStyle name="Input 3 2 5 4 4 2" xfId="49440" xr:uid="{B1481BB8-3971-4EA9-96C1-CC5EF0C62448}"/>
    <cellStyle name="Input 3 2 5 4 5" xfId="31556" xr:uid="{E7382489-CE67-4901-B49C-2DDFCDE0E8DA}"/>
    <cellStyle name="Input 3 2 5 5" xfId="6664" xr:uid="{23F93C22-779D-4473-ADDE-C57E0D98B7C4}"/>
    <cellStyle name="Input 3 2 5 5 2" xfId="14018" xr:uid="{E1CF9466-03CD-49F2-A13A-51CDD53C3D33}"/>
    <cellStyle name="Input 3 2 5 5 2 2" xfId="39151" xr:uid="{93BB9114-3121-401D-9BB7-28C2B8968A98}"/>
    <cellStyle name="Input 3 2 5 5 3" xfId="19224" xr:uid="{EE179528-3C35-4FCB-BB21-161E1787B9E3}"/>
    <cellStyle name="Input 3 2 5 5 3 2" xfId="44357" xr:uid="{19570B3D-B498-4F46-9953-C0ED71DAC7C0}"/>
    <cellStyle name="Input 3 2 5 5 4" xfId="24544" xr:uid="{2C9D5097-C4F7-490E-992C-29D104F73FA4}"/>
    <cellStyle name="Input 3 2 5 5 4 2" xfId="49677" xr:uid="{F2A2FEE6-53E1-4D5B-97CD-F66CA9AB9646}"/>
    <cellStyle name="Input 3 2 5 5 5" xfId="31807" xr:uid="{16DF9A33-A411-45F2-99CB-22AF72209084}"/>
    <cellStyle name="Input 3 2 5 6" xfId="11985" xr:uid="{B5D5220E-DD16-415B-A5AD-AAB5CE436A0D}"/>
    <cellStyle name="Input 3 2 5 6 2" xfId="37119" xr:uid="{C5ED4661-34FA-4D3C-B847-4285C6356B17}"/>
    <cellStyle name="Input 3 2 5 7" xfId="11494" xr:uid="{14578F94-3F86-4453-91D0-809373E01C93}"/>
    <cellStyle name="Input 3 2 5 7 2" xfId="36632" xr:uid="{D9182BE4-B68B-4581-83FB-18FB51F6078A}"/>
    <cellStyle name="Input 3 2 5 8" xfId="19664" xr:uid="{561C0C56-D5B4-42F6-A5E6-38B53A2DB91C}"/>
    <cellStyle name="Input 3 2 5 8 2" xfId="44797" xr:uid="{47C230AD-B607-45F2-B5D8-5CBD66A5138F}"/>
    <cellStyle name="Input 3 2 5 9" xfId="29374" xr:uid="{AB8080DF-3B6F-49F9-AD5F-9772C159A2F8}"/>
    <cellStyle name="Input 3 2 6" xfId="3953" xr:uid="{C1C01620-BE03-4012-AA73-F8678F30C4A9}"/>
    <cellStyle name="Input 3 2 6 2" xfId="7079" xr:uid="{B8625CE5-AED5-465B-B341-90871DF5DE51}"/>
    <cellStyle name="Input 3 2 6 2 2" xfId="14417" xr:uid="{A58C6C74-92F1-40D4-B6C1-B40A5AC3CA66}"/>
    <cellStyle name="Input 3 2 6 2 2 2" xfId="39550" xr:uid="{7DB264EF-990E-461B-9FCF-0BB98861439E}"/>
    <cellStyle name="Input 3 2 6 2 3" xfId="19608" xr:uid="{9903EC3B-A244-41B4-AA15-839EDB236CB4}"/>
    <cellStyle name="Input 3 2 6 2 3 2" xfId="44741" xr:uid="{786D52E1-F2DE-4590-976A-1B740F335BA1}"/>
    <cellStyle name="Input 3 2 6 2 4" xfId="24925" xr:uid="{4F965F20-F12A-43CC-A36D-574B69BC857D}"/>
    <cellStyle name="Input 3 2 6 2 4 2" xfId="50058" xr:uid="{4937B51B-E897-41CD-8FDE-70BE486C555F}"/>
    <cellStyle name="Input 3 2 6 2 5" xfId="32221" xr:uid="{CD7F2413-7E93-4B78-B325-C73DFA82F237}"/>
    <cellStyle name="Input 3 2 6 3" xfId="8569" xr:uid="{9F5C41DF-B0FB-4ECA-A4A8-171DC6F7B5A0}"/>
    <cellStyle name="Input 3 2 6 3 2" xfId="15646" xr:uid="{7DEE6B2C-0221-4F90-B016-7147CA326375}"/>
    <cellStyle name="Input 3 2 6 3 2 2" xfId="40779" xr:uid="{C30F712F-35AC-4ACB-BBAC-999722407F31}"/>
    <cellStyle name="Input 3 2 6 3 3" xfId="20758" xr:uid="{1AFD1587-713B-420C-ABFA-D6835404AF8F}"/>
    <cellStyle name="Input 3 2 6 3 3 2" xfId="45891" xr:uid="{21276E31-5151-4C10-8F92-713364F7D5E9}"/>
    <cellStyle name="Input 3 2 6 3 4" xfId="25943" xr:uid="{E1197A30-5434-4C81-8E26-F9C7BE8684D9}"/>
    <cellStyle name="Input 3 2 6 3 4 2" xfId="51076" xr:uid="{4564FEA6-6684-45CA-A0CD-4F34C29B8807}"/>
    <cellStyle name="Input 3 2 6 3 5" xfId="33711" xr:uid="{CB426C79-6650-426C-93C2-062B3E5A049B}"/>
    <cellStyle name="Input 3 2 6 4" xfId="6466" xr:uid="{330DC7BE-9A64-498E-9324-63050AE6FBA4}"/>
    <cellStyle name="Input 3 2 6 4 2" xfId="13825" xr:uid="{F9B211CB-DB3F-4BDF-8C2E-8995A737A741}"/>
    <cellStyle name="Input 3 2 6 4 2 2" xfId="38958" xr:uid="{7910E685-3243-4EBE-BA9E-9CA20701F2F9}"/>
    <cellStyle name="Input 3 2 6 4 3" xfId="19040" xr:uid="{428D1AE7-5E0A-4854-9884-148DC34CD972}"/>
    <cellStyle name="Input 3 2 6 4 3 2" xfId="44173" xr:uid="{1C76D368-5EC6-410B-A974-CC6C5DF23C87}"/>
    <cellStyle name="Input 3 2 6 4 4" xfId="24363" xr:uid="{43E62394-7252-4AE3-A5A0-5A1F2444EA1D}"/>
    <cellStyle name="Input 3 2 6 4 4 2" xfId="49496" xr:uid="{27A8294F-A22D-4A15-8045-BE9643736DB1}"/>
    <cellStyle name="Input 3 2 6 4 5" xfId="31613" xr:uid="{90D5E1D5-8105-4C9F-94CB-C172144FBAB4}"/>
    <cellStyle name="Input 3 2 6 5" xfId="9134" xr:uid="{5C260A7D-1B80-471D-8838-C692CF52F8D6}"/>
    <cellStyle name="Input 3 2 6 5 2" xfId="16210" xr:uid="{EA6B0F96-193C-4133-958F-A7BC37D08714}"/>
    <cellStyle name="Input 3 2 6 5 2 2" xfId="41343" xr:uid="{C3C8C8B0-84F9-4415-A68A-6C6EA53D4E00}"/>
    <cellStyle name="Input 3 2 6 5 3" xfId="21322" xr:uid="{7E6AF9A0-EFD7-4836-9686-06CD45A9AA2D}"/>
    <cellStyle name="Input 3 2 6 5 3 2" xfId="46455" xr:uid="{94DC121B-CCF1-4FAF-8520-4B412BC05168}"/>
    <cellStyle name="Input 3 2 6 5 4" xfId="26507" xr:uid="{43FE03D6-F9DA-49E9-8F71-1B4FD614CC63}"/>
    <cellStyle name="Input 3 2 6 5 4 2" xfId="51640" xr:uid="{D89B7BC5-B3BD-4598-B6E5-9AA85111BC95}"/>
    <cellStyle name="Input 3 2 6 5 5" xfId="34275" xr:uid="{CA28D0B3-22F8-4F89-8436-9C9691374DCF}"/>
    <cellStyle name="Input 3 2 6 6" xfId="12045" xr:uid="{E1547522-CBF3-4A01-B165-6F5982E5CA9A}"/>
    <cellStyle name="Input 3 2 6 6 2" xfId="37179" xr:uid="{FE5017E4-E85B-4EE7-9129-451B8827B7BD}"/>
    <cellStyle name="Input 3 2 6 7" xfId="11467" xr:uid="{74A74253-0657-4596-B96E-FFD3E2513AB3}"/>
    <cellStyle name="Input 3 2 6 7 2" xfId="36605" xr:uid="{01E8A259-730B-4094-95FF-C3FBFCB78C3B}"/>
    <cellStyle name="Input 3 2 6 8" xfId="18668" xr:uid="{2F1C607F-AD8C-4CE2-966B-6C74E5474ECB}"/>
    <cellStyle name="Input 3 2 6 8 2" xfId="43801" xr:uid="{A354278A-E5B6-4DAD-A157-6966E88E6653}"/>
    <cellStyle name="Input 3 2 6 9" xfId="29445" xr:uid="{73E3F6D9-14D3-4BEB-9525-7B2EF10580DC}"/>
    <cellStyle name="Input 3 2 7" xfId="6228" xr:uid="{52611B24-5313-44B8-BCA2-501FA7C739CC}"/>
    <cellStyle name="Input 3 2 7 2" xfId="13634" xr:uid="{B55BF998-6C75-41F5-9BD3-A028CBA0CE96}"/>
    <cellStyle name="Input 3 2 7 2 2" xfId="38767" xr:uid="{B0F68D44-BB41-4E00-8239-503D0634D8B1}"/>
    <cellStyle name="Input 3 2 7 3" xfId="18865" xr:uid="{64523F9C-822A-4D4F-B156-81F43968ACD2}"/>
    <cellStyle name="Input 3 2 7 3 2" xfId="43998" xr:uid="{7DF792EE-5215-4623-B3AC-C00B473C4B68}"/>
    <cellStyle name="Input 3 2 7 4" xfId="24188" xr:uid="{AE518BD0-5F35-48AB-B098-A3B590DEEFD7}"/>
    <cellStyle name="Input 3 2 7 4 2" xfId="49321" xr:uid="{05DA0797-4160-443C-A24F-57C2564C206B}"/>
    <cellStyle name="Input 3 2 7 5" xfId="31377" xr:uid="{0AC2C4C4-3F29-4E99-815B-9BAF87A1D27D}"/>
    <cellStyle name="Input 3 2 8" xfId="28682" xr:uid="{FB6E5A0E-0CAE-4E3B-9FB1-3A374207DF59}"/>
    <cellStyle name="Input 3 2 9" xfId="3233" xr:uid="{A460FF26-A6AC-4E7B-98EE-C8B9290648BD}"/>
    <cellStyle name="Input 3 3" xfId="1176" xr:uid="{00000000-0005-0000-0000-000000050000}"/>
    <cellStyle name="Input 3 3 2" xfId="2734" xr:uid="{DCBAA000-D666-4DC2-8991-089D44A39DA6}"/>
    <cellStyle name="Input 3 3 2 2" xfId="7043" xr:uid="{40632798-D6E2-44EB-8F88-4704AA54014B}"/>
    <cellStyle name="Input 3 3 2 2 2" xfId="14381" xr:uid="{FDE84520-6414-4E5B-A1D2-015D176DA398}"/>
    <cellStyle name="Input 3 3 2 2 2 2" xfId="39514" xr:uid="{E172AF41-6C7A-4AE8-8494-7A7CECA40DAC}"/>
    <cellStyle name="Input 3 3 2 2 3" xfId="19572" xr:uid="{D7D73199-21CA-4CD9-9E58-FF102559082F}"/>
    <cellStyle name="Input 3 3 2 2 3 2" xfId="44705" xr:uid="{196BDCA5-58EE-4E30-8D70-A91432827BE7}"/>
    <cellStyle name="Input 3 3 2 2 4" xfId="24889" xr:uid="{A956DE67-8A8B-4287-A0D9-6E6A79022FBD}"/>
    <cellStyle name="Input 3 3 2 2 4 2" xfId="50022" xr:uid="{0F3914C3-1AEA-462B-BDAF-3F149ADC6D44}"/>
    <cellStyle name="Input 3 3 2 2 5" xfId="32185" xr:uid="{25F49D95-6F91-4267-85EA-A49DB3019D81}"/>
    <cellStyle name="Input 3 3 2 3" xfId="8537" xr:uid="{81154533-083F-4FC3-AC1C-35B6F2BACCDD}"/>
    <cellStyle name="Input 3 3 2 3 2" xfId="15614" xr:uid="{2AE9E427-BF0F-45AF-9F5F-24B6F064A639}"/>
    <cellStyle name="Input 3 3 2 3 2 2" xfId="40747" xr:uid="{E676F178-6518-4396-954A-99FC3982BEF5}"/>
    <cellStyle name="Input 3 3 2 3 3" xfId="20726" xr:uid="{E61A5DE8-88E3-4BD1-B9A5-0AA1399CE5CA}"/>
    <cellStyle name="Input 3 3 2 3 3 2" xfId="45859" xr:uid="{2D7E9629-6023-4E7D-BD92-9C8581DB47C3}"/>
    <cellStyle name="Input 3 3 2 3 4" xfId="25911" xr:uid="{2F2AF915-6B5E-4753-8A4D-8EC0F1C4C042}"/>
    <cellStyle name="Input 3 3 2 3 4 2" xfId="51044" xr:uid="{F900B200-9213-45DD-A303-29877289495F}"/>
    <cellStyle name="Input 3 3 2 3 5" xfId="33679" xr:uid="{C3F85AE0-D58E-4AE5-B739-284A215A36AF}"/>
    <cellStyle name="Input 3 3 2 4" xfId="5876" xr:uid="{821B4B0E-B3A9-46B1-A4A4-DB6F8329BB6C}"/>
    <cellStyle name="Input 3 3 2 4 2" xfId="13299" xr:uid="{4D0B2A6C-D965-4285-BAD4-AF389744BCB8}"/>
    <cellStyle name="Input 3 3 2 4 2 2" xfId="38432" xr:uid="{7D404F4C-B90B-44DE-9F6D-B8CD8B835111}"/>
    <cellStyle name="Input 3 3 2 4 3" xfId="18551" xr:uid="{16E31109-3E82-4477-8A3F-5E01533D02D9}"/>
    <cellStyle name="Input 3 3 2 4 3 2" xfId="43684" xr:uid="{E463CA83-43D2-4E98-A2DC-D82196AB8F18}"/>
    <cellStyle name="Input 3 3 2 4 4" xfId="23887" xr:uid="{20EBBECD-ECFB-44BA-8EF7-2CFB519D657A}"/>
    <cellStyle name="Input 3 3 2 4 4 2" xfId="49020" xr:uid="{EC7E7319-A311-44A5-AD71-3409183FADBD}"/>
    <cellStyle name="Input 3 3 2 4 5" xfId="31028" xr:uid="{5A455F23-9DD7-4F42-9C50-714E0D4C6841}"/>
    <cellStyle name="Input 3 3 2 5" xfId="5835" xr:uid="{6FC5B706-C09A-405C-B0A0-7259BCFD8135}"/>
    <cellStyle name="Input 3 3 2 5 2" xfId="13258" xr:uid="{FCC4AF22-C339-40A7-A22F-7A4634B756E2}"/>
    <cellStyle name="Input 3 3 2 5 2 2" xfId="38391" xr:uid="{24B5D6B3-D70E-4C98-8B0D-DBEB545807D6}"/>
    <cellStyle name="Input 3 3 2 5 3" xfId="18510" xr:uid="{8D89AF07-80B6-402C-9CB7-C5737B7D8CBD}"/>
    <cellStyle name="Input 3 3 2 5 3 2" xfId="43643" xr:uid="{0096E20D-DBEE-46B2-8FF6-3995CC041170}"/>
    <cellStyle name="Input 3 3 2 5 4" xfId="23846" xr:uid="{587184EB-E4CA-4B5A-8EA6-4E073F85C629}"/>
    <cellStyle name="Input 3 3 2 5 4 2" xfId="48979" xr:uid="{56D08E05-A6E9-41B9-AE09-21CC13539C37}"/>
    <cellStyle name="Input 3 3 2 5 5" xfId="30987" xr:uid="{735BAFA5-7651-4DAA-9D09-713F4848EA44}"/>
    <cellStyle name="Input 3 3 2 6" xfId="11849" xr:uid="{EBA1B5E0-D75C-463E-A5C5-212FD396D808}"/>
    <cellStyle name="Input 3 3 2 6 2" xfId="36983" xr:uid="{56B0EE2D-BA3B-4D8C-9FF2-9C3A1FDC0C97}"/>
    <cellStyle name="Input 3 3 2 7" xfId="19655" xr:uid="{0AD71106-7032-43C7-8AF6-EB585679825A}"/>
    <cellStyle name="Input 3 3 2 7 2" xfId="44788" xr:uid="{20381244-7CF9-43A9-A622-845E6E2BB783}"/>
    <cellStyle name="Input 3 3 2 8" xfId="29413" xr:uid="{DC4D45A2-865E-4603-9871-349BF4D4E675}"/>
    <cellStyle name="Input 3 3 2 9" xfId="3914" xr:uid="{EBEC1A6A-8F2A-4FC8-A870-65433E5D78B5}"/>
    <cellStyle name="Input 3 3 3" xfId="3890" xr:uid="{7EF2560E-1D24-483C-B73F-9F5BA508DB11}"/>
    <cellStyle name="Input 3 3 3 2" xfId="7019" xr:uid="{7B0C0E93-B971-4256-8854-A7091FEE2371}"/>
    <cellStyle name="Input 3 3 3 2 2" xfId="14357" xr:uid="{9F65DC3D-0C1D-4085-86AF-85111D773B33}"/>
    <cellStyle name="Input 3 3 3 2 2 2" xfId="39490" xr:uid="{1BDEBBB1-F2FC-46C0-8988-538B089651B3}"/>
    <cellStyle name="Input 3 3 3 2 3" xfId="19548" xr:uid="{F4AD1239-6ECC-4C08-8747-9C802E24791F}"/>
    <cellStyle name="Input 3 3 3 2 3 2" xfId="44681" xr:uid="{B72C68DA-4515-4722-8B70-FEA90102CF91}"/>
    <cellStyle name="Input 3 3 3 2 4" xfId="24865" xr:uid="{6F2035B5-F723-4204-8A41-25AB98FAB53B}"/>
    <cellStyle name="Input 3 3 3 2 4 2" xfId="49998" xr:uid="{E65A3809-805A-43D4-86E8-3A8D59AF9C5B}"/>
    <cellStyle name="Input 3 3 3 2 5" xfId="32161" xr:uid="{A68FBE70-4CE2-4E5B-9F0B-4B444B28FB03}"/>
    <cellStyle name="Input 3 3 3 3" xfId="8513" xr:uid="{5047D7B6-6355-48D6-B176-6A9D75621B5B}"/>
    <cellStyle name="Input 3 3 3 3 2" xfId="15590" xr:uid="{4B1B5836-3E74-49DC-8534-592E1B57DE3C}"/>
    <cellStyle name="Input 3 3 3 3 2 2" xfId="40723" xr:uid="{05E980A7-11C2-428F-B2D8-1495F8C63B6F}"/>
    <cellStyle name="Input 3 3 3 3 3" xfId="20702" xr:uid="{C1A48F72-0826-46FF-8AD1-E629366F64EF}"/>
    <cellStyle name="Input 3 3 3 3 3 2" xfId="45835" xr:uid="{7251747A-8534-4BA0-8D3D-EA62037E5CC7}"/>
    <cellStyle name="Input 3 3 3 3 4" xfId="25887" xr:uid="{8DA06337-8E97-4C5F-8178-9050272C3B5A}"/>
    <cellStyle name="Input 3 3 3 3 4 2" xfId="51020" xr:uid="{3998ED86-24EA-4916-9CCE-640F89D59362}"/>
    <cellStyle name="Input 3 3 3 3 5" xfId="33655" xr:uid="{F941941B-E158-4B98-8CBD-D072A6C808CD}"/>
    <cellStyle name="Input 3 3 3 4" xfId="6423" xr:uid="{803B335C-4DDA-4185-A485-2A774285DF72}"/>
    <cellStyle name="Input 3 3 3 4 2" xfId="13783" xr:uid="{0561F8BC-6AB6-4726-9A0B-789FB7C31F06}"/>
    <cellStyle name="Input 3 3 3 4 2 2" xfId="38916" xr:uid="{59EB6BC9-29CD-40DF-BEA2-FB809E76B4A6}"/>
    <cellStyle name="Input 3 3 3 4 3" xfId="18998" xr:uid="{B383C42C-572B-4601-A118-2BD3A9665B09}"/>
    <cellStyle name="Input 3 3 3 4 3 2" xfId="44131" xr:uid="{7FEDDAF7-3EC7-4FB3-8866-D236C61B02B9}"/>
    <cellStyle name="Input 3 3 3 4 4" xfId="24321" xr:uid="{80B6098F-E827-4150-ADFA-8CD865EE8C59}"/>
    <cellStyle name="Input 3 3 3 4 4 2" xfId="49454" xr:uid="{7CBE9336-A5CB-43FC-8E29-1038E3DF8F72}"/>
    <cellStyle name="Input 3 3 3 4 5" xfId="31570" xr:uid="{CD823CB5-7FD9-47FE-A735-74A45170DAB1}"/>
    <cellStyle name="Input 3 3 3 5" xfId="8905" xr:uid="{051B34C5-3E4F-4BFF-A3C5-7F0D3579BD6C}"/>
    <cellStyle name="Input 3 3 3 5 2" xfId="15981" xr:uid="{9A147CFA-3FC6-433F-BEBA-C83E1185F213}"/>
    <cellStyle name="Input 3 3 3 5 2 2" xfId="41114" xr:uid="{C5C0E184-CCCB-45C2-AF85-2D2948919103}"/>
    <cellStyle name="Input 3 3 3 5 3" xfId="21093" xr:uid="{D075EDA4-1E39-4268-8FF2-1CC88CDC51B4}"/>
    <cellStyle name="Input 3 3 3 5 3 2" xfId="46226" xr:uid="{D0E86B8F-5F4F-4C23-B158-17EAF2F9A418}"/>
    <cellStyle name="Input 3 3 3 5 4" xfId="26278" xr:uid="{39256B31-22AF-4BC0-B64D-F5931F84A87C}"/>
    <cellStyle name="Input 3 3 3 5 4 2" xfId="51411" xr:uid="{485D223F-74F4-4D94-8CE1-D8AFEDC928AF}"/>
    <cellStyle name="Input 3 3 3 5 5" xfId="34046" xr:uid="{4642701D-087C-46CD-A6E1-8FBBC8CBAA9C}"/>
    <cellStyle name="Input 3 3 3 6" xfId="12000" xr:uid="{4D89D8C3-1A33-4397-A6F1-DB0BD25368D3}"/>
    <cellStyle name="Input 3 3 3 6 2" xfId="37134" xr:uid="{2B30CC30-35CB-46C9-B192-DB948DCC8523}"/>
    <cellStyle name="Input 3 3 3 7" xfId="12142" xr:uid="{AA136E13-1023-4840-8617-F83A9D4D1074}"/>
    <cellStyle name="Input 3 3 3 7 2" xfId="37276" xr:uid="{6399F40A-CB91-46A4-BCB3-8BF0B8A299EE}"/>
    <cellStyle name="Input 3 3 3 8" xfId="11214" xr:uid="{84DA77C1-0505-4AAE-A3CC-33D186E3D5FE}"/>
    <cellStyle name="Input 3 3 3 8 2" xfId="36352" xr:uid="{EBD0C401-DD2F-4C37-8CA2-38D5E55C9D0B}"/>
    <cellStyle name="Input 3 3 3 9" xfId="29389" xr:uid="{C8C741B7-F421-48F6-A369-E041128BD676}"/>
    <cellStyle name="Input 3 3 4" xfId="3929" xr:uid="{75E932B7-8FC3-4655-9EE4-EAB6A88DF2CD}"/>
    <cellStyle name="Input 3 3 4 2" xfId="7058" xr:uid="{7831B396-0C03-45C5-B9E8-35CF320E7736}"/>
    <cellStyle name="Input 3 3 4 2 2" xfId="14396" xr:uid="{16357671-E8EE-414F-88C1-7750C3B9BC66}"/>
    <cellStyle name="Input 3 3 4 2 2 2" xfId="39529" xr:uid="{3B80FB6F-B0F1-4219-A1A8-DE0CCE8233EE}"/>
    <cellStyle name="Input 3 3 4 2 3" xfId="19587" xr:uid="{F48D2E1D-0627-4C7F-A983-F2BE01898C12}"/>
    <cellStyle name="Input 3 3 4 2 3 2" xfId="44720" xr:uid="{943F0B2A-8B15-451B-9FB8-70DAB86F1CF1}"/>
    <cellStyle name="Input 3 3 4 2 4" xfId="24904" xr:uid="{254A911A-E49F-4C55-BBE9-17E85474F5E9}"/>
    <cellStyle name="Input 3 3 4 2 4 2" xfId="50037" xr:uid="{001A70D9-58AA-446A-BDB1-9059C9DDD6A0}"/>
    <cellStyle name="Input 3 3 4 2 5" xfId="32200" xr:uid="{5AF4543B-606C-4484-9850-C8566F5590B4}"/>
    <cellStyle name="Input 3 3 4 3" xfId="8552" xr:uid="{A35B6A0D-0156-4BD6-AE84-7A88F8E433E5}"/>
    <cellStyle name="Input 3 3 4 3 2" xfId="15629" xr:uid="{2166D90E-A977-402B-A520-8591E7589FB0}"/>
    <cellStyle name="Input 3 3 4 3 2 2" xfId="40762" xr:uid="{55A778E8-C38C-41DA-A1C9-CC82A4DF0D94}"/>
    <cellStyle name="Input 3 3 4 3 3" xfId="20741" xr:uid="{DFAF03C1-652C-4FE2-A271-15C682FCF977}"/>
    <cellStyle name="Input 3 3 4 3 3 2" xfId="45874" xr:uid="{DE6E8D6A-3D0B-4BD6-904B-3B3453416CE5}"/>
    <cellStyle name="Input 3 3 4 3 4" xfId="25926" xr:uid="{C9ABCFAC-E78F-4EF8-BB69-FBEBE394F945}"/>
    <cellStyle name="Input 3 3 4 3 4 2" xfId="51059" xr:uid="{49E076C8-92A9-431F-8E4F-C1A437A71CAD}"/>
    <cellStyle name="Input 3 3 4 3 5" xfId="33694" xr:uid="{5E66C998-B9DE-4A86-B395-461C8D63352F}"/>
    <cellStyle name="Input 3 3 4 4" xfId="6450" xr:uid="{38AEA4DF-C95A-4014-B405-828E01274F48}"/>
    <cellStyle name="Input 3 3 4 4 2" xfId="13809" xr:uid="{C778AAEB-C924-4FEB-B82D-EACEE47909AF}"/>
    <cellStyle name="Input 3 3 4 4 2 2" xfId="38942" xr:uid="{2A78CD53-5579-4B77-8322-C6FB2B4E74B1}"/>
    <cellStyle name="Input 3 3 4 4 3" xfId="19024" xr:uid="{BB66E9D0-2A2F-40EE-BB8F-9BCD0E5C5518}"/>
    <cellStyle name="Input 3 3 4 4 3 2" xfId="44157" xr:uid="{0717BD1F-88E7-4F10-98FB-606F2A6135C9}"/>
    <cellStyle name="Input 3 3 4 4 4" xfId="24347" xr:uid="{38BC884D-66E9-45FE-BC0A-4CD64079762F}"/>
    <cellStyle name="Input 3 3 4 4 4 2" xfId="49480" xr:uid="{21A1863B-3939-4271-9BF4-28C587C3EE15}"/>
    <cellStyle name="Input 3 3 4 4 5" xfId="31597" xr:uid="{15ED299A-8223-4F8D-83BF-D4D95CEFC2D4}"/>
    <cellStyle name="Input 3 3 4 5" xfId="8920" xr:uid="{58392DAE-5F26-4E89-9CCF-A957778E99B7}"/>
    <cellStyle name="Input 3 3 4 5 2" xfId="15996" xr:uid="{28A33C37-6875-4903-9AC8-7EC3A5632D03}"/>
    <cellStyle name="Input 3 3 4 5 2 2" xfId="41129" xr:uid="{7454DDFD-9FE8-426C-AEBF-64BA1F6CF8E7}"/>
    <cellStyle name="Input 3 3 4 5 3" xfId="21108" xr:uid="{FD5B18D8-361D-40F8-9BB1-E4F4D1BB1B4C}"/>
    <cellStyle name="Input 3 3 4 5 3 2" xfId="46241" xr:uid="{99BE166E-ED71-4BF9-AE20-E0B24F47B4CF}"/>
    <cellStyle name="Input 3 3 4 5 4" xfId="26293" xr:uid="{A874DB02-8603-425A-8FFD-008670385C29}"/>
    <cellStyle name="Input 3 3 4 5 4 2" xfId="51426" xr:uid="{6F6D8A40-47D8-4801-A942-F7E440771A03}"/>
    <cellStyle name="Input 3 3 4 5 5" xfId="34061" xr:uid="{2C52954A-4C67-4F4D-8CD0-C9CAEF19D049}"/>
    <cellStyle name="Input 3 3 4 6" xfId="12028" xr:uid="{EA240907-2314-42F6-9D89-A5DDC6BD9186}"/>
    <cellStyle name="Input 3 3 4 6 2" xfId="37162" xr:uid="{D203D3AC-C9A4-4C65-9D12-B65FEBEF4285}"/>
    <cellStyle name="Input 3 3 4 7" xfId="11473" xr:uid="{F8E261B4-B17D-42FF-9433-A7780FA38510}"/>
    <cellStyle name="Input 3 3 4 7 2" xfId="36611" xr:uid="{FC47730C-EB61-4CAD-9589-810956EA71B6}"/>
    <cellStyle name="Input 3 3 4 8" xfId="20687" xr:uid="{9777AB64-3589-4BB2-83AA-8F9D0CC3338D}"/>
    <cellStyle name="Input 3 3 4 8 2" xfId="45820" xr:uid="{452DAFE2-02CA-422D-AC64-B5D07848F843}"/>
    <cellStyle name="Input 3 3 4 9" xfId="29428" xr:uid="{C1E0DFFC-03BC-4AF1-BF81-66854BF4747A}"/>
    <cellStyle name="Input 3 3 5" xfId="3876" xr:uid="{726A84D4-E728-4934-8488-BD20EEF83C5B}"/>
    <cellStyle name="Input 3 3 5 2" xfId="7005" xr:uid="{D7C34DC4-8BAE-46A0-85AE-83FF35D253F3}"/>
    <cellStyle name="Input 3 3 5 2 2" xfId="14343" xr:uid="{26C3C0DB-0292-4E86-BE74-0B4EA254F966}"/>
    <cellStyle name="Input 3 3 5 2 2 2" xfId="39476" xr:uid="{569908A5-8061-45F4-8CE7-B28C9700160E}"/>
    <cellStyle name="Input 3 3 5 2 3" xfId="19534" xr:uid="{18F9E769-7F78-4364-9BEF-CF3FF3A0EA3C}"/>
    <cellStyle name="Input 3 3 5 2 3 2" xfId="44667" xr:uid="{1E628840-E54A-406A-B764-F425561CF2B0}"/>
    <cellStyle name="Input 3 3 5 2 4" xfId="24851" xr:uid="{DDC1950F-EA99-4689-997B-BB7C6BD67D6D}"/>
    <cellStyle name="Input 3 3 5 2 4 2" xfId="49984" xr:uid="{0F0DA8B6-31B2-408A-A11E-EDD6FB57D591}"/>
    <cellStyle name="Input 3 3 5 2 5" xfId="32147" xr:uid="{B8314312-A576-4675-9923-76AE5F205B8C}"/>
    <cellStyle name="Input 3 3 5 3" xfId="8499" xr:uid="{CE6BE012-776A-48C7-B538-94136067F49A}"/>
    <cellStyle name="Input 3 3 5 3 2" xfId="15576" xr:uid="{59E75CA9-4F1A-41CB-8B87-61D4C9E5E00E}"/>
    <cellStyle name="Input 3 3 5 3 2 2" xfId="40709" xr:uid="{4D32505A-DD07-4EB0-864B-9C1D215C0CC1}"/>
    <cellStyle name="Input 3 3 5 3 3" xfId="20688" xr:uid="{CA478BA6-5D3B-46B4-BA16-332486926A74}"/>
    <cellStyle name="Input 3 3 5 3 3 2" xfId="45821" xr:uid="{7946E890-0B74-4C36-95CD-31F9659D6BAA}"/>
    <cellStyle name="Input 3 3 5 3 4" xfId="25873" xr:uid="{B3EF241B-7A51-4A71-B6DF-B4F82321A903}"/>
    <cellStyle name="Input 3 3 5 3 4 2" xfId="51006" xr:uid="{73E65BCA-2AF3-492F-ACC5-D1CED2A73DD5}"/>
    <cellStyle name="Input 3 3 5 3 5" xfId="33641" xr:uid="{27F5E715-39AC-498A-8C61-3B71A665CD2C}"/>
    <cellStyle name="Input 3 3 5 4" xfId="5874" xr:uid="{90FC785A-FB6B-4D4A-B78E-06CB73D3883D}"/>
    <cellStyle name="Input 3 3 5 4 2" xfId="13297" xr:uid="{E751DDCB-1335-42CD-8E0B-8683BA62E82E}"/>
    <cellStyle name="Input 3 3 5 4 2 2" xfId="38430" xr:uid="{F74C3864-A037-4CD4-A2A0-586EBF68ED94}"/>
    <cellStyle name="Input 3 3 5 4 3" xfId="18549" xr:uid="{0FF18626-8E79-4ED3-8CC4-DF3BFCA429E7}"/>
    <cellStyle name="Input 3 3 5 4 3 2" xfId="43682" xr:uid="{1919696F-8B9E-45AD-8CAE-98BDD37F4738}"/>
    <cellStyle name="Input 3 3 5 4 4" xfId="23885" xr:uid="{38937508-E66B-4EC9-AD81-C16F1326F2BF}"/>
    <cellStyle name="Input 3 3 5 4 4 2" xfId="49018" xr:uid="{152F24DE-0FF3-4D86-B818-282C284BEDEB}"/>
    <cellStyle name="Input 3 3 5 4 5" xfId="31026" xr:uid="{4E1BF3CE-4BED-4FD8-884E-38C74532E058}"/>
    <cellStyle name="Input 3 3 5 5" xfId="6663" xr:uid="{E8AE359A-8696-4D7D-ABC7-2ACF91ACE43A}"/>
    <cellStyle name="Input 3 3 5 5 2" xfId="14017" xr:uid="{6D71FD3E-4802-4589-BCE8-269CA3F2EA36}"/>
    <cellStyle name="Input 3 3 5 5 2 2" xfId="39150" xr:uid="{C943E514-8F40-4CC2-AB4E-3DEF917EE871}"/>
    <cellStyle name="Input 3 3 5 5 3" xfId="19223" xr:uid="{A752A4DE-79E2-4108-8A39-574AB7A88E2C}"/>
    <cellStyle name="Input 3 3 5 5 3 2" xfId="44356" xr:uid="{8F6C97D2-3D9A-4C22-A366-A63EC58FC88C}"/>
    <cellStyle name="Input 3 3 5 5 4" xfId="24543" xr:uid="{AB0B02EF-BF91-4CFC-8B07-224A522CE45E}"/>
    <cellStyle name="Input 3 3 5 5 4 2" xfId="49676" xr:uid="{7BC68794-C3C6-46B1-8F7F-507284CC10A9}"/>
    <cellStyle name="Input 3 3 5 5 5" xfId="31806" xr:uid="{4053B12E-7A42-453D-9839-A4D0753E6720}"/>
    <cellStyle name="Input 3 3 5 6" xfId="11986" xr:uid="{81153BA1-89A7-4BF5-BE8F-C4ABE33ABF5D}"/>
    <cellStyle name="Input 3 3 5 6 2" xfId="37120" xr:uid="{17A5895B-FA36-4084-8978-5CA519EFA1A6}"/>
    <cellStyle name="Input 3 3 5 7" xfId="11493" xr:uid="{934BF9CC-798D-40A7-8E2F-CD41B9ABF92B}"/>
    <cellStyle name="Input 3 3 5 7 2" xfId="36631" xr:uid="{4593D4CA-C5FD-4BB2-B89B-C4A640096C23}"/>
    <cellStyle name="Input 3 3 5 8" xfId="14489" xr:uid="{A6E6D29C-A601-4956-BEF9-3577F607E1F1}"/>
    <cellStyle name="Input 3 3 5 8 2" xfId="39622" xr:uid="{9A9FEA57-D76B-4D19-A5C3-44E023D8EA6F}"/>
    <cellStyle name="Input 3 3 5 9" xfId="29375" xr:uid="{8CCF4195-23E6-40AD-9AFD-2D02AF7C53E4}"/>
    <cellStyle name="Input 3 3 6" xfId="3945" xr:uid="{A3D7C3FB-80F3-493B-B6DE-266D6AC7EB17}"/>
    <cellStyle name="Input 3 3 6 2" xfId="7074" xr:uid="{0EC44C0D-E76B-412B-A307-B330E56F0165}"/>
    <cellStyle name="Input 3 3 6 2 2" xfId="14412" xr:uid="{1FBA7B00-FEBE-4ACB-B20C-E51C0818BC26}"/>
    <cellStyle name="Input 3 3 6 2 2 2" xfId="39545" xr:uid="{E72309CC-C994-4476-B1A3-270713B74C8D}"/>
    <cellStyle name="Input 3 3 6 2 3" xfId="19603" xr:uid="{484649DE-43D1-4757-8766-0F46E043FA11}"/>
    <cellStyle name="Input 3 3 6 2 3 2" xfId="44736" xr:uid="{B7306180-CEAB-43A1-87C3-170001E24805}"/>
    <cellStyle name="Input 3 3 6 2 4" xfId="24920" xr:uid="{CE06718E-8560-4722-BB13-A494B57AAD79}"/>
    <cellStyle name="Input 3 3 6 2 4 2" xfId="50053" xr:uid="{7BF0171F-7730-4179-BBD4-F7CFF783C662}"/>
    <cellStyle name="Input 3 3 6 2 5" xfId="32216" xr:uid="{03391FD7-556C-4B7F-8E93-857387BCD9BA}"/>
    <cellStyle name="Input 3 3 6 3" xfId="8568" xr:uid="{5F04ADC0-5708-4DF3-88FF-958E8BD7AB26}"/>
    <cellStyle name="Input 3 3 6 3 2" xfId="15645" xr:uid="{855A2A08-78F4-456F-ACBA-F8A3EC464CC5}"/>
    <cellStyle name="Input 3 3 6 3 2 2" xfId="40778" xr:uid="{11EE3D14-0B68-4E4B-AC84-E04244E64EA7}"/>
    <cellStyle name="Input 3 3 6 3 3" xfId="20757" xr:uid="{BEC9B506-2F4B-45A3-8798-D0F98A576D16}"/>
    <cellStyle name="Input 3 3 6 3 3 2" xfId="45890" xr:uid="{E709E626-3547-4E23-A5A1-C465270D41AE}"/>
    <cellStyle name="Input 3 3 6 3 4" xfId="25942" xr:uid="{3DE0AD0C-E54C-4037-95C1-389DD7E98ED3}"/>
    <cellStyle name="Input 3 3 6 3 4 2" xfId="51075" xr:uid="{B546734E-8B5F-46F5-B67B-26AE2165D141}"/>
    <cellStyle name="Input 3 3 6 3 5" xfId="33710" xr:uid="{83817C6F-6DDE-4227-844D-DB5ABE0E99B2}"/>
    <cellStyle name="Input 3 3 6 4" xfId="6462" xr:uid="{24D58A82-41D0-40B1-AD8F-E58B02B3CBBB}"/>
    <cellStyle name="Input 3 3 6 4 2" xfId="13821" xr:uid="{5FE9C999-D494-4486-8DD8-397C968E7AEE}"/>
    <cellStyle name="Input 3 3 6 4 2 2" xfId="38954" xr:uid="{A8B156B6-A66E-479F-88CD-125D4952CDD4}"/>
    <cellStyle name="Input 3 3 6 4 3" xfId="19036" xr:uid="{500AE55D-296E-4E4F-A876-CC7198C3B45F}"/>
    <cellStyle name="Input 3 3 6 4 3 2" xfId="44169" xr:uid="{89D58F49-94EA-4C8C-BB72-61B1CA25E69A}"/>
    <cellStyle name="Input 3 3 6 4 4" xfId="24359" xr:uid="{EAEB1A94-9157-4100-B900-F0C17106AAC0}"/>
    <cellStyle name="Input 3 3 6 4 4 2" xfId="49492" xr:uid="{58E8EAF6-64E3-4097-BFCB-6FBCC876FF95}"/>
    <cellStyle name="Input 3 3 6 4 5" xfId="31609" xr:uid="{53C1EFEA-FABE-4D19-97F3-AFA4646275F1}"/>
    <cellStyle name="Input 3 3 6 5" xfId="6010" xr:uid="{AF41D774-E3DD-45D1-9A28-424874997706}"/>
    <cellStyle name="Input 3 3 6 5 2" xfId="13427" xr:uid="{7E72E95A-5565-4C01-8320-AA0233A17447}"/>
    <cellStyle name="Input 3 3 6 5 2 2" xfId="38560" xr:uid="{41D7D801-2C3B-409A-B0FC-BEE09379ABDC}"/>
    <cellStyle name="Input 3 3 6 5 3" xfId="18674" xr:uid="{57770AAB-6963-4B3F-AC82-C4436167F31C}"/>
    <cellStyle name="Input 3 3 6 5 3 2" xfId="43807" xr:uid="{4C878BCB-E215-44CA-BC60-B88E5C597BE6}"/>
    <cellStyle name="Input 3 3 6 5 4" xfId="24002" xr:uid="{337BB942-F33F-4E92-967F-BF9EDED11924}"/>
    <cellStyle name="Input 3 3 6 5 4 2" xfId="49135" xr:uid="{709207FF-94BA-4E6D-848E-94E5FA96387C}"/>
    <cellStyle name="Input 3 3 6 5 5" xfId="31159" xr:uid="{01D76B54-E079-46FB-A1DC-3745D5693E1F}"/>
    <cellStyle name="Input 3 3 6 6" xfId="12044" xr:uid="{6A8C6141-D7C2-496A-856B-66D0E1E0D77D}"/>
    <cellStyle name="Input 3 3 6 6 2" xfId="37178" xr:uid="{69A2F3E3-A41D-4531-B5EA-F4C47F30FD2B}"/>
    <cellStyle name="Input 3 3 6 7" xfId="11469" xr:uid="{3B094906-3CC5-4832-BFEC-15A02176936C}"/>
    <cellStyle name="Input 3 3 6 7 2" xfId="36607" xr:uid="{F13D2C24-1D2F-4E79-876A-569BCBAD1D77}"/>
    <cellStyle name="Input 3 3 6 8" xfId="12115" xr:uid="{709F0067-4CEC-4E19-9A54-52ED1B19B961}"/>
    <cellStyle name="Input 3 3 6 8 2" xfId="37249" xr:uid="{AF43BCA0-81B1-434A-8654-D902980D9AA0}"/>
    <cellStyle name="Input 3 3 6 9" xfId="29444" xr:uid="{1AB1198F-983C-4D29-9AA2-EE4D880C12F4}"/>
    <cellStyle name="Input 3 3 7" xfId="6679" xr:uid="{E92F8A4A-96F5-4F8C-9299-0EE622ACB643}"/>
    <cellStyle name="Input 3 3 7 2" xfId="14033" xr:uid="{323000D4-242C-428D-A71F-83C51A7A8253}"/>
    <cellStyle name="Input 3 3 7 2 2" xfId="39166" xr:uid="{32FD9A44-08D8-4A9F-B736-DD4130758445}"/>
    <cellStyle name="Input 3 3 7 3" xfId="19236" xr:uid="{383DD59E-94F6-4D11-B486-D7FBD84DB361}"/>
    <cellStyle name="Input 3 3 7 3 2" xfId="44369" xr:uid="{57C6055C-B182-41DE-87BA-183148CDD5FD}"/>
    <cellStyle name="Input 3 3 7 4" xfId="24556" xr:uid="{47D7B864-4214-4FFF-83EC-2E7C5395BC12}"/>
    <cellStyle name="Input 3 3 7 4 2" xfId="49689" xr:uid="{A596F2A3-657F-4117-AB34-F8104C25F181}"/>
    <cellStyle name="Input 3 3 7 5" xfId="31822" xr:uid="{DD46F123-3316-4C57-AE61-CFB71C2B284D}"/>
    <cellStyle name="Input 3 3 8" xfId="28683" xr:uid="{55E5EE53-C646-4266-B1B0-95788370BF5C}"/>
    <cellStyle name="Input 3 3 9" xfId="3234" xr:uid="{9DBDDE69-3F30-4620-B9B4-AB5A0683EC90}"/>
    <cellStyle name="Input 3 4" xfId="2732" xr:uid="{68B989D8-48B3-4AF0-A313-35D350569AAB}"/>
    <cellStyle name="Input 3 4 2" xfId="7045" xr:uid="{AF4163BA-5827-4967-8781-0398FDDE812B}"/>
    <cellStyle name="Input 3 4 2 2" xfId="14383" xr:uid="{1BBE72E6-CB7D-4543-90C3-72B4F52842FB}"/>
    <cellStyle name="Input 3 4 2 2 2" xfId="39516" xr:uid="{A372744C-EAC3-4EE2-9376-26160438D1A4}"/>
    <cellStyle name="Input 3 4 2 3" xfId="19574" xr:uid="{42C75308-E9EA-46FD-9E5C-73CF9EAE3394}"/>
    <cellStyle name="Input 3 4 2 3 2" xfId="44707" xr:uid="{51A6B830-AA74-4371-AD6B-8F131A3B8676}"/>
    <cellStyle name="Input 3 4 2 4" xfId="24891" xr:uid="{6169DA61-6020-4311-8FC4-2463959EA3FD}"/>
    <cellStyle name="Input 3 4 2 4 2" xfId="50024" xr:uid="{186E0E23-4093-429A-B436-E831F6E86927}"/>
    <cellStyle name="Input 3 4 2 5" xfId="32187" xr:uid="{D18381EF-6571-435B-A38D-C9FEA5AA3068}"/>
    <cellStyle name="Input 3 4 3" xfId="8539" xr:uid="{B0F71EC8-0AE6-4DCE-A67B-10FAE2D367C8}"/>
    <cellStyle name="Input 3 4 3 2" xfId="15616" xr:uid="{F141AE69-F9A7-48D8-AD6E-B33E0A1DB71C}"/>
    <cellStyle name="Input 3 4 3 2 2" xfId="40749" xr:uid="{9861818B-ECF8-4FD1-86E5-DB33043F1C14}"/>
    <cellStyle name="Input 3 4 3 3" xfId="20728" xr:uid="{7C58C4BB-99AA-4F98-A986-32ABA0479677}"/>
    <cellStyle name="Input 3 4 3 3 2" xfId="45861" xr:uid="{C8B4C1A5-287C-4C6D-A7BB-725929D5A35C}"/>
    <cellStyle name="Input 3 4 3 4" xfId="25913" xr:uid="{CC380AE0-5201-456E-A277-2B3F129A81E4}"/>
    <cellStyle name="Input 3 4 3 4 2" xfId="51046" xr:uid="{A5DF6B75-3748-4BE2-BCF8-71AFF4F6E3D2}"/>
    <cellStyle name="Input 3 4 3 5" xfId="33681" xr:uid="{697017E9-6257-451B-9B56-D8D7EDD93001}"/>
    <cellStyle name="Input 3 4 4" xfId="6444" xr:uid="{C9C68DFD-616D-46E3-AD89-EB0651AD33AD}"/>
    <cellStyle name="Input 3 4 4 2" xfId="13803" xr:uid="{A5B78BFB-7D25-4D29-8E08-000E41444C67}"/>
    <cellStyle name="Input 3 4 4 2 2" xfId="38936" xr:uid="{0FAE18C8-7444-4887-94AF-6F48FC8A5D9D}"/>
    <cellStyle name="Input 3 4 4 3" xfId="19018" xr:uid="{251B0A96-D874-43F6-9D31-2D5B3842A211}"/>
    <cellStyle name="Input 3 4 4 3 2" xfId="44151" xr:uid="{06FFE9C6-F5D9-4E1F-93CC-9010BBA3B269}"/>
    <cellStyle name="Input 3 4 4 4" xfId="24341" xr:uid="{5A364759-AE9A-4B82-9272-E69BC049F1A9}"/>
    <cellStyle name="Input 3 4 4 4 2" xfId="49474" xr:uid="{836E6562-7A48-402D-8BB3-BA7B46D50187}"/>
    <cellStyle name="Input 3 4 4 5" xfId="31591" xr:uid="{CF528257-8699-4203-A9A1-8872EC3E4A94}"/>
    <cellStyle name="Input 3 4 5" xfId="8915" xr:uid="{CF630687-EF83-43B2-83C3-3B952611AE52}"/>
    <cellStyle name="Input 3 4 5 2" xfId="15991" xr:uid="{E526A4E1-038B-4FEC-B542-6877891320AD}"/>
    <cellStyle name="Input 3 4 5 2 2" xfId="41124" xr:uid="{54C1ED63-77C7-4458-8613-939837F94A02}"/>
    <cellStyle name="Input 3 4 5 3" xfId="21103" xr:uid="{FC9E856F-0D42-4A6E-972E-A6EA22490CFB}"/>
    <cellStyle name="Input 3 4 5 3 2" xfId="46236" xr:uid="{7D92EEE9-066F-4661-BA41-5C1416F1697C}"/>
    <cellStyle name="Input 3 4 5 4" xfId="26288" xr:uid="{D50420DA-701C-42B2-B2D4-BE787FFDCB50}"/>
    <cellStyle name="Input 3 4 5 4 2" xfId="51421" xr:uid="{B9E05F5F-EF25-4913-A0E6-4AF8F1B3F28E}"/>
    <cellStyle name="Input 3 4 5 5" xfId="34056" xr:uid="{710CB6D0-282B-4F74-86B0-EB217DDCFD22}"/>
    <cellStyle name="Input 3 4 6" xfId="11844" xr:uid="{36DE1CD0-DCE4-424B-91A8-06F4A6E0581F}"/>
    <cellStyle name="Input 3 4 6 2" xfId="36978" xr:uid="{44E04BE5-DE2C-4BBF-9AD1-28E917598D78}"/>
    <cellStyle name="Input 3 4 7" xfId="14864" xr:uid="{B07A6667-539F-4464-A234-FE9B04783874}"/>
    <cellStyle name="Input 3 4 7 2" xfId="39997" xr:uid="{6589E333-FBA6-4EC9-91E5-F70D17238BFC}"/>
    <cellStyle name="Input 3 4 8" xfId="29415" xr:uid="{B8F16A6A-3098-4F07-A5F0-FDCD85C47E4B}"/>
    <cellStyle name="Input 3 4 9" xfId="3916" xr:uid="{B785A990-8BFC-40D5-A5E0-C29A76AF6947}"/>
    <cellStyle name="Input 3 5" xfId="3888" xr:uid="{94F952E0-4F27-4220-A0F3-F0B7AEBAB1C3}"/>
    <cellStyle name="Input 3 5 2" xfId="7017" xr:uid="{5B0318F6-4554-473D-8660-5BE523DBEABB}"/>
    <cellStyle name="Input 3 5 2 2" xfId="14355" xr:uid="{9D6D09DD-100A-4CA9-85CE-BA4E4DE005DF}"/>
    <cellStyle name="Input 3 5 2 2 2" xfId="39488" xr:uid="{906BFE0F-77D9-4C8A-9E97-E4107BDA7EC8}"/>
    <cellStyle name="Input 3 5 2 3" xfId="19546" xr:uid="{B856347A-0965-4D6B-855E-081A38BCBF2B}"/>
    <cellStyle name="Input 3 5 2 3 2" xfId="44679" xr:uid="{C276294B-6648-4172-B281-CD4BBAE0AD23}"/>
    <cellStyle name="Input 3 5 2 4" xfId="24863" xr:uid="{646F2FE4-1F33-4E1B-A294-F57CB0E35A9D}"/>
    <cellStyle name="Input 3 5 2 4 2" xfId="49996" xr:uid="{5A53277C-BC4F-49C5-95E2-C2ADA3ED4394}"/>
    <cellStyle name="Input 3 5 2 5" xfId="32159" xr:uid="{AE12F4E6-6D68-41B9-B933-A85CDBE52D9D}"/>
    <cellStyle name="Input 3 5 3" xfId="8511" xr:uid="{E4417480-D366-441A-9DAA-CFF6B68EB4BB}"/>
    <cellStyle name="Input 3 5 3 2" xfId="15588" xr:uid="{3AF769CF-5612-49D2-AAD6-835D52E5634F}"/>
    <cellStyle name="Input 3 5 3 2 2" xfId="40721" xr:uid="{2C092FC9-5845-47FA-8AE2-9EFD67E7B265}"/>
    <cellStyle name="Input 3 5 3 3" xfId="20700" xr:uid="{7233437A-7779-4D5E-A747-5CBA31445767}"/>
    <cellStyle name="Input 3 5 3 3 2" xfId="45833" xr:uid="{B0ED3953-EC68-461D-8572-B56F113F440D}"/>
    <cellStyle name="Input 3 5 3 4" xfId="25885" xr:uid="{976E996F-6123-4A64-A53E-CBA51EC25C22}"/>
    <cellStyle name="Input 3 5 3 4 2" xfId="51018" xr:uid="{B81BE659-AA3A-49A1-87A9-8E9095363BED}"/>
    <cellStyle name="Input 3 5 3 5" xfId="33653" xr:uid="{9D008262-918A-4213-BDFD-A513CDDCF68B}"/>
    <cellStyle name="Input 3 5 4" xfId="6421" xr:uid="{03629108-6F8A-43EF-980C-E93B2EE27E28}"/>
    <cellStyle name="Input 3 5 4 2" xfId="13781" xr:uid="{A90CCA6B-1CDE-46C3-B378-3A5F83B2600B}"/>
    <cellStyle name="Input 3 5 4 2 2" xfId="38914" xr:uid="{7E3F64EA-65A6-4825-9014-3C68F43C1EF5}"/>
    <cellStyle name="Input 3 5 4 3" xfId="18996" xr:uid="{80523CEB-927D-48EC-BBEF-C9644B0994E1}"/>
    <cellStyle name="Input 3 5 4 3 2" xfId="44129" xr:uid="{98D97634-2D45-44E3-B909-B8DA32DE87E6}"/>
    <cellStyle name="Input 3 5 4 4" xfId="24319" xr:uid="{CC1D7A88-9D86-4A5C-8E02-CC5E8C060484}"/>
    <cellStyle name="Input 3 5 4 4 2" xfId="49452" xr:uid="{859C3E7C-9574-4B48-9B63-437AAADA21B5}"/>
    <cellStyle name="Input 3 5 4 5" xfId="31568" xr:uid="{ACC96216-AC21-47E3-85B9-052AB193301A}"/>
    <cellStyle name="Input 3 5 5" xfId="8904" xr:uid="{74F8B659-49A2-4943-93D8-AAFB20DFFEBB}"/>
    <cellStyle name="Input 3 5 5 2" xfId="15980" xr:uid="{3384663A-8BEC-4AC1-A117-939422299854}"/>
    <cellStyle name="Input 3 5 5 2 2" xfId="41113" xr:uid="{2EC1ACAF-4E45-4322-B32C-4C9C7BC5EE97}"/>
    <cellStyle name="Input 3 5 5 3" xfId="21092" xr:uid="{D43B0069-9FBA-4537-9BAF-7C0964C41116}"/>
    <cellStyle name="Input 3 5 5 3 2" xfId="46225" xr:uid="{AFD4D84A-8FF2-47D1-8B29-7A21306C2755}"/>
    <cellStyle name="Input 3 5 5 4" xfId="26277" xr:uid="{F5DE1BCD-A9C7-4924-BF8F-48FF950E2BCA}"/>
    <cellStyle name="Input 3 5 5 4 2" xfId="51410" xr:uid="{5D1C83B9-72BE-4AB0-B3D6-5BF1C7F6CF0D}"/>
    <cellStyle name="Input 3 5 5 5" xfId="34045" xr:uid="{E9C16BF4-5085-4F2C-8D1B-7994009DC10E}"/>
    <cellStyle name="Input 3 5 6" xfId="11998" xr:uid="{1F76E465-838B-4F11-A3FA-940BB1125305}"/>
    <cellStyle name="Input 3 5 6 2" xfId="37132" xr:uid="{ED4BBEAA-DECD-4912-AE7F-112B4EC69B5D}"/>
    <cellStyle name="Input 3 5 7" xfId="14518" xr:uid="{63E3AC9F-8B53-4ECD-97AC-5F3580031E18}"/>
    <cellStyle name="Input 3 5 7 2" xfId="39651" xr:uid="{758819D3-B878-453F-86AA-3BA1A35E4E7A}"/>
    <cellStyle name="Input 3 5 8" xfId="14484" xr:uid="{36D67B8A-8FCD-44C0-B45E-D1F3D46C23B4}"/>
    <cellStyle name="Input 3 5 8 2" xfId="39617" xr:uid="{7223556F-F209-414A-B067-4CE08DAD0C7C}"/>
    <cellStyle name="Input 3 5 9" xfId="29387" xr:uid="{57D17EDC-9E65-4C53-AEEB-A03B4F007E33}"/>
    <cellStyle name="Input 3 6" xfId="3931" xr:uid="{61B328B1-D596-43B5-B7C7-437BA850BC89}"/>
    <cellStyle name="Input 3 6 2" xfId="7060" xr:uid="{8956F779-8F43-4EDF-9BCD-34D6A6745B7D}"/>
    <cellStyle name="Input 3 6 2 2" xfId="14398" xr:uid="{C9728D24-E49A-4A32-A6EE-CC29D6ED1C8C}"/>
    <cellStyle name="Input 3 6 2 2 2" xfId="39531" xr:uid="{DA950D76-8D3C-4744-9419-2D8FCB0E301D}"/>
    <cellStyle name="Input 3 6 2 3" xfId="19589" xr:uid="{85ECF163-A3F9-4991-B170-94AE8723E772}"/>
    <cellStyle name="Input 3 6 2 3 2" xfId="44722" xr:uid="{C4BFF753-8C0D-4ECE-93AC-73D36ECADCAB}"/>
    <cellStyle name="Input 3 6 2 4" xfId="24906" xr:uid="{F70D153D-63F3-44A4-8FB4-13B15EFE2B6D}"/>
    <cellStyle name="Input 3 6 2 4 2" xfId="50039" xr:uid="{8800C7B7-3DA7-437E-94C1-0C79A0F5F4A2}"/>
    <cellStyle name="Input 3 6 2 5" xfId="32202" xr:uid="{717B9661-3950-4FF7-AA7B-03959D65BCB0}"/>
    <cellStyle name="Input 3 6 3" xfId="8554" xr:uid="{7E45B29E-E7DB-49FE-8BD8-5A3B586655F1}"/>
    <cellStyle name="Input 3 6 3 2" xfId="15631" xr:uid="{B97D9AF9-30DE-4AD1-B2B2-663C61F94236}"/>
    <cellStyle name="Input 3 6 3 2 2" xfId="40764" xr:uid="{43EE49FE-3668-4C49-92EB-3DBFFE44D0E2}"/>
    <cellStyle name="Input 3 6 3 3" xfId="20743" xr:uid="{30630CE7-A222-4783-B742-8E83FC5478B1}"/>
    <cellStyle name="Input 3 6 3 3 2" xfId="45876" xr:uid="{CFAA0F04-040E-4A1F-93EF-E2211A430E3B}"/>
    <cellStyle name="Input 3 6 3 4" xfId="25928" xr:uid="{8F1DCDC7-82D1-4B6F-B01E-087592464C1B}"/>
    <cellStyle name="Input 3 6 3 4 2" xfId="51061" xr:uid="{B089020A-BE13-41B0-B8D4-5AA6599A0A4E}"/>
    <cellStyle name="Input 3 6 3 5" xfId="33696" xr:uid="{F25A606D-5FEC-4C6F-B49A-3FA9C1079805}"/>
    <cellStyle name="Input 3 6 4" xfId="6451" xr:uid="{615B1F89-2E48-4F3F-B32A-DF76FB45E06C}"/>
    <cellStyle name="Input 3 6 4 2" xfId="13810" xr:uid="{D8EA8612-908D-41D5-81C7-773C23A41BE2}"/>
    <cellStyle name="Input 3 6 4 2 2" xfId="38943" xr:uid="{29EA27C0-5B86-4B56-AF54-DF1009219783}"/>
    <cellStyle name="Input 3 6 4 3" xfId="19025" xr:uid="{84110382-E97A-4B0B-A52C-23A8CEB4555B}"/>
    <cellStyle name="Input 3 6 4 3 2" xfId="44158" xr:uid="{7449FA28-4593-4843-B8BA-D8F2AD664638}"/>
    <cellStyle name="Input 3 6 4 4" xfId="24348" xr:uid="{3EBDFEDC-839A-43BD-B721-E7D58C83A69B}"/>
    <cellStyle name="Input 3 6 4 4 2" xfId="49481" xr:uid="{71659537-E6E9-46C7-AF7A-414A6AF0C4DC}"/>
    <cellStyle name="Input 3 6 4 5" xfId="31598" xr:uid="{516648C0-37BC-4069-92C4-93AAC63BFD3F}"/>
    <cellStyle name="Input 3 6 5" xfId="6017" xr:uid="{C2FBC8E8-B476-47A8-98DC-38325513F74A}"/>
    <cellStyle name="Input 3 6 5 2" xfId="13434" xr:uid="{854AF1EC-10DD-4308-9512-40AA1BD7F670}"/>
    <cellStyle name="Input 3 6 5 2 2" xfId="38567" xr:uid="{484835B1-8AEE-42C5-9269-658526248066}"/>
    <cellStyle name="Input 3 6 5 3" xfId="18681" xr:uid="{22F95DCB-34D8-4529-9909-2CA7D5D2E05D}"/>
    <cellStyle name="Input 3 6 5 3 2" xfId="43814" xr:uid="{3710EED7-5B46-4B15-BDC0-0E378E4E49D0}"/>
    <cellStyle name="Input 3 6 5 4" xfId="24008" xr:uid="{55A6CE4E-E991-4E09-8D9D-25D3BC099FC4}"/>
    <cellStyle name="Input 3 6 5 4 2" xfId="49141" xr:uid="{AABA7768-935A-470A-800B-525B56D24A76}"/>
    <cellStyle name="Input 3 6 5 5" xfId="31166" xr:uid="{D09FC7F1-4C26-42E3-B0B3-09AF58685454}"/>
    <cellStyle name="Input 3 6 6" xfId="12030" xr:uid="{99651A9F-75AC-4191-A6CB-CF68DE043D67}"/>
    <cellStyle name="Input 3 6 6 2" xfId="37164" xr:uid="{CF1B7E68-7733-4245-B850-08142B15B468}"/>
    <cellStyle name="Input 3 6 7" xfId="12131" xr:uid="{933DB65D-4F8E-4C10-9EEA-B663AC18941B}"/>
    <cellStyle name="Input 3 6 7 2" xfId="37265" xr:uid="{2C66AE48-80C6-46BB-BD97-2E1A9C4E220D}"/>
    <cellStyle name="Input 3 6 8" xfId="19649" xr:uid="{3E284400-07CC-485E-A97D-EA9818AECF34}"/>
    <cellStyle name="Input 3 6 8 2" xfId="44782" xr:uid="{12CFBD3B-87EB-4414-AE3D-ECFA26203448}"/>
    <cellStyle name="Input 3 6 9" xfId="29430" xr:uid="{555EB0F1-34FA-4DBB-809B-437E7E19E700}"/>
    <cellStyle name="Input 3 7" xfId="3874" xr:uid="{19A465F4-C5D8-4F6D-879E-F4C7417CEDAD}"/>
    <cellStyle name="Input 3 7 2" xfId="7003" xr:uid="{FEBCC88C-8F9C-4892-A32F-2B7EBB9F4044}"/>
    <cellStyle name="Input 3 7 2 2" xfId="14341" xr:uid="{94DE3DF3-DCB8-461A-AFA5-5FF031A9CAE0}"/>
    <cellStyle name="Input 3 7 2 2 2" xfId="39474" xr:uid="{FD100A4C-F4D8-446E-87C4-ABCD66E1B42A}"/>
    <cellStyle name="Input 3 7 2 3" xfId="19532" xr:uid="{4D24CE13-A9AE-4EF3-A078-D4FE3C40C682}"/>
    <cellStyle name="Input 3 7 2 3 2" xfId="44665" xr:uid="{5A458B4B-614F-45C2-95D0-5757D153741F}"/>
    <cellStyle name="Input 3 7 2 4" xfId="24849" xr:uid="{30C0A0E6-9986-4B85-A4D4-22AA61BF5F19}"/>
    <cellStyle name="Input 3 7 2 4 2" xfId="49982" xr:uid="{610C7588-740A-4F2B-9D27-0A18EA666FD4}"/>
    <cellStyle name="Input 3 7 2 5" xfId="32145" xr:uid="{37BCB2E9-7C8C-4D03-9549-BA55CD6292DE}"/>
    <cellStyle name="Input 3 7 3" xfId="6792" xr:uid="{2DDD55D8-63DB-47C7-9BA3-09A5A15A0668}"/>
    <cellStyle name="Input 3 7 3 2" xfId="14130" xr:uid="{0E1B7BE0-1275-4D2F-A8D4-69E0FCED6603}"/>
    <cellStyle name="Input 3 7 3 2 2" xfId="39263" xr:uid="{5B4C5FBF-2ED0-4905-890D-358651715C87}"/>
    <cellStyle name="Input 3 7 3 3" xfId="19321" xr:uid="{7FD66BA1-77C3-4D8A-B97E-8396246A7AE7}"/>
    <cellStyle name="Input 3 7 3 3 2" xfId="44454" xr:uid="{B3BB3D3F-415F-4930-A17D-1ED6B6F9BC27}"/>
    <cellStyle name="Input 3 7 3 4" xfId="24638" xr:uid="{0C788D7C-389F-49B7-8F1A-48EC1217AB66}"/>
    <cellStyle name="Input 3 7 3 4 2" xfId="49771" xr:uid="{AD5C806B-437D-40C0-8C0E-C1C8796D68A6}"/>
    <cellStyle name="Input 3 7 3 5" xfId="31934" xr:uid="{1EA4919B-6414-413B-B081-BA5AAFAC20CC}"/>
    <cellStyle name="Input 3 7 4" xfId="6408" xr:uid="{16C89DC8-DABB-4502-AD7A-340010996954}"/>
    <cellStyle name="Input 3 7 4 2" xfId="13768" xr:uid="{CBC3878E-ED2A-4E94-B07F-9248A9A8F6ED}"/>
    <cellStyle name="Input 3 7 4 2 2" xfId="38901" xr:uid="{671AB2DD-C8CA-4D31-8950-BA5CF7377F55}"/>
    <cellStyle name="Input 3 7 4 3" xfId="18983" xr:uid="{B0ABF301-8247-46EE-9A50-CBC5A59310B0}"/>
    <cellStyle name="Input 3 7 4 3 2" xfId="44116" xr:uid="{D9C11C3E-81D9-4829-ABB3-74AF224BA153}"/>
    <cellStyle name="Input 3 7 4 4" xfId="24306" xr:uid="{795A01C3-FB60-43A1-A98B-DCCE808E3317}"/>
    <cellStyle name="Input 3 7 4 4 2" xfId="49439" xr:uid="{7249944E-EC84-4E93-A1C7-3EB68A790910}"/>
    <cellStyle name="Input 3 7 4 5" xfId="31555" xr:uid="{05ABFD23-6EC2-459E-B3FA-BBB636762900}"/>
    <cellStyle name="Input 3 7 5" xfId="8897" xr:uid="{1708CC0B-9DFE-458D-87BD-8A4AF6F63831}"/>
    <cellStyle name="Input 3 7 5 2" xfId="15973" xr:uid="{CD219A9D-6C41-415A-B723-C23AEB9FE8A0}"/>
    <cellStyle name="Input 3 7 5 2 2" xfId="41106" xr:uid="{5F59D048-528C-468F-9C9D-B91F03BCAD56}"/>
    <cellStyle name="Input 3 7 5 3" xfId="21085" xr:uid="{A02C457A-35B6-43E7-A37C-592C847B5242}"/>
    <cellStyle name="Input 3 7 5 3 2" xfId="46218" xr:uid="{E3F88845-DAB4-4753-8660-91ECA7EE8886}"/>
    <cellStyle name="Input 3 7 5 4" xfId="26270" xr:uid="{DA617723-24FF-473B-B586-19CD3BC6A9F5}"/>
    <cellStyle name="Input 3 7 5 4 2" xfId="51403" xr:uid="{779A67F9-073C-4EB3-A6E0-AA9087FDE47E}"/>
    <cellStyle name="Input 3 7 5 5" xfId="34038" xr:uid="{A6FA9B88-EE95-445F-8C12-D67A49325C7D}"/>
    <cellStyle name="Input 3 7 6" xfId="11984" xr:uid="{A6D947AA-6366-4487-94CB-BEB6AB73AECB}"/>
    <cellStyle name="Input 3 7 6 2" xfId="37118" xr:uid="{B3D6B9FD-ACF2-428F-A282-76F1C676A42E}"/>
    <cellStyle name="Input 3 7 7" xfId="12147" xr:uid="{F9B07C84-D48E-480A-A34A-ACD6F59D4AB5}"/>
    <cellStyle name="Input 3 7 7 2" xfId="37281" xr:uid="{F79E1486-44E3-4093-8DB6-EE6781C1D656}"/>
    <cellStyle name="Input 3 7 8" xfId="12424" xr:uid="{24ABD572-C092-4344-8510-F1A4808D7215}"/>
    <cellStyle name="Input 3 7 8 2" xfId="37558" xr:uid="{E2E50314-9C03-49FF-96AB-43A88ACDBC7E}"/>
    <cellStyle name="Input 3 7 9" xfId="29373" xr:uid="{09E04983-3CB7-4749-B8FE-D7F80E377B2F}"/>
    <cellStyle name="Input 3 8" xfId="3954" xr:uid="{4B330944-D257-44C1-A73D-79B28F10D845}"/>
    <cellStyle name="Input 3 8 2" xfId="7080" xr:uid="{E3EFDE54-0A54-4EE0-BA86-5D4A4F7F5AD3}"/>
    <cellStyle name="Input 3 8 2 2" xfId="14418" xr:uid="{B1049279-ECB0-4B3B-8322-FF9B523FC4A1}"/>
    <cellStyle name="Input 3 8 2 2 2" xfId="39551" xr:uid="{418B0D0C-8CBE-4ECB-8D78-3EED6996F540}"/>
    <cellStyle name="Input 3 8 2 3" xfId="19609" xr:uid="{3EDD8B84-365B-4652-9E57-F32EB71B7C68}"/>
    <cellStyle name="Input 3 8 2 3 2" xfId="44742" xr:uid="{6A9FDB9C-A5B2-472E-8210-9AE8A061ADA5}"/>
    <cellStyle name="Input 3 8 2 4" xfId="24926" xr:uid="{B1D9DE77-8FC7-4E70-9389-C08CE05BF8A6}"/>
    <cellStyle name="Input 3 8 2 4 2" xfId="50059" xr:uid="{77051E6B-5E29-47F4-ACBB-3EB26AAA5A59}"/>
    <cellStyle name="Input 3 8 2 5" xfId="32222" xr:uid="{D58B1290-29D2-4A3C-BFC3-0229539E9B80}"/>
    <cellStyle name="Input 3 8 3" xfId="8570" xr:uid="{27C3B628-5BC5-4ADC-979C-9F92671AAE5E}"/>
    <cellStyle name="Input 3 8 3 2" xfId="15647" xr:uid="{36443972-B362-4F12-96CA-C0A9FA48112D}"/>
    <cellStyle name="Input 3 8 3 2 2" xfId="40780" xr:uid="{3382D94C-CC68-463F-B3CD-A4C2890DD1E0}"/>
    <cellStyle name="Input 3 8 3 3" xfId="20759" xr:uid="{C3F22282-CB30-4A02-8CDB-2C49FE520150}"/>
    <cellStyle name="Input 3 8 3 3 2" xfId="45892" xr:uid="{A2C02E4C-D5C8-4043-9D41-F5D656B79D20}"/>
    <cellStyle name="Input 3 8 3 4" xfId="25944" xr:uid="{69146BA7-B6D0-4D7C-A8F3-8691BBB1A526}"/>
    <cellStyle name="Input 3 8 3 4 2" xfId="51077" xr:uid="{E2676AC8-9C7A-49F1-8A4F-2D322C914C24}"/>
    <cellStyle name="Input 3 8 3 5" xfId="33712" xr:uid="{B84720CA-0002-4861-89C7-5F67EA961FC2}"/>
    <cellStyle name="Input 3 8 4" xfId="7744" xr:uid="{2BCD4A22-CBE3-45B4-A914-81C6A114BB20}"/>
    <cellStyle name="Input 3 8 4 2" xfId="14918" xr:uid="{DCB05365-75E2-476D-9227-501855E65809}"/>
    <cellStyle name="Input 3 8 4 2 2" xfId="40051" xr:uid="{7E6F7BE7-C3E3-4AF0-B7E9-57EFB59FB6DD}"/>
    <cellStyle name="Input 3 8 4 3" xfId="20058" xr:uid="{A15E6BA8-8C1C-4FAF-8541-2F5479A07C7F}"/>
    <cellStyle name="Input 3 8 4 3 2" xfId="45191" xr:uid="{F1EE4E2D-E886-4443-885A-11F29E11688A}"/>
    <cellStyle name="Input 3 8 4 4" xfId="25272" xr:uid="{6004A4B7-3684-42E5-9ED2-6CE903BCEC4A}"/>
    <cellStyle name="Input 3 8 4 4 2" xfId="50405" xr:uid="{03CFDD50-5E1B-4735-B6B6-76A1B4FC41DB}"/>
    <cellStyle name="Input 3 8 4 5" xfId="32886" xr:uid="{3924188D-1CED-486C-9DEF-44D2A6ECED11}"/>
    <cellStyle name="Input 3 8 5" xfId="5832" xr:uid="{2151B15E-D490-42C0-BF4E-D7176DBC8867}"/>
    <cellStyle name="Input 3 8 5 2" xfId="13255" xr:uid="{4FBFCB2F-CD80-41EE-BEC4-3290C71C9EE0}"/>
    <cellStyle name="Input 3 8 5 2 2" xfId="38388" xr:uid="{F123621D-2683-4251-AF9B-4EB82F5C6096}"/>
    <cellStyle name="Input 3 8 5 3" xfId="18507" xr:uid="{2EDFE914-64EB-4F07-85C0-1F360CB64EA7}"/>
    <cellStyle name="Input 3 8 5 3 2" xfId="43640" xr:uid="{C2E034E8-DD12-4AE2-A7B1-ACB184C03402}"/>
    <cellStyle name="Input 3 8 5 4" xfId="23843" xr:uid="{C8FB0D55-AF29-49BA-8131-DA40F7D543EB}"/>
    <cellStyle name="Input 3 8 5 4 2" xfId="48976" xr:uid="{65D8ACB3-F75C-462D-B509-D45E37CAC512}"/>
    <cellStyle name="Input 3 8 5 5" xfId="30984" xr:uid="{AEE85AEB-1F60-4A85-848D-FDBE167681CF}"/>
    <cellStyle name="Input 3 8 6" xfId="12046" xr:uid="{9D3FE2DC-F0AD-408A-B695-0D321F9CC89E}"/>
    <cellStyle name="Input 3 8 6 2" xfId="37180" xr:uid="{5038A2B8-0F72-47B9-BBEE-F40BBFC25B5F}"/>
    <cellStyle name="Input 3 8 7" xfId="14503" xr:uid="{3F70C644-304B-4419-BE6D-43B186F4FE31}"/>
    <cellStyle name="Input 3 8 7 2" xfId="39636" xr:uid="{1E62A19C-9E05-4678-BA82-05E8D254060F}"/>
    <cellStyle name="Input 3 8 8" xfId="19645" xr:uid="{2CF2A7FF-CB85-4485-BFEE-3235A8C1B007}"/>
    <cellStyle name="Input 3 8 8 2" xfId="44778" xr:uid="{D28192D3-3457-4600-A524-DE80AB19BAAE}"/>
    <cellStyle name="Input 3 8 9" xfId="29446" xr:uid="{E90028E9-B200-4C33-854B-6AD5A9B4C8FF}"/>
    <cellStyle name="Input 3 9" xfId="6229" xr:uid="{5A7FE000-211A-44CB-8702-5F9BC5F4D2EE}"/>
    <cellStyle name="Input 3 9 2" xfId="13635" xr:uid="{C59DCD18-4B66-4B0A-BAE0-648D7DC95497}"/>
    <cellStyle name="Input 3 9 2 2" xfId="38768" xr:uid="{29E615B3-44EA-433F-89D4-D386616DC2A3}"/>
    <cellStyle name="Input 3 9 3" xfId="18866" xr:uid="{F27667AD-3078-4740-8DD4-057DA7A4FBC6}"/>
    <cellStyle name="Input 3 9 3 2" xfId="43999" xr:uid="{1CBDEF75-FB09-4BC6-9D37-CDF52D4C2057}"/>
    <cellStyle name="Input 3 9 4" xfId="24189" xr:uid="{43AF303F-3B3C-465F-A4DE-18C22F2B7D32}"/>
    <cellStyle name="Input 3 9 4 2" xfId="49322" xr:uid="{FF36AFC5-83FB-4B2D-AE97-0F63F318041F}"/>
    <cellStyle name="Input 3 9 5" xfId="31378" xr:uid="{D7BF0E15-5C11-4F9D-8B47-149F00416F58}"/>
    <cellStyle name="Input 4" xfId="1177" xr:uid="{00000000-0005-0000-0000-000001050000}"/>
    <cellStyle name="Input 4 10" xfId="3235" xr:uid="{B31BE065-4807-4B21-931D-7244D911E382}"/>
    <cellStyle name="Input 4 2" xfId="1178" xr:uid="{00000000-0005-0000-0000-000002050000}"/>
    <cellStyle name="Input 4 2 2" xfId="2736" xr:uid="{ED74B4DF-2D27-452B-AFF1-A2B06440B23D}"/>
    <cellStyle name="Input 4 2 2 2" xfId="7041" xr:uid="{95ADF23E-EE98-4594-B532-62863A2C1A1D}"/>
    <cellStyle name="Input 4 2 2 2 2" xfId="14379" xr:uid="{B3DF1A19-2260-455B-916E-EDABA2C90700}"/>
    <cellStyle name="Input 4 2 2 2 2 2" xfId="39512" xr:uid="{095A3D12-4F08-4F13-A8FC-483ED969730E}"/>
    <cellStyle name="Input 4 2 2 2 3" xfId="19570" xr:uid="{32522257-4C7E-40E3-BFBB-E7F434531B88}"/>
    <cellStyle name="Input 4 2 2 2 3 2" xfId="44703" xr:uid="{8D655F6B-D4BF-4527-A95B-B81672739E18}"/>
    <cellStyle name="Input 4 2 2 2 4" xfId="24887" xr:uid="{D04282AC-83C6-49E5-AD4B-53827451A16D}"/>
    <cellStyle name="Input 4 2 2 2 4 2" xfId="50020" xr:uid="{295A3A21-01CE-46AB-9664-6B8491ED6A4A}"/>
    <cellStyle name="Input 4 2 2 2 5" xfId="32183" xr:uid="{95513104-BDFC-4C4F-9E04-FB3C674473A4}"/>
    <cellStyle name="Input 4 2 2 3" xfId="8535" xr:uid="{5B0418B4-668B-4220-B51F-1A599806007F}"/>
    <cellStyle name="Input 4 2 2 3 2" xfId="15612" xr:uid="{30EEBA0D-11F0-4822-8FBE-E2B3E4D9DFF1}"/>
    <cellStyle name="Input 4 2 2 3 2 2" xfId="40745" xr:uid="{865E7712-F92E-4931-ABB5-E37FF1B5A8BD}"/>
    <cellStyle name="Input 4 2 2 3 3" xfId="20724" xr:uid="{68EA46CA-0F61-4C33-8BE2-A4D3BF664BA3}"/>
    <cellStyle name="Input 4 2 2 3 3 2" xfId="45857" xr:uid="{7D78A058-7F41-4EB4-A3E1-D33FCC923AA5}"/>
    <cellStyle name="Input 4 2 2 3 4" xfId="25909" xr:uid="{AD61E903-5293-4C31-A707-3FB0359F5B42}"/>
    <cellStyle name="Input 4 2 2 3 4 2" xfId="51042" xr:uid="{E724A6D9-E419-4018-822E-3CCAF90BB8EC}"/>
    <cellStyle name="Input 4 2 2 3 5" xfId="33677" xr:uid="{4B86DEAF-A347-41A5-B140-7B11A53B1DD3}"/>
    <cellStyle name="Input 4 2 2 4" xfId="6622" xr:uid="{163CB58F-5B82-444B-ACDC-61A609AF9372}"/>
    <cellStyle name="Input 4 2 2 4 2" xfId="13978" xr:uid="{E66EFF4C-42C1-4CE2-94D2-9AA54FE93CD0}"/>
    <cellStyle name="Input 4 2 2 4 2 2" xfId="39111" xr:uid="{4FA91A49-F3EF-4E5E-9025-A8B168871A01}"/>
    <cellStyle name="Input 4 2 2 4 3" xfId="19187" xr:uid="{F0931ABC-4632-46F1-BE54-12E59F23A38B}"/>
    <cellStyle name="Input 4 2 2 4 3 2" xfId="44320" xr:uid="{97546CFE-9327-4C14-A67D-66B40419E76E}"/>
    <cellStyle name="Input 4 2 2 4 4" xfId="24508" xr:uid="{04ECB7D8-B9F9-4542-B82B-C578CB7B9B79}"/>
    <cellStyle name="Input 4 2 2 4 4 2" xfId="49641" xr:uid="{28B44531-6BE1-4D40-AC02-8E76EC9B82FD}"/>
    <cellStyle name="Input 4 2 2 4 5" xfId="31765" xr:uid="{E3FD93F4-2C85-4C7C-9363-794118FB38DC}"/>
    <cellStyle name="Input 4 2 2 5" xfId="6024" xr:uid="{F776FFB1-D374-4817-99D8-84EEC2537A32}"/>
    <cellStyle name="Input 4 2 2 5 2" xfId="13441" xr:uid="{CC3DAA92-5AEE-456F-A021-6C66FC7447A8}"/>
    <cellStyle name="Input 4 2 2 5 2 2" xfId="38574" xr:uid="{4AE6687B-90CA-42D7-84FA-BF32067E4C33}"/>
    <cellStyle name="Input 4 2 2 5 3" xfId="18688" xr:uid="{61BE390F-42E0-4814-8506-365314B9CF9B}"/>
    <cellStyle name="Input 4 2 2 5 3 2" xfId="43821" xr:uid="{C5047E31-34DE-46F2-8E14-5D24A3C3DEB9}"/>
    <cellStyle name="Input 4 2 2 5 4" xfId="24015" xr:uid="{51678468-B15B-43E6-A1DB-81B2A203A370}"/>
    <cellStyle name="Input 4 2 2 5 4 2" xfId="49148" xr:uid="{446E8182-B719-4FC3-8DF7-7544563D6EFF}"/>
    <cellStyle name="Input 4 2 2 5 5" xfId="31173" xr:uid="{64B170C6-A587-4A26-A841-CBDE46C7FCFC}"/>
    <cellStyle name="Input 4 2 2 6" xfId="11478" xr:uid="{13813E11-445A-4C85-9C17-D5B206B37016}"/>
    <cellStyle name="Input 4 2 2 6 2" xfId="36616" xr:uid="{6A000F4B-63DB-4B4A-B3CE-2053585EF51D}"/>
    <cellStyle name="Input 4 2 2 7" xfId="11451" xr:uid="{4ED0F6A7-5F04-4BA9-8C50-24FF7A92D3EE}"/>
    <cellStyle name="Input 4 2 2 7 2" xfId="36589" xr:uid="{5B01C8B8-943C-4147-83D9-B4866D240251}"/>
    <cellStyle name="Input 4 2 2 8" xfId="29411" xr:uid="{363E79AE-ECE6-4EA9-9330-00940C9F738E}"/>
    <cellStyle name="Input 4 2 2 9" xfId="3912" xr:uid="{58443F54-20A2-4D48-949F-D60F78871FE2}"/>
    <cellStyle name="Input 4 2 3" xfId="3892" xr:uid="{86463086-4A36-49FD-9299-28AF046512D0}"/>
    <cellStyle name="Input 4 2 3 2" xfId="7021" xr:uid="{F0E26628-3EDE-4B01-A363-BFCB58CD5824}"/>
    <cellStyle name="Input 4 2 3 2 2" xfId="14359" xr:uid="{CC86C0EF-75C9-48CE-9C12-1B9452FF5E6D}"/>
    <cellStyle name="Input 4 2 3 2 2 2" xfId="39492" xr:uid="{DCEB352E-782F-485F-B238-321ADA70B354}"/>
    <cellStyle name="Input 4 2 3 2 3" xfId="19550" xr:uid="{C4D829B7-EFAF-4FE9-AFBB-49581B4B281E}"/>
    <cellStyle name="Input 4 2 3 2 3 2" xfId="44683" xr:uid="{912C045F-FBF1-4950-A22F-874DCA904961}"/>
    <cellStyle name="Input 4 2 3 2 4" xfId="24867" xr:uid="{EB4C06E6-4D41-4964-9B37-B70D4E108394}"/>
    <cellStyle name="Input 4 2 3 2 4 2" xfId="50000" xr:uid="{B9286EA6-82D0-4913-9899-268D0B027504}"/>
    <cellStyle name="Input 4 2 3 2 5" xfId="32163" xr:uid="{F519D269-D89B-429B-BECC-7B4340F9C955}"/>
    <cellStyle name="Input 4 2 3 3" xfId="8515" xr:uid="{141B5C60-97F4-46BE-A101-7A169C042DDD}"/>
    <cellStyle name="Input 4 2 3 3 2" xfId="15592" xr:uid="{C070FA47-DA7D-4DD2-98E4-FFF0421605A7}"/>
    <cellStyle name="Input 4 2 3 3 2 2" xfId="40725" xr:uid="{08621360-1B30-46AB-A466-13BA843BF48B}"/>
    <cellStyle name="Input 4 2 3 3 3" xfId="20704" xr:uid="{E6C42991-21F6-4307-AFD5-B8EC4461FBD5}"/>
    <cellStyle name="Input 4 2 3 3 3 2" xfId="45837" xr:uid="{BAC4130E-A245-4C65-96D2-85D94D920F56}"/>
    <cellStyle name="Input 4 2 3 3 4" xfId="25889" xr:uid="{F1F82606-FA9F-4E8E-9B6B-E2D81CD2C5C6}"/>
    <cellStyle name="Input 4 2 3 3 4 2" xfId="51022" xr:uid="{7B014546-0F24-45E3-B8BE-E299E2384F34}"/>
    <cellStyle name="Input 4 2 3 3 5" xfId="33657" xr:uid="{6178D556-F76E-44DD-8213-A952844B4DA6}"/>
    <cellStyle name="Input 4 2 3 4" xfId="6424" xr:uid="{236E3B34-7F97-4643-88F3-B098D386E197}"/>
    <cellStyle name="Input 4 2 3 4 2" xfId="13784" xr:uid="{F5EC01D3-AC1C-48BA-A56D-ADF37096F7F5}"/>
    <cellStyle name="Input 4 2 3 4 2 2" xfId="38917" xr:uid="{BA442BBC-5195-4E5E-A50A-2F3EF89B262D}"/>
    <cellStyle name="Input 4 2 3 4 3" xfId="18999" xr:uid="{0D686482-63C1-49A3-ABC1-E82B57696FA4}"/>
    <cellStyle name="Input 4 2 3 4 3 2" xfId="44132" xr:uid="{4FFAA7CB-7550-42C0-953B-C1A7437D995A}"/>
    <cellStyle name="Input 4 2 3 4 4" xfId="24322" xr:uid="{AEA8FE94-13CC-4B21-BE7C-44A39565574C}"/>
    <cellStyle name="Input 4 2 3 4 4 2" xfId="49455" xr:uid="{E50B8D1A-B075-4259-9D42-2CFD52E57E94}"/>
    <cellStyle name="Input 4 2 3 4 5" xfId="31571" xr:uid="{2FFA329D-8EEE-4CD3-A6F1-08019EF2E6F4}"/>
    <cellStyle name="Input 4 2 3 5" xfId="8906" xr:uid="{B018121E-A3FB-4505-B683-096DE6E6F320}"/>
    <cellStyle name="Input 4 2 3 5 2" xfId="15982" xr:uid="{2FAC9972-B459-4800-B50C-60E8E529C253}"/>
    <cellStyle name="Input 4 2 3 5 2 2" xfId="41115" xr:uid="{155713AA-A8B6-43FA-A527-26A596B9AE0D}"/>
    <cellStyle name="Input 4 2 3 5 3" xfId="21094" xr:uid="{D16E3AE5-097A-430C-B339-169815CB4D8A}"/>
    <cellStyle name="Input 4 2 3 5 3 2" xfId="46227" xr:uid="{AA0BF367-4B6D-4AD3-B6CD-3F8D2DED2137}"/>
    <cellStyle name="Input 4 2 3 5 4" xfId="26279" xr:uid="{6619167A-9CD1-4D78-8C3D-8E04335C08E6}"/>
    <cellStyle name="Input 4 2 3 5 4 2" xfId="51412" xr:uid="{9E537087-E094-492D-A3B6-DB8061AF87A8}"/>
    <cellStyle name="Input 4 2 3 5 5" xfId="34047" xr:uid="{32F3E302-8137-4139-872B-7EE7828D65C8}"/>
    <cellStyle name="Input 4 2 3 6" xfId="12002" xr:uid="{90180C70-A1F6-4E6D-9280-442E758F74AB}"/>
    <cellStyle name="Input 4 2 3 6 2" xfId="37136" xr:uid="{F722D116-BE03-46A7-AF7A-725631CD46E9}"/>
    <cellStyle name="Input 4 2 3 7" xfId="11487" xr:uid="{4085A87E-BFFC-4CD0-A765-8B0AE3CCAF38}"/>
    <cellStyle name="Input 4 2 3 7 2" xfId="36625" xr:uid="{8FD93B46-5C98-4C7D-BAD7-A221D0A5B7BA}"/>
    <cellStyle name="Input 4 2 3 8" xfId="14862" xr:uid="{A389F803-3370-4B63-920F-DE6022555D63}"/>
    <cellStyle name="Input 4 2 3 8 2" xfId="39995" xr:uid="{6E5A1881-3D87-4CDD-92A8-C72726F019B5}"/>
    <cellStyle name="Input 4 2 3 9" xfId="29391" xr:uid="{F9D158C3-6A3D-4A68-B42D-F7D6F3FDE400}"/>
    <cellStyle name="Input 4 2 4" xfId="5506" xr:uid="{6E685788-875C-4FFE-92A2-C85CCDC63C7D}"/>
    <cellStyle name="Input 4 2 4 2" xfId="8379" xr:uid="{A0358BB3-7EE8-4AE2-AE68-4B76989F1A41}"/>
    <cellStyle name="Input 4 2 4 2 2" xfId="15459" xr:uid="{67687BDD-BA6D-4B11-8463-0F9BBC978CD9}"/>
    <cellStyle name="Input 4 2 4 2 2 2" xfId="40592" xr:uid="{D2AEDE77-8A99-4C2B-BFAE-058A46D5A1AB}"/>
    <cellStyle name="Input 4 2 4 2 3" xfId="20571" xr:uid="{199D5A11-D17B-4F51-AE97-6E67085BCB9A}"/>
    <cellStyle name="Input 4 2 4 2 3 2" xfId="45704" xr:uid="{F42CD30A-0CAD-4944-B8AA-ACE6DEB2D39A}"/>
    <cellStyle name="Input 4 2 4 2 4" xfId="25760" xr:uid="{E698FBC2-9546-4E72-81B0-FC03665BDE53}"/>
    <cellStyle name="Input 4 2 4 2 4 2" xfId="50893" xr:uid="{F214CABA-0C44-4527-80FE-0EB492DC7070}"/>
    <cellStyle name="Input 4 2 4 2 5" xfId="33521" xr:uid="{BA13B682-2A2D-49CA-8DF4-5848958C5806}"/>
    <cellStyle name="Input 4 2 4 3" xfId="9487" xr:uid="{C919D2F3-07ED-486A-A49D-6B2932162976}"/>
    <cellStyle name="Input 4 2 4 3 2" xfId="16563" xr:uid="{C6579E4F-4E35-4ECE-8105-91BC3489B561}"/>
    <cellStyle name="Input 4 2 4 3 2 2" xfId="41696" xr:uid="{F0716EC5-31C9-4B0E-B73C-518C397B6603}"/>
    <cellStyle name="Input 4 2 4 3 3" xfId="21675" xr:uid="{7FBCBF56-DCDA-4144-94CA-6D8A574329E8}"/>
    <cellStyle name="Input 4 2 4 3 3 2" xfId="46808" xr:uid="{37B53887-4B02-4796-BB73-132B7FFF5CAB}"/>
    <cellStyle name="Input 4 2 4 3 4" xfId="26860" xr:uid="{67118712-AC11-4E68-BA75-0FFC7804FDE5}"/>
    <cellStyle name="Input 4 2 4 3 4 2" xfId="51993" xr:uid="{AB72AEE8-71AF-4736-9ADA-410B3E31FB8F}"/>
    <cellStyle name="Input 4 2 4 3 5" xfId="34628" xr:uid="{09CEBA26-ECB7-4B88-9A18-5255795588B1}"/>
    <cellStyle name="Input 4 2 4 4" xfId="10240" xr:uid="{BF2EAB11-6171-4D05-AF12-77AE9A3D6CC5}"/>
    <cellStyle name="Input 4 2 4 4 2" xfId="17314" xr:uid="{FB6DD7F9-E11D-47A9-97C7-19B386B42933}"/>
    <cellStyle name="Input 4 2 4 4 2 2" xfId="42447" xr:uid="{0F54A89F-4F09-4F22-B33E-D3CB1F27B06B}"/>
    <cellStyle name="Input 4 2 4 4 3" xfId="22426" xr:uid="{D3DB50E6-8EC8-4B1D-99DD-EF64B25C76EF}"/>
    <cellStyle name="Input 4 2 4 4 3 2" xfId="47559" xr:uid="{04143C23-869B-40CA-A860-C3C99A943FCD}"/>
    <cellStyle name="Input 4 2 4 4 4" xfId="27611" xr:uid="{F04B7E58-D78C-476D-B4A5-75B692B6CFFF}"/>
    <cellStyle name="Input 4 2 4 4 4 2" xfId="52744" xr:uid="{767CD10B-1F5E-4140-A000-40D2CF2F2FB1}"/>
    <cellStyle name="Input 4 2 4 4 5" xfId="35379" xr:uid="{E4EB0C82-E716-4450-900E-CFDE571B1CD3}"/>
    <cellStyle name="Input 4 2 4 5" xfId="10887" xr:uid="{FB62C33D-2A22-4014-BFF5-96602A2DB0BB}"/>
    <cellStyle name="Input 4 2 4 5 2" xfId="17961" xr:uid="{BC5EB9BB-43A0-4C9C-8F9D-F1301BBE6AB3}"/>
    <cellStyle name="Input 4 2 4 5 2 2" xfId="43094" xr:uid="{F1722EB6-89FD-4269-9CC6-DC9E231DC25F}"/>
    <cellStyle name="Input 4 2 4 5 3" xfId="23073" xr:uid="{C7C99631-8367-4A1A-9ACE-1D540141A6B2}"/>
    <cellStyle name="Input 4 2 4 5 3 2" xfId="48206" xr:uid="{03519895-2B1B-48FD-86E7-84B4E53DB961}"/>
    <cellStyle name="Input 4 2 4 5 4" xfId="28258" xr:uid="{7994127A-7E49-4F45-85F7-DACCE26F046F}"/>
    <cellStyle name="Input 4 2 4 5 4 2" xfId="53391" xr:uid="{AFCEFF93-0A3D-4B35-AC0F-DCAB9ED5F350}"/>
    <cellStyle name="Input 4 2 4 5 5" xfId="36026" xr:uid="{A329A65D-834B-4903-A46D-52517DEDFE63}"/>
    <cellStyle name="Input 4 2 4 6" xfId="12933" xr:uid="{F3961FBB-A18B-4726-A1AD-9767B7F40A3C}"/>
    <cellStyle name="Input 4 2 4 6 2" xfId="38066" xr:uid="{998F4732-3DFF-4F3E-AD07-F9C8A79607F0}"/>
    <cellStyle name="Input 4 2 4 7" xfId="18190" xr:uid="{F876D05A-2B31-4374-982B-64CE8B4CFAF3}"/>
    <cellStyle name="Input 4 2 4 7 2" xfId="43323" xr:uid="{9E4FEC30-C40E-4CB2-8CB0-54CA7E255810}"/>
    <cellStyle name="Input 4 2 4 8" xfId="23530" xr:uid="{7FF87C20-89CD-4B35-8906-2B9F6C081AA2}"/>
    <cellStyle name="Input 4 2 4 8 2" xfId="48663" xr:uid="{E98A5FAA-2E9F-493D-98DE-2EBAFD646FD5}"/>
    <cellStyle name="Input 4 2 4 9" xfId="30662" xr:uid="{43F130B1-C03E-4608-A1D1-B16567FD02DB}"/>
    <cellStyle name="Input 4 2 5" xfId="5557" xr:uid="{F3010A8D-B06D-40B2-BD12-B6247CCC641B}"/>
    <cellStyle name="Input 4 2 5 2" xfId="8430" xr:uid="{2406FAB1-4091-49FA-8A68-AA791C32FEFF}"/>
    <cellStyle name="Input 4 2 5 2 2" xfId="15510" xr:uid="{AA7D3C30-9549-4C69-9ADD-F01330CBF0E6}"/>
    <cellStyle name="Input 4 2 5 2 2 2" xfId="40643" xr:uid="{06D18B49-3885-4909-9E0C-A39E9B16D65E}"/>
    <cellStyle name="Input 4 2 5 2 3" xfId="20622" xr:uid="{C33815D5-3CC2-4B1B-93DA-B2A0DE7C258E}"/>
    <cellStyle name="Input 4 2 5 2 3 2" xfId="45755" xr:uid="{09D918C2-0638-4D68-9409-E8A2B26D435A}"/>
    <cellStyle name="Input 4 2 5 2 4" xfId="25811" xr:uid="{7B53C3B6-4E4F-4393-940C-19E0C2939555}"/>
    <cellStyle name="Input 4 2 5 2 4 2" xfId="50944" xr:uid="{76160235-82AA-4420-B76C-BDCB309A773F}"/>
    <cellStyle name="Input 4 2 5 2 5" xfId="33572" xr:uid="{9346185C-3C6B-4660-83A1-65E86D2C8B02}"/>
    <cellStyle name="Input 4 2 5 3" xfId="9538" xr:uid="{CAD81826-C0F8-4A58-B839-FC43210B55B0}"/>
    <cellStyle name="Input 4 2 5 3 2" xfId="16614" xr:uid="{674D0D7E-0219-4018-8086-2398E4EF9228}"/>
    <cellStyle name="Input 4 2 5 3 2 2" xfId="41747" xr:uid="{67068D36-0EC5-44BE-98C1-31959488D44E}"/>
    <cellStyle name="Input 4 2 5 3 3" xfId="21726" xr:uid="{D38DF648-4845-4B87-A869-49B4ACD2893A}"/>
    <cellStyle name="Input 4 2 5 3 3 2" xfId="46859" xr:uid="{36C0F66C-34A5-4136-A874-D3AE9251A21D}"/>
    <cellStyle name="Input 4 2 5 3 4" xfId="26911" xr:uid="{425484A0-235A-4327-B774-83A6043FCFEE}"/>
    <cellStyle name="Input 4 2 5 3 4 2" xfId="52044" xr:uid="{73F26CEF-6791-474A-8BB0-A2AF6CE45E45}"/>
    <cellStyle name="Input 4 2 5 3 5" xfId="34679" xr:uid="{069B30CB-5388-4DDD-B5C4-8E8C149F2A2A}"/>
    <cellStyle name="Input 4 2 5 4" xfId="10291" xr:uid="{4BEF1260-3C6B-4876-B1FF-EA2BB3A54407}"/>
    <cellStyle name="Input 4 2 5 4 2" xfId="17365" xr:uid="{60D7145A-1ABF-4AFB-B511-B87ACC8B7FA2}"/>
    <cellStyle name="Input 4 2 5 4 2 2" xfId="42498" xr:uid="{A37ED250-1780-4F7F-B62F-89D9ADC2BFD7}"/>
    <cellStyle name="Input 4 2 5 4 3" xfId="22477" xr:uid="{54B4264D-54AA-4B12-815E-0AD2F1B4EA2B}"/>
    <cellStyle name="Input 4 2 5 4 3 2" xfId="47610" xr:uid="{EB28E18E-A818-428E-BCF5-7B10C8508684}"/>
    <cellStyle name="Input 4 2 5 4 4" xfId="27662" xr:uid="{BB1E43BB-0CBF-4F43-912A-42F56B1B5A9E}"/>
    <cellStyle name="Input 4 2 5 4 4 2" xfId="52795" xr:uid="{DCB90A5E-1190-4DDB-808A-08709C7AC341}"/>
    <cellStyle name="Input 4 2 5 4 5" xfId="35430" xr:uid="{20A579D0-95B6-477F-9477-CBBEACCFC268}"/>
    <cellStyle name="Input 4 2 5 5" xfId="10938" xr:uid="{C2404130-08AB-483D-BEFE-EC661F171E40}"/>
    <cellStyle name="Input 4 2 5 5 2" xfId="18012" xr:uid="{4A658503-F287-4102-B7ED-3C1132C6A949}"/>
    <cellStyle name="Input 4 2 5 5 2 2" xfId="43145" xr:uid="{40343E63-53B0-4ECC-AEDA-840E03D9A838}"/>
    <cellStyle name="Input 4 2 5 5 3" xfId="23124" xr:uid="{FB32F14F-C8FC-43B3-8AF5-351FE8084972}"/>
    <cellStyle name="Input 4 2 5 5 3 2" xfId="48257" xr:uid="{ECAA069E-0008-46E4-AFAF-8909D82D195C}"/>
    <cellStyle name="Input 4 2 5 5 4" xfId="28309" xr:uid="{7869C5A5-0E68-4A53-86F1-95EA2C6E265A}"/>
    <cellStyle name="Input 4 2 5 5 4 2" xfId="53442" xr:uid="{62CD084B-5D31-468A-8A8C-3154A31D40F3}"/>
    <cellStyle name="Input 4 2 5 5 5" xfId="36077" xr:uid="{66A573D9-6832-49FC-9128-22C0A5620217}"/>
    <cellStyle name="Input 4 2 5 6" xfId="12984" xr:uid="{23A80550-BC2B-43D9-BA79-B083DC850DB0}"/>
    <cellStyle name="Input 4 2 5 6 2" xfId="38117" xr:uid="{8E9FEBE8-1298-4139-80C9-3354B9E902C5}"/>
    <cellStyle name="Input 4 2 5 7" xfId="18241" xr:uid="{B9646120-3D30-4EF7-87FD-80E660E03FE6}"/>
    <cellStyle name="Input 4 2 5 7 2" xfId="43374" xr:uid="{93D36532-12D9-478F-B3DB-47C754C51C86}"/>
    <cellStyle name="Input 4 2 5 8" xfId="23581" xr:uid="{F2F3C6C3-9F17-43DA-AB1C-C80FDEA2EDFB}"/>
    <cellStyle name="Input 4 2 5 8 2" xfId="48714" xr:uid="{484DFA38-82E0-4051-A805-36988129C705}"/>
    <cellStyle name="Input 4 2 5 9" xfId="30713" xr:uid="{CA231B1C-234D-4FF9-80EA-958826F3EB0B}"/>
    <cellStyle name="Input 4 2 6" xfId="3943" xr:uid="{C088593F-462E-4545-8655-711B0CD11918}"/>
    <cellStyle name="Input 4 2 6 2" xfId="7072" xr:uid="{C23905BD-CF6B-450F-B736-DD826B48D2C2}"/>
    <cellStyle name="Input 4 2 6 2 2" xfId="14410" xr:uid="{D40B9CD3-E5D3-4247-8262-C7AF707EBD5C}"/>
    <cellStyle name="Input 4 2 6 2 2 2" xfId="39543" xr:uid="{DD59E6B3-CB7A-4EDB-9905-9D3FBA2E6241}"/>
    <cellStyle name="Input 4 2 6 2 3" xfId="19601" xr:uid="{D0191170-0FD6-4337-A307-6CA26A879368}"/>
    <cellStyle name="Input 4 2 6 2 3 2" xfId="44734" xr:uid="{14D8E0A1-F2BD-4F27-B0E4-ECEF1229A1FF}"/>
    <cellStyle name="Input 4 2 6 2 4" xfId="24918" xr:uid="{43C61CF7-B4FA-4590-B1BC-CE91F8345DD6}"/>
    <cellStyle name="Input 4 2 6 2 4 2" xfId="50051" xr:uid="{011F55BF-1167-4809-A052-29BB4E0F55E2}"/>
    <cellStyle name="Input 4 2 6 2 5" xfId="32214" xr:uid="{7E63584A-D041-4BED-8D46-7D5D6659A271}"/>
    <cellStyle name="Input 4 2 6 3" xfId="8566" xr:uid="{1E0FF244-A769-4113-9E5C-57DC981FA2A8}"/>
    <cellStyle name="Input 4 2 6 3 2" xfId="15643" xr:uid="{C02EC0BD-0A03-426C-A3A6-B3E2C545EE33}"/>
    <cellStyle name="Input 4 2 6 3 2 2" xfId="40776" xr:uid="{46FE7086-1913-4C7A-B44C-108A6FE6C341}"/>
    <cellStyle name="Input 4 2 6 3 3" xfId="20755" xr:uid="{E2B790A2-C2D4-42D6-BD99-B248D2D18BE5}"/>
    <cellStyle name="Input 4 2 6 3 3 2" xfId="45888" xr:uid="{E8C476A9-3089-4752-BC1B-83450406E62D}"/>
    <cellStyle name="Input 4 2 6 3 4" xfId="25940" xr:uid="{7A7E0C25-7BB1-4D32-A154-7CC115A0A712}"/>
    <cellStyle name="Input 4 2 6 3 4 2" xfId="51073" xr:uid="{D65F1791-D872-4B6E-9F70-9D5BD9E79BA0}"/>
    <cellStyle name="Input 4 2 6 3 5" xfId="33708" xr:uid="{9FB3361D-BAFC-481B-8F0B-CA5E45F7F39D}"/>
    <cellStyle name="Input 4 2 6 4" xfId="6460" xr:uid="{ECAE6FEE-C242-48A9-B885-F0D8825F798F}"/>
    <cellStyle name="Input 4 2 6 4 2" xfId="13819" xr:uid="{B953CE94-76FE-4070-A4FA-4A864B22CE74}"/>
    <cellStyle name="Input 4 2 6 4 2 2" xfId="38952" xr:uid="{5B6C2623-B296-40BD-8587-843E558C27EA}"/>
    <cellStyle name="Input 4 2 6 4 3" xfId="19034" xr:uid="{044A3446-9F66-45B5-98B9-B810BAFB2FB9}"/>
    <cellStyle name="Input 4 2 6 4 3 2" xfId="44167" xr:uid="{CF381A3E-F166-4CBD-B170-67CC5F344CCC}"/>
    <cellStyle name="Input 4 2 6 4 4" xfId="24357" xr:uid="{DE59D4E8-FC27-4E45-A26A-4A5193331EDE}"/>
    <cellStyle name="Input 4 2 6 4 4 2" xfId="49490" xr:uid="{FED41772-B1D0-4B3D-880B-6BB417642B62}"/>
    <cellStyle name="Input 4 2 6 4 5" xfId="31607" xr:uid="{37CE67EC-7A52-4451-90F3-967E23690740}"/>
    <cellStyle name="Input 4 2 6 5" xfId="6012" xr:uid="{FB07046A-9F50-442D-BB8B-62FC945A55DD}"/>
    <cellStyle name="Input 4 2 6 5 2" xfId="13429" xr:uid="{C9FE7CE9-6D54-430B-AFF9-8FC1C3DB4A7A}"/>
    <cellStyle name="Input 4 2 6 5 2 2" xfId="38562" xr:uid="{5D9EE052-7C9C-4D1C-91A4-40D296C17B51}"/>
    <cellStyle name="Input 4 2 6 5 3" xfId="18676" xr:uid="{7835AAB1-84D0-4C9A-BFA2-D6C90C68581F}"/>
    <cellStyle name="Input 4 2 6 5 3 2" xfId="43809" xr:uid="{B23F7AC6-DB3D-47D1-A02E-F4475363843A}"/>
    <cellStyle name="Input 4 2 6 5 4" xfId="24004" xr:uid="{2237FEBF-53F0-4623-B440-7422C8A48C79}"/>
    <cellStyle name="Input 4 2 6 5 4 2" xfId="49137" xr:uid="{513ED531-DB47-4E70-A426-7B57F1BCC20D}"/>
    <cellStyle name="Input 4 2 6 5 5" xfId="31161" xr:uid="{A8B7662F-9100-4BED-9547-29911C759621}"/>
    <cellStyle name="Input 4 2 6 6" xfId="12042" xr:uid="{5CD482B6-94A6-42C0-A336-87D17651FED3}"/>
    <cellStyle name="Input 4 2 6 6 2" xfId="37176" xr:uid="{FFA13491-D01F-4884-91F0-DA253658C13C}"/>
    <cellStyle name="Input 4 2 6 7" xfId="14505" xr:uid="{F98E558C-B08B-4C81-A01C-74E046D80DDA}"/>
    <cellStyle name="Input 4 2 6 7 2" xfId="39638" xr:uid="{60EE9CCE-0861-49C9-8BFA-BF4A5D93FFEC}"/>
    <cellStyle name="Input 4 2 6 8" xfId="18669" xr:uid="{61299984-A0E7-468E-BAD4-1E62E46D605C}"/>
    <cellStyle name="Input 4 2 6 8 2" xfId="43802" xr:uid="{47275710-5202-47AB-93D4-0C6AA58A1A35}"/>
    <cellStyle name="Input 4 2 6 9" xfId="29442" xr:uid="{B4ABABF0-CE9F-4A40-93C9-BC5C1DD5630B}"/>
    <cellStyle name="Input 4 2 7" xfId="6677" xr:uid="{CD411E6F-1204-45FF-BD00-F62CAECCC321}"/>
    <cellStyle name="Input 4 2 7 2" xfId="14031" xr:uid="{92DFDB5E-3E83-44C4-A4CC-1A36EB77C9A7}"/>
    <cellStyle name="Input 4 2 7 2 2" xfId="39164" xr:uid="{474C9E1B-F1DB-470F-9189-374270BCBE4B}"/>
    <cellStyle name="Input 4 2 7 3" xfId="19234" xr:uid="{EADF2AD6-D3F2-4524-8AB3-B106CAE7129A}"/>
    <cellStyle name="Input 4 2 7 3 2" xfId="44367" xr:uid="{3A8B3819-3BD6-4B51-9C63-26607E0C8B88}"/>
    <cellStyle name="Input 4 2 7 4" xfId="24554" xr:uid="{30D95688-0982-4055-AAB3-68E9AF405290}"/>
    <cellStyle name="Input 4 2 7 4 2" xfId="49687" xr:uid="{2CF1AA96-ED2D-435B-BACE-D1200096A48F}"/>
    <cellStyle name="Input 4 2 7 5" xfId="31820" xr:uid="{2323A558-B9AC-4D5A-867D-531C359333B4}"/>
    <cellStyle name="Input 4 2 8" xfId="28685" xr:uid="{3B3425D0-4918-478D-8585-3FF8BF28DB8A}"/>
    <cellStyle name="Input 4 2 9" xfId="3236" xr:uid="{34C540E0-7417-4683-BE47-75A0FE34443C}"/>
    <cellStyle name="Input 4 3" xfId="2735" xr:uid="{FBAD4933-DCFA-4139-B86F-2B8E90331E5E}"/>
    <cellStyle name="Input 4 3 2" xfId="7042" xr:uid="{A903EA8A-3269-403B-B53C-76922D1B8A19}"/>
    <cellStyle name="Input 4 3 2 2" xfId="14380" xr:uid="{AB1A87EF-556B-4301-AA73-AA06A8AA7BBE}"/>
    <cellStyle name="Input 4 3 2 2 2" xfId="39513" xr:uid="{2E317EAD-BA46-4A01-8394-26804E29B408}"/>
    <cellStyle name="Input 4 3 2 3" xfId="19571" xr:uid="{D28D767D-6703-4775-8369-6F396E56E047}"/>
    <cellStyle name="Input 4 3 2 3 2" xfId="44704" xr:uid="{9B49253C-17CE-4BF5-AD42-0B884115D3EE}"/>
    <cellStyle name="Input 4 3 2 4" xfId="24888" xr:uid="{3C8B55C2-C05D-4246-A861-F50DE1B46034}"/>
    <cellStyle name="Input 4 3 2 4 2" xfId="50021" xr:uid="{5E7D4E85-FF6C-406C-8A5E-D3BE1EA52DCA}"/>
    <cellStyle name="Input 4 3 2 5" xfId="32184" xr:uid="{88AF8876-9920-4155-AB93-035AAB22CE4C}"/>
    <cellStyle name="Input 4 3 3" xfId="8536" xr:uid="{C7388831-45B4-4133-A7B3-18DD63D3834E}"/>
    <cellStyle name="Input 4 3 3 2" xfId="15613" xr:uid="{2F67A81D-AC73-4F70-9CA5-85D33A8D63D9}"/>
    <cellStyle name="Input 4 3 3 2 2" xfId="40746" xr:uid="{3C0EAE0B-7514-4C83-9B92-94B928A98515}"/>
    <cellStyle name="Input 4 3 3 3" xfId="20725" xr:uid="{64243DCD-4067-4169-9711-9289234C44D6}"/>
    <cellStyle name="Input 4 3 3 3 2" xfId="45858" xr:uid="{30B46A29-9EF3-43F7-99AE-36A2A0705F0E}"/>
    <cellStyle name="Input 4 3 3 4" xfId="25910" xr:uid="{4BAD7D4D-6517-4D95-80EC-51497C0D6FFD}"/>
    <cellStyle name="Input 4 3 3 4 2" xfId="51043" xr:uid="{5403FE39-4CF1-4960-9E08-B7C19BDF2253}"/>
    <cellStyle name="Input 4 3 3 5" xfId="33678" xr:uid="{9DA826AB-8A1C-4FCB-96DD-8E3097E1621B}"/>
    <cellStyle name="Input 4 3 4" xfId="6443" xr:uid="{166597E6-CAA6-4B75-8FAB-33192C392CCB}"/>
    <cellStyle name="Input 4 3 4 2" xfId="13802" xr:uid="{57249D5C-F08D-482B-BCB3-F423B3811522}"/>
    <cellStyle name="Input 4 3 4 2 2" xfId="38935" xr:uid="{A3926FB3-5249-4CB8-84E7-20974FBD655A}"/>
    <cellStyle name="Input 4 3 4 3" xfId="19017" xr:uid="{28093386-E09C-42E8-928F-5DE09750B80B}"/>
    <cellStyle name="Input 4 3 4 3 2" xfId="44150" xr:uid="{1CAD1BE4-1AB0-4481-AD8E-18A2C0D0E3FB}"/>
    <cellStyle name="Input 4 3 4 4" xfId="24340" xr:uid="{8D6F83CE-6394-4024-B2C2-7FE6A29761D1}"/>
    <cellStyle name="Input 4 3 4 4 2" xfId="49473" xr:uid="{89A308D5-BF48-4B9C-9192-0A449044C5B0}"/>
    <cellStyle name="Input 4 3 4 5" xfId="31590" xr:uid="{64321418-CF5E-4B68-A073-F2FA978444DA}"/>
    <cellStyle name="Input 4 3 5" xfId="9846" xr:uid="{6081B499-16CC-45F4-A053-2409AF688AFA}"/>
    <cellStyle name="Input 4 3 5 2" xfId="16921" xr:uid="{5B5A3ACA-2E56-404D-B112-D50A7C918895}"/>
    <cellStyle name="Input 4 3 5 2 2" xfId="42054" xr:uid="{3588FE4A-3324-41D5-B74E-646198A062AB}"/>
    <cellStyle name="Input 4 3 5 3" xfId="22033" xr:uid="{60A26D46-2073-4160-BD11-482C3353A317}"/>
    <cellStyle name="Input 4 3 5 3 2" xfId="47166" xr:uid="{7A9500D5-5B2C-4421-9D8F-A9479D4599C7}"/>
    <cellStyle name="Input 4 3 5 4" xfId="27218" xr:uid="{60CE17A8-A602-47F6-9326-C062649FD63A}"/>
    <cellStyle name="Input 4 3 5 4 2" xfId="52351" xr:uid="{F404DFFE-C8E0-4296-839E-3DF21DB32C0D}"/>
    <cellStyle name="Input 4 3 5 5" xfId="34986" xr:uid="{E70015E0-A843-4699-9135-3D81A52BB1EE}"/>
    <cellStyle name="Input 4 3 6" xfId="14119" xr:uid="{1128E930-F043-4A03-B55B-7332988784BA}"/>
    <cellStyle name="Input 4 3 6 2" xfId="39252" xr:uid="{01540F22-3FA9-4152-89A6-D6FA778C69AE}"/>
    <cellStyle name="Input 4 3 7" xfId="12427" xr:uid="{C76989D6-AF6E-4B7D-BB56-A02ED50C1121}"/>
    <cellStyle name="Input 4 3 7 2" xfId="37561" xr:uid="{6B6E309F-0B93-4538-951C-FDDC7B5BB5A5}"/>
    <cellStyle name="Input 4 3 8" xfId="29412" xr:uid="{F96B7F95-346B-43D7-A271-BA973C99A650}"/>
    <cellStyle name="Input 4 3 9" xfId="3913" xr:uid="{50C91A6B-A239-4D28-B5E7-F1C735B1AB18}"/>
    <cellStyle name="Input 4 4" xfId="3891" xr:uid="{740D5A11-83F5-4296-BFE1-E3B30E9F40BA}"/>
    <cellStyle name="Input 4 4 2" xfId="7020" xr:uid="{4ABD22C8-96EB-480B-AA42-0AC3F78FCB2E}"/>
    <cellStyle name="Input 4 4 2 2" xfId="14358" xr:uid="{3EF174A0-28E5-42FB-BFBA-E1B41B5C597C}"/>
    <cellStyle name="Input 4 4 2 2 2" xfId="39491" xr:uid="{3E5218CC-A095-446F-9916-5D9ED09BDC35}"/>
    <cellStyle name="Input 4 4 2 3" xfId="19549" xr:uid="{E7EE21EA-BDAB-449D-81CF-3D1A4944678A}"/>
    <cellStyle name="Input 4 4 2 3 2" xfId="44682" xr:uid="{3565EF82-3FEB-4C50-A6F0-2E75B4A4729D}"/>
    <cellStyle name="Input 4 4 2 4" xfId="24866" xr:uid="{1DB34786-4A46-4149-B659-726038F6B596}"/>
    <cellStyle name="Input 4 4 2 4 2" xfId="49999" xr:uid="{1E1D76B3-4E37-41E9-BE0B-C233B239AF0B}"/>
    <cellStyle name="Input 4 4 2 5" xfId="32162" xr:uid="{C4B17371-08E7-4558-BAB1-F69DE4FB8CAC}"/>
    <cellStyle name="Input 4 4 3" xfId="8514" xr:uid="{3FB146E7-F378-4B6E-8023-3210B68C07D4}"/>
    <cellStyle name="Input 4 4 3 2" xfId="15591" xr:uid="{80781729-26CF-4C94-B1F2-C8E3EADB571D}"/>
    <cellStyle name="Input 4 4 3 2 2" xfId="40724" xr:uid="{5E6B425B-85D6-4C3A-8B84-2A7991FFA735}"/>
    <cellStyle name="Input 4 4 3 3" xfId="20703" xr:uid="{BC1A1067-472A-48F9-BDF5-5EC5B55B8D84}"/>
    <cellStyle name="Input 4 4 3 3 2" xfId="45836" xr:uid="{63122565-DF93-408F-BB0A-8D03A214FA03}"/>
    <cellStyle name="Input 4 4 3 4" xfId="25888" xr:uid="{17967598-AC01-49EF-B53D-333C8041837E}"/>
    <cellStyle name="Input 4 4 3 4 2" xfId="51021" xr:uid="{3C9CCE3A-7783-4066-87A9-48902A773824}"/>
    <cellStyle name="Input 4 4 3 5" xfId="33656" xr:uid="{4280B3FB-3627-4381-8E55-8322E0468A74}"/>
    <cellStyle name="Input 4 4 4" xfId="9073" xr:uid="{BD38A08A-0EA8-49EB-B9FC-E9A343359F74}"/>
    <cellStyle name="Input 4 4 4 2" xfId="16149" xr:uid="{30B7EB2E-5896-4718-8010-5BB1EA7C9FEB}"/>
    <cellStyle name="Input 4 4 4 2 2" xfId="41282" xr:uid="{84D68D24-67BE-42C1-A803-EF71A613C45C}"/>
    <cellStyle name="Input 4 4 4 3" xfId="21261" xr:uid="{B690AB58-9C01-4E1C-822E-7EAF82C4044F}"/>
    <cellStyle name="Input 4 4 4 3 2" xfId="46394" xr:uid="{CA1174E9-BA55-4F6D-8C21-F18E7EA7E5FB}"/>
    <cellStyle name="Input 4 4 4 4" xfId="26446" xr:uid="{42FDD4CE-A63F-43DA-BE76-CE4A33289D96}"/>
    <cellStyle name="Input 4 4 4 4 2" xfId="51579" xr:uid="{CDB13D9A-98E8-428C-8B79-91207FC1D07C}"/>
    <cellStyle name="Input 4 4 4 5" xfId="34214" xr:uid="{BE7504D6-B594-4B4A-9B74-4B228A49DCE3}"/>
    <cellStyle name="Input 4 4 5" xfId="6033" xr:uid="{9C4A10D1-5C07-40C1-83C0-717FB5F40A21}"/>
    <cellStyle name="Input 4 4 5 2" xfId="13450" xr:uid="{BFBFF5B7-6F1A-4671-89A9-D2D69A09FBBB}"/>
    <cellStyle name="Input 4 4 5 2 2" xfId="38583" xr:uid="{F5552BA1-C3FD-4455-9996-6A4E28FA1749}"/>
    <cellStyle name="Input 4 4 5 3" xfId="18697" xr:uid="{AD5BFD29-E5D2-44A5-9486-B8AF83E883ED}"/>
    <cellStyle name="Input 4 4 5 3 2" xfId="43830" xr:uid="{3D8EAA7B-4F37-4262-9C92-F4AD1C26F14C}"/>
    <cellStyle name="Input 4 4 5 4" xfId="24024" xr:uid="{6BD086B1-A277-4080-9D05-299F5A065C12}"/>
    <cellStyle name="Input 4 4 5 4 2" xfId="49157" xr:uid="{AA7FAC12-5A8D-4C89-A618-91E9011D9C33}"/>
    <cellStyle name="Input 4 4 5 5" xfId="31182" xr:uid="{007C013E-A739-4894-BC9D-3A83B26E8CFC}"/>
    <cellStyle name="Input 4 4 6" xfId="12001" xr:uid="{AC859897-9C2F-4924-98FD-F5031616EE14}"/>
    <cellStyle name="Input 4 4 6 2" xfId="37135" xr:uid="{A2F3E88A-CAA5-4800-A42C-31B69CC5A934}"/>
    <cellStyle name="Input 4 4 7" xfId="11488" xr:uid="{F7219AE2-BD88-4EDC-A79B-79E4F5BE50A1}"/>
    <cellStyle name="Input 4 4 7 2" xfId="36626" xr:uid="{CEFBA487-13EA-4FB0-ADB1-7E8848ACAB98}"/>
    <cellStyle name="Input 4 4 8" xfId="11562" xr:uid="{5F595515-63DB-4B8E-B64F-D3C87B401C4F}"/>
    <cellStyle name="Input 4 4 8 2" xfId="36699" xr:uid="{E7D273AB-06AA-41B2-B7D7-F599C3569B27}"/>
    <cellStyle name="Input 4 4 9" xfId="29390" xr:uid="{AECD3EBA-90B3-4DD2-9C04-DA7D09399088}"/>
    <cellStyle name="Input 4 5" xfId="3928" xr:uid="{D4F25679-41C0-45E0-B3DE-76EE579A845F}"/>
    <cellStyle name="Input 4 5 2" xfId="7057" xr:uid="{7FE6ABA3-9684-4E5C-A922-0A0D6CC5BA19}"/>
    <cellStyle name="Input 4 5 2 2" xfId="14395" xr:uid="{C6260A68-C8F5-4DC8-82EB-F12BB95E1D45}"/>
    <cellStyle name="Input 4 5 2 2 2" xfId="39528" xr:uid="{15390C74-0EC2-4961-A0BD-8D73EF1BDFD3}"/>
    <cellStyle name="Input 4 5 2 3" xfId="19586" xr:uid="{26BA95CE-B132-47F8-9FCD-44F3FF54914D}"/>
    <cellStyle name="Input 4 5 2 3 2" xfId="44719" xr:uid="{9F3FE101-37AE-4EE4-A011-62CB4C85A1E3}"/>
    <cellStyle name="Input 4 5 2 4" xfId="24903" xr:uid="{F300EF84-6479-4069-9B22-ECD030294058}"/>
    <cellStyle name="Input 4 5 2 4 2" xfId="50036" xr:uid="{9A95C132-2A6A-4341-AC91-CEA8B210421A}"/>
    <cellStyle name="Input 4 5 2 5" xfId="32199" xr:uid="{1BC218E2-875A-44BD-9544-101E4938283B}"/>
    <cellStyle name="Input 4 5 3" xfId="8551" xr:uid="{0C5455B2-666B-4211-B44D-5007B156CD9E}"/>
    <cellStyle name="Input 4 5 3 2" xfId="15628" xr:uid="{FC0816D9-B542-4EBA-B0D2-696D847D075A}"/>
    <cellStyle name="Input 4 5 3 2 2" xfId="40761" xr:uid="{841901ED-27EB-4960-AE8C-DF2F8915C84A}"/>
    <cellStyle name="Input 4 5 3 3" xfId="20740" xr:uid="{057D846F-D672-4D40-8974-95744B2B61F0}"/>
    <cellStyle name="Input 4 5 3 3 2" xfId="45873" xr:uid="{3FC0A694-5B25-41C3-9048-9109931894F9}"/>
    <cellStyle name="Input 4 5 3 4" xfId="25925" xr:uid="{8477D1C1-5E81-4FFD-9836-44DEC009A015}"/>
    <cellStyle name="Input 4 5 3 4 2" xfId="51058" xr:uid="{CA02BE06-3AD5-4221-8EDB-AF08C3EFC50F}"/>
    <cellStyle name="Input 4 5 3 5" xfId="33693" xr:uid="{BEB0A014-8767-4A41-AA5D-D3E6B14C83B2}"/>
    <cellStyle name="Input 4 5 4" xfId="5628" xr:uid="{47FC931F-AFD7-4338-BA0F-C3E407CFA22A}"/>
    <cellStyle name="Input 4 5 4 2" xfId="13051" xr:uid="{AA85CC62-0A1C-4768-89DF-ED5FC67FCDFD}"/>
    <cellStyle name="Input 4 5 4 2 2" xfId="38184" xr:uid="{A18C138D-0B41-4EFF-9CB5-7F5458EB7B60}"/>
    <cellStyle name="Input 4 5 4 3" xfId="18306" xr:uid="{06AB8E6F-FE90-4B26-9487-34206B3EF82F}"/>
    <cellStyle name="Input 4 5 4 3 2" xfId="43439" xr:uid="{DAE00F73-0C41-437B-AF64-62BD6E41DAF0}"/>
    <cellStyle name="Input 4 5 4 4" xfId="23642" xr:uid="{430045FE-334E-48A9-A2B6-BA425491D8AA}"/>
    <cellStyle name="Input 4 5 4 4 2" xfId="48775" xr:uid="{FC7DE539-A331-4A1E-BA29-D8E484DE96DE}"/>
    <cellStyle name="Input 4 5 4 5" xfId="30782" xr:uid="{F2DA1166-9DEA-4AF5-9653-BCBBBC866145}"/>
    <cellStyle name="Input 4 5 5" xfId="6019" xr:uid="{1F0CEF78-C45F-44A6-AACB-412DC3FDA288}"/>
    <cellStyle name="Input 4 5 5 2" xfId="13436" xr:uid="{63C3A9B9-B0A4-4438-B386-47A9B8141979}"/>
    <cellStyle name="Input 4 5 5 2 2" xfId="38569" xr:uid="{2A957B1C-7174-4AFF-9678-584697DA2B02}"/>
    <cellStyle name="Input 4 5 5 3" xfId="18683" xr:uid="{58EC23A1-1620-4045-AB9E-5E394AA636B5}"/>
    <cellStyle name="Input 4 5 5 3 2" xfId="43816" xr:uid="{1B828D01-A90E-4937-89F2-ECFC68E0F71A}"/>
    <cellStyle name="Input 4 5 5 4" xfId="24010" xr:uid="{A1A6ED96-ED97-4DEC-8508-9C4877895BE7}"/>
    <cellStyle name="Input 4 5 5 4 2" xfId="49143" xr:uid="{57B3608D-3527-47B5-92A3-005FCDD2FD5D}"/>
    <cellStyle name="Input 4 5 5 5" xfId="31168" xr:uid="{EC3A7396-4A28-404A-AF3D-AFD7994B4A4D}"/>
    <cellStyle name="Input 4 5 6" xfId="12027" xr:uid="{2DA5F30B-60F1-4170-9FB2-FBED67F93C15}"/>
    <cellStyle name="Input 4 5 6 2" xfId="37161" xr:uid="{D706AF27-1D16-45C1-8233-36C61E8FE482}"/>
    <cellStyle name="Input 4 5 7" xfId="12132" xr:uid="{E8991C3A-60E9-4647-BCC5-95FB83DC78EB}"/>
    <cellStyle name="Input 4 5 7 2" xfId="37266" xr:uid="{8FCE2A71-CDD7-4B28-955D-230703A7FDFC}"/>
    <cellStyle name="Input 4 5 8" xfId="12428" xr:uid="{9CCDACFA-D45B-4A9B-877F-69C51F80E913}"/>
    <cellStyle name="Input 4 5 8 2" xfId="37562" xr:uid="{3909E74E-300E-4134-934B-46CC64B42FDB}"/>
    <cellStyle name="Input 4 5 9" xfId="29427" xr:uid="{4B3F09C7-B2ED-472C-BA7F-1757B6864676}"/>
    <cellStyle name="Input 4 6" xfId="3877" xr:uid="{5EA2E004-ED1B-48A2-B2EA-242D1DE21F13}"/>
    <cellStyle name="Input 4 6 2" xfId="7006" xr:uid="{EB29C6A0-11CB-4CD7-B161-15A8F5F35C4A}"/>
    <cellStyle name="Input 4 6 2 2" xfId="14344" xr:uid="{E4C16166-BC12-45AC-8CE3-0596EF77BAF8}"/>
    <cellStyle name="Input 4 6 2 2 2" xfId="39477" xr:uid="{A0BFA02E-7F84-413B-9BED-CF5B2A0B8C37}"/>
    <cellStyle name="Input 4 6 2 3" xfId="19535" xr:uid="{7096828C-F59E-4677-AF4B-B31BD488E0FA}"/>
    <cellStyle name="Input 4 6 2 3 2" xfId="44668" xr:uid="{DBADCA9D-BE0E-4C02-B56C-C1E79F25E461}"/>
    <cellStyle name="Input 4 6 2 4" xfId="24852" xr:uid="{8D5E1AAA-C599-4CE3-A6AA-D17E24FBC0CF}"/>
    <cellStyle name="Input 4 6 2 4 2" xfId="49985" xr:uid="{D1E681FB-9FB4-4212-A360-D5B1B3C9BF91}"/>
    <cellStyle name="Input 4 6 2 5" xfId="32148" xr:uid="{702C1DA9-21DD-484A-9132-843165EE811A}"/>
    <cellStyle name="Input 4 6 3" xfId="8500" xr:uid="{9D65CA93-A9B1-4023-82CE-A1AA8B529B8E}"/>
    <cellStyle name="Input 4 6 3 2" xfId="15577" xr:uid="{9DE7E31C-AC0F-4136-9AF6-BFA2BE7021E7}"/>
    <cellStyle name="Input 4 6 3 2 2" xfId="40710" xr:uid="{50D5D9DA-E3D3-43AE-B91F-B4500E895545}"/>
    <cellStyle name="Input 4 6 3 3" xfId="20689" xr:uid="{C04C45FE-AC0F-4E36-A566-E705581F07FE}"/>
    <cellStyle name="Input 4 6 3 3 2" xfId="45822" xr:uid="{DD9D5C3F-DF54-431C-A0B4-60F852EA7276}"/>
    <cellStyle name="Input 4 6 3 4" xfId="25874" xr:uid="{803CB682-C900-465F-BA4E-6B7F175E263C}"/>
    <cellStyle name="Input 4 6 3 4 2" xfId="51007" xr:uid="{E5FA0255-1250-4D08-B177-8A0023EF10EE}"/>
    <cellStyle name="Input 4 6 3 5" xfId="33642" xr:uid="{18AE7E4A-830D-4715-B8C4-F0E94E92E7F9}"/>
    <cellStyle name="Input 4 6 4" xfId="6410" xr:uid="{B2432962-F641-4717-8D29-13F37D653EE7}"/>
    <cellStyle name="Input 4 6 4 2" xfId="13770" xr:uid="{D97F768E-1014-4C09-BC51-F8864B3B880C}"/>
    <cellStyle name="Input 4 6 4 2 2" xfId="38903" xr:uid="{AD7F7A55-91C2-4CC0-9698-BDBA562B2F62}"/>
    <cellStyle name="Input 4 6 4 3" xfId="18985" xr:uid="{57096319-0D64-488A-92E1-05C444D4FA13}"/>
    <cellStyle name="Input 4 6 4 3 2" xfId="44118" xr:uid="{A8D8B74D-3E1D-49FA-AE4B-0817E05EB4FE}"/>
    <cellStyle name="Input 4 6 4 4" xfId="24308" xr:uid="{B4C0D450-4B2D-4704-803C-F6C2FD4F02EB}"/>
    <cellStyle name="Input 4 6 4 4 2" xfId="49441" xr:uid="{DD4BB05D-9141-404E-9DAC-A40C9B77AAAD}"/>
    <cellStyle name="Input 4 6 4 5" xfId="31557" xr:uid="{95F24119-1911-47E9-883E-7F21093B1ED6}"/>
    <cellStyle name="Input 4 6 5" xfId="6662" xr:uid="{C5BED90D-2753-458E-9847-9CD5B4A14146}"/>
    <cellStyle name="Input 4 6 5 2" xfId="14016" xr:uid="{78D5AE3A-7A74-41C9-A032-2564C38B3F5E}"/>
    <cellStyle name="Input 4 6 5 2 2" xfId="39149" xr:uid="{88CF936D-4D3C-481B-A53F-2CB5EB10A92A}"/>
    <cellStyle name="Input 4 6 5 3" xfId="19222" xr:uid="{1624FE02-BD75-426C-A504-58E5A60F4DEA}"/>
    <cellStyle name="Input 4 6 5 3 2" xfId="44355" xr:uid="{F8C48B16-5ABD-4191-B880-D1BC70476B03}"/>
    <cellStyle name="Input 4 6 5 4" xfId="24542" xr:uid="{3E3E81B3-8D80-49CA-987D-FA64B3D7932F}"/>
    <cellStyle name="Input 4 6 5 4 2" xfId="49675" xr:uid="{9CA2225C-6E3B-4A3C-A262-9D8B90FC2541}"/>
    <cellStyle name="Input 4 6 5 5" xfId="31805" xr:uid="{B1AAED1E-B67B-4A90-B3FE-A35026F5C558}"/>
    <cellStyle name="Input 4 6 6" xfId="11987" xr:uid="{BDA32E95-ADDE-4BA6-B0BE-85985D332BD8}"/>
    <cellStyle name="Input 4 6 6 2" xfId="37121" xr:uid="{3C3C8DB7-E0D0-4A7C-BDA9-A324ADC25C35}"/>
    <cellStyle name="Input 4 6 7" xfId="15116" xr:uid="{1DAB8CDE-11F8-4E0A-AFF2-B86B82EAEF49}"/>
    <cellStyle name="Input 4 6 7 2" xfId="40249" xr:uid="{DF25A52F-6276-47F4-8F6B-E3B2A79C36CB}"/>
    <cellStyle name="Input 4 6 8" xfId="14861" xr:uid="{AA431215-0441-478D-8B26-0CA82C1052E1}"/>
    <cellStyle name="Input 4 6 8 2" xfId="39994" xr:uid="{3AC914E9-322A-4814-9D25-DD535FDBDBC0}"/>
    <cellStyle name="Input 4 6 9" xfId="29376" xr:uid="{BAC258E6-6448-460B-97DB-A86B0496CEE5}"/>
    <cellStyle name="Input 4 7" xfId="3944" xr:uid="{F9FDF877-7A35-4696-BF5A-ABA08F27CEDF}"/>
    <cellStyle name="Input 4 7 2" xfId="7073" xr:uid="{B204EA2D-7C3B-4CE8-9FD5-7E61F3A66A2A}"/>
    <cellStyle name="Input 4 7 2 2" xfId="14411" xr:uid="{3E0DF751-63E2-4400-A419-5F94AF7C3A0E}"/>
    <cellStyle name="Input 4 7 2 2 2" xfId="39544" xr:uid="{B6B3A18E-705A-41F7-BD13-573E2F9B2492}"/>
    <cellStyle name="Input 4 7 2 3" xfId="19602" xr:uid="{3004EFA0-ABE3-4EDA-9A93-10E36317E23E}"/>
    <cellStyle name="Input 4 7 2 3 2" xfId="44735" xr:uid="{BB4E78F4-0FFA-4315-AB2F-605FBDD81546}"/>
    <cellStyle name="Input 4 7 2 4" xfId="24919" xr:uid="{89AD0A56-6870-4709-9B7D-FCC0A4C6B3F4}"/>
    <cellStyle name="Input 4 7 2 4 2" xfId="50052" xr:uid="{FF2CBC27-7267-4501-B2A6-FD1129D2D664}"/>
    <cellStyle name="Input 4 7 2 5" xfId="32215" xr:uid="{A4F90A8E-77AB-4608-8FE3-958D4ADE0007}"/>
    <cellStyle name="Input 4 7 3" xfId="8567" xr:uid="{DB9E41A3-2D52-47A6-8FB9-9829C818E666}"/>
    <cellStyle name="Input 4 7 3 2" xfId="15644" xr:uid="{382BD509-51E9-4413-B8DD-656D0B706634}"/>
    <cellStyle name="Input 4 7 3 2 2" xfId="40777" xr:uid="{75F40073-C757-4D6E-B0F8-C6993167474E}"/>
    <cellStyle name="Input 4 7 3 3" xfId="20756" xr:uid="{23C8A42B-7225-411F-9323-147EA5372CA2}"/>
    <cellStyle name="Input 4 7 3 3 2" xfId="45889" xr:uid="{C1D598A6-25D5-41EF-9400-D8F3FA73B758}"/>
    <cellStyle name="Input 4 7 3 4" xfId="25941" xr:uid="{A661472F-F0A2-4398-B358-35A4A7CEAD01}"/>
    <cellStyle name="Input 4 7 3 4 2" xfId="51074" xr:uid="{DEBEBC52-9438-47CD-BCEA-3B10106C7189}"/>
    <cellStyle name="Input 4 7 3 5" xfId="33709" xr:uid="{623A3A42-D502-4FEC-A0B7-DD362BD87A4F}"/>
    <cellStyle name="Input 4 7 4" xfId="6461" xr:uid="{BC30A880-2E10-4528-8268-797CEE1B7F47}"/>
    <cellStyle name="Input 4 7 4 2" xfId="13820" xr:uid="{E75E79DA-3F48-4BF4-A223-6F752DC0F21E}"/>
    <cellStyle name="Input 4 7 4 2 2" xfId="38953" xr:uid="{72D16328-A934-4BFB-87CC-42D40ED955FA}"/>
    <cellStyle name="Input 4 7 4 3" xfId="19035" xr:uid="{96951E2E-83A5-420C-A5A0-A188AAF61D44}"/>
    <cellStyle name="Input 4 7 4 3 2" xfId="44168" xr:uid="{21AD5792-3B48-4FF8-8576-CACF39C370C3}"/>
    <cellStyle name="Input 4 7 4 4" xfId="24358" xr:uid="{E6534228-57B2-4908-A95D-76DB9046A2F0}"/>
    <cellStyle name="Input 4 7 4 4 2" xfId="49491" xr:uid="{12769269-26E3-4D6D-A7C7-1BCFBADAF409}"/>
    <cellStyle name="Input 4 7 4 5" xfId="31608" xr:uid="{EF8A8B8D-D984-4ED4-B637-F749A1A6B13C}"/>
    <cellStyle name="Input 4 7 5" xfId="6011" xr:uid="{1DD67D3A-2069-49DF-B06B-BA955316D610}"/>
    <cellStyle name="Input 4 7 5 2" xfId="13428" xr:uid="{CB136C77-4BEA-4C68-A385-AEC71F4035A4}"/>
    <cellStyle name="Input 4 7 5 2 2" xfId="38561" xr:uid="{98F0C069-DDFE-4AD3-97D4-AE7ABA91F136}"/>
    <cellStyle name="Input 4 7 5 3" xfId="18675" xr:uid="{9CDB2C3F-2D47-4EE7-8DEA-97DFDC92C337}"/>
    <cellStyle name="Input 4 7 5 3 2" xfId="43808" xr:uid="{88DD125F-DEE3-4B79-833D-EA3DC13A04F1}"/>
    <cellStyle name="Input 4 7 5 4" xfId="24003" xr:uid="{F28FE8A6-BE01-417B-AEF6-C22B284967B5}"/>
    <cellStyle name="Input 4 7 5 4 2" xfId="49136" xr:uid="{D645D37A-4E2C-4EDD-B65E-21818F208204}"/>
    <cellStyle name="Input 4 7 5 5" xfId="31160" xr:uid="{1507927A-6059-46F5-80AD-883477F0FC03}"/>
    <cellStyle name="Input 4 7 6" xfId="12043" xr:uid="{D340A8B4-02EB-44C2-9A11-F9EAA407329D}"/>
    <cellStyle name="Input 4 7 6 2" xfId="37177" xr:uid="{52141253-0C2E-4B55-A527-6C151B24F4BC}"/>
    <cellStyle name="Input 4 7 7" xfId="12128" xr:uid="{38DC3EA3-9C3D-4449-A643-CAB2F0F29A61}"/>
    <cellStyle name="Input 4 7 7 2" xfId="37262" xr:uid="{60FD3BDE-44EE-4A25-9946-A32D5E50558E}"/>
    <cellStyle name="Input 4 7 8" xfId="19646" xr:uid="{C852520F-9F0E-4C15-A2CC-E7F18A69879D}"/>
    <cellStyle name="Input 4 7 8 2" xfId="44779" xr:uid="{41FCF97B-3FB6-4ACA-B6BF-41119C179733}"/>
    <cellStyle name="Input 4 7 9" xfId="29443" xr:uid="{FB7FB220-1551-44A3-A872-B5B8259385C9}"/>
    <cellStyle name="Input 4 8" xfId="6678" xr:uid="{C1F35FB6-18FD-486C-AD61-46E0B994AEC8}"/>
    <cellStyle name="Input 4 8 2" xfId="14032" xr:uid="{0F9E7DA3-49B2-4F90-A645-5F9E7B5A480D}"/>
    <cellStyle name="Input 4 8 2 2" xfId="39165" xr:uid="{FE1C40A1-E8FD-4D07-A687-7A9A48C967BA}"/>
    <cellStyle name="Input 4 8 3" xfId="19235" xr:uid="{0BEE08BD-5B34-4DA5-8668-1AC851FF3502}"/>
    <cellStyle name="Input 4 8 3 2" xfId="44368" xr:uid="{54C700D0-14A9-4443-B992-28C0488E2EFD}"/>
    <cellStyle name="Input 4 8 4" xfId="24555" xr:uid="{CEA40A9B-0609-43CA-956C-BEEB3A03FD09}"/>
    <cellStyle name="Input 4 8 4 2" xfId="49688" xr:uid="{6DF0E304-8CF9-47A6-9E09-8676087AFB1D}"/>
    <cellStyle name="Input 4 8 5" xfId="31821" xr:uid="{8F7FA335-3213-4F02-8512-992CE3089938}"/>
    <cellStyle name="Input 4 9" xfId="28684" xr:uid="{6F9E41B8-2D1D-44D5-8610-A579E0AC7EA8}"/>
    <cellStyle name="Input 5" xfId="1179" xr:uid="{00000000-0005-0000-0000-000003050000}"/>
    <cellStyle name="Input 5 10" xfId="3237" xr:uid="{80F2A62B-6CFF-49CE-87A6-2A39066FA76E}"/>
    <cellStyle name="Input 5 2" xfId="1180" xr:uid="{00000000-0005-0000-0000-000004050000}"/>
    <cellStyle name="Input 5 2 2" xfId="2738" xr:uid="{E686FCD0-A643-4002-812F-9038236FAA5F}"/>
    <cellStyle name="Input 5 2 2 2" xfId="7039" xr:uid="{AAF945C0-CB28-4111-9B5A-64AF6B58353C}"/>
    <cellStyle name="Input 5 2 2 2 2" xfId="14377" xr:uid="{070F04A5-1B25-47A6-B6F7-9B9380C03712}"/>
    <cellStyle name="Input 5 2 2 2 2 2" xfId="39510" xr:uid="{331DBC5A-7A83-46DE-9AB9-78C484A2AB62}"/>
    <cellStyle name="Input 5 2 2 2 3" xfId="19568" xr:uid="{5C8B193A-1842-4484-88E2-010DB770ADF5}"/>
    <cellStyle name="Input 5 2 2 2 3 2" xfId="44701" xr:uid="{922BF195-035B-4734-BBFF-6749C1217B36}"/>
    <cellStyle name="Input 5 2 2 2 4" xfId="24885" xr:uid="{2FDFB525-FF9B-4388-B8D5-E5DB8190B20A}"/>
    <cellStyle name="Input 5 2 2 2 4 2" xfId="50018" xr:uid="{C226E771-FDA2-479A-AD73-781BE15C56AC}"/>
    <cellStyle name="Input 5 2 2 2 5" xfId="32181" xr:uid="{F381C7C0-6AA4-4813-8DEE-E95212B0D224}"/>
    <cellStyle name="Input 5 2 2 3" xfId="8533" xr:uid="{7F05928A-2AE2-4D2E-BC92-DB919D287785}"/>
    <cellStyle name="Input 5 2 2 3 2" xfId="15610" xr:uid="{26BB0049-F451-4CB6-A2B4-B302AE874C1B}"/>
    <cellStyle name="Input 5 2 2 3 2 2" xfId="40743" xr:uid="{7870A88A-24E6-4DF4-9804-4D2D6F2810F7}"/>
    <cellStyle name="Input 5 2 2 3 3" xfId="20722" xr:uid="{B2AEAF52-A2F8-48B1-B984-B4D380207BA3}"/>
    <cellStyle name="Input 5 2 2 3 3 2" xfId="45855" xr:uid="{A66F994D-817E-455B-BA3D-4B7F98980182}"/>
    <cellStyle name="Input 5 2 2 3 4" xfId="25907" xr:uid="{8CBFE90D-F0CF-4F63-B233-1A093AFA877F}"/>
    <cellStyle name="Input 5 2 2 3 4 2" xfId="51040" xr:uid="{2A82EF89-9FA3-4759-A184-B7583C94A105}"/>
    <cellStyle name="Input 5 2 2 3 5" xfId="33675" xr:uid="{5DBD26C2-E1B3-4631-8BA6-39FC4DB47F77}"/>
    <cellStyle name="Input 5 2 2 4" xfId="9072" xr:uid="{D21E0E60-5F2A-493B-98EA-7EE3C5F64535}"/>
    <cellStyle name="Input 5 2 2 4 2" xfId="16148" xr:uid="{0216CCD0-95C9-40E1-A44F-3599FE45D9E6}"/>
    <cellStyle name="Input 5 2 2 4 2 2" xfId="41281" xr:uid="{8CFD1522-6081-45B5-84B2-BA7370692291}"/>
    <cellStyle name="Input 5 2 2 4 3" xfId="21260" xr:uid="{8CC66D7F-B56B-4D30-8E91-1FB475CDC8F5}"/>
    <cellStyle name="Input 5 2 2 4 3 2" xfId="46393" xr:uid="{40482DBD-0319-469E-9D82-3723C1CD285D}"/>
    <cellStyle name="Input 5 2 2 4 4" xfId="26445" xr:uid="{45E9EB89-4A56-41CC-B2FF-5112274BCB50}"/>
    <cellStyle name="Input 5 2 2 4 4 2" xfId="51578" xr:uid="{26238EFB-E884-41EF-A643-5AC1974E2DDE}"/>
    <cellStyle name="Input 5 2 2 4 5" xfId="34213" xr:uid="{F22D6916-344A-4513-B5EE-1C61F4B84AC1}"/>
    <cellStyle name="Input 5 2 2 5" xfId="8914" xr:uid="{88E2FCCE-C90D-4418-9854-7C4417BF1537}"/>
    <cellStyle name="Input 5 2 2 5 2" xfId="15990" xr:uid="{D4096D97-1DB5-4E60-B5FF-63C618AE8FD6}"/>
    <cellStyle name="Input 5 2 2 5 2 2" xfId="41123" xr:uid="{F6F17895-C4AF-48D1-9601-1A8F1C225363}"/>
    <cellStyle name="Input 5 2 2 5 3" xfId="21102" xr:uid="{81679D61-C409-4575-89EE-FAAE71F9F27F}"/>
    <cellStyle name="Input 5 2 2 5 3 2" xfId="46235" xr:uid="{D9AB0D93-0275-4A92-BBBB-4FA880F7736C}"/>
    <cellStyle name="Input 5 2 2 5 4" xfId="26287" xr:uid="{9E21A4A6-31AF-41A5-8858-658DF529895F}"/>
    <cellStyle name="Input 5 2 2 5 4 2" xfId="51420" xr:uid="{D04ED5EE-C34F-425C-8E61-F9CDFF71145E}"/>
    <cellStyle name="Input 5 2 2 5 5" xfId="34055" xr:uid="{CE4B9510-79D9-4A32-B500-4202BE1F3F9C}"/>
    <cellStyle name="Input 5 2 2 6" xfId="11480" xr:uid="{1E4BBEAE-190F-4BBB-9A42-B5595C54F555}"/>
    <cellStyle name="Input 5 2 2 6 2" xfId="36618" xr:uid="{50E74C69-1707-4F56-8714-9C29176D5BBC}"/>
    <cellStyle name="Input 5 2 2 7" xfId="11635" xr:uid="{120F1200-2AC3-41EB-8148-30B9A95E9CDC}"/>
    <cellStyle name="Input 5 2 2 7 2" xfId="36771" xr:uid="{8B666BF0-4ADF-4AF7-A781-CF8C367529A4}"/>
    <cellStyle name="Input 5 2 2 8" xfId="29409" xr:uid="{59BD0AD3-42B3-4E4D-9014-3B38BB708C85}"/>
    <cellStyle name="Input 5 2 2 9" xfId="3910" xr:uid="{A493620E-39DB-4B7D-BB02-E074CAE42540}"/>
    <cellStyle name="Input 5 2 3" xfId="3894" xr:uid="{B26D099D-9D10-4895-9059-3A10D32D728B}"/>
    <cellStyle name="Input 5 2 3 2" xfId="7023" xr:uid="{4BBDFFA9-7889-478D-984F-6D01EBA66256}"/>
    <cellStyle name="Input 5 2 3 2 2" xfId="14361" xr:uid="{B5115A4E-6D67-40E8-AFCD-0909A98EAEA6}"/>
    <cellStyle name="Input 5 2 3 2 2 2" xfId="39494" xr:uid="{F377E551-324A-4964-9193-9D153094464F}"/>
    <cellStyle name="Input 5 2 3 2 3" xfId="19552" xr:uid="{691269DD-3D49-4353-BAB0-C4A5A0030163}"/>
    <cellStyle name="Input 5 2 3 2 3 2" xfId="44685" xr:uid="{A8EDCF3A-660F-48D3-8D9C-D9F43611A1EB}"/>
    <cellStyle name="Input 5 2 3 2 4" xfId="24869" xr:uid="{63821C72-BD23-47EE-AB3D-0306A4A6C716}"/>
    <cellStyle name="Input 5 2 3 2 4 2" xfId="50002" xr:uid="{6A69C4A1-2AA3-43F5-A755-D008B1194E81}"/>
    <cellStyle name="Input 5 2 3 2 5" xfId="32165" xr:uid="{6184C5CF-43CD-475C-829E-9BE2696BC529}"/>
    <cellStyle name="Input 5 2 3 3" xfId="8517" xr:uid="{CD2FAB67-9681-4B5E-B758-A98A19805D16}"/>
    <cellStyle name="Input 5 2 3 3 2" xfId="15594" xr:uid="{3637BEA2-2636-4A97-8EAC-7BEA2B82DC5A}"/>
    <cellStyle name="Input 5 2 3 3 2 2" xfId="40727" xr:uid="{35F8BD4A-2EE7-4A40-9C66-E77194DA608B}"/>
    <cellStyle name="Input 5 2 3 3 3" xfId="20706" xr:uid="{24E7A29A-E271-4C94-8831-F4CC4B9C04CB}"/>
    <cellStyle name="Input 5 2 3 3 3 2" xfId="45839" xr:uid="{999FA233-8D5A-4380-8AE9-92896E938183}"/>
    <cellStyle name="Input 5 2 3 3 4" xfId="25891" xr:uid="{5ECDAB54-1C37-451E-B809-6D980B285641}"/>
    <cellStyle name="Input 5 2 3 3 4 2" xfId="51024" xr:uid="{596AF208-E145-4DA7-8819-4B1C31A9DF10}"/>
    <cellStyle name="Input 5 2 3 3 5" xfId="33659" xr:uid="{7DEC8737-2933-4000-B841-D0E9FB2625D4}"/>
    <cellStyle name="Input 5 2 3 4" xfId="6426" xr:uid="{43C66099-97EE-472A-B92B-3FBF2E3E8C8C}"/>
    <cellStyle name="Input 5 2 3 4 2" xfId="13786" xr:uid="{9D64C291-AFEE-4252-A5EC-EDC7C4831AEF}"/>
    <cellStyle name="Input 5 2 3 4 2 2" xfId="38919" xr:uid="{327FD8E7-2C25-48C9-BDD5-37714B144B30}"/>
    <cellStyle name="Input 5 2 3 4 3" xfId="19001" xr:uid="{15EBB0F8-3DBC-4AB6-BD9D-A6273A49265A}"/>
    <cellStyle name="Input 5 2 3 4 3 2" xfId="44134" xr:uid="{6CF57F80-D429-4E30-AC2D-94A7A5DDDFE8}"/>
    <cellStyle name="Input 5 2 3 4 4" xfId="24324" xr:uid="{F5FE5377-51EB-4A02-BE58-B1EB32F004C9}"/>
    <cellStyle name="Input 5 2 3 4 4 2" xfId="49457" xr:uid="{8AB61EC3-2017-4947-8E87-025B64807E3A}"/>
    <cellStyle name="Input 5 2 3 4 5" xfId="31573" xr:uid="{EA218B3C-728E-4A7A-9CBA-1C5CFD528701}"/>
    <cellStyle name="Input 5 2 3 5" xfId="8907" xr:uid="{F2448E59-E122-4CD7-8721-195F7E61DC32}"/>
    <cellStyle name="Input 5 2 3 5 2" xfId="15983" xr:uid="{8CC7583A-98E1-4013-BB4D-0A03E5483CD6}"/>
    <cellStyle name="Input 5 2 3 5 2 2" xfId="41116" xr:uid="{3EF8ED69-12DF-4F53-924F-B141DD2B24FA}"/>
    <cellStyle name="Input 5 2 3 5 3" xfId="21095" xr:uid="{B28E2781-C0BE-4AD3-80AB-64432A126CA4}"/>
    <cellStyle name="Input 5 2 3 5 3 2" xfId="46228" xr:uid="{B284CB61-11A0-4126-B35A-8CD8EE08D2C8}"/>
    <cellStyle name="Input 5 2 3 5 4" xfId="26280" xr:uid="{7E9C5B63-12E5-4728-B272-A904639DB1AB}"/>
    <cellStyle name="Input 5 2 3 5 4 2" xfId="51413" xr:uid="{888770FA-7608-43AF-88D9-4CDF7931139C}"/>
    <cellStyle name="Input 5 2 3 5 5" xfId="34048" xr:uid="{70889FBC-B5C5-450B-ADD6-7AD52E9CC259}"/>
    <cellStyle name="Input 5 2 3 6" xfId="12004" xr:uid="{9DD03792-9765-4DB7-ADE7-68CC58C916A9}"/>
    <cellStyle name="Input 5 2 3 6 2" xfId="37138" xr:uid="{AC791CDA-455F-4C47-82D6-2772375ECAC0}"/>
    <cellStyle name="Input 5 2 3 7" xfId="12140" xr:uid="{28E99476-9338-4DDD-B6BB-AA99C382215B}"/>
    <cellStyle name="Input 5 2 3 7 2" xfId="37274" xr:uid="{96B106B8-4FC2-40ED-B24B-976DB47565EE}"/>
    <cellStyle name="Input 5 2 3 8" xfId="18303" xr:uid="{4D732B82-B46F-4C71-A960-BD632C4AE452}"/>
    <cellStyle name="Input 5 2 3 8 2" xfId="43436" xr:uid="{1504177D-2A4E-4FC2-BB21-CE6EB653E306}"/>
    <cellStyle name="Input 5 2 3 9" xfId="29393" xr:uid="{5F0AEDC7-79AF-4FEA-8A25-97B5230D6063}"/>
    <cellStyle name="Input 5 2 4" xfId="3926" xr:uid="{06A3993B-0131-431D-B2AC-5112AED33CE2}"/>
    <cellStyle name="Input 5 2 4 2" xfId="7055" xr:uid="{E272FF56-A7A9-4FFA-A185-A65F39F26465}"/>
    <cellStyle name="Input 5 2 4 2 2" xfId="14393" xr:uid="{F4846D2C-442D-48B5-9F13-915E9FBDEC7A}"/>
    <cellStyle name="Input 5 2 4 2 2 2" xfId="39526" xr:uid="{F04717D5-7C25-477E-B182-03D5D37BDDAC}"/>
    <cellStyle name="Input 5 2 4 2 3" xfId="19584" xr:uid="{45C3A516-ECC3-4052-AD0C-AF4DE4125E03}"/>
    <cellStyle name="Input 5 2 4 2 3 2" xfId="44717" xr:uid="{ACE36949-37C0-4BF1-B307-90BDDC667E32}"/>
    <cellStyle name="Input 5 2 4 2 4" xfId="24901" xr:uid="{F793ED57-4253-4A3D-88CA-A2E36F5FC37A}"/>
    <cellStyle name="Input 5 2 4 2 4 2" xfId="50034" xr:uid="{C51E3F80-AAE6-4E51-80E5-02B5F025AA28}"/>
    <cellStyle name="Input 5 2 4 2 5" xfId="32197" xr:uid="{CEE4EE23-EE30-4658-8525-8054E2098669}"/>
    <cellStyle name="Input 5 2 4 3" xfId="8549" xr:uid="{0AD2EF5E-C466-4807-A7B2-09E9AD6E8ADF}"/>
    <cellStyle name="Input 5 2 4 3 2" xfId="15626" xr:uid="{0DD41235-E959-41E5-AEEC-9C1F4851734D}"/>
    <cellStyle name="Input 5 2 4 3 2 2" xfId="40759" xr:uid="{2DD50FC9-E887-4DA5-B3BB-A447F8CFA47B}"/>
    <cellStyle name="Input 5 2 4 3 3" xfId="20738" xr:uid="{D1F9E7EC-42EC-416A-80C1-893A41C3457E}"/>
    <cellStyle name="Input 5 2 4 3 3 2" xfId="45871" xr:uid="{F2DDBB8E-1D5D-4C0B-9959-CCACEB8E67E7}"/>
    <cellStyle name="Input 5 2 4 3 4" xfId="25923" xr:uid="{25F557E7-9719-4063-998F-D3FD2DF16944}"/>
    <cellStyle name="Input 5 2 4 3 4 2" xfId="51056" xr:uid="{A2F8AEEF-0537-486B-B1B5-ECAC3375845C}"/>
    <cellStyle name="Input 5 2 4 3 5" xfId="33691" xr:uid="{C26DC2EC-6D23-4247-81C0-BF8D5170EA55}"/>
    <cellStyle name="Input 5 2 4 4" xfId="6624" xr:uid="{1785166A-7D29-41A1-8FCF-586953214CB7}"/>
    <cellStyle name="Input 5 2 4 4 2" xfId="13980" xr:uid="{5AC2C13A-9D0F-44B7-9F21-8AAA41D8DC61}"/>
    <cellStyle name="Input 5 2 4 4 2 2" xfId="39113" xr:uid="{818383B7-BEC5-4198-8B72-D6D8F1E4D0CD}"/>
    <cellStyle name="Input 5 2 4 4 3" xfId="19189" xr:uid="{39F6FF4A-C37B-456C-8723-CD5B362D44E0}"/>
    <cellStyle name="Input 5 2 4 4 3 2" xfId="44322" xr:uid="{19232230-26B4-40A7-AF53-80485D42FA0F}"/>
    <cellStyle name="Input 5 2 4 4 4" xfId="24510" xr:uid="{5CBD9060-93A5-4BF1-B7E7-9DF41414F53B}"/>
    <cellStyle name="Input 5 2 4 4 4 2" xfId="49643" xr:uid="{EAB148E7-E921-4903-A067-E04497DBEF88}"/>
    <cellStyle name="Input 5 2 4 4 5" xfId="31767" xr:uid="{108155A4-DD08-44B1-A910-16018BEC6D45}"/>
    <cellStyle name="Input 5 2 4 5" xfId="6020" xr:uid="{F0D185F5-5D82-41BD-AB6D-59397C2F1070}"/>
    <cellStyle name="Input 5 2 4 5 2" xfId="13437" xr:uid="{5F09AC67-5039-44E7-959B-F54CD7FDF3EC}"/>
    <cellStyle name="Input 5 2 4 5 2 2" xfId="38570" xr:uid="{EA9E8992-D399-4331-A366-C6B901B67675}"/>
    <cellStyle name="Input 5 2 4 5 3" xfId="18684" xr:uid="{09186645-DB4D-4641-9E79-9DDAB38817AE}"/>
    <cellStyle name="Input 5 2 4 5 3 2" xfId="43817" xr:uid="{9F8AFED3-8F9A-4CB0-B125-A93BAB0BAEE8}"/>
    <cellStyle name="Input 5 2 4 5 4" xfId="24011" xr:uid="{90812825-26C2-46FB-AAF1-9E5A7D6D3B89}"/>
    <cellStyle name="Input 5 2 4 5 4 2" xfId="49144" xr:uid="{69B43937-958D-44C1-BA70-9E211E78836F}"/>
    <cellStyle name="Input 5 2 4 5 5" xfId="31169" xr:uid="{6004D2EC-F35A-4DAE-9A75-A6C5624316C3}"/>
    <cellStyle name="Input 5 2 4 6" xfId="12025" xr:uid="{08A3D988-D839-4CD8-9F21-85C5398FBA0A}"/>
    <cellStyle name="Input 5 2 4 6 2" xfId="37159" xr:uid="{79D2FF29-3588-4795-A6D8-A816A0D7B2F7}"/>
    <cellStyle name="Input 5 2 4 7" xfId="11474" xr:uid="{142C5C9A-04F0-4563-83B8-E0E693677354}"/>
    <cellStyle name="Input 5 2 4 7 2" xfId="36612" xr:uid="{A7DF2A69-01F2-4824-BBD7-3EA97DFF2D80}"/>
    <cellStyle name="Input 5 2 4 8" xfId="19651" xr:uid="{A4A5ED4B-39A6-41CC-8E27-0656E3B46E9D}"/>
    <cellStyle name="Input 5 2 4 8 2" xfId="44784" xr:uid="{BF5765D1-F0DC-463B-B833-46CF99B32DE8}"/>
    <cellStyle name="Input 5 2 4 9" xfId="29425" xr:uid="{F606C439-6E6C-416A-9A5A-43C6D73EC423}"/>
    <cellStyle name="Input 5 2 5" xfId="3879" xr:uid="{929FE0AF-4D47-454F-8EA8-C55973FAF353}"/>
    <cellStyle name="Input 5 2 5 2" xfId="7008" xr:uid="{334ABB64-8690-4D4F-B72C-3631F3B52D56}"/>
    <cellStyle name="Input 5 2 5 2 2" xfId="14346" xr:uid="{936C319B-A0E6-430D-B668-8A3F1E7D3806}"/>
    <cellStyle name="Input 5 2 5 2 2 2" xfId="39479" xr:uid="{96C96E6E-5CF3-45AB-A7CA-B8194C7F7E70}"/>
    <cellStyle name="Input 5 2 5 2 3" xfId="19537" xr:uid="{8501C131-F54A-4AEB-8B54-2A0E1AA5A704}"/>
    <cellStyle name="Input 5 2 5 2 3 2" xfId="44670" xr:uid="{F3733F42-21D4-4D0E-B1E3-3FDA85E7C150}"/>
    <cellStyle name="Input 5 2 5 2 4" xfId="24854" xr:uid="{EA0B4484-AA8A-40F6-A27E-9371DC0B0DEB}"/>
    <cellStyle name="Input 5 2 5 2 4 2" xfId="49987" xr:uid="{6A77ADB6-622E-4877-9034-0E712A39776E}"/>
    <cellStyle name="Input 5 2 5 2 5" xfId="32150" xr:uid="{EA51B3DA-B673-4ACC-8F1B-A0DE89DECD61}"/>
    <cellStyle name="Input 5 2 5 3" xfId="8502" xr:uid="{CFBE0BD8-8206-479A-B979-E968DA31914F}"/>
    <cellStyle name="Input 5 2 5 3 2" xfId="15579" xr:uid="{DAF0B5D2-8094-44F9-806E-A4EDB4B327B9}"/>
    <cellStyle name="Input 5 2 5 3 2 2" xfId="40712" xr:uid="{7BE51CFB-7105-49D6-A626-EE5AA19C0E5F}"/>
    <cellStyle name="Input 5 2 5 3 3" xfId="20691" xr:uid="{224BCB9C-A73E-49C7-A929-996AFCC41195}"/>
    <cellStyle name="Input 5 2 5 3 3 2" xfId="45824" xr:uid="{0E9D784F-BAC4-4DED-BD95-22DAC98208A7}"/>
    <cellStyle name="Input 5 2 5 3 4" xfId="25876" xr:uid="{9DCF20BE-D0B1-4613-B953-3CEFFD465559}"/>
    <cellStyle name="Input 5 2 5 3 4 2" xfId="51009" xr:uid="{EF7AF272-7E7B-4254-A518-13D3A9A2694B}"/>
    <cellStyle name="Input 5 2 5 3 5" xfId="33644" xr:uid="{3CDF1228-FFB4-4B34-8C70-7DD175524EDA}"/>
    <cellStyle name="Input 5 2 5 4" xfId="6412" xr:uid="{C25EA256-FEF6-45CE-9F7B-74358E550186}"/>
    <cellStyle name="Input 5 2 5 4 2" xfId="13772" xr:uid="{6A94EC02-7611-4AFF-B611-8DFD7FA4087B}"/>
    <cellStyle name="Input 5 2 5 4 2 2" xfId="38905" xr:uid="{33ADF3E5-ADD0-48DB-863D-88E86746E765}"/>
    <cellStyle name="Input 5 2 5 4 3" xfId="18987" xr:uid="{6D50FA76-E562-47DA-BDE1-8A8DC285526D}"/>
    <cellStyle name="Input 5 2 5 4 3 2" xfId="44120" xr:uid="{C9F8AAD8-7376-4D89-90A3-E4DE7FF03A3C}"/>
    <cellStyle name="Input 5 2 5 4 4" xfId="24310" xr:uid="{FC2798D5-DE3C-4B16-9DDF-0BDE88EDBA38}"/>
    <cellStyle name="Input 5 2 5 4 4 2" xfId="49443" xr:uid="{1E2422BF-02F9-4794-90E1-70A3908A2EC9}"/>
    <cellStyle name="Input 5 2 5 4 5" xfId="31559" xr:uid="{550A9290-A3B9-42CC-BC04-2C7EEE138F25}"/>
    <cellStyle name="Input 5 2 5 5" xfId="6661" xr:uid="{93A18E83-7C31-449B-8E49-ACB3DF2F7757}"/>
    <cellStyle name="Input 5 2 5 5 2" xfId="14015" xr:uid="{0AA2E69A-ADA0-40E2-9B2D-9DEF2B7BB8C0}"/>
    <cellStyle name="Input 5 2 5 5 2 2" xfId="39148" xr:uid="{E09B4F10-BA82-42A5-AD5C-B6B7D3DADEAB}"/>
    <cellStyle name="Input 5 2 5 5 3" xfId="19221" xr:uid="{67B051E8-AE52-4DA5-B78A-22F07C037B1E}"/>
    <cellStyle name="Input 5 2 5 5 3 2" xfId="44354" xr:uid="{70CFEBA9-A552-43F9-B65D-3B38CA9E6404}"/>
    <cellStyle name="Input 5 2 5 5 4" xfId="24541" xr:uid="{E2CD8031-9D11-42E6-92AF-EEED138754BF}"/>
    <cellStyle name="Input 5 2 5 5 4 2" xfId="49674" xr:uid="{EE871A11-5017-41C7-94A3-CC98A894E83F}"/>
    <cellStyle name="Input 5 2 5 5 5" xfId="31804" xr:uid="{15673CAE-FFA1-4052-A6E8-2D1DCB326219}"/>
    <cellStyle name="Input 5 2 5 6" xfId="11989" xr:uid="{70F1C314-0F04-4AB5-8148-D6681F442DE7}"/>
    <cellStyle name="Input 5 2 5 6 2" xfId="37123" xr:uid="{275BBA77-54A6-4B9B-896A-27F744055067}"/>
    <cellStyle name="Input 5 2 5 7" xfId="11842" xr:uid="{B35EF0E9-E57F-43F1-A8A2-891AAFF2FC67}"/>
    <cellStyle name="Input 5 2 5 7 2" xfId="36976" xr:uid="{EAC29809-BF47-4D63-A402-ACADDA72845D}"/>
    <cellStyle name="Input 5 2 5 8" xfId="11449" xr:uid="{17F6D04B-D2FC-4F07-A241-C1954F6B7729}"/>
    <cellStyle name="Input 5 2 5 8 2" xfId="36587" xr:uid="{B7C0DB11-6235-4B8B-A9F6-1037A32C63A9}"/>
    <cellStyle name="Input 5 2 5 9" xfId="29378" xr:uid="{4C4BAFD1-C167-4F79-90C8-5955B85EC84F}"/>
    <cellStyle name="Input 5 2 6" xfId="3942" xr:uid="{50E423B5-B333-4AAA-A1A2-CC2759D381BF}"/>
    <cellStyle name="Input 5 2 6 2" xfId="7071" xr:uid="{DF5F73C2-6A57-49CC-939E-6C729C683BDF}"/>
    <cellStyle name="Input 5 2 6 2 2" xfId="14409" xr:uid="{C0346CF4-D206-4444-AC3A-B5280AA1D16F}"/>
    <cellStyle name="Input 5 2 6 2 2 2" xfId="39542" xr:uid="{572977C7-1E86-4D08-ABA5-C070D52F7BC5}"/>
    <cellStyle name="Input 5 2 6 2 3" xfId="19600" xr:uid="{CECC5EA0-E29F-4F3F-8915-C46E08CB3AF0}"/>
    <cellStyle name="Input 5 2 6 2 3 2" xfId="44733" xr:uid="{F5582095-AB85-47E6-A746-401A0C2EEA54}"/>
    <cellStyle name="Input 5 2 6 2 4" xfId="24917" xr:uid="{49DA2459-9D0E-4A11-AA3F-A02178F58EBE}"/>
    <cellStyle name="Input 5 2 6 2 4 2" xfId="50050" xr:uid="{BA285BA9-5A86-4D10-8762-77D0CD1E97C2}"/>
    <cellStyle name="Input 5 2 6 2 5" xfId="32213" xr:uid="{A63B7FBA-AF9A-4513-A445-8BA2F44B40DF}"/>
    <cellStyle name="Input 5 2 6 3" xfId="8565" xr:uid="{606D2C03-3E82-4493-A6BF-AED78881CD17}"/>
    <cellStyle name="Input 5 2 6 3 2" xfId="15642" xr:uid="{980A816B-7740-4521-8CC0-8897E2B91FF3}"/>
    <cellStyle name="Input 5 2 6 3 2 2" xfId="40775" xr:uid="{6E734A80-4D4F-491D-A802-3C3D1DA6B89E}"/>
    <cellStyle name="Input 5 2 6 3 3" xfId="20754" xr:uid="{1B140F59-1443-41BF-A66B-EFBC9541A5DF}"/>
    <cellStyle name="Input 5 2 6 3 3 2" xfId="45887" xr:uid="{B95E2A91-B504-4E6C-8D6F-93DC32BE9D48}"/>
    <cellStyle name="Input 5 2 6 3 4" xfId="25939" xr:uid="{CA19E958-53A7-4536-BC95-4C1FBC18CFB4}"/>
    <cellStyle name="Input 5 2 6 3 4 2" xfId="51072" xr:uid="{D72E0A9A-E27F-47B7-BAE0-5A0177C48213}"/>
    <cellStyle name="Input 5 2 6 3 5" xfId="33707" xr:uid="{41F9E667-9754-49D0-B100-0027AE38BAE3}"/>
    <cellStyle name="Input 5 2 6 4" xfId="6459" xr:uid="{3F5ACC1E-40A8-4AD1-B713-B7E7D7F755A5}"/>
    <cellStyle name="Input 5 2 6 4 2" xfId="13818" xr:uid="{816025BF-F82A-4D15-9B7B-9133093AE595}"/>
    <cellStyle name="Input 5 2 6 4 2 2" xfId="38951" xr:uid="{75B2C6BC-AE4A-4C46-9853-D62B68B1DE8F}"/>
    <cellStyle name="Input 5 2 6 4 3" xfId="19033" xr:uid="{E6C03131-E75A-4187-B8BB-58033FE2D772}"/>
    <cellStyle name="Input 5 2 6 4 3 2" xfId="44166" xr:uid="{0E57B988-E406-4E99-8179-6F26DD2C1D94}"/>
    <cellStyle name="Input 5 2 6 4 4" xfId="24356" xr:uid="{6159FD01-D0BF-4AA2-ABBB-BA5D2B91A3AA}"/>
    <cellStyle name="Input 5 2 6 4 4 2" xfId="49489" xr:uid="{069F114F-7734-4C8C-AC29-786E9AC7B6E6}"/>
    <cellStyle name="Input 5 2 6 4 5" xfId="31606" xr:uid="{33D7D8CE-349D-4238-AC48-00170A091C76}"/>
    <cellStyle name="Input 5 2 6 5" xfId="6013" xr:uid="{4AE2FEE7-F876-4D26-9C5F-7F2EB9403937}"/>
    <cellStyle name="Input 5 2 6 5 2" xfId="13430" xr:uid="{5EB907FF-F90B-4FAF-9462-6516A53DEF1A}"/>
    <cellStyle name="Input 5 2 6 5 2 2" xfId="38563" xr:uid="{D565A6E8-C66A-4977-B2D7-AD7FCFF23C64}"/>
    <cellStyle name="Input 5 2 6 5 3" xfId="18677" xr:uid="{A89AFF2B-D1F4-4CB8-92B8-DC324211B7D7}"/>
    <cellStyle name="Input 5 2 6 5 3 2" xfId="43810" xr:uid="{5BB87FD6-917D-4BD0-8EFF-BCD69F6C82CF}"/>
    <cellStyle name="Input 5 2 6 5 4" xfId="24005" xr:uid="{427E7393-0B99-4650-9957-F70FF853FE51}"/>
    <cellStyle name="Input 5 2 6 5 4 2" xfId="49138" xr:uid="{589A0F3B-D4C7-4367-8816-DAAE6AB6CD44}"/>
    <cellStyle name="Input 5 2 6 5 5" xfId="31162" xr:uid="{73B0D486-E47C-4B1B-A935-B47077AF6AD2}"/>
    <cellStyle name="Input 5 2 6 6" xfId="12041" xr:uid="{2357C81C-212F-4649-B53C-417C2BC167DB}"/>
    <cellStyle name="Input 5 2 6 6 2" xfId="37175" xr:uid="{91F622E4-423A-4CDA-8551-E77EA3DD478A}"/>
    <cellStyle name="Input 5 2 6 7" xfId="13468" xr:uid="{0F6E8414-666A-4B09-AF6A-B4E4E5E9FF79}"/>
    <cellStyle name="Input 5 2 6 7 2" xfId="38601" xr:uid="{C23FB058-2122-426C-BDED-EE51E3C51F4F}"/>
    <cellStyle name="Input 5 2 6 8" xfId="14866" xr:uid="{A19EDD2B-B47A-45C6-B63C-BE4F9AA33543}"/>
    <cellStyle name="Input 5 2 6 8 2" xfId="39999" xr:uid="{8D9ADACD-F492-4774-9E87-551B729F8F86}"/>
    <cellStyle name="Input 5 2 6 9" xfId="29441" xr:uid="{DAEC1432-D652-4C4C-A923-AE6E567F34C5}"/>
    <cellStyle name="Input 5 2 7" xfId="6675" xr:uid="{69DDA1AB-E7BB-48B3-B259-65F3C343DCC6}"/>
    <cellStyle name="Input 5 2 7 2" xfId="14029" xr:uid="{55879B2F-D372-4EFD-8296-69FC5EC11D4A}"/>
    <cellStyle name="Input 5 2 7 2 2" xfId="39162" xr:uid="{B4AC1143-F243-40D0-BFD0-0F2EBC1B0507}"/>
    <cellStyle name="Input 5 2 7 3" xfId="19232" xr:uid="{55F5362D-95B8-49E6-8E7F-D14437AF7A38}"/>
    <cellStyle name="Input 5 2 7 3 2" xfId="44365" xr:uid="{44A77927-8872-46CD-B5BA-E53667A9AA34}"/>
    <cellStyle name="Input 5 2 7 4" xfId="24552" xr:uid="{0C8C45D8-4CE1-4D1C-BADC-23CE648A657E}"/>
    <cellStyle name="Input 5 2 7 4 2" xfId="49685" xr:uid="{350F235D-767A-4FE7-B757-FE30CF3E11E1}"/>
    <cellStyle name="Input 5 2 7 5" xfId="31818" xr:uid="{22461CD2-1C0A-46BF-8BB6-8800CF5A03A1}"/>
    <cellStyle name="Input 5 2 8" xfId="28687" xr:uid="{907DABC3-46EA-483E-953E-53E19B890828}"/>
    <cellStyle name="Input 5 2 9" xfId="3238" xr:uid="{0F6F411A-ECDE-496A-A155-EF0C9204DB5B}"/>
    <cellStyle name="Input 5 3" xfId="2737" xr:uid="{4866C2FC-6EA2-4B5A-9BFE-5B05F36E6DF0}"/>
    <cellStyle name="Input 5 3 2" xfId="7040" xr:uid="{D048EABB-6A7C-4CDB-91B8-C59D1DA27292}"/>
    <cellStyle name="Input 5 3 2 2" xfId="14378" xr:uid="{8B61CBB4-0FDF-4712-A5E5-D7F3A7EADBB1}"/>
    <cellStyle name="Input 5 3 2 2 2" xfId="39511" xr:uid="{BDC079A0-5019-42B2-AD33-82004349DC79}"/>
    <cellStyle name="Input 5 3 2 3" xfId="19569" xr:uid="{DFA8D19F-BC50-43CF-A32F-D600F5650445}"/>
    <cellStyle name="Input 5 3 2 3 2" xfId="44702" xr:uid="{84AF717E-3023-4AE4-AB65-B7FC9B87B2D8}"/>
    <cellStyle name="Input 5 3 2 4" xfId="24886" xr:uid="{E5EA4B36-1DFA-4515-9396-0DA9596EA9EC}"/>
    <cellStyle name="Input 5 3 2 4 2" xfId="50019" xr:uid="{E0D455F0-6E05-4E52-953F-98A1949ADF88}"/>
    <cellStyle name="Input 5 3 2 5" xfId="32182" xr:uid="{90F9BD69-F7C1-4B13-BCBA-41894B48C9C3}"/>
    <cellStyle name="Input 5 3 3" xfId="8534" xr:uid="{8DB9F8B8-2F6E-4DA0-A63D-2023F7C8BB95}"/>
    <cellStyle name="Input 5 3 3 2" xfId="15611" xr:uid="{7AAB4967-C415-4C47-91D7-E060ECD5FDC5}"/>
    <cellStyle name="Input 5 3 3 2 2" xfId="40744" xr:uid="{23CF68FE-5178-487A-9AAD-41A12B83E810}"/>
    <cellStyle name="Input 5 3 3 3" xfId="20723" xr:uid="{7508806F-B47D-4F37-8B67-12E4B7B5B182}"/>
    <cellStyle name="Input 5 3 3 3 2" xfId="45856" xr:uid="{94451D0D-CA27-4BF0-BD97-27EDEB69572F}"/>
    <cellStyle name="Input 5 3 3 4" xfId="25908" xr:uid="{F1D7F5F6-2825-4640-91CF-A811561F08FD}"/>
    <cellStyle name="Input 5 3 3 4 2" xfId="51041" xr:uid="{30AF4B76-FADC-4AA3-B4A0-1E6D1C836E3D}"/>
    <cellStyle name="Input 5 3 3 5" xfId="33676" xr:uid="{6F20250A-9037-4FDC-818F-0DFACEBC570D}"/>
    <cellStyle name="Input 5 3 4" xfId="6441" xr:uid="{2B19909D-0651-4706-8E62-C5EDCE2CE7AF}"/>
    <cellStyle name="Input 5 3 4 2" xfId="13801" xr:uid="{E2BBBC6E-451D-4D02-B9FC-2A831DCBA03A}"/>
    <cellStyle name="Input 5 3 4 2 2" xfId="38934" xr:uid="{66D6FE8B-49A3-470D-A885-AC6915AC3433}"/>
    <cellStyle name="Input 5 3 4 3" xfId="19016" xr:uid="{FC524C6E-E138-4D77-A78C-CE93874B6AD1}"/>
    <cellStyle name="Input 5 3 4 3 2" xfId="44149" xr:uid="{51689A84-6EDB-4F7A-8C26-DDD8B725AB45}"/>
    <cellStyle name="Input 5 3 4 4" xfId="24339" xr:uid="{B77C42BE-DB4B-4C48-8C81-F31304065983}"/>
    <cellStyle name="Input 5 3 4 4 2" xfId="49472" xr:uid="{73D0CCC8-6A94-468A-8287-11E55586FF6E}"/>
    <cellStyle name="Input 5 3 4 5" xfId="31588" xr:uid="{15B6B912-EE12-4831-B319-7F3810BF4861}"/>
    <cellStyle name="Input 5 3 5" xfId="8913" xr:uid="{74140B49-3E40-4C77-87AE-E4CC309D07F9}"/>
    <cellStyle name="Input 5 3 5 2" xfId="15989" xr:uid="{A222CD9C-7E4B-417D-90AE-B85EC43DC7D1}"/>
    <cellStyle name="Input 5 3 5 2 2" xfId="41122" xr:uid="{E4D43B64-F9DE-4AEB-807A-4C0A332FDBEB}"/>
    <cellStyle name="Input 5 3 5 3" xfId="21101" xr:uid="{4AA21EDC-7AC7-435E-ABAE-00678AC68C74}"/>
    <cellStyle name="Input 5 3 5 3 2" xfId="46234" xr:uid="{CB524040-10B3-44F5-8912-E2A6BB3BF123}"/>
    <cellStyle name="Input 5 3 5 4" xfId="26286" xr:uid="{FBB2CD83-F4CB-45D0-B163-8BB093BBEE8B}"/>
    <cellStyle name="Input 5 3 5 4 2" xfId="51419" xr:uid="{27BE1860-FCCB-44F2-838A-B76FEB4AA3B6}"/>
    <cellStyle name="Input 5 3 5 5" xfId="34054" xr:uid="{4DFD0261-EE7E-4372-815E-1E672A6CC694}"/>
    <cellStyle name="Input 5 3 6" xfId="11479" xr:uid="{4B4CD769-8723-4A49-9C46-05CDB26D3CAE}"/>
    <cellStyle name="Input 5 3 6 2" xfId="36617" xr:uid="{40B5CAF1-5153-4C4C-9507-24AC76F1D21D}"/>
    <cellStyle name="Input 5 3 7" xfId="19656" xr:uid="{0C5A60DC-F831-43B9-A7C5-E3073193B616}"/>
    <cellStyle name="Input 5 3 7 2" xfId="44789" xr:uid="{306FD852-CDF0-4C9C-9D7D-33E0C363BB9A}"/>
    <cellStyle name="Input 5 3 8" xfId="29410" xr:uid="{5E18070E-E593-422A-A98A-87DE274D11FD}"/>
    <cellStyle name="Input 5 3 9" xfId="3911" xr:uid="{AF374D61-32C3-41BF-95BA-EF0346D8AACA}"/>
    <cellStyle name="Input 5 4" xfId="3893" xr:uid="{B2F5650B-4EDD-4985-8F0B-BBAABAAF4EBF}"/>
    <cellStyle name="Input 5 4 2" xfId="7022" xr:uid="{F7F0208B-7C96-4001-A298-456CEADCA7A3}"/>
    <cellStyle name="Input 5 4 2 2" xfId="14360" xr:uid="{E41A7364-43F8-4C21-B7ED-D6447A51376C}"/>
    <cellStyle name="Input 5 4 2 2 2" xfId="39493" xr:uid="{FACD1E1A-6BAB-49FB-BE30-6BB09B0815AB}"/>
    <cellStyle name="Input 5 4 2 3" xfId="19551" xr:uid="{A8A27124-A533-4E2D-B5CF-3F99521201CD}"/>
    <cellStyle name="Input 5 4 2 3 2" xfId="44684" xr:uid="{49068A01-1CC9-46AB-97C9-00D0EE90C431}"/>
    <cellStyle name="Input 5 4 2 4" xfId="24868" xr:uid="{B4DEDAED-B3F2-495F-AAA4-1C76E88E2C4E}"/>
    <cellStyle name="Input 5 4 2 4 2" xfId="50001" xr:uid="{4F6329C2-9851-43B5-9F4C-B39C90264BC5}"/>
    <cellStyle name="Input 5 4 2 5" xfId="32164" xr:uid="{E736F712-B1BF-4D54-A63B-1C7F2D9C316E}"/>
    <cellStyle name="Input 5 4 3" xfId="8516" xr:uid="{D7064740-1E79-4856-B463-3C8A1AC63D96}"/>
    <cellStyle name="Input 5 4 3 2" xfId="15593" xr:uid="{9BA258B4-B902-4013-B70C-2A7E73B2FB15}"/>
    <cellStyle name="Input 5 4 3 2 2" xfId="40726" xr:uid="{35AF7210-A7DB-49AF-92FD-A91C85BEC545}"/>
    <cellStyle name="Input 5 4 3 3" xfId="20705" xr:uid="{23EC3C69-0F01-4266-8C27-952A0FDC7799}"/>
    <cellStyle name="Input 5 4 3 3 2" xfId="45838" xr:uid="{6F1297BF-BC5E-4A37-920E-CD17ABAF6AB2}"/>
    <cellStyle name="Input 5 4 3 4" xfId="25890" xr:uid="{6FEE504F-A407-476A-8608-C0C6D7C00D0F}"/>
    <cellStyle name="Input 5 4 3 4 2" xfId="51023" xr:uid="{D7DA30FE-4C3C-4CA1-BAAA-AD2091A73FF1}"/>
    <cellStyle name="Input 5 4 3 5" xfId="33658" xr:uid="{178A70F8-3AD8-427F-9134-FD2C0F8DF2F5}"/>
    <cellStyle name="Input 5 4 4" xfId="6425" xr:uid="{1F84B34B-A97B-49C6-A547-88D1C39B7729}"/>
    <cellStyle name="Input 5 4 4 2" xfId="13785" xr:uid="{B9003BA3-C16C-4ABD-8AC6-E6254330283A}"/>
    <cellStyle name="Input 5 4 4 2 2" xfId="38918" xr:uid="{4E2E3E10-1AD4-465B-9B39-03913ABBE1E3}"/>
    <cellStyle name="Input 5 4 4 3" xfId="19000" xr:uid="{CD6EBCDD-6504-46EB-87BC-9DB0B74C2D3B}"/>
    <cellStyle name="Input 5 4 4 3 2" xfId="44133" xr:uid="{F3D11548-EF61-4C5C-A738-80347BAEF671}"/>
    <cellStyle name="Input 5 4 4 4" xfId="24323" xr:uid="{0476CA8D-EF18-431E-89A9-DAA096F06E74}"/>
    <cellStyle name="Input 5 4 4 4 2" xfId="49456" xr:uid="{400D1021-ABCE-4720-BDE1-76A2672AB1A6}"/>
    <cellStyle name="Input 5 4 4 5" xfId="31572" xr:uid="{EB297A93-AEB6-4E77-A244-2E337EA9C9CF}"/>
    <cellStyle name="Input 5 4 5" xfId="6032" xr:uid="{C787B5F3-DF5F-4F49-B65D-1764E2AFBF31}"/>
    <cellStyle name="Input 5 4 5 2" xfId="13449" xr:uid="{AE05ED0C-9F6A-4249-9519-B901C7C7CFB3}"/>
    <cellStyle name="Input 5 4 5 2 2" xfId="38582" xr:uid="{E34F8016-2B03-431F-BA80-8DADA506592D}"/>
    <cellStyle name="Input 5 4 5 3" xfId="18696" xr:uid="{FDE4DDBD-2790-4800-9755-131ABBA41EF4}"/>
    <cellStyle name="Input 5 4 5 3 2" xfId="43829" xr:uid="{E19F42BF-2E27-43E6-9C40-39ED159C6F10}"/>
    <cellStyle name="Input 5 4 5 4" xfId="24023" xr:uid="{857FB854-1C00-404F-A93B-1845785DA2FE}"/>
    <cellStyle name="Input 5 4 5 4 2" xfId="49156" xr:uid="{21E1B472-B800-4F94-8B82-ED3C1AC9204D}"/>
    <cellStyle name="Input 5 4 5 5" xfId="31181" xr:uid="{0DF6DA97-4147-4C54-974C-87982DB6C3DB}"/>
    <cellStyle name="Input 5 4 6" xfId="12003" xr:uid="{657786F8-C3A8-4BB4-AF19-01CAB491F4B0}"/>
    <cellStyle name="Input 5 4 6 2" xfId="37137" xr:uid="{2ADC026C-E72F-4F8C-B1D3-42A4BCB95624}"/>
    <cellStyle name="Input 5 4 7" xfId="14517" xr:uid="{E37BC2F3-731F-4218-85B9-1A48A56ED845}"/>
    <cellStyle name="Input 5 4 7 2" xfId="39650" xr:uid="{B1185C43-FDDF-4B42-9070-3A877EA9EDC7}"/>
    <cellStyle name="Input 5 4 8" xfId="20684" xr:uid="{4FCDD603-5080-4808-B8AB-E068B550119C}"/>
    <cellStyle name="Input 5 4 8 2" xfId="45817" xr:uid="{E412B303-B021-4C8F-8112-F0BB527CB0FF}"/>
    <cellStyle name="Input 5 4 9" xfId="29392" xr:uid="{4929FD33-7728-4BB3-95C6-B1E277E0D8C6}"/>
    <cellStyle name="Input 5 5" xfId="3927" xr:uid="{D2BF5F12-3962-42CA-B992-DC82F542A539}"/>
    <cellStyle name="Input 5 5 2" xfId="7056" xr:uid="{165E87F8-4BAA-4544-B109-FD27F1D9D0F5}"/>
    <cellStyle name="Input 5 5 2 2" xfId="14394" xr:uid="{6CB7E306-3F51-4677-809F-C9CBE1D527F3}"/>
    <cellStyle name="Input 5 5 2 2 2" xfId="39527" xr:uid="{6510F23B-8095-4179-AE9E-2D684A202513}"/>
    <cellStyle name="Input 5 5 2 3" xfId="19585" xr:uid="{193E5A2F-2F61-4B07-ADC4-16B38203E339}"/>
    <cellStyle name="Input 5 5 2 3 2" xfId="44718" xr:uid="{088E72C5-3045-4798-8A8E-4F2B32736377}"/>
    <cellStyle name="Input 5 5 2 4" xfId="24902" xr:uid="{A14ECEB0-0511-43D6-9B0E-7A0220F4BDA0}"/>
    <cellStyle name="Input 5 5 2 4 2" xfId="50035" xr:uid="{DEC6E35E-89E1-4CB7-A01D-D76BC0775F19}"/>
    <cellStyle name="Input 5 5 2 5" xfId="32198" xr:uid="{EAF18122-D2F7-4759-B507-826CA1603572}"/>
    <cellStyle name="Input 5 5 3" xfId="8550" xr:uid="{A2CAE552-4C44-4D72-A1E4-5683A5DE2811}"/>
    <cellStyle name="Input 5 5 3 2" xfId="15627" xr:uid="{912C2845-A2B3-4AF5-93A1-B2FC5898027E}"/>
    <cellStyle name="Input 5 5 3 2 2" xfId="40760" xr:uid="{3B55D749-5F2F-4485-AB90-A9C0E168ED60}"/>
    <cellStyle name="Input 5 5 3 3" xfId="20739" xr:uid="{5A14EDBB-9FF5-4C8D-874E-E1AF8C58A281}"/>
    <cellStyle name="Input 5 5 3 3 2" xfId="45872" xr:uid="{5D548463-97BD-4F87-B498-BCC89CE4C0B3}"/>
    <cellStyle name="Input 5 5 3 4" xfId="25924" xr:uid="{F3371229-63B0-49FD-9EB5-573699357135}"/>
    <cellStyle name="Input 5 5 3 4 2" xfId="51057" xr:uid="{846C7F60-770B-4015-AC98-23A74093BB35}"/>
    <cellStyle name="Input 5 5 3 5" xfId="33692" xr:uid="{6A48B1FE-5F04-467B-91B7-8B8D103E3E59}"/>
    <cellStyle name="Input 5 5 4" xfId="7886" xr:uid="{D69C46B1-7155-4DAA-9C4B-5FD4A6FE9856}"/>
    <cellStyle name="Input 5 5 4 2" xfId="15046" xr:uid="{A4EDC64C-3091-4286-9629-3F9314C15B62}"/>
    <cellStyle name="Input 5 5 4 2 2" xfId="40179" xr:uid="{4DD409DB-B939-4D89-AD70-B3E1A68EA940}"/>
    <cellStyle name="Input 5 5 4 3" xfId="20184" xr:uid="{307A895A-B028-4161-AA0D-11E1B0FECF86}"/>
    <cellStyle name="Input 5 5 4 3 2" xfId="45317" xr:uid="{46E48DA0-7907-403F-AAD4-29001BC86A44}"/>
    <cellStyle name="Input 5 5 4 4" xfId="25390" xr:uid="{38CB653A-8748-422F-B24F-BA05D33880B8}"/>
    <cellStyle name="Input 5 5 4 4 2" xfId="50523" xr:uid="{4E6EC3F9-D1B2-47FC-9AAF-54ED34C595D5}"/>
    <cellStyle name="Input 5 5 4 5" xfId="33028" xr:uid="{F34FBD8F-72C3-4B1E-BEB9-33BED7592562}"/>
    <cellStyle name="Input 5 5 5" xfId="8919" xr:uid="{8FC7EABD-15A1-4E7C-88AD-7CB8D1825876}"/>
    <cellStyle name="Input 5 5 5 2" xfId="15995" xr:uid="{B7BA2769-4C4C-46D7-B611-F0B43A389FA5}"/>
    <cellStyle name="Input 5 5 5 2 2" xfId="41128" xr:uid="{5914160E-D5ED-47FE-A31E-A9A93165D9A7}"/>
    <cellStyle name="Input 5 5 5 3" xfId="21107" xr:uid="{E82C8653-B9A4-4DD2-A610-FCCD4616FE64}"/>
    <cellStyle name="Input 5 5 5 3 2" xfId="46240" xr:uid="{3EBFA764-EBE4-42C9-95DA-79840D4FF92F}"/>
    <cellStyle name="Input 5 5 5 4" xfId="26292" xr:uid="{23CFB985-5C93-4BB5-8C2F-2F8CE952F635}"/>
    <cellStyle name="Input 5 5 5 4 2" xfId="51425" xr:uid="{E5FF4A32-E998-4976-962F-7ACDE95C6B61}"/>
    <cellStyle name="Input 5 5 5 5" xfId="34060" xr:uid="{0A855B27-A9EB-4C03-BB4C-C83E78AC47B1}"/>
    <cellStyle name="Input 5 5 6" xfId="12026" xr:uid="{EE94D502-4790-4E43-AC63-4097148A8D56}"/>
    <cellStyle name="Input 5 5 6 2" xfId="37160" xr:uid="{2AD90D7C-ECF8-46E0-A51A-F9C721DBD510}"/>
    <cellStyle name="Input 5 5 7" xfId="14509" xr:uid="{BCF9103C-FAB2-459D-9080-27F880AEE52D}"/>
    <cellStyle name="Input 5 5 7 2" xfId="39642" xr:uid="{961A4F44-E731-40D1-9DD2-D14EC3B16D5C}"/>
    <cellStyle name="Input 5 5 8" xfId="12114" xr:uid="{82D5A431-FCDF-487A-A408-C59F45FE4F84}"/>
    <cellStyle name="Input 5 5 8 2" xfId="37248" xr:uid="{3F870464-1CB7-4114-B5A2-F01BBE61ADF1}"/>
    <cellStyle name="Input 5 5 9" xfId="29426" xr:uid="{9B5C4C4F-4D20-4021-A51A-FE4DDCCF77B7}"/>
    <cellStyle name="Input 5 6" xfId="3878" xr:uid="{4D0C64E6-09E0-44A4-9F0E-F574BC1F53D2}"/>
    <cellStyle name="Input 5 6 2" xfId="7007" xr:uid="{08B0CF35-C06D-4BDD-A1BA-982AD6DF2184}"/>
    <cellStyle name="Input 5 6 2 2" xfId="14345" xr:uid="{E40E46ED-8857-40D7-8748-71D9A7322107}"/>
    <cellStyle name="Input 5 6 2 2 2" xfId="39478" xr:uid="{A6097B47-8063-4B3B-B2AF-EAD3A356FD9D}"/>
    <cellStyle name="Input 5 6 2 3" xfId="19536" xr:uid="{F5E039D5-129B-4D82-A161-603AC30A4C3C}"/>
    <cellStyle name="Input 5 6 2 3 2" xfId="44669" xr:uid="{DD306500-6D77-4F02-B3F0-4EBA3C6FEC32}"/>
    <cellStyle name="Input 5 6 2 4" xfId="24853" xr:uid="{7D15ABA0-2706-4AEA-9121-95A84FFF3C7C}"/>
    <cellStyle name="Input 5 6 2 4 2" xfId="49986" xr:uid="{386B8DCF-050A-42A9-BCA2-4C6E342C6117}"/>
    <cellStyle name="Input 5 6 2 5" xfId="32149" xr:uid="{CB612E40-775F-47D5-AF8F-C71B3EBFB668}"/>
    <cellStyle name="Input 5 6 3" xfId="8501" xr:uid="{073CA127-E4B6-4E73-9860-0032382DA905}"/>
    <cellStyle name="Input 5 6 3 2" xfId="15578" xr:uid="{EA23A62B-5311-4D34-8648-733692800BDD}"/>
    <cellStyle name="Input 5 6 3 2 2" xfId="40711" xr:uid="{8F7302CC-856F-4EB5-8AF4-96B856684DB1}"/>
    <cellStyle name="Input 5 6 3 3" xfId="20690" xr:uid="{02F60498-3C97-4FCB-946F-7C95CE46BC37}"/>
    <cellStyle name="Input 5 6 3 3 2" xfId="45823" xr:uid="{6826160E-F88E-4264-BC04-B2588AAF14C5}"/>
    <cellStyle name="Input 5 6 3 4" xfId="25875" xr:uid="{DB02952B-3051-4B34-84AD-BB4CF71F332C}"/>
    <cellStyle name="Input 5 6 3 4 2" xfId="51008" xr:uid="{32AE584B-22F4-4BA6-BF9E-78CD132698B4}"/>
    <cellStyle name="Input 5 6 3 5" xfId="33643" xr:uid="{8D872A11-9A98-4497-A095-CEC11E971A3E}"/>
    <cellStyle name="Input 5 6 4" xfId="6411" xr:uid="{E356D660-600B-40D7-B266-2A0044197ADB}"/>
    <cellStyle name="Input 5 6 4 2" xfId="13771" xr:uid="{69799F1A-D34A-498E-A94E-CF24A2C13629}"/>
    <cellStyle name="Input 5 6 4 2 2" xfId="38904" xr:uid="{7D008CFB-90D5-40CD-9B9E-812A3DCC9D13}"/>
    <cellStyle name="Input 5 6 4 3" xfId="18986" xr:uid="{DA367857-A574-4637-9DAC-0A90B35E383C}"/>
    <cellStyle name="Input 5 6 4 3 2" xfId="44119" xr:uid="{FE35CDA6-A9E5-4E01-BFA3-BC9CE34E1C07}"/>
    <cellStyle name="Input 5 6 4 4" xfId="24309" xr:uid="{194EE4C8-D767-4A01-82AE-B6B50E463B0F}"/>
    <cellStyle name="Input 5 6 4 4 2" xfId="49442" xr:uid="{76B773CA-E439-48F6-8DCF-0770207840EE}"/>
    <cellStyle name="Input 5 6 4 5" xfId="31558" xr:uid="{52EF6A7B-3EB1-49C6-884D-43EA4C67B2F2}"/>
    <cellStyle name="Input 5 6 5" xfId="8899" xr:uid="{DFFDA661-4377-41FE-A677-A9F62E72702E}"/>
    <cellStyle name="Input 5 6 5 2" xfId="15975" xr:uid="{904F69D0-6948-4BAB-B757-253434AE2941}"/>
    <cellStyle name="Input 5 6 5 2 2" xfId="41108" xr:uid="{A0ECDC32-4C63-48C9-B933-2308EE13FA70}"/>
    <cellStyle name="Input 5 6 5 3" xfId="21087" xr:uid="{0B0E9322-6369-4AE5-8F45-F1A147906E12}"/>
    <cellStyle name="Input 5 6 5 3 2" xfId="46220" xr:uid="{667ACB34-4E18-493E-BFAC-54D6583077B2}"/>
    <cellStyle name="Input 5 6 5 4" xfId="26272" xr:uid="{9705596B-B48F-4BC6-AC50-372363032B74}"/>
    <cellStyle name="Input 5 6 5 4 2" xfId="51405" xr:uid="{79B18AFB-2693-404B-AABD-F3F710356D13}"/>
    <cellStyle name="Input 5 6 5 5" xfId="34040" xr:uid="{4CA44129-F7D9-44AD-952C-42985722B84C}"/>
    <cellStyle name="Input 5 6 6" xfId="11988" xr:uid="{94BBF6B9-0D4D-4DBB-8CA5-9C5CC8D58D26}"/>
    <cellStyle name="Input 5 6 6 2" xfId="37122" xr:uid="{6572D6EC-8D4B-4CC3-A812-ACDC0C3DA6DC}"/>
    <cellStyle name="Input 5 6 7" xfId="12676" xr:uid="{1BBFF36D-85BE-4040-B634-EB9D7F045F4B}"/>
    <cellStyle name="Input 5 6 7 2" xfId="37809" xr:uid="{C31C6448-7A08-4205-B188-D28249FC143E}"/>
    <cellStyle name="Input 5 6 8" xfId="19663" xr:uid="{B16EACE5-324A-49DE-88F6-2CE3403CD736}"/>
    <cellStyle name="Input 5 6 8 2" xfId="44796" xr:uid="{FD0382E6-5AAA-404B-9E6A-B11D6930D2CC}"/>
    <cellStyle name="Input 5 6 9" xfId="29377" xr:uid="{3A6C832F-1BD7-4F7A-ABE0-8CB38F4A470A}"/>
    <cellStyle name="Input 5 7" xfId="5599" xr:uid="{006E2858-0D83-4D42-9E53-FF31D4059F75}"/>
    <cellStyle name="Input 5 7 2" xfId="8472" xr:uid="{5563F25F-8B3F-46C5-9038-61833F094311}"/>
    <cellStyle name="Input 5 7 2 2" xfId="15552" xr:uid="{DBDCE2C8-E6B6-4050-9C41-B0DC418257BD}"/>
    <cellStyle name="Input 5 7 2 2 2" xfId="40685" xr:uid="{C94C1A74-473F-45A6-8DC4-0EE4A8B97799}"/>
    <cellStyle name="Input 5 7 2 3" xfId="20664" xr:uid="{30FD7BBC-E207-48CF-815C-E63EDA16820E}"/>
    <cellStyle name="Input 5 7 2 3 2" xfId="45797" xr:uid="{A57BEDFB-D21E-41C6-97C3-8DB67CA2A951}"/>
    <cellStyle name="Input 5 7 2 4" xfId="25853" xr:uid="{1FBEDB86-B3AC-4429-A4FF-BA7EC43C4135}"/>
    <cellStyle name="Input 5 7 2 4 2" xfId="50986" xr:uid="{0697718A-37F3-470A-A571-5A3D76D843EA}"/>
    <cellStyle name="Input 5 7 2 5" xfId="33614" xr:uid="{F8D6109D-A889-4428-8F22-722044B90A39}"/>
    <cellStyle name="Input 5 7 3" xfId="9580" xr:uid="{33415E55-DAAE-4CA7-996F-7B2DF7ED68C9}"/>
    <cellStyle name="Input 5 7 3 2" xfId="16656" xr:uid="{98CF4F6F-69B4-4665-BA36-305C597008BD}"/>
    <cellStyle name="Input 5 7 3 2 2" xfId="41789" xr:uid="{150854D1-5283-47B9-8B22-52F6A5FBFBBE}"/>
    <cellStyle name="Input 5 7 3 3" xfId="21768" xr:uid="{8130C888-E6FC-4DCC-849B-D8579CDCE11A}"/>
    <cellStyle name="Input 5 7 3 3 2" xfId="46901" xr:uid="{773A2354-C684-4F22-9C47-79D9D09F472C}"/>
    <cellStyle name="Input 5 7 3 4" xfId="26953" xr:uid="{9AB03C1F-8870-4DDF-A5B6-9F8CDCD705E3}"/>
    <cellStyle name="Input 5 7 3 4 2" xfId="52086" xr:uid="{791254D4-5974-49C3-9C57-6EF53ED09EB3}"/>
    <cellStyle name="Input 5 7 3 5" xfId="34721" xr:uid="{54BB3789-0773-4AE6-9E52-C60F2178718C}"/>
    <cellStyle name="Input 5 7 4" xfId="10333" xr:uid="{02988CEC-BFB9-46DC-9797-CC757E23B360}"/>
    <cellStyle name="Input 5 7 4 2" xfId="17407" xr:uid="{2DC8FC20-5ECE-4197-8988-7999528F38F6}"/>
    <cellStyle name="Input 5 7 4 2 2" xfId="42540" xr:uid="{71FC002A-FEB8-4205-A8D3-881E2AA277F9}"/>
    <cellStyle name="Input 5 7 4 3" xfId="22519" xr:uid="{2353A98D-1E1A-486C-8187-3808604FD68E}"/>
    <cellStyle name="Input 5 7 4 3 2" xfId="47652" xr:uid="{ABABE061-2CEA-42AE-84BF-5B2E1DB25F0D}"/>
    <cellStyle name="Input 5 7 4 4" xfId="27704" xr:uid="{CD48634D-B6E5-4773-B80E-7F17560A495E}"/>
    <cellStyle name="Input 5 7 4 4 2" xfId="52837" xr:uid="{78C45CB2-F6F0-4067-AF44-EAF128B06069}"/>
    <cellStyle name="Input 5 7 4 5" xfId="35472" xr:uid="{2159C1C5-FDFB-4A09-9676-86827255AFF6}"/>
    <cellStyle name="Input 5 7 5" xfId="10980" xr:uid="{8C9BD6C9-C42A-41F1-9212-A97A7B08A2A0}"/>
    <cellStyle name="Input 5 7 5 2" xfId="18054" xr:uid="{ABC55C55-5236-4A18-A3C0-50D2B55512BD}"/>
    <cellStyle name="Input 5 7 5 2 2" xfId="43187" xr:uid="{C1922489-EBD6-4F71-B9AA-1F27525A04ED}"/>
    <cellStyle name="Input 5 7 5 3" xfId="23166" xr:uid="{D32EC4F0-7293-47BE-A6FC-7738159B31CA}"/>
    <cellStyle name="Input 5 7 5 3 2" xfId="48299" xr:uid="{ACC8C026-F6F6-4C4C-A69C-B714D734A2F3}"/>
    <cellStyle name="Input 5 7 5 4" xfId="28351" xr:uid="{B0CC0925-A387-424C-A23F-B5D0ACAA01EC}"/>
    <cellStyle name="Input 5 7 5 4 2" xfId="53484" xr:uid="{5ECA728B-93D3-44F7-902A-EB0F146CF744}"/>
    <cellStyle name="Input 5 7 5 5" xfId="36119" xr:uid="{74B9A0A3-2D31-448F-9E39-0477CEEA8AB2}"/>
    <cellStyle name="Input 5 7 6" xfId="13026" xr:uid="{20DE50E6-C4C1-4A82-A316-F71E7DE01B6D}"/>
    <cellStyle name="Input 5 7 6 2" xfId="38159" xr:uid="{F7AB30F3-C2E2-4767-86CD-C2A09D68C231}"/>
    <cellStyle name="Input 5 7 7" xfId="18283" xr:uid="{C4835E7A-3C59-425A-A138-8445093FC560}"/>
    <cellStyle name="Input 5 7 7 2" xfId="43416" xr:uid="{38964045-46C6-4C27-B3ED-96CB16BA8B56}"/>
    <cellStyle name="Input 5 7 8" xfId="23623" xr:uid="{715E2B34-F4E9-42DB-8566-10D9AFDA0DC6}"/>
    <cellStyle name="Input 5 7 8 2" xfId="48756" xr:uid="{A393AA23-16D7-4448-90A6-BEF72249C9A2}"/>
    <cellStyle name="Input 5 7 9" xfId="30755" xr:uid="{D0A9C7AC-7FAF-41E0-A75D-E998C3DE19E9}"/>
    <cellStyle name="Input 5 8" xfId="6676" xr:uid="{4A147F96-AD72-4CC7-9692-33808AA15F67}"/>
    <cellStyle name="Input 5 8 2" xfId="14030" xr:uid="{8BDDD0A3-36F1-45C5-8DB0-5376C11FAB59}"/>
    <cellStyle name="Input 5 8 2 2" xfId="39163" xr:uid="{57AAD8F1-E542-4234-9684-8D78106DA866}"/>
    <cellStyle name="Input 5 8 3" xfId="19233" xr:uid="{13B00BEC-F68C-4C08-96C4-76FBEA6B1FE3}"/>
    <cellStyle name="Input 5 8 3 2" xfId="44366" xr:uid="{7F4CFAC7-1740-41B7-86D3-7EFEE3BD4FEF}"/>
    <cellStyle name="Input 5 8 4" xfId="24553" xr:uid="{98EEF2DD-36E8-451F-9CF2-2FB1F0263E8B}"/>
    <cellStyle name="Input 5 8 4 2" xfId="49686" xr:uid="{71B77235-58B5-424D-B4D0-3D5840A59815}"/>
    <cellStyle name="Input 5 8 5" xfId="31819" xr:uid="{AE9713CA-EE84-432F-8588-5EFA901632C7}"/>
    <cellStyle name="Input 5 9" xfId="28686" xr:uid="{29348AE2-89A7-4E02-9505-0E7EE2F80F65}"/>
    <cellStyle name="Input 6" xfId="1181" xr:uid="{00000000-0005-0000-0000-000005050000}"/>
    <cellStyle name="Input 6 10" xfId="3239" xr:uid="{809EB941-419C-4434-96DA-F6CB6C793C59}"/>
    <cellStyle name="Input 6 2" xfId="1182" xr:uid="{00000000-0005-0000-0000-000006050000}"/>
    <cellStyle name="Input 6 2 2" xfId="2740" xr:uid="{1E4CE6D4-5958-4B7F-AF35-FAEA9CD4D4F4}"/>
    <cellStyle name="Input 6 2 2 2" xfId="7037" xr:uid="{83668FD5-8731-46D4-93BD-5A3B7EF08875}"/>
    <cellStyle name="Input 6 2 2 2 2" xfId="14375" xr:uid="{1F362E51-D74D-4C69-9D49-1D64CDFF6DCE}"/>
    <cellStyle name="Input 6 2 2 2 2 2" xfId="39508" xr:uid="{21858D29-E017-4958-9D8E-AB44C171AF90}"/>
    <cellStyle name="Input 6 2 2 2 3" xfId="19566" xr:uid="{EDD85FFC-BA67-4E58-B769-6A7F2479D66B}"/>
    <cellStyle name="Input 6 2 2 2 3 2" xfId="44699" xr:uid="{29FFEE9B-354E-4C3B-BEE4-B94D2C1787B8}"/>
    <cellStyle name="Input 6 2 2 2 4" xfId="24883" xr:uid="{5F0379B4-E23A-454D-BFFB-F936F02320B2}"/>
    <cellStyle name="Input 6 2 2 2 4 2" xfId="50016" xr:uid="{8A5C0D09-D237-42F7-A473-527E25CFF444}"/>
    <cellStyle name="Input 6 2 2 2 5" xfId="32179" xr:uid="{72506B75-B7DC-4616-B0C1-DE11D3A04534}"/>
    <cellStyle name="Input 6 2 2 3" xfId="8531" xr:uid="{19C5BDA6-D45E-4FAF-A9D5-1E36CB3E23E3}"/>
    <cellStyle name="Input 6 2 2 3 2" xfId="15608" xr:uid="{A7911C18-0D4D-4E5A-BAFD-A81B310A245B}"/>
    <cellStyle name="Input 6 2 2 3 2 2" xfId="40741" xr:uid="{0F10EC29-D16C-4520-92A0-59F1E0CB6E51}"/>
    <cellStyle name="Input 6 2 2 3 3" xfId="20720" xr:uid="{77DFFE23-ACF0-452C-944E-7634DDC61CD7}"/>
    <cellStyle name="Input 6 2 2 3 3 2" xfId="45853" xr:uid="{2E258E84-398B-4A65-AD72-05EA4C1F1360}"/>
    <cellStyle name="Input 6 2 2 3 4" xfId="25905" xr:uid="{E450C309-DF8A-4284-96E1-82D1ADD35FD7}"/>
    <cellStyle name="Input 6 2 2 3 4 2" xfId="51038" xr:uid="{C08ED0AE-294C-45DC-BC99-2E26E3C9EE35}"/>
    <cellStyle name="Input 6 2 2 3 5" xfId="33673" xr:uid="{AF1F636C-9C77-4CE3-ABB7-F45FE9D31626}"/>
    <cellStyle name="Input 6 2 2 4" xfId="6439" xr:uid="{95B71572-7821-48BD-B350-1FD99C70987D}"/>
    <cellStyle name="Input 6 2 2 4 2" xfId="13799" xr:uid="{2679C818-0F12-49B2-A362-48BE14E69FC9}"/>
    <cellStyle name="Input 6 2 2 4 2 2" xfId="38932" xr:uid="{52B97EC1-D737-4C5E-8246-BB3ABBB7A548}"/>
    <cellStyle name="Input 6 2 2 4 3" xfId="19014" xr:uid="{20EE45AE-9C4F-4609-B5C4-9AD2FD386531}"/>
    <cellStyle name="Input 6 2 2 4 3 2" xfId="44147" xr:uid="{F54AB12B-BC2F-4846-90BB-E9B68AC0FBAF}"/>
    <cellStyle name="Input 6 2 2 4 4" xfId="24337" xr:uid="{79A75134-4B0F-4A2F-9177-F19E51371D98}"/>
    <cellStyle name="Input 6 2 2 4 4 2" xfId="49470" xr:uid="{535C23D3-F7D2-477B-AB18-AE3D49B58287}"/>
    <cellStyle name="Input 6 2 2 4 5" xfId="31586" xr:uid="{DD72B1BA-F085-4D91-A4E1-EC7FE307218A}"/>
    <cellStyle name="Input 6 2 2 5" xfId="6026" xr:uid="{7B0C6FD2-D575-45C8-A6E8-F73A1CF0D960}"/>
    <cellStyle name="Input 6 2 2 5 2" xfId="13443" xr:uid="{1DAFE561-AD7C-4377-B563-E8460A8E0ECD}"/>
    <cellStyle name="Input 6 2 2 5 2 2" xfId="38576" xr:uid="{52F78062-FF6F-4762-BA46-6D02E95923EB}"/>
    <cellStyle name="Input 6 2 2 5 3" xfId="18690" xr:uid="{38672957-9EB1-4835-9024-B83243166FD3}"/>
    <cellStyle name="Input 6 2 2 5 3 2" xfId="43823" xr:uid="{CCA9D635-7CCC-48C1-935F-A09A2FFBDDC0}"/>
    <cellStyle name="Input 6 2 2 5 4" xfId="24017" xr:uid="{23D0CFDF-2DB2-48EB-A48F-B0F8D6B57E59}"/>
    <cellStyle name="Input 6 2 2 5 4 2" xfId="49150" xr:uid="{DBB1466F-4664-4C96-9DB0-3E2CE7F55BE9}"/>
    <cellStyle name="Input 6 2 2 5 5" xfId="31175" xr:uid="{FAD5F316-0F1F-487F-B9B7-7966A9B9A549}"/>
    <cellStyle name="Input 6 2 2 6" xfId="14514" xr:uid="{AA8AE214-3858-4919-ADF6-FDC589254CD5}"/>
    <cellStyle name="Input 6 2 2 6 2" xfId="39647" xr:uid="{FB01E3D2-8A43-45B4-8A30-BCD1036EF758}"/>
    <cellStyle name="Input 6 2 2 7" xfId="19657" xr:uid="{86C0BB1B-2DFF-42BD-9E64-A3399D088D01}"/>
    <cellStyle name="Input 6 2 2 7 2" xfId="44790" xr:uid="{E07D71C9-BE80-4664-8E83-382DD17C773B}"/>
    <cellStyle name="Input 6 2 2 8" xfId="29407" xr:uid="{76529FBF-15BF-4504-9BD6-048C4900554D}"/>
    <cellStyle name="Input 6 2 2 9" xfId="3908" xr:uid="{F3C53404-27B4-463D-89B0-05FB84BE987E}"/>
    <cellStyle name="Input 6 2 3" xfId="3896" xr:uid="{FEB252AC-250A-49E4-B51A-0E99164278AD}"/>
    <cellStyle name="Input 6 2 3 2" xfId="7025" xr:uid="{A939EBB8-AC00-4EDD-BD7F-48ED2B8FCE16}"/>
    <cellStyle name="Input 6 2 3 2 2" xfId="14363" xr:uid="{A194CD6B-6594-4386-A4A5-582B656BB5F4}"/>
    <cellStyle name="Input 6 2 3 2 2 2" xfId="39496" xr:uid="{752D46AA-39C8-4775-8242-5567F0A39CEB}"/>
    <cellStyle name="Input 6 2 3 2 3" xfId="19554" xr:uid="{93AB9BC3-CB5F-4DEE-A1F4-2EAF5CE30175}"/>
    <cellStyle name="Input 6 2 3 2 3 2" xfId="44687" xr:uid="{C543F39D-C954-4B49-A0F9-C1151587BFC9}"/>
    <cellStyle name="Input 6 2 3 2 4" xfId="24871" xr:uid="{76894201-9DD0-4E8A-9711-079A9AF76350}"/>
    <cellStyle name="Input 6 2 3 2 4 2" xfId="50004" xr:uid="{7FD3F681-B4C5-412B-B97E-80EB53B99BA2}"/>
    <cellStyle name="Input 6 2 3 2 5" xfId="32167" xr:uid="{9E252CB1-F2B9-426E-9386-30C8D76D719E}"/>
    <cellStyle name="Input 6 2 3 3" xfId="8519" xr:uid="{582DF43C-2402-463C-97A2-961DAC48A830}"/>
    <cellStyle name="Input 6 2 3 3 2" xfId="15596" xr:uid="{8B92B982-EC1F-4A94-BD76-F5FA0E7C1E19}"/>
    <cellStyle name="Input 6 2 3 3 2 2" xfId="40729" xr:uid="{988AE47B-E3DE-4877-8C5B-3064F8A13773}"/>
    <cellStyle name="Input 6 2 3 3 3" xfId="20708" xr:uid="{F6F84D5A-570D-44E8-BA21-BA56CE20F4F3}"/>
    <cellStyle name="Input 6 2 3 3 3 2" xfId="45841" xr:uid="{39CAC040-7BD4-40E5-93DB-04F4F55ED6D1}"/>
    <cellStyle name="Input 6 2 3 3 4" xfId="25893" xr:uid="{4FDAB5B6-978E-4197-9EB9-875492627579}"/>
    <cellStyle name="Input 6 2 3 3 4 2" xfId="51026" xr:uid="{0766D614-C52D-45B5-A206-5A57A779220C}"/>
    <cellStyle name="Input 6 2 3 3 5" xfId="33661" xr:uid="{80877726-6396-4BEA-BEE5-8A866652AED5}"/>
    <cellStyle name="Input 6 2 3 4" xfId="6427" xr:uid="{53E24E64-7A62-4C98-A970-49F7CF775204}"/>
    <cellStyle name="Input 6 2 3 4 2" xfId="13787" xr:uid="{C2EB1B2B-9368-4906-B6F4-7B0F9FE39AFA}"/>
    <cellStyle name="Input 6 2 3 4 2 2" xfId="38920" xr:uid="{F7EF51BF-5F51-420C-99E3-F35A10AD348D}"/>
    <cellStyle name="Input 6 2 3 4 3" xfId="19002" xr:uid="{573372D5-746D-4520-B1A0-863ECF8B48FD}"/>
    <cellStyle name="Input 6 2 3 4 3 2" xfId="44135" xr:uid="{E2FC6D27-32A7-4E36-B44E-4821CB4F4D8E}"/>
    <cellStyle name="Input 6 2 3 4 4" xfId="24325" xr:uid="{8EEC8144-478C-42B1-913D-190C5D5C8587}"/>
    <cellStyle name="Input 6 2 3 4 4 2" xfId="49458" xr:uid="{E010AEB4-932E-460C-8D38-8C23C6DC0A20}"/>
    <cellStyle name="Input 6 2 3 4 5" xfId="31574" xr:uid="{3EBBFB1A-D8EB-497D-A8A7-8114AA955786}"/>
    <cellStyle name="Input 6 2 3 5" xfId="6031" xr:uid="{B91CE17A-9722-460A-9022-121560CDB0FC}"/>
    <cellStyle name="Input 6 2 3 5 2" xfId="13448" xr:uid="{93BFBC4F-E797-4AA3-8E9E-FF6C1B9B7DBD}"/>
    <cellStyle name="Input 6 2 3 5 2 2" xfId="38581" xr:uid="{65E84C25-80BE-4455-9C4A-41D7A797E214}"/>
    <cellStyle name="Input 6 2 3 5 3" xfId="18695" xr:uid="{2CDE0874-6B6E-4DDB-8605-8BD12E8A9D78}"/>
    <cellStyle name="Input 6 2 3 5 3 2" xfId="43828" xr:uid="{DDE4AFCE-F3BE-4225-99F7-6BA4BE539625}"/>
    <cellStyle name="Input 6 2 3 5 4" xfId="24022" xr:uid="{2A2CA2BB-1020-4C33-941D-7B0F68174F70}"/>
    <cellStyle name="Input 6 2 3 5 4 2" xfId="49155" xr:uid="{B2B74662-364C-4F93-B5DC-890F30EB5B8E}"/>
    <cellStyle name="Input 6 2 3 5 5" xfId="31180" xr:uid="{5E88417E-5691-468B-94A3-E60321873028}"/>
    <cellStyle name="Input 6 2 3 6" xfId="12006" xr:uid="{9CD194B5-064F-4BCA-BE9E-7D76D76524EC}"/>
    <cellStyle name="Input 6 2 3 6 2" xfId="37140" xr:uid="{039ECCC8-F54E-4F03-9FC9-09A6DA44CE29}"/>
    <cellStyle name="Input 6 2 3 7" xfId="11485" xr:uid="{262224E4-9734-4873-8866-18480F2017D5}"/>
    <cellStyle name="Input 6 2 3 7 2" xfId="36623" xr:uid="{C3348F91-A279-47F3-9FF5-9ED6F14250AB}"/>
    <cellStyle name="Input 6 2 3 8" xfId="20171" xr:uid="{670FA6C5-681E-4082-B234-DBE633A5E28C}"/>
    <cellStyle name="Input 6 2 3 8 2" xfId="45304" xr:uid="{F4C0D8B5-08E7-40EC-9801-3DC3A6045211}"/>
    <cellStyle name="Input 6 2 3 9" xfId="29395" xr:uid="{97DD7B04-96EE-4736-84A2-0C1285152DB7}"/>
    <cellStyle name="Input 6 2 4" xfId="3924" xr:uid="{6790EBFC-9E87-4004-9D51-8E00248D9636}"/>
    <cellStyle name="Input 6 2 4 2" xfId="7053" xr:uid="{7A1CDA8B-7911-4457-81AC-D36CBC850C12}"/>
    <cellStyle name="Input 6 2 4 2 2" xfId="14391" xr:uid="{9C63637C-B3E3-4A40-8705-F69E41078F55}"/>
    <cellStyle name="Input 6 2 4 2 2 2" xfId="39524" xr:uid="{AF275254-DD58-49D4-BFDD-5EA5B4C0D524}"/>
    <cellStyle name="Input 6 2 4 2 3" xfId="19582" xr:uid="{956CDAD5-371D-4FE9-86DE-0BDC162B68A8}"/>
    <cellStyle name="Input 6 2 4 2 3 2" xfId="44715" xr:uid="{20F489FA-0BC6-4499-B4A3-D1F07CA186DA}"/>
    <cellStyle name="Input 6 2 4 2 4" xfId="24899" xr:uid="{338DD427-7ED5-40E2-BE70-4FD3122FA45D}"/>
    <cellStyle name="Input 6 2 4 2 4 2" xfId="50032" xr:uid="{C6C41772-D1EB-485C-95CC-04B6CFB1B438}"/>
    <cellStyle name="Input 6 2 4 2 5" xfId="32195" xr:uid="{967CE9AF-3E89-40A3-9832-60651CC328CE}"/>
    <cellStyle name="Input 6 2 4 3" xfId="8547" xr:uid="{316A3290-C05A-45B1-9EDB-71C697784FE1}"/>
    <cellStyle name="Input 6 2 4 3 2" xfId="15624" xr:uid="{948B3C15-E2AE-456A-9B92-68955D1C435A}"/>
    <cellStyle name="Input 6 2 4 3 2 2" xfId="40757" xr:uid="{E208C2CC-E49A-4558-81D8-BAE437B3116A}"/>
    <cellStyle name="Input 6 2 4 3 3" xfId="20736" xr:uid="{0E6AB861-40EF-41B2-B07F-2D6AFBFBB866}"/>
    <cellStyle name="Input 6 2 4 3 3 2" xfId="45869" xr:uid="{57E488CC-E38C-4262-9744-D4E3E515846F}"/>
    <cellStyle name="Input 6 2 4 3 4" xfId="25921" xr:uid="{57205F75-FC76-4E3F-83FE-CC5CA8265FBD}"/>
    <cellStyle name="Input 6 2 4 3 4 2" xfId="51054" xr:uid="{717BF6D8-DED4-464B-9887-DDFC5779FE96}"/>
    <cellStyle name="Input 6 2 4 3 5" xfId="33689" xr:uid="{DCD231EC-A3FB-4CDE-8366-8CD55377F7A4}"/>
    <cellStyle name="Input 6 2 4 4" xfId="6449" xr:uid="{EDC13360-EB5E-4786-9825-86BE3D3A90F3}"/>
    <cellStyle name="Input 6 2 4 4 2" xfId="13808" xr:uid="{5888C7E9-8468-4276-B6CE-8863C0777CA0}"/>
    <cellStyle name="Input 6 2 4 4 2 2" xfId="38941" xr:uid="{AFE3C82C-9B95-4D67-987D-6261F1488829}"/>
    <cellStyle name="Input 6 2 4 4 3" xfId="19023" xr:uid="{285D497A-B109-476F-9BD9-3DC4D0FC2721}"/>
    <cellStyle name="Input 6 2 4 4 3 2" xfId="44156" xr:uid="{C2F6C743-EE8A-43F7-A633-2A8E38DD7FE8}"/>
    <cellStyle name="Input 6 2 4 4 4" xfId="24346" xr:uid="{B23C637D-4B31-4B7D-A94C-30B0ABB81DDB}"/>
    <cellStyle name="Input 6 2 4 4 4 2" xfId="49479" xr:uid="{44571EE2-BC4F-41B3-9DE2-5ADAD5C93591}"/>
    <cellStyle name="Input 6 2 4 4 5" xfId="31596" xr:uid="{A228916E-C929-4030-8B5E-C0D87132D2F3}"/>
    <cellStyle name="Input 6 2 4 5" xfId="6021" xr:uid="{CAEAE832-7CE7-41D3-9D48-2CA0D3903657}"/>
    <cellStyle name="Input 6 2 4 5 2" xfId="13438" xr:uid="{D8C342E2-B5B0-4CFF-A1D8-562F49EFB3AD}"/>
    <cellStyle name="Input 6 2 4 5 2 2" xfId="38571" xr:uid="{C14708F0-9F6F-496A-8E19-D92FA2800048}"/>
    <cellStyle name="Input 6 2 4 5 3" xfId="18685" xr:uid="{13DDB3C4-C5AD-4E77-B72F-36E58827E3AD}"/>
    <cellStyle name="Input 6 2 4 5 3 2" xfId="43818" xr:uid="{4C76632D-88CA-4985-BD36-D0F494650B7A}"/>
    <cellStyle name="Input 6 2 4 5 4" xfId="24012" xr:uid="{66B0B64B-302F-4AF2-96AF-70A5A2CA117E}"/>
    <cellStyle name="Input 6 2 4 5 4 2" xfId="49145" xr:uid="{EF9F4161-F419-4E38-9CC0-B2E1BB3D35D0}"/>
    <cellStyle name="Input 6 2 4 5 5" xfId="31170" xr:uid="{C83E5A0B-3D55-4674-A863-42470EAAF973}"/>
    <cellStyle name="Input 6 2 4 6" xfId="12023" xr:uid="{AA00E891-7EAB-473A-AA71-4F751B794642}"/>
    <cellStyle name="Input 6 2 4 6 2" xfId="37157" xr:uid="{ED3AF56D-C2CB-416B-9B39-D33FB5AE026B}"/>
    <cellStyle name="Input 6 2 4 7" xfId="14510" xr:uid="{33AF6173-A330-41B8-BDF9-B390E1F2C2FD}"/>
    <cellStyle name="Input 6 2 4 7 2" xfId="39643" xr:uid="{51A10F4B-D3BE-4916-ADF5-CC6555740545}"/>
    <cellStyle name="Input 6 2 4 8" xfId="11453" xr:uid="{15EF21DE-D74C-4D30-AD3D-590D439E8B59}"/>
    <cellStyle name="Input 6 2 4 8 2" xfId="36591" xr:uid="{49E1F170-B042-4018-8114-AFB76DE84110}"/>
    <cellStyle name="Input 6 2 4 9" xfId="29423" xr:uid="{4E7F9792-7A59-4DEE-9918-FE73BDDA7BF8}"/>
    <cellStyle name="Input 6 2 5" xfId="3881" xr:uid="{973F147E-CAAF-4435-9A64-B9E902C1E229}"/>
    <cellStyle name="Input 6 2 5 2" xfId="7010" xr:uid="{FB145E8C-4068-44F3-A5C0-9BC154B8F223}"/>
    <cellStyle name="Input 6 2 5 2 2" xfId="14348" xr:uid="{78C8202E-B9AA-40C5-9B5F-E2A9AB8E6410}"/>
    <cellStyle name="Input 6 2 5 2 2 2" xfId="39481" xr:uid="{AEE6B317-1D9D-4BB3-9C0A-B79AB330706D}"/>
    <cellStyle name="Input 6 2 5 2 3" xfId="19539" xr:uid="{F539A155-0512-477E-9B1B-A0705BE04C6C}"/>
    <cellStyle name="Input 6 2 5 2 3 2" xfId="44672" xr:uid="{60A481A9-4400-430F-8D2D-CFC6790B8D2C}"/>
    <cellStyle name="Input 6 2 5 2 4" xfId="24856" xr:uid="{165935B2-B830-476F-9AFB-8F71A54A5460}"/>
    <cellStyle name="Input 6 2 5 2 4 2" xfId="49989" xr:uid="{AA9DE77B-1BD4-4EEB-AB97-E43D74510310}"/>
    <cellStyle name="Input 6 2 5 2 5" xfId="32152" xr:uid="{34205E49-45F3-4295-BA19-178C6A8C3C8B}"/>
    <cellStyle name="Input 6 2 5 3" xfId="8504" xr:uid="{9F9BE9E3-33B4-4680-BED9-6EC7DB8CCD45}"/>
    <cellStyle name="Input 6 2 5 3 2" xfId="15581" xr:uid="{319D4264-0D9A-45B1-B313-308533CEFFE2}"/>
    <cellStyle name="Input 6 2 5 3 2 2" xfId="40714" xr:uid="{07184A26-07D2-4069-A14F-40E134A57416}"/>
    <cellStyle name="Input 6 2 5 3 3" xfId="20693" xr:uid="{CCCD1311-67A5-4D04-AED0-5C293256EF66}"/>
    <cellStyle name="Input 6 2 5 3 3 2" xfId="45826" xr:uid="{C5D153A9-0B5A-4399-BA4F-653707B0AFBB}"/>
    <cellStyle name="Input 6 2 5 3 4" xfId="25878" xr:uid="{6F3E2FE9-CFDE-4F48-A389-CDE467694C5B}"/>
    <cellStyle name="Input 6 2 5 3 4 2" xfId="51011" xr:uid="{474F0992-FF91-4F1B-BC19-EEE8E4C4615A}"/>
    <cellStyle name="Input 6 2 5 3 5" xfId="33646" xr:uid="{26CAF2C1-2FC8-426D-BD3F-BCBAB3EDCE65}"/>
    <cellStyle name="Input 6 2 5 4" xfId="6414" xr:uid="{A7A1828D-FA72-4AA2-86E6-21A4CED2272E}"/>
    <cellStyle name="Input 6 2 5 4 2" xfId="13774" xr:uid="{149610FC-73FD-4979-BBFB-AE0D449624C1}"/>
    <cellStyle name="Input 6 2 5 4 2 2" xfId="38907" xr:uid="{75093A84-5BFF-40CC-AEF3-17D4C138806D}"/>
    <cellStyle name="Input 6 2 5 4 3" xfId="18989" xr:uid="{9E23FF76-8DAB-4036-88B3-030B203053CE}"/>
    <cellStyle name="Input 6 2 5 4 3 2" xfId="44122" xr:uid="{B5E7F1F2-AE68-4C87-B78E-4FB69C08BA7E}"/>
    <cellStyle name="Input 6 2 5 4 4" xfId="24312" xr:uid="{EC026734-8913-4675-89C7-DB846BCE25BB}"/>
    <cellStyle name="Input 6 2 5 4 4 2" xfId="49445" xr:uid="{6B0BB146-5C62-4267-A5D4-EBD9485E3628}"/>
    <cellStyle name="Input 6 2 5 4 5" xfId="31561" xr:uid="{9C207C11-E12B-44FA-9F7F-C3696069B529}"/>
    <cellStyle name="Input 6 2 5 5" xfId="6039" xr:uid="{70F86853-267A-461E-8570-10A85155D2DA}"/>
    <cellStyle name="Input 6 2 5 5 2" xfId="13456" xr:uid="{EE7D4864-6476-4A0E-8F50-C8FBDA5E512B}"/>
    <cellStyle name="Input 6 2 5 5 2 2" xfId="38589" xr:uid="{18F66DAE-50EF-44A3-84FE-FE02565F334A}"/>
    <cellStyle name="Input 6 2 5 5 3" xfId="18703" xr:uid="{4124F8CE-BDCF-44DF-8D82-3E5FF1F40A42}"/>
    <cellStyle name="Input 6 2 5 5 3 2" xfId="43836" xr:uid="{50F9970F-EA77-42F1-AF75-D20BED036667}"/>
    <cellStyle name="Input 6 2 5 5 4" xfId="24029" xr:uid="{835AA17C-042C-4324-B3F1-0444A0150FD5}"/>
    <cellStyle name="Input 6 2 5 5 4 2" xfId="49162" xr:uid="{4FC763C2-B744-4F9F-B2AC-F3189E8D575F}"/>
    <cellStyle name="Input 6 2 5 5 5" xfId="31188" xr:uid="{CF49AC49-B0F5-4198-A3D1-496F82AF0922}"/>
    <cellStyle name="Input 6 2 5 6" xfId="11991" xr:uid="{2D0CD8D1-567C-42CB-9EBD-C30E63BCBDDB}"/>
    <cellStyle name="Input 6 2 5 6 2" xfId="37125" xr:uid="{B9214C26-F650-4BA6-B1E2-8F4FA688D763}"/>
    <cellStyle name="Input 6 2 5 7" xfId="11492" xr:uid="{98F2806E-B736-48DD-8A5F-D2C37074BD84}"/>
    <cellStyle name="Input 6 2 5 7 2" xfId="36630" xr:uid="{B36DA497-5134-4035-BCD2-FDB2836CE0E7}"/>
    <cellStyle name="Input 6 2 5 8" xfId="11213" xr:uid="{BA956CBA-B1F0-4009-BAD3-439B4D0FF945}"/>
    <cellStyle name="Input 6 2 5 8 2" xfId="36351" xr:uid="{009C7FD7-5929-40B3-A974-C739A0C9FFE1}"/>
    <cellStyle name="Input 6 2 5 9" xfId="29380" xr:uid="{AB41BF08-80F3-4EA6-9479-AFC34EFB3C5A}"/>
    <cellStyle name="Input 6 2 6" xfId="3939" xr:uid="{A234F49E-71F7-487A-ABAA-F2840B2012AE}"/>
    <cellStyle name="Input 6 2 6 2" xfId="7068" xr:uid="{6B3EADF5-3968-48FA-8388-0952EE0883C5}"/>
    <cellStyle name="Input 6 2 6 2 2" xfId="14406" xr:uid="{D7F1FABF-00C0-4184-AA4C-1A795B3B1C2D}"/>
    <cellStyle name="Input 6 2 6 2 2 2" xfId="39539" xr:uid="{A2FB27AB-D7EE-4E32-812D-2E44DDF18FAE}"/>
    <cellStyle name="Input 6 2 6 2 3" xfId="19597" xr:uid="{F2722C3B-1624-425A-A3B6-F12CF4B5D319}"/>
    <cellStyle name="Input 6 2 6 2 3 2" xfId="44730" xr:uid="{8C3BC106-6835-47CE-A239-AFFDB2CD3906}"/>
    <cellStyle name="Input 6 2 6 2 4" xfId="24914" xr:uid="{CEDF8022-822E-46C0-BCA9-00E18AC5B575}"/>
    <cellStyle name="Input 6 2 6 2 4 2" xfId="50047" xr:uid="{833AB000-C50E-46A6-9645-9F3230B38FFE}"/>
    <cellStyle name="Input 6 2 6 2 5" xfId="32210" xr:uid="{AB98C50E-37CB-4B1B-83DD-F063326119CB}"/>
    <cellStyle name="Input 6 2 6 3" xfId="8562" xr:uid="{8F79DB8A-6134-4E4B-B304-F24234B73A49}"/>
    <cellStyle name="Input 6 2 6 3 2" xfId="15639" xr:uid="{C57FBA07-737A-4411-8E2F-BA9B4852DD31}"/>
    <cellStyle name="Input 6 2 6 3 2 2" xfId="40772" xr:uid="{0D81DC5F-2C23-4DEA-A2C1-D1297198D641}"/>
    <cellStyle name="Input 6 2 6 3 3" xfId="20751" xr:uid="{714D7CE5-6691-4D18-994E-495720653271}"/>
    <cellStyle name="Input 6 2 6 3 3 2" xfId="45884" xr:uid="{91CF0950-2153-48BC-B254-AD300D8BE974}"/>
    <cellStyle name="Input 6 2 6 3 4" xfId="25936" xr:uid="{E44DCC12-55FD-44D3-8F6F-0D4E2CA619DE}"/>
    <cellStyle name="Input 6 2 6 3 4 2" xfId="51069" xr:uid="{D53C5DED-380C-49F4-8A25-44B5CE44B300}"/>
    <cellStyle name="Input 6 2 6 3 5" xfId="33704" xr:uid="{1CF4553A-C488-4AE6-A1B9-EFF5140C6833}"/>
    <cellStyle name="Input 6 2 6 4" xfId="6456" xr:uid="{320C1203-F1AD-4372-A084-0374282BED19}"/>
    <cellStyle name="Input 6 2 6 4 2" xfId="13815" xr:uid="{5E3AA11C-6AA4-42C9-8098-BEA621F2CDD4}"/>
    <cellStyle name="Input 6 2 6 4 2 2" xfId="38948" xr:uid="{E034091C-5C0D-463D-B779-CED0BAA9BCD2}"/>
    <cellStyle name="Input 6 2 6 4 3" xfId="19030" xr:uid="{F6B58733-1854-4109-B5BA-1FC0DB12F54E}"/>
    <cellStyle name="Input 6 2 6 4 3 2" xfId="44163" xr:uid="{435A5902-7137-4202-ADBF-820202A024BE}"/>
    <cellStyle name="Input 6 2 6 4 4" xfId="24353" xr:uid="{50F45549-FEA8-40F9-AF2E-6F735CAE64DD}"/>
    <cellStyle name="Input 6 2 6 4 4 2" xfId="49486" xr:uid="{23DA4FD7-714B-4A6B-A67F-B3A93280EC1E}"/>
    <cellStyle name="Input 6 2 6 4 5" xfId="31603" xr:uid="{1A264C8D-3C9F-4A4A-8D6A-ACA50D617A0E}"/>
    <cellStyle name="Input 6 2 6 5" xfId="6015" xr:uid="{822E2C97-16C7-496A-A5DC-5BF3B2F82DB1}"/>
    <cellStyle name="Input 6 2 6 5 2" xfId="13432" xr:uid="{71781CA1-AE88-4F8D-8284-D6E6FA1C4A24}"/>
    <cellStyle name="Input 6 2 6 5 2 2" xfId="38565" xr:uid="{1B2829D1-7691-4EDA-A50F-EB9BCCFF79A5}"/>
    <cellStyle name="Input 6 2 6 5 3" xfId="18679" xr:uid="{CCC1F60F-0181-4BAA-B36F-20A33657304D}"/>
    <cellStyle name="Input 6 2 6 5 3 2" xfId="43812" xr:uid="{FA71ED60-5F03-4399-9E2B-D55CCAEA1248}"/>
    <cellStyle name="Input 6 2 6 5 4" xfId="24006" xr:uid="{5A045133-2FED-4154-BA8A-3A092C592830}"/>
    <cellStyle name="Input 6 2 6 5 4 2" xfId="49139" xr:uid="{832057B4-CE7B-41B1-AA9C-4A39A49CC5B9}"/>
    <cellStyle name="Input 6 2 6 5 5" xfId="31164" xr:uid="{AD67C0A2-AD17-41D4-81A5-D5633426BC72}"/>
    <cellStyle name="Input 6 2 6 6" xfId="12038" xr:uid="{0A002DEA-68AA-4478-BAE9-9C248C0CCEFB}"/>
    <cellStyle name="Input 6 2 6 6 2" xfId="37172" xr:uid="{519A75DB-13EA-48C5-ACB0-BDC57720AB37}"/>
    <cellStyle name="Input 6 2 6 7" xfId="13467" xr:uid="{B73FA2E8-4C7E-4CB0-BC4F-06CA4AAF3C29}"/>
    <cellStyle name="Input 6 2 6 7 2" xfId="38600" xr:uid="{45DED245-D7ED-4271-A4DD-73A9E76D6279}"/>
    <cellStyle name="Input 6 2 6 8" xfId="12429" xr:uid="{101C5AB0-44B8-49AB-BE5A-3B2A98F5C24F}"/>
    <cellStyle name="Input 6 2 6 8 2" xfId="37563" xr:uid="{A003259B-EA77-4182-9796-B3768F236DB0}"/>
    <cellStyle name="Input 6 2 6 9" xfId="29438" xr:uid="{90CDFEDA-6141-4A77-91EB-685F1AD7ED92}"/>
    <cellStyle name="Input 6 2 7" xfId="6673" xr:uid="{8301C8D7-5163-42CA-94C9-B5FE554DE2C8}"/>
    <cellStyle name="Input 6 2 7 2" xfId="14027" xr:uid="{755FDE19-A3F3-4340-8823-B6D5CAC38805}"/>
    <cellStyle name="Input 6 2 7 2 2" xfId="39160" xr:uid="{84BE15B3-230F-48DB-B56D-FF59D020E455}"/>
    <cellStyle name="Input 6 2 7 3" xfId="19230" xr:uid="{F9506AB2-0F1C-49C3-A91D-55068DA3960C}"/>
    <cellStyle name="Input 6 2 7 3 2" xfId="44363" xr:uid="{D7AF5AF5-E77A-4D52-A9EE-AF3CF0FA9837}"/>
    <cellStyle name="Input 6 2 7 4" xfId="24550" xr:uid="{15CAD08A-1412-4BA6-A0A3-02BDD5182619}"/>
    <cellStyle name="Input 6 2 7 4 2" xfId="49683" xr:uid="{FD02529E-0AC5-45F5-A91D-AE99BB4A5259}"/>
    <cellStyle name="Input 6 2 7 5" xfId="31816" xr:uid="{310A3C15-76CA-4525-A7DE-EBEEEDB41D99}"/>
    <cellStyle name="Input 6 2 8" xfId="28689" xr:uid="{71AC9206-DDFB-47DF-B408-EBA1008224A6}"/>
    <cellStyle name="Input 6 2 9" xfId="3240" xr:uid="{CD828017-43F7-401E-A3B1-BFF4FF6FAAA4}"/>
    <cellStyle name="Input 6 3" xfId="2739" xr:uid="{D989EB00-FFEE-4DD2-81E8-DDEEB23E3266}"/>
    <cellStyle name="Input 6 3 2" xfId="7038" xr:uid="{0F60B426-63CC-4892-AA82-CBB361C38B0D}"/>
    <cellStyle name="Input 6 3 2 2" xfId="14376" xr:uid="{6426AA15-4DBB-46AF-AD67-CB4878DD91B2}"/>
    <cellStyle name="Input 6 3 2 2 2" xfId="39509" xr:uid="{7DE6E08E-5D8D-4708-9A36-1623DC7E5651}"/>
    <cellStyle name="Input 6 3 2 3" xfId="19567" xr:uid="{30C26124-BDE4-4440-9EDC-0B170D145144}"/>
    <cellStyle name="Input 6 3 2 3 2" xfId="44700" xr:uid="{6CF6F931-0265-47F7-90AE-EB3272DD8407}"/>
    <cellStyle name="Input 6 3 2 4" xfId="24884" xr:uid="{63B4534E-2A47-47DE-A761-6DC2CA4903E7}"/>
    <cellStyle name="Input 6 3 2 4 2" xfId="50017" xr:uid="{8544E4CD-33E9-4978-9528-4717E573E5FB}"/>
    <cellStyle name="Input 6 3 2 5" xfId="32180" xr:uid="{EF3036E6-68FB-4828-A64E-89CA2ABFFD28}"/>
    <cellStyle name="Input 6 3 3" xfId="8532" xr:uid="{26768FFD-55A1-4081-9A3D-EAE6889304C2}"/>
    <cellStyle name="Input 6 3 3 2" xfId="15609" xr:uid="{8D9593B9-D37D-4E3B-A22A-599C1CCEF137}"/>
    <cellStyle name="Input 6 3 3 2 2" xfId="40742" xr:uid="{63C3B906-1451-449A-AA3A-08505E962F79}"/>
    <cellStyle name="Input 6 3 3 3" xfId="20721" xr:uid="{097DEC44-CB9A-4D25-8E60-E4B6DF9A6C8B}"/>
    <cellStyle name="Input 6 3 3 3 2" xfId="45854" xr:uid="{8CA11215-E5B6-4566-A9B8-F90D2903F6F7}"/>
    <cellStyle name="Input 6 3 3 4" xfId="25906" xr:uid="{095DAABF-A695-440E-B6CA-EB6BB4D3E80E}"/>
    <cellStyle name="Input 6 3 3 4 2" xfId="51039" xr:uid="{1A4C5464-F362-4C74-9E5F-1EF36C731191}"/>
    <cellStyle name="Input 6 3 3 5" xfId="33674" xr:uid="{8A969A60-784A-478B-B599-CC1B82197063}"/>
    <cellStyle name="Input 6 3 4" xfId="6440" xr:uid="{9B45CCA6-D252-4F81-A986-8FFBAA116E2A}"/>
    <cellStyle name="Input 6 3 4 2" xfId="13800" xr:uid="{B713D7B6-4380-47CD-A708-BF6EE0D17BEF}"/>
    <cellStyle name="Input 6 3 4 2 2" xfId="38933" xr:uid="{6614A17A-6509-419B-A83B-BCA4429B452C}"/>
    <cellStyle name="Input 6 3 4 3" xfId="19015" xr:uid="{470B77A7-F913-404A-BC7F-F205D61494F1}"/>
    <cellStyle name="Input 6 3 4 3 2" xfId="44148" xr:uid="{1E064E79-743A-48E8-BC20-E45F4502D5B1}"/>
    <cellStyle name="Input 6 3 4 4" xfId="24338" xr:uid="{7F861107-C85E-4849-A416-6BB0A6A7DF86}"/>
    <cellStyle name="Input 6 3 4 4 2" xfId="49471" xr:uid="{864FAD4F-6865-4AEA-81AF-59CF85F1AA15}"/>
    <cellStyle name="Input 6 3 4 5" xfId="31587" xr:uid="{3A4555CB-A4DA-4777-B76D-6776D1A6A827}"/>
    <cellStyle name="Input 6 3 5" xfId="6025" xr:uid="{4CA1DDF0-C5F9-4EDE-9260-0877A673F1D5}"/>
    <cellStyle name="Input 6 3 5 2" xfId="13442" xr:uid="{2FEDE9EA-8591-4B6A-AD9F-63FB80872499}"/>
    <cellStyle name="Input 6 3 5 2 2" xfId="38575" xr:uid="{22D98FE1-DC3D-4261-A76D-03C7E963DCCF}"/>
    <cellStyle name="Input 6 3 5 3" xfId="18689" xr:uid="{FEA73560-5299-4C71-A225-FC2557F7790E}"/>
    <cellStyle name="Input 6 3 5 3 2" xfId="43822" xr:uid="{88F3B70A-8C2C-4893-904D-7BD94C3B7483}"/>
    <cellStyle name="Input 6 3 5 4" xfId="24016" xr:uid="{8CA553DA-BA09-42D3-AA2D-2DA1EF6A97F9}"/>
    <cellStyle name="Input 6 3 5 4 2" xfId="49149" xr:uid="{BDF766A5-C68B-49F0-8C37-EAF8047C3F3D}"/>
    <cellStyle name="Input 6 3 5 5" xfId="31174" xr:uid="{23FC540D-7C75-487A-9EDA-E22EADE3FC90}"/>
    <cellStyle name="Input 6 3 6" xfId="12137" xr:uid="{6355F0AA-0A11-4211-86BD-6CD2B8EA1085}"/>
    <cellStyle name="Input 6 3 6 2" xfId="37271" xr:uid="{76512ABE-6276-452A-AAFF-15C454E13AEA}"/>
    <cellStyle name="Input 6 3 7" xfId="13431" xr:uid="{EF37AE2C-C712-44DA-A932-622010A9CD83}"/>
    <cellStyle name="Input 6 3 7 2" xfId="38564" xr:uid="{F5A9C09C-1101-40C9-ACDB-A49ACBCD5A70}"/>
    <cellStyle name="Input 6 3 8" xfId="29408" xr:uid="{9BCDB130-18FA-4B71-B7C2-924F1616CAF6}"/>
    <cellStyle name="Input 6 3 9" xfId="3909" xr:uid="{E8A95150-B806-43F4-89FD-ECBD341F1730}"/>
    <cellStyle name="Input 6 4" xfId="3895" xr:uid="{0A604C99-00BD-4FD8-B757-92D0851B811A}"/>
    <cellStyle name="Input 6 4 2" xfId="7024" xr:uid="{262BF405-899F-48FE-9EF6-5607F091A9CC}"/>
    <cellStyle name="Input 6 4 2 2" xfId="14362" xr:uid="{6B968019-F127-48A9-BD4C-E2D1655FA500}"/>
    <cellStyle name="Input 6 4 2 2 2" xfId="39495" xr:uid="{F0497083-6FD0-4493-95BD-0FB26629145B}"/>
    <cellStyle name="Input 6 4 2 3" xfId="19553" xr:uid="{B117BFF5-C9ED-4F50-9AE7-A8FC964643B5}"/>
    <cellStyle name="Input 6 4 2 3 2" xfId="44686" xr:uid="{DE2ED6EE-9DA8-42F2-82EF-3A1215D8E15F}"/>
    <cellStyle name="Input 6 4 2 4" xfId="24870" xr:uid="{E22065D1-E2CC-426C-A4C3-EC2B3CFA16BC}"/>
    <cellStyle name="Input 6 4 2 4 2" xfId="50003" xr:uid="{03797B04-4A0C-480B-99A0-27D8A799E65C}"/>
    <cellStyle name="Input 6 4 2 5" xfId="32166" xr:uid="{DC07E77C-77DB-4EAC-A8A1-53A2A0D6B02D}"/>
    <cellStyle name="Input 6 4 3" xfId="8518" xr:uid="{A8FF95E8-F74A-474B-AA07-9E63A4CDBB8B}"/>
    <cellStyle name="Input 6 4 3 2" xfId="15595" xr:uid="{1F56ADC2-C329-4767-9E74-0D96F27F5E4A}"/>
    <cellStyle name="Input 6 4 3 2 2" xfId="40728" xr:uid="{03FC5A43-358B-4407-877A-AD9FC13BC904}"/>
    <cellStyle name="Input 6 4 3 3" xfId="20707" xr:uid="{B699553D-E2AD-458C-98A3-F8C1E5B8910B}"/>
    <cellStyle name="Input 6 4 3 3 2" xfId="45840" xr:uid="{21CF81A5-33FE-480D-93E5-C92AB79F4C1C}"/>
    <cellStyle name="Input 6 4 3 4" xfId="25892" xr:uid="{D35D81B5-4F93-4B7D-9C28-D3A3C8D5352B}"/>
    <cellStyle name="Input 6 4 3 4 2" xfId="51025" xr:uid="{19C5C4D4-C0C7-45EC-84EB-C5380E7EFBE1}"/>
    <cellStyle name="Input 6 4 3 5" xfId="33660" xr:uid="{D490CD08-7EB4-497A-BECC-6709A430237F}"/>
    <cellStyle name="Input 6 4 4" xfId="5875" xr:uid="{C09BA005-6047-4248-B00C-7AFE14EB0E64}"/>
    <cellStyle name="Input 6 4 4 2" xfId="13298" xr:uid="{E8EB895C-99F1-4032-A0F5-35161C79F16E}"/>
    <cellStyle name="Input 6 4 4 2 2" xfId="38431" xr:uid="{FCC07445-3769-424E-9C01-7F3C9FD9863E}"/>
    <cellStyle name="Input 6 4 4 3" xfId="18550" xr:uid="{16F7E689-3B61-48B3-BFD0-19354781A0A1}"/>
    <cellStyle name="Input 6 4 4 3 2" xfId="43683" xr:uid="{DA0377B6-3C7C-4D09-829A-DED9A10301FF}"/>
    <cellStyle name="Input 6 4 4 4" xfId="23886" xr:uid="{151F3FE7-BEC9-4BC2-917C-BDB5761E51E2}"/>
    <cellStyle name="Input 6 4 4 4 2" xfId="49019" xr:uid="{F0892CF2-4FDB-4555-B8B2-A667F3E0DE5C}"/>
    <cellStyle name="Input 6 4 4 5" xfId="31027" xr:uid="{50FC2C43-DCA3-4818-9B4A-01FF49A52350}"/>
    <cellStyle name="Input 6 4 5" xfId="9847" xr:uid="{86EC8F07-2A7C-4BD5-8FF5-A0089E9D9165}"/>
    <cellStyle name="Input 6 4 5 2" xfId="16922" xr:uid="{8DA75D5A-80BF-4C05-BA11-2CF4D1A341AB}"/>
    <cellStyle name="Input 6 4 5 2 2" xfId="42055" xr:uid="{2706A9CE-E11F-4082-8495-1E7A7E0AF96F}"/>
    <cellStyle name="Input 6 4 5 3" xfId="22034" xr:uid="{C03F9ADC-3689-4E99-A925-6FCC4A28D8B1}"/>
    <cellStyle name="Input 6 4 5 3 2" xfId="47167" xr:uid="{132BD185-0D99-4F27-9038-D62D4E5A31D0}"/>
    <cellStyle name="Input 6 4 5 4" xfId="27219" xr:uid="{FC67A88F-99FE-4F9E-89D3-7B1E03F3FD36}"/>
    <cellStyle name="Input 6 4 5 4 2" xfId="52352" xr:uid="{45C4C955-104A-4C96-B5F8-BB877E37A74F}"/>
    <cellStyle name="Input 6 4 5 5" xfId="34987" xr:uid="{AC9BD024-90C2-40C4-968C-DACAAD61FA78}"/>
    <cellStyle name="Input 6 4 6" xfId="12005" xr:uid="{C045B3FC-6CFE-4CC5-BB1A-30D637FE98E1}"/>
    <cellStyle name="Input 6 4 6 2" xfId="37139" xr:uid="{2EAF2B8A-07F6-443A-B6EE-F4EBA1448C8A}"/>
    <cellStyle name="Input 6 4 7" xfId="11486" xr:uid="{853091D7-F045-49F9-9739-E3BD988884AB}"/>
    <cellStyle name="Input 6 4 7 2" xfId="36624" xr:uid="{918A40D6-862B-4D79-A3BD-824CBBFE0666}"/>
    <cellStyle name="Input 6 4 8" xfId="19176" xr:uid="{7AABD224-141F-4D69-A160-0A62823E1170}"/>
    <cellStyle name="Input 6 4 8 2" xfId="44309" xr:uid="{DFF43FD1-D3F5-40E3-95CB-D226A030A4A2}"/>
    <cellStyle name="Input 6 4 9" xfId="29394" xr:uid="{561AA7AD-D87C-4579-BBD8-3C5ED085378B}"/>
    <cellStyle name="Input 6 5" xfId="3925" xr:uid="{2AD3A0BF-D7DD-4CD6-A23F-0B2F20FE4504}"/>
    <cellStyle name="Input 6 5 2" xfId="7054" xr:uid="{67A3A3C3-C43D-426D-AA98-AF03B6ECD8D3}"/>
    <cellStyle name="Input 6 5 2 2" xfId="14392" xr:uid="{78A8CFA1-F9BD-4511-BE5F-EEDE64255FA5}"/>
    <cellStyle name="Input 6 5 2 2 2" xfId="39525" xr:uid="{87F42D20-CDA9-4F1F-B9D7-EF2AF92A3D94}"/>
    <cellStyle name="Input 6 5 2 3" xfId="19583" xr:uid="{898CEA53-8232-471A-94B6-AA1067B43710}"/>
    <cellStyle name="Input 6 5 2 3 2" xfId="44716" xr:uid="{3C16F907-3532-4EF7-A2FA-AAAE6EFBC5B8}"/>
    <cellStyle name="Input 6 5 2 4" xfId="24900" xr:uid="{081A4B53-E8AE-4C62-91AC-851A8A6CB0EC}"/>
    <cellStyle name="Input 6 5 2 4 2" xfId="50033" xr:uid="{8C3B3CE3-955A-402A-A034-D9ED87164151}"/>
    <cellStyle name="Input 6 5 2 5" xfId="32196" xr:uid="{95C6A96A-5A9F-4277-A474-10B1E46A84FC}"/>
    <cellStyle name="Input 6 5 3" xfId="8548" xr:uid="{930BF241-AF3D-4626-BD3B-B362077EE8A8}"/>
    <cellStyle name="Input 6 5 3 2" xfId="15625" xr:uid="{9BDDE246-B741-49C7-AB30-B18A512CB0A1}"/>
    <cellStyle name="Input 6 5 3 2 2" xfId="40758" xr:uid="{EE3D57E5-34DC-439A-B6D5-3683E4B29A34}"/>
    <cellStyle name="Input 6 5 3 3" xfId="20737" xr:uid="{C6BDAB41-0EDD-4626-A392-B3A6C2F5BB34}"/>
    <cellStyle name="Input 6 5 3 3 2" xfId="45870" xr:uid="{721E7E3D-3A90-4318-9BA5-DA1E10230873}"/>
    <cellStyle name="Input 6 5 3 4" xfId="25922" xr:uid="{9BB8CEEE-0656-4CE5-9882-1C28AC4CFCB5}"/>
    <cellStyle name="Input 6 5 3 4 2" xfId="51055" xr:uid="{D0A03CC5-8F12-450C-9063-CFBD0F501C14}"/>
    <cellStyle name="Input 6 5 3 5" xfId="33690" xr:uid="{B37580F0-0FE3-433D-B006-2BC494231002}"/>
    <cellStyle name="Input 6 5 4" xfId="7727" xr:uid="{93436152-DFF3-4F7C-A525-52D7B9000AAD}"/>
    <cellStyle name="Input 6 5 4 2" xfId="14901" xr:uid="{FC4A00EF-46BC-46AE-AB7E-0BF8FC8E0D40}"/>
    <cellStyle name="Input 6 5 4 2 2" xfId="40034" xr:uid="{9FCFEB5C-035A-4DA4-AE0C-6A6EC7D8AFB3}"/>
    <cellStyle name="Input 6 5 4 3" xfId="20041" xr:uid="{369428A2-68E2-47AE-BA82-B7F41B315ED2}"/>
    <cellStyle name="Input 6 5 4 3 2" xfId="45174" xr:uid="{54D04EC0-0ECB-41E5-9572-5BB5555CCDE4}"/>
    <cellStyle name="Input 6 5 4 4" xfId="25255" xr:uid="{DC1CB366-AFE4-422C-B60F-4F1E52C5F0B8}"/>
    <cellStyle name="Input 6 5 4 4 2" xfId="50388" xr:uid="{B93596CD-BF29-464C-8736-E86A48BE915F}"/>
    <cellStyle name="Input 6 5 4 5" xfId="32869" xr:uid="{318CAF3A-2819-4C4E-A6C4-3A49398C2FB2}"/>
    <cellStyle name="Input 6 5 5" xfId="8918" xr:uid="{E28D8270-5097-4033-B3D7-E7EEA012B06C}"/>
    <cellStyle name="Input 6 5 5 2" xfId="15994" xr:uid="{2145AFB8-0855-46E9-B773-57D57D522950}"/>
    <cellStyle name="Input 6 5 5 2 2" xfId="41127" xr:uid="{A4B9806E-9AA6-4BDE-A8AE-270BABED9CC0}"/>
    <cellStyle name="Input 6 5 5 3" xfId="21106" xr:uid="{E14DA609-E146-4E85-8691-E033A9AED012}"/>
    <cellStyle name="Input 6 5 5 3 2" xfId="46239" xr:uid="{FA0AD00D-35C2-4B60-9376-23B2ED0743FE}"/>
    <cellStyle name="Input 6 5 5 4" xfId="26291" xr:uid="{5AC3D71C-BF75-48CA-9B27-09080D2B1288}"/>
    <cellStyle name="Input 6 5 5 4 2" xfId="51424" xr:uid="{7FE8D9F8-AD44-432E-93BB-C00069FB933B}"/>
    <cellStyle name="Input 6 5 5 5" xfId="34059" xr:uid="{68DC4D6B-018B-4A99-B2AA-80802B4D5EA0}"/>
    <cellStyle name="Input 6 5 6" xfId="12024" xr:uid="{28DDB598-655E-4F98-8C04-35DA09CD12DB}"/>
    <cellStyle name="Input 6 5 6 2" xfId="37158" xr:uid="{36D1367F-644C-453B-B289-26BD1BA0E4C9}"/>
    <cellStyle name="Input 6 5 7" xfId="12133" xr:uid="{D197F533-4FF3-4425-8F30-2BB49A069299}"/>
    <cellStyle name="Input 6 5 7 2" xfId="37267" xr:uid="{2C1BBD6F-D948-4FB9-A0CA-6052E0939520}"/>
    <cellStyle name="Input 6 5 8" xfId="11638" xr:uid="{1EFEABB2-C1F2-40A3-9EE6-2EBB91FD0A21}"/>
    <cellStyle name="Input 6 5 8 2" xfId="36774" xr:uid="{7B3F2A4B-2C84-471A-9BF9-5EA6D67CA21D}"/>
    <cellStyle name="Input 6 5 9" xfId="29424" xr:uid="{F2DE4219-C3DA-4AFD-B8EE-FDB3BEC532D1}"/>
    <cellStyle name="Input 6 6" xfId="3880" xr:uid="{484F2619-C706-4318-BA14-6F0FBE027866}"/>
    <cellStyle name="Input 6 6 2" xfId="7009" xr:uid="{8B9FE9A0-92D3-4914-A8FE-AC09266F1DD9}"/>
    <cellStyle name="Input 6 6 2 2" xfId="14347" xr:uid="{B9558411-77E5-4816-858E-B9BBD8055A6F}"/>
    <cellStyle name="Input 6 6 2 2 2" xfId="39480" xr:uid="{2090A785-5EE0-4DA2-B012-E1A72B43A8AB}"/>
    <cellStyle name="Input 6 6 2 3" xfId="19538" xr:uid="{10F50B1A-4B0A-4244-AE29-BE44B83FCE75}"/>
    <cellStyle name="Input 6 6 2 3 2" xfId="44671" xr:uid="{765FC738-F74C-4363-B0B7-A3837D05BF2E}"/>
    <cellStyle name="Input 6 6 2 4" xfId="24855" xr:uid="{4A1C08D4-A884-48AA-BEA3-DB79AAB39751}"/>
    <cellStyle name="Input 6 6 2 4 2" xfId="49988" xr:uid="{F1B574BA-BE01-4D31-9CB2-FAC3855BE2C6}"/>
    <cellStyle name="Input 6 6 2 5" xfId="32151" xr:uid="{3311F94C-1135-47A1-B1DE-162EBB9DE4C7}"/>
    <cellStyle name="Input 6 6 3" xfId="8503" xr:uid="{0DBD2107-A216-489A-9717-AA5489A3B889}"/>
    <cellStyle name="Input 6 6 3 2" xfId="15580" xr:uid="{0B777CA9-29E7-4BC4-BE5E-A077F93FF5D0}"/>
    <cellStyle name="Input 6 6 3 2 2" xfId="40713" xr:uid="{33D1BB5B-8A43-49F5-AB72-463A21E4084B}"/>
    <cellStyle name="Input 6 6 3 3" xfId="20692" xr:uid="{F4AE5571-78CE-4EC1-80E0-FCD3B1566C21}"/>
    <cellStyle name="Input 6 6 3 3 2" xfId="45825" xr:uid="{F2C94C01-46F2-454D-A83F-FF7BF5EA9B28}"/>
    <cellStyle name="Input 6 6 3 4" xfId="25877" xr:uid="{CEBEEC0D-DC52-4E8B-ADBE-68EBDCA45E2A}"/>
    <cellStyle name="Input 6 6 3 4 2" xfId="51010" xr:uid="{579F0023-F286-4C0A-815D-8A9F2A1C9405}"/>
    <cellStyle name="Input 6 6 3 5" xfId="33645" xr:uid="{1658697A-ED77-4567-9A5E-D235C04D9C18}"/>
    <cellStyle name="Input 6 6 4" xfId="6413" xr:uid="{F5D5BF21-B6B4-42AF-BA61-B11B12C4A7F5}"/>
    <cellStyle name="Input 6 6 4 2" xfId="13773" xr:uid="{CF406910-FFB5-4D93-91F6-47CB7EC81BF6}"/>
    <cellStyle name="Input 6 6 4 2 2" xfId="38906" xr:uid="{95CC44D0-E279-46E0-B7DE-A8070957345C}"/>
    <cellStyle name="Input 6 6 4 3" xfId="18988" xr:uid="{CF0456D0-F481-40D9-ABA2-7A426F3596D2}"/>
    <cellStyle name="Input 6 6 4 3 2" xfId="44121" xr:uid="{257AEEEA-F810-45F0-8194-66CA1FE8CFD1}"/>
    <cellStyle name="Input 6 6 4 4" xfId="24311" xr:uid="{BE8199F7-C03A-4C67-800C-4CB3708D105F}"/>
    <cellStyle name="Input 6 6 4 4 2" xfId="49444" xr:uid="{7253F901-DF03-4733-86CD-B8CE4BEA9E6B}"/>
    <cellStyle name="Input 6 6 4 5" xfId="31560" xr:uid="{4DD7420D-09B3-4ED2-A348-76F17294257F}"/>
    <cellStyle name="Input 6 6 5" xfId="8900" xr:uid="{BB8C5C74-A6FC-450E-BF2B-C2E6388710CE}"/>
    <cellStyle name="Input 6 6 5 2" xfId="15976" xr:uid="{AD2C437B-6E30-4DE4-B121-7D8F2C069A4B}"/>
    <cellStyle name="Input 6 6 5 2 2" xfId="41109" xr:uid="{8C888FB2-A7BA-492A-9835-C56485612EB5}"/>
    <cellStyle name="Input 6 6 5 3" xfId="21088" xr:uid="{EDD3BDEB-34B7-4229-853D-7E17CBB24742}"/>
    <cellStyle name="Input 6 6 5 3 2" xfId="46221" xr:uid="{D9CB9E9F-0708-4DE9-BEA9-7FF27F616AFD}"/>
    <cellStyle name="Input 6 6 5 4" xfId="26273" xr:uid="{BB016DFD-DD17-4512-A2AC-0BE76610832E}"/>
    <cellStyle name="Input 6 6 5 4 2" xfId="51406" xr:uid="{64A1089C-8050-44A7-B051-A6EF4F3C0147}"/>
    <cellStyle name="Input 6 6 5 5" xfId="34041" xr:uid="{D74E7E46-247D-423C-874A-708955BEC8BC}"/>
    <cellStyle name="Input 6 6 6" xfId="11990" xr:uid="{51724FBA-90BA-431B-8E0B-D932DECDDE25}"/>
    <cellStyle name="Input 6 6 6 2" xfId="37124" xr:uid="{08900AAB-FA8C-49C9-B3E1-0E587913F942}"/>
    <cellStyle name="Input 6 6 7" xfId="12146" xr:uid="{9AAC1DDC-3A71-4F96-8FFB-600549038635}"/>
    <cellStyle name="Input 6 6 7 2" xfId="37280" xr:uid="{50A387DE-FBA1-4BB5-9748-78E36FED1CE5}"/>
    <cellStyle name="Input 6 6 8" xfId="20204" xr:uid="{EC846B7D-4E88-4B37-AB4E-DA30CF8736E4}"/>
    <cellStyle name="Input 6 6 8 2" xfId="45337" xr:uid="{1E4FB234-B767-43D5-8AF5-BBD48061DB17}"/>
    <cellStyle name="Input 6 6 9" xfId="29379" xr:uid="{3870D0C0-1737-4236-B389-6B7327A9A268}"/>
    <cellStyle name="Input 6 7" xfId="3941" xr:uid="{6145743B-B980-402C-89DD-BA6D549FDB6F}"/>
    <cellStyle name="Input 6 7 2" xfId="7070" xr:uid="{F0580EB1-4EBD-4D36-B3AF-5824170E8076}"/>
    <cellStyle name="Input 6 7 2 2" xfId="14408" xr:uid="{26BB0581-2A30-494D-A1D0-8D0A7E66D87B}"/>
    <cellStyle name="Input 6 7 2 2 2" xfId="39541" xr:uid="{88EEB63C-57B7-4936-BDF6-B81A47DF20A5}"/>
    <cellStyle name="Input 6 7 2 3" xfId="19599" xr:uid="{8208504D-7AA6-4B75-BF35-DFAAC73FC3E7}"/>
    <cellStyle name="Input 6 7 2 3 2" xfId="44732" xr:uid="{D17AA5AE-C299-4971-BA1D-80D1CB3E6F4E}"/>
    <cellStyle name="Input 6 7 2 4" xfId="24916" xr:uid="{86779E4A-A414-4BBD-AB82-D5BBF7309A1B}"/>
    <cellStyle name="Input 6 7 2 4 2" xfId="50049" xr:uid="{EDCFD862-43A3-4DE5-8328-4CC1D1E353F7}"/>
    <cellStyle name="Input 6 7 2 5" xfId="32212" xr:uid="{B43287D8-CDF2-4E09-B8E4-002476942547}"/>
    <cellStyle name="Input 6 7 3" xfId="8564" xr:uid="{A47720AF-C3F0-48B1-9F4B-BA29D4588782}"/>
    <cellStyle name="Input 6 7 3 2" xfId="15641" xr:uid="{BBDC6113-FBE9-444B-877A-AB06CCE06953}"/>
    <cellStyle name="Input 6 7 3 2 2" xfId="40774" xr:uid="{5D5D95FD-D53F-4FC1-A6D7-EA5888E685B7}"/>
    <cellStyle name="Input 6 7 3 3" xfId="20753" xr:uid="{457D5905-1549-4CFE-9161-48C1EFA17219}"/>
    <cellStyle name="Input 6 7 3 3 2" xfId="45886" xr:uid="{B8F122B7-8ED5-4F18-A3A6-305EA990DEA2}"/>
    <cellStyle name="Input 6 7 3 4" xfId="25938" xr:uid="{651758AF-DB3A-480C-8B75-E53799B2B83E}"/>
    <cellStyle name="Input 6 7 3 4 2" xfId="51071" xr:uid="{0C416F1B-B41E-40EA-B8BC-79EAFA0AF19A}"/>
    <cellStyle name="Input 6 7 3 5" xfId="33706" xr:uid="{4E4EB768-5923-44A4-B5F5-55C48F46EEFA}"/>
    <cellStyle name="Input 6 7 4" xfId="6458" xr:uid="{7ECCB14C-3A7F-4C8F-ABFF-DD988F0985FB}"/>
    <cellStyle name="Input 6 7 4 2" xfId="13817" xr:uid="{6E64D361-B1DC-4832-96D4-CD38F37A079A}"/>
    <cellStyle name="Input 6 7 4 2 2" xfId="38950" xr:uid="{DD04EE50-6600-437C-860B-D08593433FC7}"/>
    <cellStyle name="Input 6 7 4 3" xfId="19032" xr:uid="{EAB332F8-C920-45B6-9206-3E1A454CC7D3}"/>
    <cellStyle name="Input 6 7 4 3 2" xfId="44165" xr:uid="{0DA2B47D-3D46-4388-8F17-B7101541C329}"/>
    <cellStyle name="Input 6 7 4 4" xfId="24355" xr:uid="{39F6B089-7CA3-4CA0-8D1A-0C44C38642D7}"/>
    <cellStyle name="Input 6 7 4 4 2" xfId="49488" xr:uid="{67CE0604-1AC0-448D-B72B-A16C3C362F8A}"/>
    <cellStyle name="Input 6 7 4 5" xfId="31605" xr:uid="{954232AD-442D-42B7-9045-DFA5C33E7DC7}"/>
    <cellStyle name="Input 6 7 5" xfId="8921" xr:uid="{3D317BCF-1894-41B7-A55E-91A72A6FDFD9}"/>
    <cellStyle name="Input 6 7 5 2" xfId="15997" xr:uid="{C9B0AC16-5777-4F8F-89C7-FCF0DE915F32}"/>
    <cellStyle name="Input 6 7 5 2 2" xfId="41130" xr:uid="{611A562A-0090-4B1C-A374-C66B2C53B988}"/>
    <cellStyle name="Input 6 7 5 3" xfId="21109" xr:uid="{842FD2EC-FF54-4259-85F0-4B693C2FA990}"/>
    <cellStyle name="Input 6 7 5 3 2" xfId="46242" xr:uid="{260DFDEC-CA02-495F-AE5E-31E0E9B495BF}"/>
    <cellStyle name="Input 6 7 5 4" xfId="26294" xr:uid="{63ECAA6F-4B85-4CA3-82FC-0ECD1A2F55EF}"/>
    <cellStyle name="Input 6 7 5 4 2" xfId="51427" xr:uid="{35E6C638-44E8-485A-8EAB-56B803928E0A}"/>
    <cellStyle name="Input 6 7 5 5" xfId="34062" xr:uid="{1A148F93-D876-4B7C-8140-91FE15B62B43}"/>
    <cellStyle name="Input 6 7 6" xfId="12040" xr:uid="{2F214A75-790A-44F6-8D56-BDD4EB23E7CC}"/>
    <cellStyle name="Input 6 7 6 2" xfId="37174" xr:uid="{79F57440-658D-471C-957E-83C8A655A0E5}"/>
    <cellStyle name="Input 6 7 7" xfId="12127" xr:uid="{2AA396EE-43B6-4759-9DC3-AB19D8959734}"/>
    <cellStyle name="Input 6 7 7 2" xfId="37261" xr:uid="{15F53959-20E2-4699-9B63-5D54A0C5F9E4}"/>
    <cellStyle name="Input 6 7 8" xfId="11454" xr:uid="{4B239FD6-05AF-431E-8ED8-036C60FDF5F9}"/>
    <cellStyle name="Input 6 7 8 2" xfId="36592" xr:uid="{D8EB8C52-E776-4C86-B24C-E46EC242D30B}"/>
    <cellStyle name="Input 6 7 9" xfId="29440" xr:uid="{746B77AE-40ED-4897-9CC5-11741E61E3D5}"/>
    <cellStyle name="Input 6 8" xfId="6674" xr:uid="{996B4CFD-1B70-4FBD-AB6C-B691E446B18B}"/>
    <cellStyle name="Input 6 8 2" xfId="14028" xr:uid="{17BCBB53-502E-4317-894E-FD25669E3691}"/>
    <cellStyle name="Input 6 8 2 2" xfId="39161" xr:uid="{6F01BBE1-37D1-42B8-AB61-C56E588629ED}"/>
    <cellStyle name="Input 6 8 3" xfId="19231" xr:uid="{F8C79592-A2AE-4CF6-A0EA-9BDE61543F26}"/>
    <cellStyle name="Input 6 8 3 2" xfId="44364" xr:uid="{E28EF878-F01E-4402-85A9-D33C200B6399}"/>
    <cellStyle name="Input 6 8 4" xfId="24551" xr:uid="{5FCD8027-86B1-4314-B9CB-15002A890E5A}"/>
    <cellStyle name="Input 6 8 4 2" xfId="49684" xr:uid="{DAA42FE2-9FEB-4201-9EE5-0A39446DE40B}"/>
    <cellStyle name="Input 6 8 5" xfId="31817" xr:uid="{8EDD04F1-3DA5-4A8A-B124-ADCAE0BCEA4D}"/>
    <cellStyle name="Input 6 9" xfId="28688" xr:uid="{FCFA0948-5D60-45AF-AE55-EB6730371DC4}"/>
    <cellStyle name="Input 7" xfId="1183" xr:uid="{00000000-0005-0000-0000-000007050000}"/>
    <cellStyle name="Input 7 2" xfId="2741" xr:uid="{5791D046-D5D8-423D-B67F-55BD17ABE1E1}"/>
    <cellStyle name="Input 7 2 2" xfId="7036" xr:uid="{F8B1A253-A19B-4746-8A91-6EEFE9B3D1F2}"/>
    <cellStyle name="Input 7 2 2 2" xfId="14374" xr:uid="{628E81C3-3169-42DA-B259-0B1A106AA357}"/>
    <cellStyle name="Input 7 2 2 2 2" xfId="39507" xr:uid="{2D69A33C-C6DD-4F18-9725-48BDEFD26444}"/>
    <cellStyle name="Input 7 2 2 3" xfId="19565" xr:uid="{D09D2A28-429C-42F6-B88B-3A7B2C7D1397}"/>
    <cellStyle name="Input 7 2 2 3 2" xfId="44698" xr:uid="{3768CEC2-3C54-4EA5-AEAA-ED66F9A7873A}"/>
    <cellStyle name="Input 7 2 2 4" xfId="24882" xr:uid="{27C9E1FC-8D2B-4BCC-893F-F2CB881F709D}"/>
    <cellStyle name="Input 7 2 2 4 2" xfId="50015" xr:uid="{71D3F0BF-A321-427E-BCC9-A590AFD03A24}"/>
    <cellStyle name="Input 7 2 2 5" xfId="32178" xr:uid="{64938AEF-7CDF-4AE8-A80C-D0A1F2A5B010}"/>
    <cellStyle name="Input 7 2 3" xfId="8530" xr:uid="{AA9C7B06-FC3E-4D3A-9BDC-00BF62EE722F}"/>
    <cellStyle name="Input 7 2 3 2" xfId="15607" xr:uid="{F98322C8-9DE5-4249-B36F-BF4116D1B921}"/>
    <cellStyle name="Input 7 2 3 2 2" xfId="40740" xr:uid="{125F0E80-5E7F-46CE-8BE6-F02A8A5F7CB9}"/>
    <cellStyle name="Input 7 2 3 3" xfId="20719" xr:uid="{2721A46B-A730-45CA-B865-8B62CB13869F}"/>
    <cellStyle name="Input 7 2 3 3 2" xfId="45852" xr:uid="{9A0E5309-B957-470C-8048-F9F976AF0F3F}"/>
    <cellStyle name="Input 7 2 3 4" xfId="25904" xr:uid="{D729496E-E3A4-4BE6-AF5A-5C45F8885519}"/>
    <cellStyle name="Input 7 2 3 4 2" xfId="51037" xr:uid="{0C11ACB4-840D-4978-8C42-14531328716B}"/>
    <cellStyle name="Input 7 2 3 5" xfId="33672" xr:uid="{8CADC637-5605-434E-8D82-6B5FB1D4BF63}"/>
    <cellStyle name="Input 7 2 4" xfId="6438" xr:uid="{B5505622-C704-4C30-99A4-8FCE88BACED3}"/>
    <cellStyle name="Input 7 2 4 2" xfId="13798" xr:uid="{362EB0AD-5CD1-490B-95A9-ADEB559E2511}"/>
    <cellStyle name="Input 7 2 4 2 2" xfId="38931" xr:uid="{ACBD7AD2-64A2-40A6-9615-9BE1EEADE889}"/>
    <cellStyle name="Input 7 2 4 3" xfId="19013" xr:uid="{16E1C911-92A3-43B7-972A-FDCBE22D21FC}"/>
    <cellStyle name="Input 7 2 4 3 2" xfId="44146" xr:uid="{136F5B37-EFE8-4ED9-A102-BE5768BC5430}"/>
    <cellStyle name="Input 7 2 4 4" xfId="24336" xr:uid="{E54E2E4E-9990-4DA8-96FF-88B6B315DAE5}"/>
    <cellStyle name="Input 7 2 4 4 2" xfId="49469" xr:uid="{59DFE8F1-5F34-43AD-9E81-0AE2BAE91B37}"/>
    <cellStyle name="Input 7 2 4 5" xfId="31585" xr:uid="{66CE0948-52C2-456D-8B69-8798AD3E7E4D}"/>
    <cellStyle name="Input 7 2 5" xfId="8898" xr:uid="{38749F83-ABA9-4363-AF62-85B6C6BDFC8D}"/>
    <cellStyle name="Input 7 2 5 2" xfId="15974" xr:uid="{5C8D4FA2-2757-42B0-A592-1733137144A7}"/>
    <cellStyle name="Input 7 2 5 2 2" xfId="41107" xr:uid="{43E43DBE-584F-42A5-862C-89A57FCE0BEB}"/>
    <cellStyle name="Input 7 2 5 3" xfId="21086" xr:uid="{2FA28F83-BB73-4A70-9DA9-4091B9B9B255}"/>
    <cellStyle name="Input 7 2 5 3 2" xfId="46219" xr:uid="{490711BC-2476-4ABD-A70C-8DA32D4B7C32}"/>
    <cellStyle name="Input 7 2 5 4" xfId="26271" xr:uid="{A200A74C-8241-46E5-98C1-EA7FF0351BEA}"/>
    <cellStyle name="Input 7 2 5 4 2" xfId="51404" xr:uid="{255CE119-80D1-44AE-A8E4-FFFB892E88D6}"/>
    <cellStyle name="Input 7 2 5 5" xfId="34039" xr:uid="{FEFE07C5-079E-4D10-9445-129397BA68AA}"/>
    <cellStyle name="Input 7 2 6" xfId="11481" xr:uid="{39E1F074-6982-4831-AEDC-8E9E8820992C}"/>
    <cellStyle name="Input 7 2 6 2" xfId="36619" xr:uid="{850525F0-49E4-423F-9950-A04126D0DEED}"/>
    <cellStyle name="Input 7 2 7" xfId="14863" xr:uid="{FE443D9E-F703-4B6D-81AD-853F0776683E}"/>
    <cellStyle name="Input 7 2 7 2" xfId="39996" xr:uid="{F342A2EA-3DDC-49A1-ACE9-23CCD5905462}"/>
    <cellStyle name="Input 7 2 8" xfId="29406" xr:uid="{54CD0F71-C2E9-44F6-B503-655D03A712CA}"/>
    <cellStyle name="Input 7 2 9" xfId="3907" xr:uid="{A9037460-6785-4222-AE14-BBE6DD4007A2}"/>
    <cellStyle name="Input 7 3" xfId="3897" xr:uid="{DEAFFB87-F635-45C0-90AB-FCDB47539F01}"/>
    <cellStyle name="Input 7 3 2" xfId="7026" xr:uid="{3B6BD53C-19FD-45FB-B9F9-641C0336E5DC}"/>
    <cellStyle name="Input 7 3 2 2" xfId="14364" xr:uid="{C21C1440-7298-4E42-8F12-67B6622DD83A}"/>
    <cellStyle name="Input 7 3 2 2 2" xfId="39497" xr:uid="{CE6AFA7A-7943-474C-9D10-E633BD7E0B09}"/>
    <cellStyle name="Input 7 3 2 3" xfId="19555" xr:uid="{64947B40-8FFD-442C-9DAC-AE874637910D}"/>
    <cellStyle name="Input 7 3 2 3 2" xfId="44688" xr:uid="{395507CF-E101-4CCF-B250-1B9362CA950E}"/>
    <cellStyle name="Input 7 3 2 4" xfId="24872" xr:uid="{4CBB4F43-AF15-4896-99CF-C0714DB5C2FC}"/>
    <cellStyle name="Input 7 3 2 4 2" xfId="50005" xr:uid="{3C5194D6-A974-475B-BA95-5448875254C0}"/>
    <cellStyle name="Input 7 3 2 5" xfId="32168" xr:uid="{654980C0-1D18-4886-AE7E-BE4215CC5283}"/>
    <cellStyle name="Input 7 3 3" xfId="8520" xr:uid="{21130C8F-2B44-4986-9FA8-07A26F6BE50C}"/>
    <cellStyle name="Input 7 3 3 2" xfId="15597" xr:uid="{A943B9A3-F1F6-4DF1-8AF9-5B3E08FB6E26}"/>
    <cellStyle name="Input 7 3 3 2 2" xfId="40730" xr:uid="{6ACA7411-6E36-4012-8D53-26F549DA4A5B}"/>
    <cellStyle name="Input 7 3 3 3" xfId="20709" xr:uid="{B6837FB4-19BE-4EA5-BEB1-5FE2037FE253}"/>
    <cellStyle name="Input 7 3 3 3 2" xfId="45842" xr:uid="{1A90482E-2DE7-48C6-A84C-11D06F8D6915}"/>
    <cellStyle name="Input 7 3 3 4" xfId="25894" xr:uid="{B12EDC43-1665-461E-A299-84332CDE25E0}"/>
    <cellStyle name="Input 7 3 3 4 2" xfId="51027" xr:uid="{8DC6C32A-EBD2-4B64-98E7-10C311CC59BB}"/>
    <cellStyle name="Input 7 3 3 5" xfId="33662" xr:uid="{71E25123-8DEB-48D6-A068-8D8ACDFB4D05}"/>
    <cellStyle name="Input 7 3 4" xfId="6428" xr:uid="{B683A0AC-EF5B-41BE-B0E5-314EB77700BB}"/>
    <cellStyle name="Input 7 3 4 2" xfId="13788" xr:uid="{02E0E8FB-92AB-4BCB-A391-58067B6DE0E0}"/>
    <cellStyle name="Input 7 3 4 2 2" xfId="38921" xr:uid="{5C25BEAB-327E-48AC-8B55-7E6F27FE8E85}"/>
    <cellStyle name="Input 7 3 4 3" xfId="19003" xr:uid="{6952E98C-0DEC-406D-AE24-826A764FB0B6}"/>
    <cellStyle name="Input 7 3 4 3 2" xfId="44136" xr:uid="{9022DC55-14C8-4E8A-98A8-4063164DBA39}"/>
    <cellStyle name="Input 7 3 4 4" xfId="24326" xr:uid="{550C5D06-3A2B-4077-99A4-2238611E1CDA}"/>
    <cellStyle name="Input 7 3 4 4 2" xfId="49459" xr:uid="{2CF0E61A-126F-46B1-98AF-DBA04AB67AB1}"/>
    <cellStyle name="Input 7 3 4 5" xfId="31575" xr:uid="{3EE591F1-B21C-4ECE-967B-B28F705A8E84}"/>
    <cellStyle name="Input 7 3 5" xfId="8908" xr:uid="{B7D63274-A3AD-4E1B-A43D-F5CC2F4DE671}"/>
    <cellStyle name="Input 7 3 5 2" xfId="15984" xr:uid="{6BF75C20-63BA-4303-B8BD-E56DC9463222}"/>
    <cellStyle name="Input 7 3 5 2 2" xfId="41117" xr:uid="{C13E3A0B-FE40-4B6A-8301-7DFA30AB4094}"/>
    <cellStyle name="Input 7 3 5 3" xfId="21096" xr:uid="{737B7E51-1F1C-4D9C-A537-CE71D55D8FC9}"/>
    <cellStyle name="Input 7 3 5 3 2" xfId="46229" xr:uid="{1F0F3F46-D3F9-4E28-8011-4A9FDC2638F5}"/>
    <cellStyle name="Input 7 3 5 4" xfId="26281" xr:uid="{7F884C35-6710-43AC-BA91-50AD0D6061D9}"/>
    <cellStyle name="Input 7 3 5 4 2" xfId="51414" xr:uid="{A6080B24-E6FE-433D-81A8-70BCB205CEC2}"/>
    <cellStyle name="Input 7 3 5 5" xfId="34049" xr:uid="{92343996-E12E-45B7-A1ED-0E147235BACD}"/>
    <cellStyle name="Input 7 3 6" xfId="12007" xr:uid="{2DD26623-A29F-47C2-8666-6D0EE67CD762}"/>
    <cellStyle name="Input 7 3 6 2" xfId="37141" xr:uid="{AB1D3D29-EABA-43A3-904C-E9D69FAC4C7F}"/>
    <cellStyle name="Input 7 3 7" xfId="14516" xr:uid="{E1AA0DC5-1274-4DB6-A9FD-779C2A7D4C1B}"/>
    <cellStyle name="Input 7 3 7 2" xfId="39649" xr:uid="{42E8BD20-AF03-4109-AFD4-77554E78AE66}"/>
    <cellStyle name="Input 7 3 8" xfId="11243" xr:uid="{E50D65B2-3DC4-4454-82F2-039DEA9AF434}"/>
    <cellStyle name="Input 7 3 8 2" xfId="36381" xr:uid="{4B0890FC-2B6F-4495-B298-3B47880F8D78}"/>
    <cellStyle name="Input 7 3 9" xfId="29396" xr:uid="{B2BA75C4-94B1-41D2-AF6D-54DE70F1F10C}"/>
    <cellStyle name="Input 7 4" xfId="3923" xr:uid="{29E7BA3C-AA6C-4689-BC64-BF6C9E49CB66}"/>
    <cellStyle name="Input 7 4 2" xfId="7052" xr:uid="{F3348FF3-8527-413C-8A7A-5F4ED03AFA73}"/>
    <cellStyle name="Input 7 4 2 2" xfId="14390" xr:uid="{0ACE1DF0-BC75-4A83-8C60-DCC0EBBF1DE1}"/>
    <cellStyle name="Input 7 4 2 2 2" xfId="39523" xr:uid="{7DE81F48-773F-4A6D-B90E-DEAD47CED54A}"/>
    <cellStyle name="Input 7 4 2 3" xfId="19581" xr:uid="{C1C58383-9B04-4D9E-9F4A-8EA7B7F51E9F}"/>
    <cellStyle name="Input 7 4 2 3 2" xfId="44714" xr:uid="{7FADAFC7-8CA1-490F-9FA1-64364F498A51}"/>
    <cellStyle name="Input 7 4 2 4" xfId="24898" xr:uid="{C233EBA6-86EA-42D5-B3C6-3770DCB52F45}"/>
    <cellStyle name="Input 7 4 2 4 2" xfId="50031" xr:uid="{43D862D8-03E0-4656-972D-2C8764ED89E4}"/>
    <cellStyle name="Input 7 4 2 5" xfId="32194" xr:uid="{BE1CFAAB-90C1-4A48-B87C-81186C5CA54C}"/>
    <cellStyle name="Input 7 4 3" xfId="8546" xr:uid="{C62FA158-E834-4BF9-91EB-682AA54EE582}"/>
    <cellStyle name="Input 7 4 3 2" xfId="15623" xr:uid="{01D0655E-D3BE-4E68-A0FB-F7494EA52756}"/>
    <cellStyle name="Input 7 4 3 2 2" xfId="40756" xr:uid="{914F7C45-7576-4E9A-B6F7-CED3FE437BC5}"/>
    <cellStyle name="Input 7 4 3 3" xfId="20735" xr:uid="{3370A845-995F-4457-AE35-096A216514B0}"/>
    <cellStyle name="Input 7 4 3 3 2" xfId="45868" xr:uid="{40F65721-885E-47AF-8A0D-B842FA95630B}"/>
    <cellStyle name="Input 7 4 3 4" xfId="25920" xr:uid="{FF41DBB7-16A2-4783-BC88-200AF8E63E40}"/>
    <cellStyle name="Input 7 4 3 4 2" xfId="51053" xr:uid="{6ED0ADF5-9019-4099-8E36-509B23A00CDE}"/>
    <cellStyle name="Input 7 4 3 5" xfId="33688" xr:uid="{2476B854-4C9B-4E29-B3BB-A3072746EE14}"/>
    <cellStyle name="Input 7 4 4" xfId="6448" xr:uid="{92CBE0F0-944D-40A0-82D6-E6D6424D0961}"/>
    <cellStyle name="Input 7 4 4 2" xfId="13807" xr:uid="{89C95026-190C-4979-B4A7-3195048E48ED}"/>
    <cellStyle name="Input 7 4 4 2 2" xfId="38940" xr:uid="{8C6AB601-6DFF-4570-99B9-C00BAB6084B9}"/>
    <cellStyle name="Input 7 4 4 3" xfId="19022" xr:uid="{2198319A-C090-4655-9A4B-E668E288A7E3}"/>
    <cellStyle name="Input 7 4 4 3 2" xfId="44155" xr:uid="{7A9CAFBA-EDA4-438A-B90D-9DF851076F22}"/>
    <cellStyle name="Input 7 4 4 4" xfId="24345" xr:uid="{944C85AF-2949-453C-B0D4-6320C592450A}"/>
    <cellStyle name="Input 7 4 4 4 2" xfId="49478" xr:uid="{C67F7EA9-A427-4D3C-B99F-3CD4ED4465C5}"/>
    <cellStyle name="Input 7 4 4 5" xfId="31595" xr:uid="{FCD9CE2A-46C4-4D1D-B34E-182FD1F8215D}"/>
    <cellStyle name="Input 7 4 5" xfId="8917" xr:uid="{F9C140E0-D247-4A51-8FD9-0C01899957BA}"/>
    <cellStyle name="Input 7 4 5 2" xfId="15993" xr:uid="{37BD633A-F872-4E3B-A775-DE6B872F6513}"/>
    <cellStyle name="Input 7 4 5 2 2" xfId="41126" xr:uid="{07A66F08-938D-49F7-B942-65FFF1772210}"/>
    <cellStyle name="Input 7 4 5 3" xfId="21105" xr:uid="{EE8ECD72-0DE1-417C-B4E4-738A3007DC48}"/>
    <cellStyle name="Input 7 4 5 3 2" xfId="46238" xr:uid="{CA7B3FE3-D9B8-48F9-B301-68378F932885}"/>
    <cellStyle name="Input 7 4 5 4" xfId="26290" xr:uid="{69651C1F-1F8C-46AB-8015-217B74F9E98C}"/>
    <cellStyle name="Input 7 4 5 4 2" xfId="51423" xr:uid="{D3023AD4-44BE-4B96-B03D-C5C017B45D5F}"/>
    <cellStyle name="Input 7 4 5 5" xfId="34058" xr:uid="{E4C38E14-35BB-4281-B209-EEAB074C69EF}"/>
    <cellStyle name="Input 7 4 6" xfId="12022" xr:uid="{D71A0DF5-838F-4F82-BEAE-6DBEF50A363A}"/>
    <cellStyle name="Input 7 4 6 2" xfId="37156" xr:uid="{2DF05705-08D0-466E-8E4E-1EA682369214}"/>
    <cellStyle name="Input 7 4 7" xfId="11475" xr:uid="{703DD675-FB97-4194-9359-652DCC53D233}"/>
    <cellStyle name="Input 7 4 7 2" xfId="36613" xr:uid="{BF6A6CC1-EE6F-4C5B-B8A5-B1418BBA5B99}"/>
    <cellStyle name="Input 7 4 8" xfId="19652" xr:uid="{88FE122E-10B4-4667-843E-F03664BB7CE9}"/>
    <cellStyle name="Input 7 4 8 2" xfId="44785" xr:uid="{F7B627C2-E8E8-4776-86F3-3898949B85D3}"/>
    <cellStyle name="Input 7 4 9" xfId="29422" xr:uid="{FC08D81E-0260-4D16-AF31-35BB40CF2354}"/>
    <cellStyle name="Input 7 5" xfId="3882" xr:uid="{33F03042-DBD2-4327-BC08-2713CB923774}"/>
    <cellStyle name="Input 7 5 2" xfId="7011" xr:uid="{071C1A86-06DA-48BD-800D-99FF605F2BCC}"/>
    <cellStyle name="Input 7 5 2 2" xfId="14349" xr:uid="{E01FC62C-55AE-47D0-AD16-AA09F3A6367A}"/>
    <cellStyle name="Input 7 5 2 2 2" xfId="39482" xr:uid="{145B526B-AAD9-4C6D-B57F-A56F141548CD}"/>
    <cellStyle name="Input 7 5 2 3" xfId="19540" xr:uid="{87340DA1-B8A1-4E05-BC84-53EFBE31FC67}"/>
    <cellStyle name="Input 7 5 2 3 2" xfId="44673" xr:uid="{2BAF39C9-6728-40E3-8ABB-9EA37BC97B73}"/>
    <cellStyle name="Input 7 5 2 4" xfId="24857" xr:uid="{81185AF3-5883-4EA1-9107-4E358CA84806}"/>
    <cellStyle name="Input 7 5 2 4 2" xfId="49990" xr:uid="{67D963F8-E49A-423C-B318-740C9EFCD6F1}"/>
    <cellStyle name="Input 7 5 2 5" xfId="32153" xr:uid="{3479A961-837A-4A37-AD2B-93829D68FD8B}"/>
    <cellStyle name="Input 7 5 3" xfId="8505" xr:uid="{E0329404-2ED2-4D5F-BAD6-74B4D32DB73F}"/>
    <cellStyle name="Input 7 5 3 2" xfId="15582" xr:uid="{8064C9E3-4899-4F58-80CE-12B1AB7B6593}"/>
    <cellStyle name="Input 7 5 3 2 2" xfId="40715" xr:uid="{D5F4CB5E-566C-4E7F-9FE2-6F98CFCBF0AE}"/>
    <cellStyle name="Input 7 5 3 3" xfId="20694" xr:uid="{1644C2CA-8ABB-4385-91E3-C95F2AEB1CCF}"/>
    <cellStyle name="Input 7 5 3 3 2" xfId="45827" xr:uid="{6EED9DD4-C7AA-4F64-9868-823D43E045CF}"/>
    <cellStyle name="Input 7 5 3 4" xfId="25879" xr:uid="{8F9945EA-8C1A-4925-B112-4E735DAA4A6B}"/>
    <cellStyle name="Input 7 5 3 4 2" xfId="51012" xr:uid="{93DCA395-DBB6-4445-99CD-7CA602AEF754}"/>
    <cellStyle name="Input 7 5 3 5" xfId="33647" xr:uid="{1150255C-884B-4777-B029-B9ABD7CE569E}"/>
    <cellStyle name="Input 7 5 4" xfId="6415" xr:uid="{957FEF50-F2B2-4A49-A495-69A8279A8B88}"/>
    <cellStyle name="Input 7 5 4 2" xfId="13775" xr:uid="{4C96DBE6-A6C9-4649-9F85-9773E37DDE33}"/>
    <cellStyle name="Input 7 5 4 2 2" xfId="38908" xr:uid="{61880A94-328E-4900-80BD-6CC3CD79C31B}"/>
    <cellStyle name="Input 7 5 4 3" xfId="18990" xr:uid="{E4C2AF55-13D6-4C55-8654-155CB08FA700}"/>
    <cellStyle name="Input 7 5 4 3 2" xfId="44123" xr:uid="{33A4A883-39E1-459B-8E10-5E43E09864E3}"/>
    <cellStyle name="Input 7 5 4 4" xfId="24313" xr:uid="{D3B4D441-4552-4CFB-B698-0F99EEC0AE22}"/>
    <cellStyle name="Input 7 5 4 4 2" xfId="49446" xr:uid="{4ECE48EE-2ACC-4DC0-B731-4BE2393FF041}"/>
    <cellStyle name="Input 7 5 4 5" xfId="31562" xr:uid="{25D0ACD2-3671-4A3E-A8C9-7C2EFA06AD9C}"/>
    <cellStyle name="Input 7 5 5" xfId="8901" xr:uid="{95847C00-229F-49AA-AA1A-5525067EEF71}"/>
    <cellStyle name="Input 7 5 5 2" xfId="15977" xr:uid="{9B240FD8-7593-4D4E-9F1F-2F3A2B528FEE}"/>
    <cellStyle name="Input 7 5 5 2 2" xfId="41110" xr:uid="{CB24791C-3C20-4A68-8B1B-918CAD64D207}"/>
    <cellStyle name="Input 7 5 5 3" xfId="21089" xr:uid="{B5FAE885-6E87-4935-9261-3519E53C659C}"/>
    <cellStyle name="Input 7 5 5 3 2" xfId="46222" xr:uid="{D3074523-3EDF-424C-A157-A82A2C65A2EF}"/>
    <cellStyle name="Input 7 5 5 4" xfId="26274" xr:uid="{C8F70928-1A1D-4E82-9877-D41536543B9E}"/>
    <cellStyle name="Input 7 5 5 4 2" xfId="51407" xr:uid="{0BD1CBC7-E043-4BA5-B632-306D10C63F0B}"/>
    <cellStyle name="Input 7 5 5 5" xfId="34042" xr:uid="{13AD04B2-8868-4E6F-9BA9-D2B61D0B960E}"/>
    <cellStyle name="Input 7 5 6" xfId="11992" xr:uid="{B0B86EE8-1B25-4AE2-A8D0-87C98B97E54F}"/>
    <cellStyle name="Input 7 5 6 2" xfId="37126" xr:uid="{4287FBE3-E1F6-4F6F-BA73-50A1C5DDE62A}"/>
    <cellStyle name="Input 7 5 7" xfId="12145" xr:uid="{E2BC57BC-9FD7-4AE6-8529-32FBEE8E9DBA}"/>
    <cellStyle name="Input 7 5 7 2" xfId="37279" xr:uid="{9DD66114-690C-4271-B120-5E0E2EA35F72}"/>
    <cellStyle name="Input 7 5 8" xfId="11776" xr:uid="{A3873492-095C-445E-8F96-41B86052A0F0}"/>
    <cellStyle name="Input 7 5 8 2" xfId="36911" xr:uid="{BE6458CF-4468-4CF8-A409-5ADF4E5EB2AD}"/>
    <cellStyle name="Input 7 5 9" xfId="29381" xr:uid="{D5C1D3BD-ED8F-4628-B320-90F7806A817F}"/>
    <cellStyle name="Input 7 6" xfId="3938" xr:uid="{7E6B941C-8E40-4947-A0DB-D7210CF64739}"/>
    <cellStyle name="Input 7 6 2" xfId="7067" xr:uid="{991ABE51-4DD1-46FA-BAAF-D86D9E905482}"/>
    <cellStyle name="Input 7 6 2 2" xfId="14405" xr:uid="{BE16A243-2B61-4DC7-994C-5A60F7703A06}"/>
    <cellStyle name="Input 7 6 2 2 2" xfId="39538" xr:uid="{96FF62C1-7796-4A5A-85EF-6DF5E12C5B1D}"/>
    <cellStyle name="Input 7 6 2 3" xfId="19596" xr:uid="{F30C4EEF-CDAB-4A88-845B-5E55C17D9CD0}"/>
    <cellStyle name="Input 7 6 2 3 2" xfId="44729" xr:uid="{7734D265-6C1F-466A-8988-4B5567D7FEE1}"/>
    <cellStyle name="Input 7 6 2 4" xfId="24913" xr:uid="{D81F3927-7C59-4687-9DE8-B91936F16339}"/>
    <cellStyle name="Input 7 6 2 4 2" xfId="50046" xr:uid="{C4303464-92BC-458D-B83E-EADA88E70F5E}"/>
    <cellStyle name="Input 7 6 2 5" xfId="32209" xr:uid="{DD8AD231-F9DC-4E49-862E-25A6D935414A}"/>
    <cellStyle name="Input 7 6 3" xfId="8561" xr:uid="{33F96D1A-2BF7-4799-BE21-6A61AA815A0D}"/>
    <cellStyle name="Input 7 6 3 2" xfId="15638" xr:uid="{84A1478A-5FC0-449C-A014-6ABBE10FB62C}"/>
    <cellStyle name="Input 7 6 3 2 2" xfId="40771" xr:uid="{5B5F653B-F47F-4F89-B1E2-BD4C4DC118A8}"/>
    <cellStyle name="Input 7 6 3 3" xfId="20750" xr:uid="{A547AFF9-A1C7-42C3-8FAB-796D05AF569A}"/>
    <cellStyle name="Input 7 6 3 3 2" xfId="45883" xr:uid="{DC2CE27E-6CF9-4F6E-B9C0-F85BFDC4FF2B}"/>
    <cellStyle name="Input 7 6 3 4" xfId="25935" xr:uid="{09DC7129-C673-4BF6-B100-B71D2DFEDF9A}"/>
    <cellStyle name="Input 7 6 3 4 2" xfId="51068" xr:uid="{4272EEE8-41A5-412E-8205-104D29EC9802}"/>
    <cellStyle name="Input 7 6 3 5" xfId="33703" xr:uid="{504D1617-3D0E-4AD5-932F-8F5734126B1A}"/>
    <cellStyle name="Input 7 6 4" xfId="6455" xr:uid="{BC970765-F6CA-4D2A-A487-27AFA31A1705}"/>
    <cellStyle name="Input 7 6 4 2" xfId="13814" xr:uid="{29ECF9FD-95C1-4453-B0D5-F5E10D7518AD}"/>
    <cellStyle name="Input 7 6 4 2 2" xfId="38947" xr:uid="{8B3777A2-7D4A-47E2-B6E3-30904D4E8D8E}"/>
    <cellStyle name="Input 7 6 4 3" xfId="19029" xr:uid="{DC8836B3-559A-4C60-85FA-70CE59352437}"/>
    <cellStyle name="Input 7 6 4 3 2" xfId="44162" xr:uid="{54B91D09-6A61-4929-BA7B-7E79A524588F}"/>
    <cellStyle name="Input 7 6 4 4" xfId="24352" xr:uid="{6FB3AE9B-2B3D-48C0-9E0A-381AEA1678A3}"/>
    <cellStyle name="Input 7 6 4 4 2" xfId="49485" xr:uid="{0D359788-2B98-4B6A-BD7F-35E5E0834026}"/>
    <cellStyle name="Input 7 6 4 5" xfId="31602" xr:uid="{BEA6AD2F-D9A7-47D6-9C86-063C8AF3DE30}"/>
    <cellStyle name="Input 7 6 5" xfId="8922" xr:uid="{38C3F110-B1B6-43D4-A5F9-3019234A05D4}"/>
    <cellStyle name="Input 7 6 5 2" xfId="15998" xr:uid="{50CB111E-BFD9-4716-AA04-A82F462E7471}"/>
    <cellStyle name="Input 7 6 5 2 2" xfId="41131" xr:uid="{0DB86069-EC0E-4B54-B263-552A8BF162EE}"/>
    <cellStyle name="Input 7 6 5 3" xfId="21110" xr:uid="{F84EE9A3-64AD-4E9D-BC55-7B710C6CA1CC}"/>
    <cellStyle name="Input 7 6 5 3 2" xfId="46243" xr:uid="{E2382B3B-F138-476D-9498-7140B2D309AA}"/>
    <cellStyle name="Input 7 6 5 4" xfId="26295" xr:uid="{1BC6D94B-898C-481F-BE8A-40D14867AB65}"/>
    <cellStyle name="Input 7 6 5 4 2" xfId="51428" xr:uid="{FE8BB0BE-0421-47C2-BA7E-4FB762C91F68}"/>
    <cellStyle name="Input 7 6 5 5" xfId="34063" xr:uid="{28B009D1-1B23-4E86-BD81-6F9BD7C16D15}"/>
    <cellStyle name="Input 7 6 6" xfId="12037" xr:uid="{76F1F8C5-ABC7-47F5-A243-4F670A4D7817}"/>
    <cellStyle name="Input 7 6 6 2" xfId="37171" xr:uid="{15DB3731-14FD-4F8B-9DC7-59B385932A82}"/>
    <cellStyle name="Input 7 6 7" xfId="11470" xr:uid="{402EC304-D716-4E75-B8D3-FA264188B5A0}"/>
    <cellStyle name="Input 7 6 7 2" xfId="36608" xr:uid="{B6F58F99-2A0D-491E-9955-0FEF0E81C039}"/>
    <cellStyle name="Input 7 6 8" xfId="14492" xr:uid="{60945862-BF4D-4D5A-9CCF-7C23A9E49C3D}"/>
    <cellStyle name="Input 7 6 8 2" xfId="39625" xr:uid="{07E3AE8C-1EF5-4980-8A52-ABFD97A6ECE1}"/>
    <cellStyle name="Input 7 6 9" xfId="29437" xr:uid="{46574840-283B-4DD8-B818-7A887E301E93}"/>
    <cellStyle name="Input 7 7" xfId="6672" xr:uid="{12986EF8-26A1-4D4F-AB1D-FFB9BE5063AF}"/>
    <cellStyle name="Input 7 7 2" xfId="14026" xr:uid="{57CF3075-6595-439A-9C76-3236AB7B5E79}"/>
    <cellStyle name="Input 7 7 2 2" xfId="39159" xr:uid="{BADAE1B5-07F5-42BF-BCEC-C45D5EB39BD9}"/>
    <cellStyle name="Input 7 7 3" xfId="19229" xr:uid="{5C986645-122A-44DA-9FC8-9EF98B3D6784}"/>
    <cellStyle name="Input 7 7 3 2" xfId="44362" xr:uid="{E4D34380-1522-4D48-B18E-31BD75A85D88}"/>
    <cellStyle name="Input 7 7 4" xfId="24549" xr:uid="{6D45221E-8E9D-40F2-9099-9323F493351C}"/>
    <cellStyle name="Input 7 7 4 2" xfId="49682" xr:uid="{75A6C581-D89B-406C-A205-0175043BEF02}"/>
    <cellStyle name="Input 7 7 5" xfId="31815" xr:uid="{EA510D4E-B242-47AC-B7AF-7C6BCC534521}"/>
    <cellStyle name="Input 7 8" xfId="28690" xr:uid="{B8502913-63C2-4DF0-9D9F-3D02B2A3E9CF}"/>
    <cellStyle name="Input 7 9" xfId="3241" xr:uid="{6ECA92A6-9537-475A-A3B9-4059D34EF7C3}"/>
    <cellStyle name="Input 8" xfId="1184" xr:uid="{00000000-0005-0000-0000-000008050000}"/>
    <cellStyle name="Input 8 2" xfId="2742" xr:uid="{2187FB7E-AC2E-4FB5-A606-E38F53BCE2B5}"/>
    <cellStyle name="Input 8 2 2" xfId="7035" xr:uid="{ED4E7D1F-6918-4085-88D2-DEFCB4075287}"/>
    <cellStyle name="Input 8 2 2 2" xfId="14373" xr:uid="{6869927E-6826-437D-880B-8E05EB5FCB5C}"/>
    <cellStyle name="Input 8 2 2 2 2" xfId="39506" xr:uid="{84E4F078-A45A-46F0-A4F5-970646A9CFF5}"/>
    <cellStyle name="Input 8 2 2 3" xfId="19564" xr:uid="{09233C91-AFAB-4393-9841-9968D375AB3C}"/>
    <cellStyle name="Input 8 2 2 3 2" xfId="44697" xr:uid="{77073FD4-9E55-4AA3-8931-69CF70C63F35}"/>
    <cellStyle name="Input 8 2 2 4" xfId="24881" xr:uid="{61CB537F-DA6B-4ECF-ADC4-245529A618F4}"/>
    <cellStyle name="Input 8 2 2 4 2" xfId="50014" xr:uid="{F34A0212-2BC0-40E8-AA01-9FB6F916F575}"/>
    <cellStyle name="Input 8 2 2 5" xfId="32177" xr:uid="{15A01EDA-6D0F-4BF0-9A8E-45733382BFFF}"/>
    <cellStyle name="Input 8 2 3" xfId="8529" xr:uid="{CEA65E0F-F631-461D-B512-5A9315CED0D1}"/>
    <cellStyle name="Input 8 2 3 2" xfId="15606" xr:uid="{D714B07B-53E6-41C2-9FAF-1DB1A183B7C0}"/>
    <cellStyle name="Input 8 2 3 2 2" xfId="40739" xr:uid="{72689663-4360-4497-97CB-3275483AC2DB}"/>
    <cellStyle name="Input 8 2 3 3" xfId="20718" xr:uid="{FE05EC40-6882-499D-A42A-15E24C8D9771}"/>
    <cellStyle name="Input 8 2 3 3 2" xfId="45851" xr:uid="{10E853F3-7CFC-4BB8-86E6-80A94B567051}"/>
    <cellStyle name="Input 8 2 3 4" xfId="25903" xr:uid="{480FBA54-0206-4352-AC52-5010A2C2E2C1}"/>
    <cellStyle name="Input 8 2 3 4 2" xfId="51036" xr:uid="{9EA494D7-ACE9-42C4-98AB-F91D062B6767}"/>
    <cellStyle name="Input 8 2 3 5" xfId="33671" xr:uid="{7BA3272D-FB8C-40A1-B0A3-9D50302D9AF8}"/>
    <cellStyle name="Input 8 2 4" xfId="6437" xr:uid="{413BDFA1-1310-41EE-B6DB-1B6447F59BA8}"/>
    <cellStyle name="Input 8 2 4 2" xfId="13797" xr:uid="{68BE3098-A9B4-4357-9B20-19A725B7ACD1}"/>
    <cellStyle name="Input 8 2 4 2 2" xfId="38930" xr:uid="{39F8D8D9-9F06-4EB0-9B62-484C43F80C4C}"/>
    <cellStyle name="Input 8 2 4 3" xfId="19012" xr:uid="{642A45C5-49B4-420C-BF19-DCAC1B035D94}"/>
    <cellStyle name="Input 8 2 4 3 2" xfId="44145" xr:uid="{2A012B62-13CB-44C9-876E-72C4221918BC}"/>
    <cellStyle name="Input 8 2 4 4" xfId="24335" xr:uid="{BB0B5FD5-52DA-43A9-A129-AF1BEA3BB701}"/>
    <cellStyle name="Input 8 2 4 4 2" xfId="49468" xr:uid="{04ACAD26-8235-4DA6-A708-7840233DA67E}"/>
    <cellStyle name="Input 8 2 4 5" xfId="31584" xr:uid="{ED5819BE-3F4F-4655-B12D-7E640E0255A9}"/>
    <cellStyle name="Input 8 2 5" xfId="8912" xr:uid="{1F59AE4D-3EFE-474F-8BA6-710C36B761C6}"/>
    <cellStyle name="Input 8 2 5 2" xfId="15988" xr:uid="{3A8C9D3A-5067-44F1-BB04-84D21D230301}"/>
    <cellStyle name="Input 8 2 5 2 2" xfId="41121" xr:uid="{AAFBDF03-A401-43ED-8CB5-1EF1D225A212}"/>
    <cellStyle name="Input 8 2 5 3" xfId="21100" xr:uid="{2C5D518C-AB42-4A37-813B-BE6B214D75CB}"/>
    <cellStyle name="Input 8 2 5 3 2" xfId="46233" xr:uid="{2718ADC4-C9E2-4A56-BF2F-FF874A5895D5}"/>
    <cellStyle name="Input 8 2 5 4" xfId="26285" xr:uid="{7BB5406D-0687-4ADB-8E21-3FD5C56760D0}"/>
    <cellStyle name="Input 8 2 5 4 2" xfId="51418" xr:uid="{45AEAFB6-0950-4EFB-9A4D-F42C23D9E8A1}"/>
    <cellStyle name="Input 8 2 5 5" xfId="34053" xr:uid="{C7627C66-AFA4-459C-A2ED-BFCF22DF6EE7}"/>
    <cellStyle name="Input 8 2 6" xfId="11482" xr:uid="{E5DC8FA2-33A3-4DF4-B6E9-3E99A3B38FBF}"/>
    <cellStyle name="Input 8 2 6 2" xfId="36620" xr:uid="{8B33217C-97F1-435D-9FF8-2B295E340C74}"/>
    <cellStyle name="Input 8 2 7" xfId="14491" xr:uid="{2953FB61-32FF-41A1-8162-E187F1059C33}"/>
    <cellStyle name="Input 8 2 7 2" xfId="39624" xr:uid="{E5711A16-4AE4-48FE-B9FE-4617C6109792}"/>
    <cellStyle name="Input 8 2 8" xfId="29405" xr:uid="{8A89B055-D023-48FB-B568-CDE892DB0B13}"/>
    <cellStyle name="Input 8 2 9" xfId="3906" xr:uid="{4C9D05A3-DC7C-4120-A632-68EA2159BF3F}"/>
    <cellStyle name="Input 8 3" xfId="3898" xr:uid="{0FF1D1C7-29F2-4558-AE58-3E6C74BA3F7B}"/>
    <cellStyle name="Input 8 3 2" xfId="7027" xr:uid="{E5E7695D-2AE4-4A43-976F-252E0E9BE5A9}"/>
    <cellStyle name="Input 8 3 2 2" xfId="14365" xr:uid="{96FC397F-771D-4360-8AD9-486313B6EB9F}"/>
    <cellStyle name="Input 8 3 2 2 2" xfId="39498" xr:uid="{FA6F12E4-4B67-4124-BE79-A9CDE4B4CDD6}"/>
    <cellStyle name="Input 8 3 2 3" xfId="19556" xr:uid="{CF350D76-97A3-4BC1-8FCD-8488B6C580C4}"/>
    <cellStyle name="Input 8 3 2 3 2" xfId="44689" xr:uid="{A7231A1E-C34F-4B93-B0C7-A5D35B88EB58}"/>
    <cellStyle name="Input 8 3 2 4" xfId="24873" xr:uid="{29ED39EB-3C1C-4A75-96F3-1611B8EDF553}"/>
    <cellStyle name="Input 8 3 2 4 2" xfId="50006" xr:uid="{E25FD4A1-4308-4B0C-8A7E-E63FCACA2BA8}"/>
    <cellStyle name="Input 8 3 2 5" xfId="32169" xr:uid="{BD3955F3-C538-41A9-BE81-071A4327540D}"/>
    <cellStyle name="Input 8 3 3" xfId="8521" xr:uid="{8A295628-ECB7-4F4D-9144-9AFF8AE261F8}"/>
    <cellStyle name="Input 8 3 3 2" xfId="15598" xr:uid="{0025BF79-9E9E-4A23-8E94-A1274BC74131}"/>
    <cellStyle name="Input 8 3 3 2 2" xfId="40731" xr:uid="{0A59EEF4-C9AD-4E3C-B8C8-998BF856EBFC}"/>
    <cellStyle name="Input 8 3 3 3" xfId="20710" xr:uid="{F25A26AD-E441-4D5F-BCAC-C7017D269CB6}"/>
    <cellStyle name="Input 8 3 3 3 2" xfId="45843" xr:uid="{4D2ABCAB-9500-44D2-9645-C7104383D464}"/>
    <cellStyle name="Input 8 3 3 4" xfId="25895" xr:uid="{46279897-3D04-49B7-8798-E7180035208F}"/>
    <cellStyle name="Input 8 3 3 4 2" xfId="51028" xr:uid="{CEEDB51C-86A6-4BE7-A24D-88E5864C8675}"/>
    <cellStyle name="Input 8 3 3 5" xfId="33663" xr:uid="{016138DB-E7F6-4EA0-B340-5806C38D21FE}"/>
    <cellStyle name="Input 8 3 4" xfId="6429" xr:uid="{3CEDBEF9-136B-4D84-8BBB-9EBDEEDE7717}"/>
    <cellStyle name="Input 8 3 4 2" xfId="13789" xr:uid="{978CBD16-5BBB-4A3C-848C-C98275FE4CB8}"/>
    <cellStyle name="Input 8 3 4 2 2" xfId="38922" xr:uid="{CC9F63E1-C785-47C2-A528-067FCD976228}"/>
    <cellStyle name="Input 8 3 4 3" xfId="19004" xr:uid="{2DA99A76-F3B4-4256-AA7F-55ED600364B7}"/>
    <cellStyle name="Input 8 3 4 3 2" xfId="44137" xr:uid="{8F9EDB8C-3CB7-4AD3-8968-AFA163CFA774}"/>
    <cellStyle name="Input 8 3 4 4" xfId="24327" xr:uid="{87A356FF-B376-459E-B5DD-4838D9A96856}"/>
    <cellStyle name="Input 8 3 4 4 2" xfId="49460" xr:uid="{31A05AC5-BE79-4238-B8E8-EDC1F2671998}"/>
    <cellStyle name="Input 8 3 4 5" xfId="31576" xr:uid="{6A164B29-38AC-491B-9D3E-BC8F278B06F0}"/>
    <cellStyle name="Input 8 3 5" xfId="6030" xr:uid="{9F7CD4B4-3B5D-4D41-AB72-DB272A93DBF8}"/>
    <cellStyle name="Input 8 3 5 2" xfId="13447" xr:uid="{3AF996B1-21A3-4760-8E11-84332D6FD28F}"/>
    <cellStyle name="Input 8 3 5 2 2" xfId="38580" xr:uid="{71901C2D-C6A4-4CE8-8880-A43FC7BF08FE}"/>
    <cellStyle name="Input 8 3 5 3" xfId="18694" xr:uid="{D14BDDD9-D7BA-4E51-AD99-5525CD0ECA9F}"/>
    <cellStyle name="Input 8 3 5 3 2" xfId="43827" xr:uid="{0A7FC8BF-1886-4789-8241-4A57F9FC34BD}"/>
    <cellStyle name="Input 8 3 5 4" xfId="24021" xr:uid="{AE57BB5B-1DE6-42B7-9CA3-100C6F8A1327}"/>
    <cellStyle name="Input 8 3 5 4 2" xfId="49154" xr:uid="{B2E6E586-544C-4E1C-80E2-D375A4EC7299}"/>
    <cellStyle name="Input 8 3 5 5" xfId="31179" xr:uid="{685F74CA-ADD7-4A29-8F2D-CE66B2B3D88F}"/>
    <cellStyle name="Input 8 3 6" xfId="12008" xr:uid="{EDFC702F-546A-4A15-BC60-05D3CD7EB63B}"/>
    <cellStyle name="Input 8 3 6 2" xfId="37142" xr:uid="{030445BE-3226-4B9D-8D34-24DBDE66BAE8}"/>
    <cellStyle name="Input 8 3 7" xfId="12139" xr:uid="{433295EC-43C4-4740-A385-1F0A2DDB6281}"/>
    <cellStyle name="Input 8 3 7 2" xfId="37273" xr:uid="{D96C33CB-C252-496F-93EF-1679D192C096}"/>
    <cellStyle name="Input 8 3 8" xfId="11574" xr:uid="{5E5CAEE4-1E91-43C5-8E24-A5E142D3327A}"/>
    <cellStyle name="Input 8 3 8 2" xfId="36711" xr:uid="{6842F1CA-1D97-4805-80F1-DBB7C479FAE3}"/>
    <cellStyle name="Input 8 3 9" xfId="29397" xr:uid="{2A8BDEA0-DDD9-418A-AE72-09A5A655407D}"/>
    <cellStyle name="Input 8 4" xfId="3904" xr:uid="{ED6FA2C5-8FFC-4392-8316-3CB1CE79589E}"/>
    <cellStyle name="Input 8 4 2" xfId="7033" xr:uid="{922786F7-09CD-4D8F-A556-7634812FD570}"/>
    <cellStyle name="Input 8 4 2 2" xfId="14371" xr:uid="{7906A69A-A0D5-4772-BE31-C3511B492270}"/>
    <cellStyle name="Input 8 4 2 2 2" xfId="39504" xr:uid="{42ED502F-E268-44C8-8223-2E285D291FC9}"/>
    <cellStyle name="Input 8 4 2 3" xfId="19562" xr:uid="{C0F80F58-97D7-44AE-9231-25CE8572E162}"/>
    <cellStyle name="Input 8 4 2 3 2" xfId="44695" xr:uid="{CFAD9005-D384-4659-BC77-5C1CC058E290}"/>
    <cellStyle name="Input 8 4 2 4" xfId="24879" xr:uid="{47DE0882-52DA-4B74-8216-D7130E5BF1A6}"/>
    <cellStyle name="Input 8 4 2 4 2" xfId="50012" xr:uid="{D6976E0A-B3FA-4B25-81A7-7F44D8321105}"/>
    <cellStyle name="Input 8 4 2 5" xfId="32175" xr:uid="{1D84B64C-EAF1-444C-B6FB-A46CD3083075}"/>
    <cellStyle name="Input 8 4 3" xfId="8527" xr:uid="{0980EC10-C9C1-4CFA-9E72-A789FC8D4411}"/>
    <cellStyle name="Input 8 4 3 2" xfId="15604" xr:uid="{651B21D9-7D6A-4B3D-8524-2B3FAD36AFA0}"/>
    <cellStyle name="Input 8 4 3 2 2" xfId="40737" xr:uid="{5434BA11-F711-49A4-A785-F0DB86EC2529}"/>
    <cellStyle name="Input 8 4 3 3" xfId="20716" xr:uid="{8BC2C12E-180B-4155-B638-02FCC9C22D86}"/>
    <cellStyle name="Input 8 4 3 3 2" xfId="45849" xr:uid="{C97C3674-08BE-4F6B-829E-3217698836BB}"/>
    <cellStyle name="Input 8 4 3 4" xfId="25901" xr:uid="{05B4F085-699F-41C5-8DE3-85FF4D0F5282}"/>
    <cellStyle name="Input 8 4 3 4 2" xfId="51034" xr:uid="{D0D531DB-3F7F-4894-9DE1-A8CD1788E713}"/>
    <cellStyle name="Input 8 4 3 5" xfId="33669" xr:uid="{FCD4A867-5FE0-4D7B-956E-81120D7BC1C5}"/>
    <cellStyle name="Input 8 4 4" xfId="6435" xr:uid="{71CC7FE1-049A-43C9-B420-72FE72ADD1D8}"/>
    <cellStyle name="Input 8 4 4 2" xfId="13795" xr:uid="{7941EFD6-C036-4201-85EF-25C2EA5A6468}"/>
    <cellStyle name="Input 8 4 4 2 2" xfId="38928" xr:uid="{EA199669-F9EF-4B36-951E-0FE800805FC9}"/>
    <cellStyle name="Input 8 4 4 3" xfId="19010" xr:uid="{54C16EF8-E37C-4A9D-9EF5-316189DD95D8}"/>
    <cellStyle name="Input 8 4 4 3 2" xfId="44143" xr:uid="{FD3EAD41-FB57-4125-B833-557835FC9C36}"/>
    <cellStyle name="Input 8 4 4 4" xfId="24333" xr:uid="{C3D7EE3A-AD46-430A-8016-B209A99BF18D}"/>
    <cellStyle name="Input 8 4 4 4 2" xfId="49466" xr:uid="{55DC0A71-0AF9-4198-B605-3F8A0BA5A075}"/>
    <cellStyle name="Input 8 4 4 5" xfId="31582" xr:uid="{BBA27C28-656F-45D0-95F8-F6C2CE1E10F5}"/>
    <cellStyle name="Input 8 4 5" xfId="8911" xr:uid="{7B35B9B0-DA5E-45B1-BB55-80EB94038B46}"/>
    <cellStyle name="Input 8 4 5 2" xfId="15987" xr:uid="{1DBC049D-47ED-4C25-9B03-9693A6D425E2}"/>
    <cellStyle name="Input 8 4 5 2 2" xfId="41120" xr:uid="{115E97FF-4962-4F61-886B-64B5882A4E45}"/>
    <cellStyle name="Input 8 4 5 3" xfId="21099" xr:uid="{ADFAE6FC-268A-40DD-AEEA-A88F7DA73481}"/>
    <cellStyle name="Input 8 4 5 3 2" xfId="46232" xr:uid="{9F2A8589-476F-4B95-A35C-15C03EB65093}"/>
    <cellStyle name="Input 8 4 5 4" xfId="26284" xr:uid="{C4E45FA6-DF41-43D9-AE74-88E3D0E9E771}"/>
    <cellStyle name="Input 8 4 5 4 2" xfId="51417" xr:uid="{1BD544F6-FF70-4854-A0B0-E332C9E4C4E7}"/>
    <cellStyle name="Input 8 4 5 5" xfId="34052" xr:uid="{F74AF3E2-BE9C-4050-85AF-947B97F47449}"/>
    <cellStyle name="Input 8 4 6" xfId="12014" xr:uid="{2ABB350B-1516-41B5-9C7A-12F375C292C9}"/>
    <cellStyle name="Input 8 4 6 2" xfId="37148" xr:uid="{AE2252AB-2C9B-456E-90D0-7D59D0032CB9}"/>
    <cellStyle name="Input 8 4 7" xfId="14515" xr:uid="{190697CE-87CD-496C-BBE8-7FBE4A1BA3CA}"/>
    <cellStyle name="Input 8 4 7 2" xfId="39648" xr:uid="{1CD40886-33A1-4090-86B6-0C6FD8D24F8C}"/>
    <cellStyle name="Input 8 4 8" xfId="12426" xr:uid="{5ADDCA22-8C0F-40DD-AB63-2EA9CF3673E4}"/>
    <cellStyle name="Input 8 4 8 2" xfId="37560" xr:uid="{889B709F-2CDC-420B-9AEF-6A622022DE2A}"/>
    <cellStyle name="Input 8 4 9" xfId="29403" xr:uid="{CF77F7F8-EC05-42B6-BEA4-4B1BF8FB13F8}"/>
    <cellStyle name="Input 8 5" xfId="3900" xr:uid="{AD92D388-FE99-4F0B-A0FD-E09632656087}"/>
    <cellStyle name="Input 8 5 2" xfId="7029" xr:uid="{5FC28C81-CA22-47B7-A8F0-B1F82F3BA0AC}"/>
    <cellStyle name="Input 8 5 2 2" xfId="14367" xr:uid="{7A238203-0740-4932-B199-59999876D49E}"/>
    <cellStyle name="Input 8 5 2 2 2" xfId="39500" xr:uid="{F5CB1F36-3E28-4B10-81F4-DE124E381093}"/>
    <cellStyle name="Input 8 5 2 3" xfId="19558" xr:uid="{6C6DE944-D3DB-4B0E-912F-347BB5EB7161}"/>
    <cellStyle name="Input 8 5 2 3 2" xfId="44691" xr:uid="{2D5920C3-32F2-4B39-B7D7-F99EA227AA3F}"/>
    <cellStyle name="Input 8 5 2 4" xfId="24875" xr:uid="{DDD508E9-06FE-425E-BD75-A285E1209090}"/>
    <cellStyle name="Input 8 5 2 4 2" xfId="50008" xr:uid="{FCEDAB64-1543-4500-B2C6-3338752A24BE}"/>
    <cellStyle name="Input 8 5 2 5" xfId="32171" xr:uid="{858B1BB1-DE08-404D-BEB0-6BC17F62DF63}"/>
    <cellStyle name="Input 8 5 3" xfId="8523" xr:uid="{B6A6A28B-C81C-4EFF-87BE-3BF46842B9DC}"/>
    <cellStyle name="Input 8 5 3 2" xfId="15600" xr:uid="{5F0898B9-6D53-4E9D-92F3-18C0752352FB}"/>
    <cellStyle name="Input 8 5 3 2 2" xfId="40733" xr:uid="{D9D183F4-FA68-422B-9BCB-FD0E82CD2DA8}"/>
    <cellStyle name="Input 8 5 3 3" xfId="20712" xr:uid="{7EBA8329-571F-4ED2-8AC3-7CB1D450142A}"/>
    <cellStyle name="Input 8 5 3 3 2" xfId="45845" xr:uid="{BBE06545-4AC0-469D-B1C7-6A03EA9324AC}"/>
    <cellStyle name="Input 8 5 3 4" xfId="25897" xr:uid="{3E654EB3-E7D2-4254-AFB1-255948EF3406}"/>
    <cellStyle name="Input 8 5 3 4 2" xfId="51030" xr:uid="{5F605A93-391B-4482-A431-F23655B86CD4}"/>
    <cellStyle name="Input 8 5 3 5" xfId="33665" xr:uid="{80F77963-474C-417D-A300-7F9DCBC0B630}"/>
    <cellStyle name="Input 8 5 4" xfId="6431" xr:uid="{E7B0A0CE-1B1E-4C66-A945-FCD93AC7F928}"/>
    <cellStyle name="Input 8 5 4 2" xfId="13791" xr:uid="{FC51A756-847A-4FA4-AC56-0E2A1358FECF}"/>
    <cellStyle name="Input 8 5 4 2 2" xfId="38924" xr:uid="{486F93F1-54C8-425F-83B5-F97FAD816ED5}"/>
    <cellStyle name="Input 8 5 4 3" xfId="19006" xr:uid="{315FA79E-10E3-48FB-A5FA-E9C9121A7664}"/>
    <cellStyle name="Input 8 5 4 3 2" xfId="44139" xr:uid="{7E0E6634-1F77-4087-B210-7065B4EA0088}"/>
    <cellStyle name="Input 8 5 4 4" xfId="24329" xr:uid="{CBBD570E-A4C6-43FD-B74E-76E6FF056DA9}"/>
    <cellStyle name="Input 8 5 4 4 2" xfId="49462" xr:uid="{62508AD7-3056-4B4A-8ED5-92D602C283C8}"/>
    <cellStyle name="Input 8 5 4 5" xfId="31578" xr:uid="{B825BDC4-D105-4979-B91D-0B2A72CB2576}"/>
    <cellStyle name="Input 8 5 5" xfId="6029" xr:uid="{EC10B29D-A2FD-414E-8C33-54938D411D99}"/>
    <cellStyle name="Input 8 5 5 2" xfId="13446" xr:uid="{6DB315BD-1F16-43AB-A9DC-375F6CDDAE5B}"/>
    <cellStyle name="Input 8 5 5 2 2" xfId="38579" xr:uid="{E8202574-4FA4-442E-B6D9-F73F15140B5F}"/>
    <cellStyle name="Input 8 5 5 3" xfId="18693" xr:uid="{7BCA8D14-C54A-4FD7-A8E8-6038772ACD37}"/>
    <cellStyle name="Input 8 5 5 3 2" xfId="43826" xr:uid="{81CA6A85-652A-487B-940B-AD10781B264E}"/>
    <cellStyle name="Input 8 5 5 4" xfId="24020" xr:uid="{5AE1AE0C-7244-412C-A97A-68DA2B2BE0F1}"/>
    <cellStyle name="Input 8 5 5 4 2" xfId="49153" xr:uid="{1E4D1F65-1F21-44F2-BCA8-2C48A459B2B2}"/>
    <cellStyle name="Input 8 5 5 5" xfId="31178" xr:uid="{0404D9F9-3AF5-47A7-A467-34FF5CCD7673}"/>
    <cellStyle name="Input 8 5 6" xfId="12010" xr:uid="{9AC4B5EA-C19A-4857-B97F-AC85BE356B9A}"/>
    <cellStyle name="Input 8 5 6 2" xfId="37144" xr:uid="{6D76C78C-3D46-435F-BAE7-86B3A8D7B8AF}"/>
    <cellStyle name="Input 8 5 7" xfId="11483" xr:uid="{EF03FA08-8B5C-41AF-9333-CF73C1E295C2}"/>
    <cellStyle name="Input 8 5 7 2" xfId="36621" xr:uid="{5D146807-73F3-4F6B-8FE6-96FF5496D783}"/>
    <cellStyle name="Input 8 5 8" xfId="11450" xr:uid="{6BB6E5AF-D4E9-4347-B97B-8F9B9325409C}"/>
    <cellStyle name="Input 8 5 8 2" xfId="36588" xr:uid="{DC246204-0598-4A9C-9A27-6E1D1502E208}"/>
    <cellStyle name="Input 8 5 9" xfId="29399" xr:uid="{17144BC1-B4E8-4F54-90AF-AC01F0E56760}"/>
    <cellStyle name="Input 8 6" xfId="3937" xr:uid="{8D80452B-4122-4B11-892C-5A1443F85AD3}"/>
    <cellStyle name="Input 8 6 2" xfId="7066" xr:uid="{6D2C91AA-531C-481F-9450-8F86CAF2460B}"/>
    <cellStyle name="Input 8 6 2 2" xfId="14404" xr:uid="{F1A28D7F-CEA4-46CB-A844-7B0224E42961}"/>
    <cellStyle name="Input 8 6 2 2 2" xfId="39537" xr:uid="{DF58B115-07B8-41D3-A1D1-6337F3CF110F}"/>
    <cellStyle name="Input 8 6 2 3" xfId="19595" xr:uid="{536064F5-9EBC-4586-9546-569AAA215CFA}"/>
    <cellStyle name="Input 8 6 2 3 2" xfId="44728" xr:uid="{1B0DE223-1A4C-4A9B-91B5-292A2AFBEF51}"/>
    <cellStyle name="Input 8 6 2 4" xfId="24912" xr:uid="{D2CFF3B2-EF46-4828-AB7B-E4D16CD3C5C4}"/>
    <cellStyle name="Input 8 6 2 4 2" xfId="50045" xr:uid="{B3925336-985A-432D-8FCD-BB2ECAA948C4}"/>
    <cellStyle name="Input 8 6 2 5" xfId="32208" xr:uid="{4805A024-4F37-4AED-9677-3C16AA883FCA}"/>
    <cellStyle name="Input 8 6 3" xfId="8560" xr:uid="{79081EF3-D3D5-44E6-9E7C-12A251B32266}"/>
    <cellStyle name="Input 8 6 3 2" xfId="15637" xr:uid="{0EDD66FC-B5E4-48AB-912E-6DFC5BE6CC9B}"/>
    <cellStyle name="Input 8 6 3 2 2" xfId="40770" xr:uid="{E674364A-C619-41D1-9BDE-D73A8C744463}"/>
    <cellStyle name="Input 8 6 3 3" xfId="20749" xr:uid="{92207E2E-29BD-4A8B-BD37-1E9FB90C1D4C}"/>
    <cellStyle name="Input 8 6 3 3 2" xfId="45882" xr:uid="{9B0A1E2E-5E28-4B2C-90A2-BDB86280FFAB}"/>
    <cellStyle name="Input 8 6 3 4" xfId="25934" xr:uid="{9EF259F9-D22F-4B2E-AF69-DEC48D778250}"/>
    <cellStyle name="Input 8 6 3 4 2" xfId="51067" xr:uid="{79543988-975D-4444-83CA-A9D2851FF10E}"/>
    <cellStyle name="Input 8 6 3 5" xfId="33702" xr:uid="{0DB8A259-DEDF-4AB8-AB8F-98C5E46E4F88}"/>
    <cellStyle name="Input 8 6 4" xfId="6454" xr:uid="{7273D956-6B36-4AFB-B70D-C812BAB22DF5}"/>
    <cellStyle name="Input 8 6 4 2" xfId="13813" xr:uid="{6E0B066F-5CB1-4656-A311-ECB8F887A3A0}"/>
    <cellStyle name="Input 8 6 4 2 2" xfId="38946" xr:uid="{2E52EDE2-5FE8-48E2-B1D4-622DB176633D}"/>
    <cellStyle name="Input 8 6 4 3" xfId="19028" xr:uid="{AC1CA8D4-D194-4273-ADFE-51390E7E3CD3}"/>
    <cellStyle name="Input 8 6 4 3 2" xfId="44161" xr:uid="{2DBDE2DD-7AD5-42E7-A491-AB8ECA9C3020}"/>
    <cellStyle name="Input 8 6 4 4" xfId="24351" xr:uid="{F6471DE6-33CF-4C54-85E4-77FB87556811}"/>
    <cellStyle name="Input 8 6 4 4 2" xfId="49484" xr:uid="{E6A3C189-D35D-4734-AF1A-17ECCF1B7E75}"/>
    <cellStyle name="Input 8 6 4 5" xfId="31601" xr:uid="{922A4858-7820-419D-B266-75D087EC0BA6}"/>
    <cellStyle name="Input 8 6 5" xfId="6016" xr:uid="{0AAD8719-FBA2-4EBF-A5EE-E6C5274C1EDC}"/>
    <cellStyle name="Input 8 6 5 2" xfId="13433" xr:uid="{2AC78A07-1981-47E6-9D97-0279E9E84292}"/>
    <cellStyle name="Input 8 6 5 2 2" xfId="38566" xr:uid="{A0AB57C5-7E19-468F-9C37-A50A06E73F28}"/>
    <cellStyle name="Input 8 6 5 3" xfId="18680" xr:uid="{EF4ED54D-816F-4AD9-BED0-838B1F5511A9}"/>
    <cellStyle name="Input 8 6 5 3 2" xfId="43813" xr:uid="{6DAA1C04-3611-4927-B3AA-AFA9EA4A3209}"/>
    <cellStyle name="Input 8 6 5 4" xfId="24007" xr:uid="{7C41D913-D542-4219-AC44-465C5D45787C}"/>
    <cellStyle name="Input 8 6 5 4 2" xfId="49140" xr:uid="{C89082F9-C481-4AA3-A649-E9FCCCE6018B}"/>
    <cellStyle name="Input 8 6 5 5" xfId="31165" xr:uid="{A7CF8DF6-1388-46C0-A521-E2B80168A656}"/>
    <cellStyle name="Input 8 6 6" xfId="12036" xr:uid="{A63A10FB-2F8F-4F18-8AD5-9DD699617711}"/>
    <cellStyle name="Input 8 6 6 2" xfId="37170" xr:uid="{E72EC568-8582-4833-872B-C5635FE897F6}"/>
    <cellStyle name="Input 8 6 7" xfId="12129" xr:uid="{C7D02BBA-B78F-4E00-B9C4-81C081262363}"/>
    <cellStyle name="Input 8 6 7 2" xfId="37263" xr:uid="{02ABE140-1E23-44BA-8129-F6383E33D0F8}"/>
    <cellStyle name="Input 8 6 8" xfId="19648" xr:uid="{3FE52F8A-EC12-4D0F-8DC4-2BD18102E5FE}"/>
    <cellStyle name="Input 8 6 8 2" xfId="44781" xr:uid="{E403D472-C918-4D8A-85CF-2852C799A9A2}"/>
    <cellStyle name="Input 8 6 9" xfId="29436" xr:uid="{6A048F2F-541D-491E-BE92-B1EA26E3F729}"/>
    <cellStyle name="Input 8 7" xfId="6671" xr:uid="{35204817-3049-43D0-9FF2-3543034C95A7}"/>
    <cellStyle name="Input 8 7 2" xfId="14025" xr:uid="{D8033A37-DF37-42F1-816E-2566CC4B810A}"/>
    <cellStyle name="Input 8 7 2 2" xfId="39158" xr:uid="{E0D66BF0-D1A8-44DE-85F2-C43371551B6C}"/>
    <cellStyle name="Input 8 7 3" xfId="19228" xr:uid="{C747472B-0EC9-466F-AB16-959FFB6DAEC4}"/>
    <cellStyle name="Input 8 7 3 2" xfId="44361" xr:uid="{98E3C3A1-651C-4722-86DC-D87CD4F4A02B}"/>
    <cellStyle name="Input 8 7 4" xfId="24548" xr:uid="{CCEEBA5F-2E73-465B-A7BD-E29B50DEF1A3}"/>
    <cellStyle name="Input 8 7 4 2" xfId="49681" xr:uid="{440F9556-563A-419F-A442-E285E1829EC0}"/>
    <cellStyle name="Input 8 7 5" xfId="31814" xr:uid="{99E53CD5-A66E-4A77-9F73-B61C0B592581}"/>
    <cellStyle name="Input 8 8" xfId="28691" xr:uid="{40BBCE16-B726-4E5C-8F01-2561AACF43DF}"/>
    <cellStyle name="Input 8 9" xfId="3242" xr:uid="{84115F27-D93D-423E-9C7E-6C5788CBC312}"/>
    <cellStyle name="Input 9" xfId="1185" xr:uid="{00000000-0005-0000-0000-000009050000}"/>
    <cellStyle name="Input 9 2" xfId="2743" xr:uid="{0284CE75-1575-4B9D-B40F-54A16AD0295A}"/>
    <cellStyle name="Input 9 2 2" xfId="7034" xr:uid="{D8F12E97-9283-4138-BA17-AFE1498243A6}"/>
    <cellStyle name="Input 9 2 2 2" xfId="14372" xr:uid="{C890E1CA-8FEE-4AD9-B0B6-8EDD96ABC08B}"/>
    <cellStyle name="Input 9 2 2 2 2" xfId="39505" xr:uid="{01F878F2-2A1E-4D08-9A13-3EA83E5CA184}"/>
    <cellStyle name="Input 9 2 2 3" xfId="19563" xr:uid="{C0B5409E-041A-4D26-AAA4-E40B55EA0776}"/>
    <cellStyle name="Input 9 2 2 3 2" xfId="44696" xr:uid="{94680890-0351-4FCC-8A3C-C45D2F3559C9}"/>
    <cellStyle name="Input 9 2 2 4" xfId="24880" xr:uid="{6F818BE7-2E39-49FE-A469-F220447D4968}"/>
    <cellStyle name="Input 9 2 2 4 2" xfId="50013" xr:uid="{6CA2CD41-B642-4129-AF33-1B9EA17D2055}"/>
    <cellStyle name="Input 9 2 2 5" xfId="32176" xr:uid="{9638D8DB-88A9-4CB6-B328-08210B3EEB9D}"/>
    <cellStyle name="Input 9 2 3" xfId="8528" xr:uid="{49C27ECA-FAFF-4F76-8381-9C70937C7145}"/>
    <cellStyle name="Input 9 2 3 2" xfId="15605" xr:uid="{62997E75-52F5-4D75-86CB-95966793F8B7}"/>
    <cellStyle name="Input 9 2 3 2 2" xfId="40738" xr:uid="{95B80723-758E-4320-9524-D3ED421FCB83}"/>
    <cellStyle name="Input 9 2 3 3" xfId="20717" xr:uid="{44B8567D-9005-4169-8A27-81D594B89121}"/>
    <cellStyle name="Input 9 2 3 3 2" xfId="45850" xr:uid="{39B176FF-3E69-4071-9EB2-E085949AC07E}"/>
    <cellStyle name="Input 9 2 3 4" xfId="25902" xr:uid="{5061F1B5-FE1C-45DE-9677-463AECD848C8}"/>
    <cellStyle name="Input 9 2 3 4 2" xfId="51035" xr:uid="{F9AA4B19-3EA4-4D64-9839-C15F0505A10F}"/>
    <cellStyle name="Input 9 2 3 5" xfId="33670" xr:uid="{2407BDF4-C312-49C1-8D1A-183E140947A4}"/>
    <cellStyle name="Input 9 2 4" xfId="6436" xr:uid="{E9170D54-37AC-4EBA-A0F8-BF156B9E2F67}"/>
    <cellStyle name="Input 9 2 4 2" xfId="13796" xr:uid="{FCB0392A-DD33-4271-B63B-8AF6CC94E6CD}"/>
    <cellStyle name="Input 9 2 4 2 2" xfId="38929" xr:uid="{A424438E-9860-407E-8DBB-057CF4F8151B}"/>
    <cellStyle name="Input 9 2 4 3" xfId="19011" xr:uid="{6EAFD103-20AE-427C-AA29-6372867F6D7D}"/>
    <cellStyle name="Input 9 2 4 3 2" xfId="44144" xr:uid="{7921CFD8-4D7A-4C99-B709-FE1420CD303A}"/>
    <cellStyle name="Input 9 2 4 4" xfId="24334" xr:uid="{2DDB5665-A263-41C2-87B5-9D184E8114BB}"/>
    <cellStyle name="Input 9 2 4 4 2" xfId="49467" xr:uid="{D40C748C-F957-44EE-BBD6-705BF3C9B7EB}"/>
    <cellStyle name="Input 9 2 4 5" xfId="31583" xr:uid="{4657C5B5-9261-4A99-9374-35EF95022DD2}"/>
    <cellStyle name="Input 9 2 5" xfId="6027" xr:uid="{38F8B753-CDE4-44B6-920A-DC5292B50955}"/>
    <cellStyle name="Input 9 2 5 2" xfId="13444" xr:uid="{8852A3FE-9518-4280-A9A4-F45ED9E58F9D}"/>
    <cellStyle name="Input 9 2 5 2 2" xfId="38577" xr:uid="{53B8DC98-FE28-4537-8A42-AFD5A2862146}"/>
    <cellStyle name="Input 9 2 5 3" xfId="18691" xr:uid="{D69265E8-9E9D-422B-BC59-ADC0886B713E}"/>
    <cellStyle name="Input 9 2 5 3 2" xfId="43824" xr:uid="{5CCFD18E-016D-4F60-94AA-6597FFB14355}"/>
    <cellStyle name="Input 9 2 5 4" xfId="24018" xr:uid="{11C2644A-0E6A-43E1-A803-81C65345493E}"/>
    <cellStyle name="Input 9 2 5 4 2" xfId="49151" xr:uid="{D6C50961-1233-4EF4-B630-75C2B8C27740}"/>
    <cellStyle name="Input 9 2 5 5" xfId="31176" xr:uid="{970BD834-3617-4741-9FF9-8A32147AA2B8}"/>
    <cellStyle name="Input 9 2 6" xfId="12138" xr:uid="{74141D84-5C38-4C37-BC6D-12742E6C3FC4}"/>
    <cellStyle name="Input 9 2 6 2" xfId="37272" xr:uid="{010CB0EA-8E01-4621-8198-032FD74F342D}"/>
    <cellStyle name="Input 9 2 7" xfId="19658" xr:uid="{61FAD0BC-4487-470F-8A29-01EF4483DDA1}"/>
    <cellStyle name="Input 9 2 7 2" xfId="44791" xr:uid="{6EC3545D-A5CA-4F11-8AF6-A120B24D5C91}"/>
    <cellStyle name="Input 9 2 8" xfId="29404" xr:uid="{AEDB120B-192D-46FA-B425-183CFA702CC1}"/>
    <cellStyle name="Input 9 2 9" xfId="3905" xr:uid="{6405889E-DC90-4477-9342-E6AAF6DDAFAA}"/>
    <cellStyle name="Input 9 3" xfId="3899" xr:uid="{E6C54FEB-718F-4BBA-B2C3-B0A36135507D}"/>
    <cellStyle name="Input 9 3 2" xfId="7028" xr:uid="{3941B74C-7348-41A2-A012-0F5E70E70354}"/>
    <cellStyle name="Input 9 3 2 2" xfId="14366" xr:uid="{B9B7F569-F18D-4132-8B57-E185814E6D21}"/>
    <cellStyle name="Input 9 3 2 2 2" xfId="39499" xr:uid="{6C7200CF-3849-4364-8F62-236623ADA2A5}"/>
    <cellStyle name="Input 9 3 2 3" xfId="19557" xr:uid="{4D9CAA4E-6372-4CE7-866B-7A6C0E59D3DB}"/>
    <cellStyle name="Input 9 3 2 3 2" xfId="44690" xr:uid="{068243BF-7D2D-410B-9273-7002BBC06882}"/>
    <cellStyle name="Input 9 3 2 4" xfId="24874" xr:uid="{5E1F7C4F-D959-4ADB-B608-36CF509A2C45}"/>
    <cellStyle name="Input 9 3 2 4 2" xfId="50007" xr:uid="{AEA44102-07DB-4AE4-92F5-7F6FAED9AE6C}"/>
    <cellStyle name="Input 9 3 2 5" xfId="32170" xr:uid="{B0FC11C8-1C98-494B-A770-B7F078056DD1}"/>
    <cellStyle name="Input 9 3 3" xfId="8522" xr:uid="{1D031594-0CBA-4E25-BE2D-99D2D1BD524F}"/>
    <cellStyle name="Input 9 3 3 2" xfId="15599" xr:uid="{945C8D02-2063-4360-A3B5-521DA36B431F}"/>
    <cellStyle name="Input 9 3 3 2 2" xfId="40732" xr:uid="{686A82F2-0426-457A-87F2-2B998E3C4FC0}"/>
    <cellStyle name="Input 9 3 3 3" xfId="20711" xr:uid="{25CFA9D4-D988-4E9C-8376-7ED6D6E08AFD}"/>
    <cellStyle name="Input 9 3 3 3 2" xfId="45844" xr:uid="{BAA5B11C-BFEE-41CB-BCB6-4AD764A965ED}"/>
    <cellStyle name="Input 9 3 3 4" xfId="25896" xr:uid="{EBEB8F96-B3A3-444E-A2CD-DAB1359BAB24}"/>
    <cellStyle name="Input 9 3 3 4 2" xfId="51029" xr:uid="{3692C7A1-F3E6-4898-BDD3-7C5142D82286}"/>
    <cellStyle name="Input 9 3 3 5" xfId="33664" xr:uid="{1238AA3A-7AC9-44B1-A893-7D87A9F0F3B1}"/>
    <cellStyle name="Input 9 3 4" xfId="6430" xr:uid="{2E632EDB-A2EF-423A-A127-44B70EFDA207}"/>
    <cellStyle name="Input 9 3 4 2" xfId="13790" xr:uid="{7D0F7995-67B8-4F45-9D68-518EAA31E6CA}"/>
    <cellStyle name="Input 9 3 4 2 2" xfId="38923" xr:uid="{C88ABD5B-7A96-4D2C-BD52-6F7BA86D3080}"/>
    <cellStyle name="Input 9 3 4 3" xfId="19005" xr:uid="{B2C3C0BE-70C3-49E4-B385-5B508B2A3ACE}"/>
    <cellStyle name="Input 9 3 4 3 2" xfId="44138" xr:uid="{713F6B68-E889-473C-A174-0FD58BAA4599}"/>
    <cellStyle name="Input 9 3 4 4" xfId="24328" xr:uid="{DF6ED095-1826-44E0-93D6-B44478318130}"/>
    <cellStyle name="Input 9 3 4 4 2" xfId="49461" xr:uid="{828B5F7D-7C2A-402B-93C3-62954F949A7A}"/>
    <cellStyle name="Input 9 3 4 5" xfId="31577" xr:uid="{4F61A993-ECD6-4957-996D-02FCCCCB8B5E}"/>
    <cellStyle name="Input 9 3 5" xfId="7516" xr:uid="{DC302FE5-3559-4746-ABCA-6FAB9A87C689}"/>
    <cellStyle name="Input 9 3 5 2" xfId="14759" xr:uid="{1D62B2CB-8FA9-47CF-8F97-7586855794CE}"/>
    <cellStyle name="Input 9 3 5 2 2" xfId="39892" xr:uid="{EC2FD589-A02A-4D70-A26B-337CFE485990}"/>
    <cellStyle name="Input 9 3 5 3" xfId="19931" xr:uid="{6FC33C26-5775-4AA6-8740-AD7725E33FB2}"/>
    <cellStyle name="Input 9 3 5 3 2" xfId="45064" xr:uid="{D0CE6872-0CE1-482F-8BE2-EEFC67822DA3}"/>
    <cellStyle name="Input 9 3 5 4" xfId="25145" xr:uid="{1AA13B35-E6EF-4C93-A736-1650F43251D5}"/>
    <cellStyle name="Input 9 3 5 4 2" xfId="50278" xr:uid="{EB3559A8-89E3-402A-B379-F91D97DE82AC}"/>
    <cellStyle name="Input 9 3 5 5" xfId="32658" xr:uid="{C1BC0BEA-48F2-4DE9-BAA6-FEBB1502521E}"/>
    <cellStyle name="Input 9 3 6" xfId="12009" xr:uid="{297B62B9-D1DD-4EF6-8AAC-B2776B72442B}"/>
    <cellStyle name="Input 9 3 6 2" xfId="37143" xr:uid="{CD017CDA-4AAF-402A-BE2F-11220068B1D7}"/>
    <cellStyle name="Input 9 3 7" xfId="11484" xr:uid="{4F222084-6A89-4834-A39A-65A35B566E6F}"/>
    <cellStyle name="Input 9 3 7 2" xfId="36622" xr:uid="{BAE9D3B1-919F-4B0A-B61F-2FD954D20ED2}"/>
    <cellStyle name="Input 9 3 8" xfId="19660" xr:uid="{97E77EBA-65F1-4FB1-9BB4-8C67357FBA46}"/>
    <cellStyle name="Input 9 3 8 2" xfId="44793" xr:uid="{6E3DE3AA-1952-4EF4-A05E-6B077F39AED5}"/>
    <cellStyle name="Input 9 3 9" xfId="29398" xr:uid="{6FBC656D-4052-4EBB-9DE5-94E95151A0AD}"/>
    <cellStyle name="Input 9 4" xfId="3903" xr:uid="{20B9A719-5CD8-4738-A0FB-C071B8DF601E}"/>
    <cellStyle name="Input 9 4 2" xfId="7032" xr:uid="{5D5D945E-45D0-4F53-A5FA-FBD91840AAA6}"/>
    <cellStyle name="Input 9 4 2 2" xfId="14370" xr:uid="{67060DB8-799D-401A-9FCD-FE6ABB0ACB95}"/>
    <cellStyle name="Input 9 4 2 2 2" xfId="39503" xr:uid="{2E1E54B5-1C98-415C-BF06-60EE781AB991}"/>
    <cellStyle name="Input 9 4 2 3" xfId="19561" xr:uid="{A7725CEE-CF68-4AB8-AD8E-7ECEC583577A}"/>
    <cellStyle name="Input 9 4 2 3 2" xfId="44694" xr:uid="{9E4EF536-E69E-4C6F-A8C9-D721710A0F7E}"/>
    <cellStyle name="Input 9 4 2 4" xfId="24878" xr:uid="{583A75B9-936E-41A0-A54E-D21E5FEBFBF7}"/>
    <cellStyle name="Input 9 4 2 4 2" xfId="50011" xr:uid="{6CCEF114-67AC-4710-9906-C42BB7BE045B}"/>
    <cellStyle name="Input 9 4 2 5" xfId="32174" xr:uid="{66774866-0E27-4989-A5C8-9B6898BB1538}"/>
    <cellStyle name="Input 9 4 3" xfId="8526" xr:uid="{1F81E807-E28E-4AF9-935A-2B62A8B40618}"/>
    <cellStyle name="Input 9 4 3 2" xfId="15603" xr:uid="{42E75971-88D9-49AE-BAD4-CE096D4C1BDA}"/>
    <cellStyle name="Input 9 4 3 2 2" xfId="40736" xr:uid="{E996727E-576A-4652-8E31-6F3FE00DE087}"/>
    <cellStyle name="Input 9 4 3 3" xfId="20715" xr:uid="{4741A0C1-D5C0-44C1-8FFA-B86781710867}"/>
    <cellStyle name="Input 9 4 3 3 2" xfId="45848" xr:uid="{AE6710FD-DE6A-4687-99B9-5ECD6FBB1F95}"/>
    <cellStyle name="Input 9 4 3 4" xfId="25900" xr:uid="{F6E46B57-4637-4EF7-A341-8F5655DB9974}"/>
    <cellStyle name="Input 9 4 3 4 2" xfId="51033" xr:uid="{D4AE12C1-6A5C-474F-BA00-07CF7053493A}"/>
    <cellStyle name="Input 9 4 3 5" xfId="33668" xr:uid="{68006394-29C3-4197-9544-00B55FCEB7B8}"/>
    <cellStyle name="Input 9 4 4" xfId="6434" xr:uid="{CC2D4AF9-D24C-4BED-8B46-8256B2CE489C}"/>
    <cellStyle name="Input 9 4 4 2" xfId="13794" xr:uid="{89C658D8-CABF-47CD-B616-3BE1B7066F71}"/>
    <cellStyle name="Input 9 4 4 2 2" xfId="38927" xr:uid="{11B875E2-B56C-4461-8C12-CD509F191687}"/>
    <cellStyle name="Input 9 4 4 3" xfId="19009" xr:uid="{0B43E189-42BC-4352-89B1-A6133E07891B}"/>
    <cellStyle name="Input 9 4 4 3 2" xfId="44142" xr:uid="{68F60A7B-8218-41AE-98F9-4A854EE3C7C8}"/>
    <cellStyle name="Input 9 4 4 4" xfId="24332" xr:uid="{97FC85A4-689E-406F-A48B-F4A6D20388E9}"/>
    <cellStyle name="Input 9 4 4 4 2" xfId="49465" xr:uid="{A4BCE867-B615-470F-8B43-4BBAF5ACFA2C}"/>
    <cellStyle name="Input 9 4 4 5" xfId="31581" xr:uid="{B7E721EE-8549-4ED1-A586-8FD880DDCF24}"/>
    <cellStyle name="Input 9 4 5" xfId="6028" xr:uid="{57F1A923-97B3-4949-B0CD-781A305D06EC}"/>
    <cellStyle name="Input 9 4 5 2" xfId="13445" xr:uid="{3FA660B0-CCD5-4E79-81A9-667921A5240E}"/>
    <cellStyle name="Input 9 4 5 2 2" xfId="38578" xr:uid="{65D0C84E-AD26-487D-A0D6-EC0551F7B3DF}"/>
    <cellStyle name="Input 9 4 5 3" xfId="18692" xr:uid="{9A2F8BB7-4AA3-4B16-9685-297F67FBDE86}"/>
    <cellStyle name="Input 9 4 5 3 2" xfId="43825" xr:uid="{097365C3-11DA-4B08-9143-2F2F922D5D4F}"/>
    <cellStyle name="Input 9 4 5 4" xfId="24019" xr:uid="{ADE093B4-3356-4862-8F07-A63D0221B1E3}"/>
    <cellStyle name="Input 9 4 5 4 2" xfId="49152" xr:uid="{D643CB8E-DF43-4F9A-AE53-4D58A185914F}"/>
    <cellStyle name="Input 9 4 5 5" xfId="31177" xr:uid="{C9036E0A-C836-4FA0-BBC6-36EEFC67C65A}"/>
    <cellStyle name="Input 9 4 6" xfId="12013" xr:uid="{288A2766-4B5D-4A66-AC57-65EEB8E7DE4D}"/>
    <cellStyle name="Input 9 4 6 2" xfId="37147" xr:uid="{16A03E58-B0DA-4541-9F6E-3C4E7A0ECB02}"/>
    <cellStyle name="Input 9 4 7" xfId="12136" xr:uid="{F3B129EA-3CB8-4629-AEB3-22B0A32DF6D0}"/>
    <cellStyle name="Input 9 4 7 2" xfId="37270" xr:uid="{ED068E93-8D8E-43EA-9A75-CECDB3A16794}"/>
    <cellStyle name="Input 9 4 8" xfId="12111" xr:uid="{45453D5E-627A-4B85-8D29-0E63116828D5}"/>
    <cellStyle name="Input 9 4 8 2" xfId="37245" xr:uid="{5D8C6CF0-A678-451D-9896-9FC41A3FCC66}"/>
    <cellStyle name="Input 9 4 9" xfId="29402" xr:uid="{69DF32D0-E9DC-4C37-941F-A8A6EE502F2A}"/>
    <cellStyle name="Input 9 5" xfId="3901" xr:uid="{C7812BBB-1A5A-410F-BAB5-9616FD6FBE72}"/>
    <cellStyle name="Input 9 5 2" xfId="7030" xr:uid="{26093057-A8AA-4644-BBA1-C59B9A011469}"/>
    <cellStyle name="Input 9 5 2 2" xfId="14368" xr:uid="{6944A232-7A09-4AEF-8845-810C0E6D2C8A}"/>
    <cellStyle name="Input 9 5 2 2 2" xfId="39501" xr:uid="{E5D6B4F2-FDD6-4798-99D0-75BA3864CC18}"/>
    <cellStyle name="Input 9 5 2 3" xfId="19559" xr:uid="{09D657BF-7940-41AE-8779-D8E7B5C9491B}"/>
    <cellStyle name="Input 9 5 2 3 2" xfId="44692" xr:uid="{9C77F8B3-5F71-4B48-8DB6-D1D2D1BB4E4F}"/>
    <cellStyle name="Input 9 5 2 4" xfId="24876" xr:uid="{ED856472-6D45-4FBB-96FF-DB4C50A5A9E4}"/>
    <cellStyle name="Input 9 5 2 4 2" xfId="50009" xr:uid="{FA523037-743D-4C08-8B29-8785D671D9B5}"/>
    <cellStyle name="Input 9 5 2 5" xfId="32172" xr:uid="{EBB999C3-7B74-416F-93CF-19DEA7FB5DB1}"/>
    <cellStyle name="Input 9 5 3" xfId="8524" xr:uid="{6678FF76-850A-4616-B984-CA5B8F23E079}"/>
    <cellStyle name="Input 9 5 3 2" xfId="15601" xr:uid="{AA892BAE-21BC-4A2D-A455-7D5AF1D154C9}"/>
    <cellStyle name="Input 9 5 3 2 2" xfId="40734" xr:uid="{A739698B-D64F-4937-B2A6-2819FFCCF116}"/>
    <cellStyle name="Input 9 5 3 3" xfId="20713" xr:uid="{ABCD6EBD-A13C-4D10-A45E-9EBF4363B232}"/>
    <cellStyle name="Input 9 5 3 3 2" xfId="45846" xr:uid="{EC8DD5E7-0BFF-4077-A5F5-C4A2C5B3512D}"/>
    <cellStyle name="Input 9 5 3 4" xfId="25898" xr:uid="{292B05A5-0387-429D-B42C-3C92D4B54B04}"/>
    <cellStyle name="Input 9 5 3 4 2" xfId="51031" xr:uid="{07AB6860-3ED9-4292-9FC4-15A142CA6848}"/>
    <cellStyle name="Input 9 5 3 5" xfId="33666" xr:uid="{5D4DA16B-E8E6-4C64-B461-68F09FB3479D}"/>
    <cellStyle name="Input 9 5 4" xfId="6432" xr:uid="{10BDEDA1-8E52-4FFE-AD1C-4911FCC1BE81}"/>
    <cellStyle name="Input 9 5 4 2" xfId="13792" xr:uid="{E54DC4F5-9427-4FF4-A9D9-601F7CC4C791}"/>
    <cellStyle name="Input 9 5 4 2 2" xfId="38925" xr:uid="{5E67FD1C-005F-4939-BFF7-8C764A6DBFD8}"/>
    <cellStyle name="Input 9 5 4 3" xfId="19007" xr:uid="{7401A2FE-08C4-4D01-A419-8A2E392EF0B1}"/>
    <cellStyle name="Input 9 5 4 3 2" xfId="44140" xr:uid="{63A4BA8A-82FE-4189-AC24-6721CE7CFC6B}"/>
    <cellStyle name="Input 9 5 4 4" xfId="24330" xr:uid="{4EA1CC7A-E378-402A-AEA4-1B58A3173046}"/>
    <cellStyle name="Input 9 5 4 4 2" xfId="49463" xr:uid="{E20379F7-2CFC-4C5D-A30D-F667E297FC1E}"/>
    <cellStyle name="Input 9 5 4 5" xfId="31579" xr:uid="{6BDA68FE-4ED9-44F4-B05E-A2C0639A51E3}"/>
    <cellStyle name="Input 9 5 5" xfId="8910" xr:uid="{2F2673C9-C987-42B2-B653-40754CCE744C}"/>
    <cellStyle name="Input 9 5 5 2" xfId="15986" xr:uid="{6010DB6A-7738-4C93-AA23-72B4AAEF901A}"/>
    <cellStyle name="Input 9 5 5 2 2" xfId="41119" xr:uid="{7D6E6E3E-155B-4E80-9875-012420796731}"/>
    <cellStyle name="Input 9 5 5 3" xfId="21098" xr:uid="{45E621F6-F441-4868-A2BF-0AF2B1829758}"/>
    <cellStyle name="Input 9 5 5 3 2" xfId="46231" xr:uid="{05A17124-773B-4FD3-AC06-D297E1B2E7A3}"/>
    <cellStyle name="Input 9 5 5 4" xfId="26283" xr:uid="{9568AD55-3B74-4503-A430-E0B400065611}"/>
    <cellStyle name="Input 9 5 5 4 2" xfId="51416" xr:uid="{8D3D45BA-1137-4EB1-9B7F-1ACEFB1285FE}"/>
    <cellStyle name="Input 9 5 5 5" xfId="34051" xr:uid="{2678D6BF-0CDD-4F67-87FF-143EC234EC5A}"/>
    <cellStyle name="Input 9 5 6" xfId="12011" xr:uid="{B003138F-2212-4D6A-932C-F0158097A55A}"/>
    <cellStyle name="Input 9 5 6 2" xfId="37145" xr:uid="{51EBE52C-0C9B-4E17-96B8-53B285D81147}"/>
    <cellStyle name="Input 9 5 7" xfId="13477" xr:uid="{253303B1-84F8-4903-8DC2-5F2C19EB329B}"/>
    <cellStyle name="Input 9 5 7 2" xfId="38610" xr:uid="{001ACBA7-9F05-411B-88EB-B8CCA86544B5}"/>
    <cellStyle name="Input 9 5 8" xfId="11634" xr:uid="{4ABC7242-5F25-44D1-ADD0-5364C5AC5DCD}"/>
    <cellStyle name="Input 9 5 8 2" xfId="36770" xr:uid="{941F2266-409E-4E76-91F5-4E710F7BF31D}"/>
    <cellStyle name="Input 9 5 9" xfId="29400" xr:uid="{2396530F-E077-487D-839E-BC9948B61073}"/>
    <cellStyle name="Input 9 6" xfId="3902" xr:uid="{008A0E8E-5409-4E09-B53B-B85D5054DF1E}"/>
    <cellStyle name="Input 9 6 2" xfId="7031" xr:uid="{74BE19B0-168A-4DAB-864D-5055D4840DDD}"/>
    <cellStyle name="Input 9 6 2 2" xfId="14369" xr:uid="{5101B5A1-F5F4-4DA1-9F83-ABD6E4EB8F5D}"/>
    <cellStyle name="Input 9 6 2 2 2" xfId="39502" xr:uid="{4948FED5-5856-4CD4-8ADD-0BBE56687EFC}"/>
    <cellStyle name="Input 9 6 2 3" xfId="19560" xr:uid="{EA42D5D4-9C74-4575-B40A-8834D91E6336}"/>
    <cellStyle name="Input 9 6 2 3 2" xfId="44693" xr:uid="{A96E043E-D97E-4F78-8F3A-962DDB66798D}"/>
    <cellStyle name="Input 9 6 2 4" xfId="24877" xr:uid="{0D283B1C-7C9A-4292-B1EF-41B4E1BFBB53}"/>
    <cellStyle name="Input 9 6 2 4 2" xfId="50010" xr:uid="{A8FB3D72-9F30-4639-988B-BB68402796E1}"/>
    <cellStyle name="Input 9 6 2 5" xfId="32173" xr:uid="{266890B1-BB19-42B8-9A55-F745162864D8}"/>
    <cellStyle name="Input 9 6 3" xfId="8525" xr:uid="{C3C18B3A-13D9-4EC3-BF90-5C196F9765D0}"/>
    <cellStyle name="Input 9 6 3 2" xfId="15602" xr:uid="{93530BFD-4D17-491F-91D5-311726AEB783}"/>
    <cellStyle name="Input 9 6 3 2 2" xfId="40735" xr:uid="{A24F5703-A302-4789-AF94-3706B5AD2E91}"/>
    <cellStyle name="Input 9 6 3 3" xfId="20714" xr:uid="{F7840C92-4526-4D8B-B56E-C3DA6079D190}"/>
    <cellStyle name="Input 9 6 3 3 2" xfId="45847" xr:uid="{70A9C75A-CF88-4835-9638-9627C7FCD092}"/>
    <cellStyle name="Input 9 6 3 4" xfId="25899" xr:uid="{FC48FC80-DEAD-432E-9126-B21D59E19A08}"/>
    <cellStyle name="Input 9 6 3 4 2" xfId="51032" xr:uid="{2CDCFC57-7F7E-45D4-8E8B-C7A1EEE5F3F7}"/>
    <cellStyle name="Input 9 6 3 5" xfId="33667" xr:uid="{5AAAD1C7-DA49-43FF-8D79-E1439DFC32FE}"/>
    <cellStyle name="Input 9 6 4" xfId="6433" xr:uid="{E502920C-AD16-429D-A21C-2937B88E7D3E}"/>
    <cellStyle name="Input 9 6 4 2" xfId="13793" xr:uid="{04F65EC7-568D-4845-BF0B-40B1FB2883AA}"/>
    <cellStyle name="Input 9 6 4 2 2" xfId="38926" xr:uid="{CA1E67E3-E606-4FE5-A597-3208F1DB1F42}"/>
    <cellStyle name="Input 9 6 4 3" xfId="19008" xr:uid="{DB475CDE-5B38-4C78-91ED-386F20957B34}"/>
    <cellStyle name="Input 9 6 4 3 2" xfId="44141" xr:uid="{645DDDE6-8A06-4CBD-AEA2-B547B3BD0B90}"/>
    <cellStyle name="Input 9 6 4 4" xfId="24331" xr:uid="{E502D5FB-2065-4A26-9F20-5EB5571FA8F2}"/>
    <cellStyle name="Input 9 6 4 4 2" xfId="49464" xr:uid="{39E07EB0-C9C9-49E1-BD85-F6E2E8A41617}"/>
    <cellStyle name="Input 9 6 4 5" xfId="31580" xr:uid="{A3C53EA4-2767-4032-AFC7-B95B3D30F780}"/>
    <cellStyle name="Input 9 6 5" xfId="8909" xr:uid="{CA0DCE53-6826-4301-A477-275CF3CB0348}"/>
    <cellStyle name="Input 9 6 5 2" xfId="15985" xr:uid="{CDE2C0BF-2B77-44F8-9F88-64D45FA846AA}"/>
    <cellStyle name="Input 9 6 5 2 2" xfId="41118" xr:uid="{4BCDA262-496F-4322-A5B7-8DAB2C6A3EB8}"/>
    <cellStyle name="Input 9 6 5 3" xfId="21097" xr:uid="{57F99282-DF32-429B-AAE4-13DACDA5A91F}"/>
    <cellStyle name="Input 9 6 5 3 2" xfId="46230" xr:uid="{B1FBD1D1-92D9-44D3-8C9C-EE90411B0E6A}"/>
    <cellStyle name="Input 9 6 5 4" xfId="26282" xr:uid="{7E775D91-3DF8-42DE-89FB-E2D3FD824092}"/>
    <cellStyle name="Input 9 6 5 4 2" xfId="51415" xr:uid="{F241F4BB-0145-4854-A2B2-C2A5D7BB415D}"/>
    <cellStyle name="Input 9 6 5 5" xfId="34050" xr:uid="{13091EC8-FA9A-4CC2-8B41-D28E5927DFAB}"/>
    <cellStyle name="Input 9 6 6" xfId="12012" xr:uid="{B3541695-677E-4CD4-B8AD-E332DA06D7F0}"/>
    <cellStyle name="Input 9 6 6 2" xfId="37146" xr:uid="{5765D725-CB2E-4934-B43A-9035D51B328A}"/>
    <cellStyle name="Input 9 6 7" xfId="14513" xr:uid="{45240452-A848-4771-8B60-A0C4F02CA1B6}"/>
    <cellStyle name="Input 9 6 7 2" xfId="39646" xr:uid="{A20900BC-AA5E-4D1B-9E13-1759A57F2BC1}"/>
    <cellStyle name="Input 9 6 8" xfId="19659" xr:uid="{EE7D501B-1D55-4FC6-A733-BBBB1158ACF2}"/>
    <cellStyle name="Input 9 6 8 2" xfId="44792" xr:uid="{1275402A-8871-4D0B-8004-6E2CFDEE0D3E}"/>
    <cellStyle name="Input 9 6 9" xfId="29401" xr:uid="{80969F1A-B8E2-4558-89B0-DA200BA01261}"/>
    <cellStyle name="Input 9 7" xfId="6670" xr:uid="{FB295AA9-13FC-4031-A97A-FB3D7AD41B29}"/>
    <cellStyle name="Input 9 7 2" xfId="14024" xr:uid="{21CFC487-966E-4E23-A5E7-527B4E853203}"/>
    <cellStyle name="Input 9 7 2 2" xfId="39157" xr:uid="{05F98986-BBD9-4278-BCCD-263F2873735A}"/>
    <cellStyle name="Input 9 7 3" xfId="19227" xr:uid="{EAE3284C-2856-4686-B134-AB398F498E3F}"/>
    <cellStyle name="Input 9 7 3 2" xfId="44360" xr:uid="{106CBBAC-0C1B-4778-9BEA-5E1ADA02BA9C}"/>
    <cellStyle name="Input 9 7 4" xfId="24547" xr:uid="{B512952D-326F-429D-A18A-895B31011F59}"/>
    <cellStyle name="Input 9 7 4 2" xfId="49680" xr:uid="{BBDA1101-37D9-4719-9F4E-3FE32D50388D}"/>
    <cellStyle name="Input 9 7 5" xfId="31813" xr:uid="{BD227CF9-E78A-4F6F-8620-FA561BA4B883}"/>
    <cellStyle name="Input 9 8" xfId="28692" xr:uid="{0FFBD8F3-E5A7-46A4-A40E-6D0BFDA9B324}"/>
    <cellStyle name="Input 9 9" xfId="3243" xr:uid="{24B6665E-5F81-4127-BABF-9C2F774DCF86}"/>
    <cellStyle name="Komma_DACE" xfId="1186" xr:uid="{00000000-0005-0000-0000-00000A050000}"/>
    <cellStyle name="KPMG Heading 1" xfId="1187" xr:uid="{00000000-0005-0000-0000-00000B050000}"/>
    <cellStyle name="KPMG Heading 2" xfId="1188" xr:uid="{00000000-0005-0000-0000-00000C050000}"/>
    <cellStyle name="KPMG Heading 3" xfId="1189" xr:uid="{00000000-0005-0000-0000-00000D050000}"/>
    <cellStyle name="KPMG Heading 4" xfId="1190" xr:uid="{00000000-0005-0000-0000-00000E050000}"/>
    <cellStyle name="KPMG Normal" xfId="1191" xr:uid="{00000000-0005-0000-0000-00000F050000}"/>
    <cellStyle name="KPMG Normal Text" xfId="1192" xr:uid="{00000000-0005-0000-0000-000010050000}"/>
    <cellStyle name="Lien hypertexte_BP05ff. QI CS Brakes vP05 comp." xfId="1193" xr:uid="{00000000-0005-0000-0000-000011050000}"/>
    <cellStyle name="Link Currency (0)" xfId="1194" xr:uid="{00000000-0005-0000-0000-000012050000}"/>
    <cellStyle name="Link Currency (0) 2" xfId="4264" xr:uid="{1222B339-AF46-4263-BFF3-E04C6CA73E35}"/>
    <cellStyle name="Link Currency (2)" xfId="1195" xr:uid="{00000000-0005-0000-0000-000013050000}"/>
    <cellStyle name="Link Currency (2) 2" xfId="4265" xr:uid="{051A66D4-BE7E-42B9-B4F7-D4C68E2C1D1A}"/>
    <cellStyle name="Link Units (0)" xfId="1196" xr:uid="{00000000-0005-0000-0000-000014050000}"/>
    <cellStyle name="Link Units (0) 2" xfId="4266" xr:uid="{92CBF108-D949-49AE-B86F-3389038151AF}"/>
    <cellStyle name="Link Units (1)" xfId="1197" xr:uid="{00000000-0005-0000-0000-000015050000}"/>
    <cellStyle name="Link Units (1) 2" xfId="4267" xr:uid="{43D57660-C932-449C-9690-1C94F159C90F}"/>
    <cellStyle name="Link Units (2)" xfId="1198" xr:uid="{00000000-0005-0000-0000-000016050000}"/>
    <cellStyle name="Link Units (2) 2" xfId="4268" xr:uid="{31C4F17C-014E-4463-B4C7-E7C9BCC6B380}"/>
    <cellStyle name="Linked Cell 10" xfId="1199" xr:uid="{00000000-0005-0000-0000-000017050000}"/>
    <cellStyle name="Linked Cell 11" xfId="1200" xr:uid="{00000000-0005-0000-0000-000018050000}"/>
    <cellStyle name="Linked Cell 12" xfId="1201" xr:uid="{00000000-0005-0000-0000-000019050000}"/>
    <cellStyle name="Linked Cell 13" xfId="2414" xr:uid="{00000000-0005-0000-0000-00001A050000}"/>
    <cellStyle name="Linked Cell 14" xfId="3585" xr:uid="{A4274B25-4773-434F-AD53-6663D4CEEB64}"/>
    <cellStyle name="Linked Cell 2" xfId="1202" xr:uid="{00000000-0005-0000-0000-00001B050000}"/>
    <cellStyle name="Linked Cell 2 2" xfId="1203" xr:uid="{00000000-0005-0000-0000-00001C050000}"/>
    <cellStyle name="Linked Cell 2 3" xfId="1204" xr:uid="{00000000-0005-0000-0000-00001D050000}"/>
    <cellStyle name="Linked Cell 3" xfId="1205" xr:uid="{00000000-0005-0000-0000-00001E050000}"/>
    <cellStyle name="Linked Cell 3 2" xfId="1206" xr:uid="{00000000-0005-0000-0000-00001F050000}"/>
    <cellStyle name="Linked Cell 3 3" xfId="1207" xr:uid="{00000000-0005-0000-0000-000020050000}"/>
    <cellStyle name="Linked Cell 4" xfId="1208" xr:uid="{00000000-0005-0000-0000-000021050000}"/>
    <cellStyle name="Linked Cell 4 2" xfId="1209" xr:uid="{00000000-0005-0000-0000-000022050000}"/>
    <cellStyle name="Linked Cell 5" xfId="1210" xr:uid="{00000000-0005-0000-0000-000023050000}"/>
    <cellStyle name="Linked Cell 5 2" xfId="1211" xr:uid="{00000000-0005-0000-0000-000024050000}"/>
    <cellStyle name="Linked Cell 6" xfId="1212" xr:uid="{00000000-0005-0000-0000-000025050000}"/>
    <cellStyle name="Linked Cell 7" xfId="1213" xr:uid="{00000000-0005-0000-0000-000026050000}"/>
    <cellStyle name="Linked Cell 8" xfId="1214" xr:uid="{00000000-0005-0000-0000-000027050000}"/>
    <cellStyle name="Linked Cell 9" xfId="1215" xr:uid="{00000000-0005-0000-0000-000028050000}"/>
    <cellStyle name="Miglia - Stile1" xfId="1216" xr:uid="{00000000-0005-0000-0000-000029050000}"/>
    <cellStyle name="Miglia - Stile2" xfId="1217" xr:uid="{00000000-0005-0000-0000-00002A050000}"/>
    <cellStyle name="Miglia - Stile3" xfId="1218" xr:uid="{00000000-0005-0000-0000-00002B050000}"/>
    <cellStyle name="Miglia - Stile4" xfId="1219" xr:uid="{00000000-0005-0000-0000-00002C050000}"/>
    <cellStyle name="Miglia - Stile5" xfId="1220" xr:uid="{00000000-0005-0000-0000-00002D050000}"/>
    <cellStyle name="Migliaia (0)" xfId="1221" xr:uid="{00000000-0005-0000-0000-00002E050000}"/>
    <cellStyle name="Milliers [0]_ACSAS" xfId="1222" xr:uid="{00000000-0005-0000-0000-00002F050000}"/>
    <cellStyle name="Milliers_ACSAS" xfId="1223" xr:uid="{00000000-0005-0000-0000-000030050000}"/>
    <cellStyle name="Model" xfId="1224" xr:uid="{00000000-0005-0000-0000-000031050000}"/>
    <cellStyle name="Monétaire [0]_ACSAS" xfId="1225" xr:uid="{00000000-0005-0000-0000-000032050000}"/>
    <cellStyle name="Monétaire_ACSAS" xfId="1226" xr:uid="{00000000-0005-0000-0000-000033050000}"/>
    <cellStyle name="Mon้taire [0]_AR1194" xfId="1227" xr:uid="{00000000-0005-0000-0000-000034050000}"/>
    <cellStyle name="Mon้taire_AR1194" xfId="1228" xr:uid="{00000000-0005-0000-0000-000035050000}"/>
    <cellStyle name="n" xfId="1229" xr:uid="{00000000-0005-0000-0000-000036050000}"/>
    <cellStyle name="Neutral 10" xfId="1230" xr:uid="{00000000-0005-0000-0000-000037050000}"/>
    <cellStyle name="Neutral 11" xfId="1231" xr:uid="{00000000-0005-0000-0000-000038050000}"/>
    <cellStyle name="Neutral 12" xfId="1232" xr:uid="{00000000-0005-0000-0000-000039050000}"/>
    <cellStyle name="Neutral 13" xfId="2415" xr:uid="{00000000-0005-0000-0000-00003A050000}"/>
    <cellStyle name="Neutral 14" xfId="3586" xr:uid="{EA31340F-6917-4232-B335-48BF1782C087}"/>
    <cellStyle name="Neutral 15" xfId="2946" xr:uid="{5D106407-194E-4EF4-A593-47121C1D4DAB}"/>
    <cellStyle name="Neutral 2" xfId="1233" xr:uid="{00000000-0005-0000-0000-00003B050000}"/>
    <cellStyle name="Neutral 2 2" xfId="1234" xr:uid="{00000000-0005-0000-0000-00003C050000}"/>
    <cellStyle name="Neutral 2 3" xfId="1235" xr:uid="{00000000-0005-0000-0000-00003D050000}"/>
    <cellStyle name="Neutral 3" xfId="1236" xr:uid="{00000000-0005-0000-0000-00003E050000}"/>
    <cellStyle name="Neutral 3 2" xfId="1237" xr:uid="{00000000-0005-0000-0000-00003F050000}"/>
    <cellStyle name="Neutral 3 3" xfId="1238" xr:uid="{00000000-0005-0000-0000-000040050000}"/>
    <cellStyle name="Neutral 4" xfId="1239" xr:uid="{00000000-0005-0000-0000-000041050000}"/>
    <cellStyle name="Neutral 4 2" xfId="1240" xr:uid="{00000000-0005-0000-0000-000042050000}"/>
    <cellStyle name="Neutral 5" xfId="1241" xr:uid="{00000000-0005-0000-0000-000043050000}"/>
    <cellStyle name="Neutral 5 2" xfId="1242" xr:uid="{00000000-0005-0000-0000-000044050000}"/>
    <cellStyle name="Neutral 6" xfId="1243" xr:uid="{00000000-0005-0000-0000-000045050000}"/>
    <cellStyle name="Neutral 7" xfId="1244" xr:uid="{00000000-0005-0000-0000-000046050000}"/>
    <cellStyle name="Neutral 8" xfId="1245" xr:uid="{00000000-0005-0000-0000-000047050000}"/>
    <cellStyle name="Neutral 9" xfId="1246" xr:uid="{00000000-0005-0000-0000-000048050000}"/>
    <cellStyle name="no dec" xfId="1247" xr:uid="{00000000-0005-0000-0000-000049050000}"/>
    <cellStyle name="no dec 2" xfId="1248" xr:uid="{00000000-0005-0000-0000-00004A050000}"/>
    <cellStyle name="no dec 3" xfId="1249" xr:uid="{00000000-0005-0000-0000-00004B050000}"/>
    <cellStyle name="no dec 4" xfId="1250" xr:uid="{00000000-0005-0000-0000-00004C050000}"/>
    <cellStyle name="no dec 5" xfId="1251" xr:uid="{00000000-0005-0000-0000-00004D050000}"/>
    <cellStyle name="no dec_R1_Q4'51" xfId="2527" xr:uid="{00000000-0005-0000-0000-00004E050000}"/>
    <cellStyle name="Normal" xfId="0" builtinId="0"/>
    <cellStyle name="Normal - Stile6" xfId="1252" xr:uid="{00000000-0005-0000-0000-000050050000}"/>
    <cellStyle name="Normal - Stile7" xfId="1253" xr:uid="{00000000-0005-0000-0000-000051050000}"/>
    <cellStyle name="Normal - Stile8" xfId="1254" xr:uid="{00000000-0005-0000-0000-000052050000}"/>
    <cellStyle name="Normal - Style1" xfId="1255" xr:uid="{00000000-0005-0000-0000-000053050000}"/>
    <cellStyle name="Normal - Style1 10" xfId="3244" xr:uid="{24B56217-8971-4054-BF51-4A17FF781160}"/>
    <cellStyle name="Normal - Style1 2" xfId="1256" xr:uid="{00000000-0005-0000-0000-000054050000}"/>
    <cellStyle name="Normal - Style1 2 2" xfId="1257" xr:uid="{00000000-0005-0000-0000-000055050000}"/>
    <cellStyle name="Normal - Style1 2 2 2" xfId="1258" xr:uid="{00000000-0005-0000-0000-000056050000}"/>
    <cellStyle name="Normal - Style1 3" xfId="1259" xr:uid="{00000000-0005-0000-0000-000057050000}"/>
    <cellStyle name="Normal - Style1 3 2" xfId="1260" xr:uid="{00000000-0005-0000-0000-000058050000}"/>
    <cellStyle name="Normal - Style1 4" xfId="1261" xr:uid="{00000000-0005-0000-0000-000059050000}"/>
    <cellStyle name="Normal - Style1 4 2" xfId="1262" xr:uid="{00000000-0005-0000-0000-00005A050000}"/>
    <cellStyle name="Normal - Style1 5" xfId="1263" xr:uid="{00000000-0005-0000-0000-00005B050000}"/>
    <cellStyle name="Normal - Style1 5 2" xfId="1264" xr:uid="{00000000-0005-0000-0000-00005C050000}"/>
    <cellStyle name="Normal - Style1 6" xfId="1265" xr:uid="{00000000-0005-0000-0000-00005D050000}"/>
    <cellStyle name="Normal - Style1 6 2" xfId="1266" xr:uid="{00000000-0005-0000-0000-00005E050000}"/>
    <cellStyle name="Normal - Style1 7" xfId="1267" xr:uid="{00000000-0005-0000-0000-00005F050000}"/>
    <cellStyle name="Normal - Style1 7 2" xfId="1268" xr:uid="{00000000-0005-0000-0000-000060050000}"/>
    <cellStyle name="Normal - Style1 8" xfId="1269" xr:uid="{00000000-0005-0000-0000-000061050000}"/>
    <cellStyle name="Normal - Style1 8 2" xfId="1270" xr:uid="{00000000-0005-0000-0000-000062050000}"/>
    <cellStyle name="Normal - Style1 9" xfId="1271" xr:uid="{00000000-0005-0000-0000-000063050000}"/>
    <cellStyle name="Normal - Style1_INEC_Q4'53_TOP-PER AUDIT" xfId="1272" xr:uid="{00000000-0005-0000-0000-000064050000}"/>
    <cellStyle name="Normal - Style2 2" xfId="3024" xr:uid="{E3AA3C39-A410-4D8B-A43F-BC5D1731084B}"/>
    <cellStyle name="Normal - Style5" xfId="1273" xr:uid="{00000000-0005-0000-0000-000065050000}"/>
    <cellStyle name="Normal 10" xfId="1274" xr:uid="{00000000-0005-0000-0000-000066050000}"/>
    <cellStyle name="Normal 10 2" xfId="1275" xr:uid="{00000000-0005-0000-0000-000067050000}"/>
    <cellStyle name="Normal 10 2 2" xfId="4305" xr:uid="{D3064D4B-DCE2-49DC-BEA9-0BB970F4981F}"/>
    <cellStyle name="Normal 10 2 3" xfId="1276" xr:uid="{00000000-0005-0000-0000-000068050000}"/>
    <cellStyle name="Normal 10 2 3 2" xfId="4306" xr:uid="{7225FBC0-9CF4-4C48-B87B-B8403FEC6658}"/>
    <cellStyle name="Normal 10 3" xfId="1277" xr:uid="{00000000-0005-0000-0000-000069050000}"/>
    <cellStyle name="Normal 10 3 2" xfId="1278" xr:uid="{00000000-0005-0000-0000-00006A050000}"/>
    <cellStyle name="Normal 10 3 2 2" xfId="4308" xr:uid="{F9CE646E-A2E3-44CA-ADD5-538FCF7CACB5}"/>
    <cellStyle name="Normal 10 3 3" xfId="4307" xr:uid="{900A1DA7-9195-4797-8243-712DCB4AEFB5}"/>
    <cellStyle name="Normal 10 4" xfId="1279" xr:uid="{00000000-0005-0000-0000-00006B050000}"/>
    <cellStyle name="Normal 10 4 2" xfId="4309" xr:uid="{7C8146C7-60F1-4E22-88C9-32F6799BF945}"/>
    <cellStyle name="Normal 10 5" xfId="1280" xr:uid="{00000000-0005-0000-0000-00006C050000}"/>
    <cellStyle name="Normal 10 5 2" xfId="4310" xr:uid="{1566B458-38D6-479D-88F2-D5AAE6D86149}"/>
    <cellStyle name="Normal 10 6" xfId="2699" xr:uid="{00000000-0005-0000-0000-00006D050000}"/>
    <cellStyle name="Normal 10 7" xfId="1281" xr:uid="{00000000-0005-0000-0000-00006E050000}"/>
    <cellStyle name="Normal 10 7 2" xfId="4311" xr:uid="{15FA0FDC-66E1-4223-94E6-20642D541599}"/>
    <cellStyle name="Normal 10 8" xfId="53561" xr:uid="{28DE1EE4-A40B-4460-A093-9C6E411EBD35}"/>
    <cellStyle name="Normal 10 9" xfId="2956" xr:uid="{F6F0B150-AA7B-40F2-AD91-7F556AF8839A}"/>
    <cellStyle name="Normal 100" xfId="53601" xr:uid="{F5F394C3-584C-418B-A4D4-208E56A5F155}"/>
    <cellStyle name="Normal 1000" xfId="53842" xr:uid="{76291A16-54FE-4714-BF36-8C08BFF15947}"/>
    <cellStyle name="Normal 101" xfId="53608" xr:uid="{84F54BE1-A572-4220-AA01-76C2BDD06A16}"/>
    <cellStyle name="Normal 102" xfId="53620" xr:uid="{D5150430-C02C-46F2-AB78-7FFF48C17121}"/>
    <cellStyle name="Normal 103" xfId="53621" xr:uid="{7E8D81B2-B7F4-4AB8-A73E-75880A97A709}"/>
    <cellStyle name="Normal 104" xfId="53623" xr:uid="{FD4E5CE9-0505-4275-BC15-1845AFD58FD8}"/>
    <cellStyle name="Normal 105" xfId="3064" xr:uid="{3B770C1E-A5C6-4BF6-9C20-DE9EB615DE1E}"/>
    <cellStyle name="Normal 106" xfId="53774" xr:uid="{276EFD56-2E0A-4B45-A24E-FEF6F3237293}"/>
    <cellStyle name="Normal 106 2" xfId="53849" xr:uid="{6BBDEF4D-768B-4311-8999-1AAC134D27DB}"/>
    <cellStyle name="Normal 107" xfId="53782" xr:uid="{03FFE3D0-35FC-4077-A749-C380DA062035}"/>
    <cellStyle name="Normal 108" xfId="53783" xr:uid="{CA34433A-A2C3-4F00-9102-297148692E9E}"/>
    <cellStyle name="Normal 109" xfId="53789" xr:uid="{9BCAAA20-6662-4A6F-9847-4B228C17C9E4}"/>
    <cellStyle name="Normal 11" xfId="1282" xr:uid="{00000000-0005-0000-0000-00006F050000}"/>
    <cellStyle name="Normal 11 2" xfId="1283" xr:uid="{00000000-0005-0000-0000-000070050000}"/>
    <cellStyle name="Normal 11 2 2" xfId="1284" xr:uid="{00000000-0005-0000-0000-000071050000}"/>
    <cellStyle name="Normal 11 2 2 2" xfId="53803" xr:uid="{01C73D49-6201-4DD3-8CB4-448C2415C24D}"/>
    <cellStyle name="Normal 11 2 3" xfId="1285" xr:uid="{00000000-0005-0000-0000-000072050000}"/>
    <cellStyle name="Normal 11 2 3 2" xfId="4315" xr:uid="{E15064A1-C8CD-4F3A-A854-861D44380F45}"/>
    <cellStyle name="Normal 11 3" xfId="1286" xr:uid="{00000000-0005-0000-0000-000073050000}"/>
    <cellStyle name="Normal 11 4" xfId="4312" xr:uid="{85D606CC-89DE-4664-9B11-83F5454164E7}"/>
    <cellStyle name="Normal 11 5" xfId="3245" xr:uid="{6AB4372B-1F6F-4202-8410-4D1156A9E23D}"/>
    <cellStyle name="Normal 11 6" xfId="2957" xr:uid="{A1E007CE-1BED-45CF-A931-C3E6D143DDF7}"/>
    <cellStyle name="Normal 110" xfId="53796" xr:uid="{14AE222A-CEC1-4199-8B83-D2525CE9595C}"/>
    <cellStyle name="Normal 110 2" xfId="53852" xr:uid="{7141450F-2088-4B2B-A31B-8D89A7A82D6D}"/>
    <cellStyle name="Normal 111" xfId="53822" xr:uid="{4099B16D-01B8-493B-B5D4-9785B86C6104}"/>
    <cellStyle name="Normal 112" xfId="53870" xr:uid="{F53D7740-BEFB-4FC3-ADA2-B8CE15797EDF}"/>
    <cellStyle name="Normal 113" xfId="53854" xr:uid="{6F97AC80-A4F2-40C8-8E01-1373FEFCE0B8}"/>
    <cellStyle name="Normal 114" xfId="53837" xr:uid="{5B87DE55-A9BA-4E9A-9943-AB818F847CED}"/>
    <cellStyle name="Normal 115" xfId="53878" xr:uid="{F12D112B-09FD-4C12-858A-E699811A5E2C}"/>
    <cellStyle name="Normal 116" xfId="53855" xr:uid="{E3A3BF83-B265-4689-9A71-4BC41193B81B}"/>
    <cellStyle name="Normal 117" xfId="53859" xr:uid="{488EF737-5BB6-4937-B36A-C7472912A196}"/>
    <cellStyle name="Normal 118" xfId="53862" xr:uid="{C4ACC14D-3F88-4663-9654-5797979169BA}"/>
    <cellStyle name="Normal 119" xfId="53865" xr:uid="{B777E50C-71E0-4BAD-B48D-736E4640BB57}"/>
    <cellStyle name="Normal 12" xfId="1287" xr:uid="{00000000-0005-0000-0000-000074050000}"/>
    <cellStyle name="Normal 12 2" xfId="1288" xr:uid="{00000000-0005-0000-0000-000075050000}"/>
    <cellStyle name="Normal 12 2 2" xfId="4318" xr:uid="{28AB9369-7410-4963-BB65-BF89923C8047}"/>
    <cellStyle name="Normal 12 3" xfId="4317" xr:uid="{93054587-5F5D-4249-B20B-07852E7E5DA3}"/>
    <cellStyle name="Normal 12 4" xfId="3246" xr:uid="{D613536C-59D3-4F1C-9D2E-88CCC6B15150}"/>
    <cellStyle name="Normal 12 5" xfId="2958" xr:uid="{B1AF03B1-F8E2-4CE1-8744-6EFD5EDF53C3}"/>
    <cellStyle name="Normal 120" xfId="53895" xr:uid="{D0C71A70-DEE1-4F82-B6F9-4D8AA72C208A}"/>
    <cellStyle name="Normal 121" xfId="53871" xr:uid="{ED228D68-CAF6-4D76-8AC0-E6BD835E86F8}"/>
    <cellStyle name="Normal 122" xfId="53896" xr:uid="{0B21992C-BCE7-4F35-9A2C-2B77F5BBD34F}"/>
    <cellStyle name="Normal 123" xfId="53900" xr:uid="{2EE48B4A-AFEB-45DE-98C6-078163D715A4}"/>
    <cellStyle name="Normal 124" xfId="53873" xr:uid="{228231B3-A004-4B64-B306-3E676B078309}"/>
    <cellStyle name="Normal 125" xfId="53874" xr:uid="{8FA97FCE-4446-4AFD-9238-6C98CEB6E467}"/>
    <cellStyle name="Normal 126" xfId="53879" xr:uid="{93FEDD15-6944-498E-A05D-A3B8516361CA}"/>
    <cellStyle name="Normal 127" xfId="53885" xr:uid="{B7D65C53-6FC7-427A-A2DC-59944E061727}"/>
    <cellStyle name="Normal 128" xfId="53880" xr:uid="{4505A723-6694-42F3-83AA-715CBD1B5B13}"/>
    <cellStyle name="Normal 129" xfId="53887" xr:uid="{198BAA58-6A6D-4B2C-AA97-25ED94DFD155}"/>
    <cellStyle name="Normal 13" xfId="1289" xr:uid="{00000000-0005-0000-0000-000076050000}"/>
    <cellStyle name="Normal 13 2" xfId="1290" xr:uid="{00000000-0005-0000-0000-000077050000}"/>
    <cellStyle name="Normal 13 2 2" xfId="2744" xr:uid="{1C56BF3A-EFBC-4694-8701-F2D57C8ECC46}"/>
    <cellStyle name="Normal 13 2 3" xfId="3055" xr:uid="{2BAE5991-9AFF-4D7C-A590-3ACA2F436C45}"/>
    <cellStyle name="Normal 13 3" xfId="4319" xr:uid="{EF2056EE-00D4-479C-B56B-0DA6BF729B65}"/>
    <cellStyle name="Normal 13 4" xfId="3247" xr:uid="{F4DFC248-8289-42AD-8C96-CB01BDD83D3A}"/>
    <cellStyle name="Normal 13 5" xfId="2959" xr:uid="{C7FB6513-3A72-4B46-BBAB-76CA1CD69342}"/>
    <cellStyle name="Normal 130" xfId="53889" xr:uid="{CDC2AA12-53BC-402A-894E-7A29CCEBFA23}"/>
    <cellStyle name="Normal 131" xfId="53899" xr:uid="{B6879CBD-ECD4-43BF-A46E-87D97BC781DB}"/>
    <cellStyle name="Normal 132" xfId="53882" xr:uid="{4E614D18-ED37-4ADF-94FE-572B3896CB72}"/>
    <cellStyle name="Normal 133" xfId="53902" xr:uid="{554F891C-F331-4277-A1AB-14D335E53BFB}"/>
    <cellStyle name="Normal 134" xfId="2941" xr:uid="{11DA0CAF-E8D2-465B-BBC2-03283B5CD0AA}"/>
    <cellStyle name="Normal 14" xfId="1291" xr:uid="{00000000-0005-0000-0000-000078050000}"/>
    <cellStyle name="Normal 14 2" xfId="1292" xr:uid="{00000000-0005-0000-0000-000079050000}"/>
    <cellStyle name="Normal 14 2 2" xfId="3057" xr:uid="{42231912-8962-481D-9B38-60998382FB81}"/>
    <cellStyle name="Normal 14 3" xfId="4321" xr:uid="{A7746DAF-A7D3-42AA-BBA7-1746732BD607}"/>
    <cellStyle name="Normal 14 4" xfId="2960" xr:uid="{2607C3DB-A58C-460E-960A-23B294E9A5D0}"/>
    <cellStyle name="Normal 15" xfId="1293" xr:uid="{00000000-0005-0000-0000-00007A050000}"/>
    <cellStyle name="Normal 15 2" xfId="1294" xr:uid="{00000000-0005-0000-0000-00007B050000}"/>
    <cellStyle name="Normal 15 3" xfId="4322" xr:uid="{8D5D20F2-5ABB-4242-8F23-286BAA975E27}"/>
    <cellStyle name="Normal 15 4" xfId="3248" xr:uid="{2D889C32-B225-47FE-A121-27061395E978}"/>
    <cellStyle name="Normal 15 5" xfId="53810" xr:uid="{AE1CA72B-FB71-4DC8-B58C-08EC8304CA67}"/>
    <cellStyle name="Normal 15 6" xfId="2961" xr:uid="{7B566432-CC63-4647-A7A9-1B813D7E523B}"/>
    <cellStyle name="Normal 16" xfId="1295" xr:uid="{00000000-0005-0000-0000-00007C050000}"/>
    <cellStyle name="Normal 16 2" xfId="1296" xr:uid="{00000000-0005-0000-0000-00007D050000}"/>
    <cellStyle name="Normal 16 2 2" xfId="4325" xr:uid="{70D6F6E5-BA02-4567-A332-80AD01CB1955}"/>
    <cellStyle name="Normal 16 3" xfId="4324" xr:uid="{B7187CD3-8894-4E61-A810-F9C167B175C7}"/>
    <cellStyle name="Normal 16 4" xfId="3249" xr:uid="{AA7A8D04-1ED1-4F81-B647-02583F493706}"/>
    <cellStyle name="Normal 16 5" xfId="2962" xr:uid="{CB27C42E-AC90-4303-82CF-4E58A5FF2EB6}"/>
    <cellStyle name="Normal 17" xfId="1297" xr:uid="{00000000-0005-0000-0000-00007E050000}"/>
    <cellStyle name="Normal 17 2" xfId="1298" xr:uid="{00000000-0005-0000-0000-00007F050000}"/>
    <cellStyle name="Normal 17 2 2" xfId="1299" xr:uid="{00000000-0005-0000-0000-000080050000}"/>
    <cellStyle name="Normal 17 3" xfId="1300" xr:uid="{00000000-0005-0000-0000-000081050000}"/>
    <cellStyle name="Normal 17 4" xfId="3250" xr:uid="{06395D1E-3006-4039-93AE-66C9A3723769}"/>
    <cellStyle name="Normal 17 5" xfId="2963" xr:uid="{1F0815AD-DDC6-40A5-AE9D-CF74586B0366}"/>
    <cellStyle name="Normal 18" xfId="1301" xr:uid="{00000000-0005-0000-0000-000082050000}"/>
    <cellStyle name="Normal 18 2" xfId="2528" xr:uid="{00000000-0005-0000-0000-000083050000}"/>
    <cellStyle name="Normal 18 3" xfId="3251" xr:uid="{0C459B13-6D7E-4CB9-8831-0CC6191C3F47}"/>
    <cellStyle name="Normal 18 4" xfId="2964" xr:uid="{29761DAB-2ED3-478D-B372-F9A9F820D648}"/>
    <cellStyle name="Normal 19" xfId="1302" xr:uid="{00000000-0005-0000-0000-000084050000}"/>
    <cellStyle name="Normal 19 2" xfId="1303" xr:uid="{00000000-0005-0000-0000-000085050000}"/>
    <cellStyle name="Normal 19 2 2" xfId="2529" xr:uid="{00000000-0005-0000-0000-000086050000}"/>
    <cellStyle name="Normal 19 3" xfId="1304" xr:uid="{00000000-0005-0000-0000-000087050000}"/>
    <cellStyle name="Normal 19 3 2" xfId="2416" xr:uid="{00000000-0005-0000-0000-000088050000}"/>
    <cellStyle name="Normal 19 3 3" xfId="4333" xr:uid="{A7DE6157-8D9C-4C89-A11B-D2C299D8DEC7}"/>
    <cellStyle name="Normal 19 3 3 2" xfId="7432" xr:uid="{0CD7D423-7C69-471F-87BE-2DB483944C9B}"/>
    <cellStyle name="Normal 19 3 3 2 2" xfId="32574" xr:uid="{D7E870B7-FA99-4233-9342-99AA2CE7F251}"/>
    <cellStyle name="Normal 19 3 3 3" xfId="29779" xr:uid="{D9BC9B23-C903-4AE3-AC2E-C2A49124E53D}"/>
    <cellStyle name="Normal 19 3 4" xfId="6221" xr:uid="{03BC000F-8266-4570-8A06-AB81492720BE}"/>
    <cellStyle name="Normal 19 3 4 2" xfId="31370" xr:uid="{25987BD7-482B-4594-861F-E355A0ADF832}"/>
    <cellStyle name="Normal 19 3 5" xfId="28693" xr:uid="{48CCA439-52A3-4A29-94DD-A9BFC2BB3454}"/>
    <cellStyle name="Normal 19 3 6" xfId="53673" xr:uid="{017B6F1F-7F3F-4467-A544-906A600B4536}"/>
    <cellStyle name="Normal 19 4" xfId="3252" xr:uid="{A5F122F8-44B6-4724-9917-628A0120A869}"/>
    <cellStyle name="Normal 19 5" xfId="2965" xr:uid="{EB184244-BAFE-49EC-B240-83193AF0A2B6}"/>
    <cellStyle name="Normal 2" xfId="6" xr:uid="{00000000-0005-0000-0000-000089050000}"/>
    <cellStyle name="Normal 2 10" xfId="1306" xr:uid="{00000000-0005-0000-0000-00008A050000}"/>
    <cellStyle name="Normal 2 11" xfId="1307" xr:uid="{00000000-0005-0000-0000-00008B050000}"/>
    <cellStyle name="Normal 2 11 2" xfId="53858" xr:uid="{78E3AA5F-1FC2-4937-A9C4-4A5E72AF379C}"/>
    <cellStyle name="Normal 2 12" xfId="1308" xr:uid="{00000000-0005-0000-0000-00008C050000}"/>
    <cellStyle name="Normal 2 13" xfId="1309" xr:uid="{00000000-0005-0000-0000-00008D050000}"/>
    <cellStyle name="Normal 2 14" xfId="1310" xr:uid="{00000000-0005-0000-0000-00008E050000}"/>
    <cellStyle name="Normal 2 15" xfId="1311" xr:uid="{00000000-0005-0000-0000-00008F050000}"/>
    <cellStyle name="Normal 2 15 2" xfId="1312" xr:uid="{00000000-0005-0000-0000-000090050000}"/>
    <cellStyle name="Normal 2 16" xfId="1313" xr:uid="{00000000-0005-0000-0000-000091050000}"/>
    <cellStyle name="Normal 2 16 2" xfId="1314" xr:uid="{00000000-0005-0000-0000-000092050000}"/>
    <cellStyle name="Normal 2 17" xfId="1315" xr:uid="{00000000-0005-0000-0000-000093050000}"/>
    <cellStyle name="Normal 2 17 2" xfId="1316" xr:uid="{00000000-0005-0000-0000-000094050000}"/>
    <cellStyle name="Normal 2 18" xfId="1317" xr:uid="{00000000-0005-0000-0000-000095050000}"/>
    <cellStyle name="Normal 2 18 2" xfId="1318" xr:uid="{00000000-0005-0000-0000-000096050000}"/>
    <cellStyle name="Normal 2 19" xfId="1319" xr:uid="{00000000-0005-0000-0000-000097050000}"/>
    <cellStyle name="Normal 2 19 2" xfId="1320" xr:uid="{00000000-0005-0000-0000-000098050000}"/>
    <cellStyle name="Normal 2 19 3" xfId="4347" xr:uid="{4CA961BC-27DB-4EF3-B53D-2704A09345E8}"/>
    <cellStyle name="Normal 2 2" xfId="8" xr:uid="{00000000-0005-0000-0000-000099050000}"/>
    <cellStyle name="Normal 2 2 10" xfId="3119" xr:uid="{3DDA6405-7E1A-496F-BD75-35D90EA1D550}"/>
    <cellStyle name="Normal 2 2 10 2" xfId="13680" xr:uid="{49C1AA39-8F08-4FD5-8F97-547F414DF418}"/>
    <cellStyle name="Normal 2 2 10 2 2" xfId="38813" xr:uid="{84A6A0F0-D1D8-4A46-A09D-2A099751A5ED}"/>
    <cellStyle name="Normal 2 2 10 3" xfId="28435" xr:uid="{9E9AE038-2CE1-43B7-9A11-D0024D415D5B}"/>
    <cellStyle name="Normal 2 2 11" xfId="3254" xr:uid="{6C41918E-8B27-4027-8569-994F07FA282F}"/>
    <cellStyle name="Normal 2 2 2" xfId="1322" xr:uid="{00000000-0005-0000-0000-00009A050000}"/>
    <cellStyle name="Normal 2 2 2 2" xfId="1323" xr:uid="{00000000-0005-0000-0000-00009B050000}"/>
    <cellStyle name="Normal 2 2 2 2 2" xfId="4350" xr:uid="{9AC5F5BF-228C-49EB-9A55-3E568D292A29}"/>
    <cellStyle name="Normal 2 2 2 2 3" xfId="3066" xr:uid="{A5108E31-9C01-405A-A7C9-A46BEE2BA783}"/>
    <cellStyle name="Normal 2 2 2 2 4" xfId="3255" xr:uid="{C5A5D567-6B3E-47CF-91D7-F229DD3B9657}"/>
    <cellStyle name="Normal 2 2 2 2 5" xfId="28391" xr:uid="{A35FEB41-BFDF-427B-B35D-0AE66A1E7AAF}"/>
    <cellStyle name="Normal 2 2 2 2 6" xfId="3045" xr:uid="{8672BB79-2A7E-4EA8-A58C-570CD22D647D}"/>
    <cellStyle name="Normal 2 2 2 3" xfId="53804" xr:uid="{1CDAAED3-73C8-4E89-ADB1-1DA20B5BE264}"/>
    <cellStyle name="Normal 2 2 3" xfId="1324" xr:uid="{00000000-0005-0000-0000-00009C050000}"/>
    <cellStyle name="Normal 2 2 3 2" xfId="2530" xr:uid="{00000000-0005-0000-0000-00009D050000}"/>
    <cellStyle name="Normal 2 2 3 2 2" xfId="3617" xr:uid="{99F0C520-E559-4CE0-B923-A52024CDF16A}"/>
    <cellStyle name="Normal 2 2 3 2 3" xfId="3095" xr:uid="{32AABC3E-F0DE-4E3D-8F4F-DFCDE849B81F}"/>
    <cellStyle name="Normal 2 2 3 3" xfId="3256" xr:uid="{30041397-9EFD-49EB-B0DE-7EA62EAF55B1}"/>
    <cellStyle name="Normal 2 2 3 4" xfId="3037" xr:uid="{5D923A9E-67D0-4690-8F72-D9FF79E34C28}"/>
    <cellStyle name="Normal 2 2 4" xfId="1325" xr:uid="{00000000-0005-0000-0000-00009E050000}"/>
    <cellStyle name="Normal 2 2 4 2" xfId="1326" xr:uid="{00000000-0005-0000-0000-00009F050000}"/>
    <cellStyle name="Normal 2 2 4 2 2" xfId="4353" xr:uid="{C3C89710-6232-4F25-98E8-2D4D1C07F8C5}"/>
    <cellStyle name="Normal 2 2 4 2 2 2" xfId="7450" xr:uid="{6F8F8262-B618-4F36-89E5-64AF92574219}"/>
    <cellStyle name="Normal 2 2 4 2 2 2 2" xfId="32592" xr:uid="{232B74B4-6E69-43C3-8A42-A67F6809F0E4}"/>
    <cellStyle name="Normal 2 2 4 2 2 3" xfId="29797" xr:uid="{23D59DF5-13FE-43A0-B8F4-D6C59D3505E5}"/>
    <cellStyle name="Normal 2 2 4 2 3" xfId="6222" xr:uid="{3547D2A1-57FD-4425-A7BB-59EB2DAE4EE6}"/>
    <cellStyle name="Normal 2 2 4 2 3 2" xfId="31371" xr:uid="{30E1226D-A15F-4B34-9C0B-6BE3AED4FB8C}"/>
    <cellStyle name="Normal 2 2 4 2 4" xfId="28694" xr:uid="{CF209A1F-D4E0-4AE0-A340-8695F66DF439}"/>
    <cellStyle name="Normal 2 2 4 2 5" xfId="53674" xr:uid="{4941E5A0-8009-4D19-8426-E80163F2C249}"/>
    <cellStyle name="Normal 2 2 4 3" xfId="3257" xr:uid="{F425C04F-33EC-4259-BD82-9EEB36201D65}"/>
    <cellStyle name="Normal 2 2 4 4" xfId="3093" xr:uid="{F7A07E0D-0F82-48C9-83E5-EA16D590A58A}"/>
    <cellStyle name="Normal 2 2 5" xfId="1327" xr:uid="{00000000-0005-0000-0000-0000A0050000}"/>
    <cellStyle name="Normal 2 2 5 2" xfId="3258" xr:uid="{2B7F1CEC-8CC6-4604-A5ED-B64164B4B5AE}"/>
    <cellStyle name="Normal 2 2 5 3" xfId="3096" xr:uid="{C667527B-A967-4409-9BAA-E68FC9A27C94}"/>
    <cellStyle name="Normal 2 2 5 5" xfId="53800" xr:uid="{0183E5F2-073F-4F07-A327-BCA1A1A5EB24}"/>
    <cellStyle name="Normal 2 2 6" xfId="1321" xr:uid="{00000000-0005-0000-0000-0000A1050000}"/>
    <cellStyle name="Normal 2 2 7" xfId="3651" xr:uid="{A9176683-D0D2-423D-9AF3-2DAB56DF68E0}"/>
    <cellStyle name="Normal 2 2 8" xfId="3121" xr:uid="{A9953DB2-BC74-4960-83B5-272E4B0A94B8}"/>
    <cellStyle name="Normal 2 2 8 2" xfId="12402" xr:uid="{643DD1B7-6D84-41F3-954A-EFF0ED88FF7B}"/>
    <cellStyle name="Normal 2 2 8 2 2" xfId="37536" xr:uid="{D316CE35-3F0D-4C69-9955-4CB70FADE651}"/>
    <cellStyle name="Normal 2 2 8 3" xfId="28437" xr:uid="{35DF3550-94DC-44CC-86BE-CA88D857B830}"/>
    <cellStyle name="Normal 2 2 9" xfId="2531" xr:uid="{00000000-0005-0000-0000-0000A2050000}"/>
    <cellStyle name="Normal 2 20" xfId="1328" xr:uid="{00000000-0005-0000-0000-0000A3050000}"/>
    <cellStyle name="Normal 2 20 2" xfId="1329" xr:uid="{00000000-0005-0000-0000-0000A4050000}"/>
    <cellStyle name="Normal 2 20 3" xfId="4355" xr:uid="{3966C048-EB9A-451C-9CB3-798CE8B7E854}"/>
    <cellStyle name="Normal 2 20 4" xfId="53840" xr:uid="{20B6BCDF-F9CF-49F2-908C-E637D662724A}"/>
    <cellStyle name="Normal 2 21" xfId="1330" xr:uid="{00000000-0005-0000-0000-0000A5050000}"/>
    <cellStyle name="Normal 2 21 2" xfId="4357" xr:uid="{2A84981C-7C45-4500-9D54-F5D5790ED852}"/>
    <cellStyle name="Normal 2 22" xfId="1331" xr:uid="{00000000-0005-0000-0000-0000A6050000}"/>
    <cellStyle name="Normal 2 22 2" xfId="4358" xr:uid="{0DD53AB7-FE74-4564-A7E8-A327226FE052}"/>
    <cellStyle name="Normal 2 23" xfId="1332" xr:uid="{00000000-0005-0000-0000-0000A7050000}"/>
    <cellStyle name="Normal 2 23 2" xfId="4359" xr:uid="{EF9346F3-D459-47C1-A2B1-D8357FBAA1CD}"/>
    <cellStyle name="Normal 2 24" xfId="1333" xr:uid="{00000000-0005-0000-0000-0000A8050000}"/>
    <cellStyle name="Normal 2 24 2" xfId="4360" xr:uid="{05957350-E33C-4FDC-B8C8-1B2BB81629DF}"/>
    <cellStyle name="Normal 2 25" xfId="1334" xr:uid="{00000000-0005-0000-0000-0000A9050000}"/>
    <cellStyle name="Normal 2 25 2" xfId="4361" xr:uid="{12E9747F-B235-48B2-AB54-EE28289F8B22}"/>
    <cellStyle name="Normal 2 26" xfId="1335" xr:uid="{00000000-0005-0000-0000-0000AA050000}"/>
    <cellStyle name="Normal 2 26 2" xfId="4362" xr:uid="{9399A7FB-F993-4A46-B4A1-13862EFE01C3}"/>
    <cellStyle name="Normal 2 27" xfId="1336" xr:uid="{00000000-0005-0000-0000-0000AB050000}"/>
    <cellStyle name="Normal 2 27 2" xfId="4363" xr:uid="{81D8B637-89EC-4633-9261-7C3D192D3E0B}"/>
    <cellStyle name="Normal 2 28" xfId="1337" xr:uid="{00000000-0005-0000-0000-0000AC050000}"/>
    <cellStyle name="Normal 2 28 2" xfId="4364" xr:uid="{50DD8DA7-F6E3-4E6C-ADBC-F4B930356D98}"/>
    <cellStyle name="Normal 2 29" xfId="1338" xr:uid="{00000000-0005-0000-0000-0000AD050000}"/>
    <cellStyle name="Normal 2 29 2" xfId="1339" xr:uid="{00000000-0005-0000-0000-0000AE050000}"/>
    <cellStyle name="Normal 2 29 2 2" xfId="1340" xr:uid="{00000000-0005-0000-0000-0000AF050000}"/>
    <cellStyle name="Normal 2 29 2 2 2" xfId="4367" xr:uid="{AE2BE8F3-54E1-4593-B2A9-8E9F83B6B3D7}"/>
    <cellStyle name="Normal 2 29 2 3" xfId="2745" xr:uid="{562EB8CF-3175-4A55-9E8E-445F60E5A5BB}"/>
    <cellStyle name="Normal 2 29 2 4" xfId="3259" xr:uid="{002A97D3-F9E7-4411-85EA-4D5138EAE27B}"/>
    <cellStyle name="Normal 2 29 3" xfId="1341" xr:uid="{00000000-0005-0000-0000-0000B0050000}"/>
    <cellStyle name="Normal 2 29 3 2" xfId="2746" xr:uid="{8BD169AD-C896-4508-8385-3817CFA72BA9}"/>
    <cellStyle name="Normal 2 29 3 3" xfId="3260" xr:uid="{55279372-AEFF-469D-9A2B-AE0B62731521}"/>
    <cellStyle name="Normal 2 29 4" xfId="4365" xr:uid="{6144BF0C-54C0-4422-B11F-A48033DD11DE}"/>
    <cellStyle name="Normal 2 3" xfId="1342" xr:uid="{00000000-0005-0000-0000-0000B1050000}"/>
    <cellStyle name="Normal 2 3 10" xfId="4369" xr:uid="{F4B8B2E2-DBE6-4A83-892D-5B6481818A71}"/>
    <cellStyle name="Normal 2 3 11" xfId="3261" xr:uid="{E9AC525C-6CD8-48C7-B886-9C3FE07B8124}"/>
    <cellStyle name="Normal 2 3 12" xfId="3127" xr:uid="{7D7BB8C4-C791-4787-BC2B-748BC23A6677}"/>
    <cellStyle name="Normal 2 3 13" xfId="53539" xr:uid="{900F59D3-75EB-46C2-8185-CB39C9839DE0}"/>
    <cellStyle name="Normal 2 3 14" xfId="53814" xr:uid="{02913469-CC36-4B2A-9EB5-0A11A47E29B3}"/>
    <cellStyle name="Normal 2 3 15" xfId="3086" xr:uid="{39F02635-0A8A-4488-AD48-22074ABEA816}"/>
    <cellStyle name="Normal 2 3 2" xfId="1343" xr:uid="{00000000-0005-0000-0000-0000B2050000}"/>
    <cellStyle name="Normal 2 3 2 2" xfId="2532" xr:uid="{00000000-0005-0000-0000-0000B3050000}"/>
    <cellStyle name="Normal 2 3 2 2 2" xfId="2937" xr:uid="{AB3459B0-9F34-4231-9E0A-F83A15726193}"/>
    <cellStyle name="Normal 2 3 2 2 3" xfId="3618" xr:uid="{4BE95775-BE23-454D-BBD9-E526DFDFEC96}"/>
    <cellStyle name="Normal 2 3 2 3" xfId="3262" xr:uid="{D0C0FD6B-8874-47C9-9C68-6E102E3BF0E6}"/>
    <cellStyle name="Normal 2 3 2 4" xfId="28444" xr:uid="{B55BBE91-E7DB-48F0-9FA0-8EB1AAF1A008}"/>
    <cellStyle name="Normal 2 3 2 5" xfId="3131" xr:uid="{8AB123AA-345B-4BF6-9B2D-2975B4B6D17B}"/>
    <cellStyle name="Normal 2 3 3" xfId="1344" xr:uid="{00000000-0005-0000-0000-0000B4050000}"/>
    <cellStyle name="Normal 2 3 4" xfId="1345" xr:uid="{00000000-0005-0000-0000-0000B5050000}"/>
    <cellStyle name="Normal 2 3 5" xfId="1346" xr:uid="{00000000-0005-0000-0000-0000B6050000}"/>
    <cellStyle name="Normal 2 3 6" xfId="1347" xr:uid="{00000000-0005-0000-0000-0000B7050000}"/>
    <cellStyle name="Normal 2 3 7" xfId="1348" xr:uid="{00000000-0005-0000-0000-0000B8050000}"/>
    <cellStyle name="Normal 2 3 8" xfId="1349" xr:uid="{00000000-0005-0000-0000-0000B9050000}"/>
    <cellStyle name="Normal 2 3 9" xfId="1350" xr:uid="{00000000-0005-0000-0000-0000BA050000}"/>
    <cellStyle name="Normal 2 30" xfId="1351" xr:uid="{00000000-0005-0000-0000-0000BB050000}"/>
    <cellStyle name="Normal 2 31" xfId="1352" xr:uid="{00000000-0005-0000-0000-0000BC050000}"/>
    <cellStyle name="Normal 2 32" xfId="1353" xr:uid="{00000000-0005-0000-0000-0000BD050000}"/>
    <cellStyle name="Normal 2 33" xfId="2417" xr:uid="{00000000-0005-0000-0000-0000BE050000}"/>
    <cellStyle name="Normal 2 34" xfId="2451" xr:uid="{00000000-0005-0000-0000-0000BF050000}"/>
    <cellStyle name="Normal 2 35" xfId="2454" xr:uid="{00000000-0005-0000-0000-0000C0050000}"/>
    <cellStyle name="Normal 2 36" xfId="2703" xr:uid="{00000000-0005-0000-0000-0000C1050000}"/>
    <cellStyle name="Normal 2 37" xfId="1305" xr:uid="{00000000-0005-0000-0000-0000C2050000}"/>
    <cellStyle name="Normal 2 38" xfId="3056" xr:uid="{13176FCB-01DA-4ED5-8EFF-D76F58EB00E2}"/>
    <cellStyle name="Normal 2 39" xfId="3253" xr:uid="{F975C89A-497C-4141-80E6-1D15D765AA14}"/>
    <cellStyle name="Normal 2 4" xfId="1354" xr:uid="{00000000-0005-0000-0000-0000C3050000}"/>
    <cellStyle name="Normal 2 4 2" xfId="1355" xr:uid="{00000000-0005-0000-0000-0000C4050000}"/>
    <cellStyle name="Normal 2 4 3" xfId="1356" xr:uid="{00000000-0005-0000-0000-0000C5050000}"/>
    <cellStyle name="Normal 2 4 4" xfId="4372" xr:uid="{FE727B15-8E29-4B30-9B5F-35334287E7CD}"/>
    <cellStyle name="Normal 2 4 5" xfId="53819" xr:uid="{279A7D65-3A24-459A-B7F4-F288DD78FE45}"/>
    <cellStyle name="Normal 2 40" xfId="3125" xr:uid="{2BA69D4B-749D-4AA7-AA79-21DB4BF90C19}"/>
    <cellStyle name="Normal 2 41" xfId="53778" xr:uid="{37A28DF2-32D4-4AEE-9B99-1596051517BB}"/>
    <cellStyle name="Normal 2 42" xfId="53801" xr:uid="{3075855A-E359-409E-B9E6-1659ED198096}"/>
    <cellStyle name="Normal 2 43" xfId="2948" xr:uid="{3D103135-E600-4291-952F-EB186023DA50}"/>
    <cellStyle name="Normal 2 5" xfId="1357" xr:uid="{00000000-0005-0000-0000-0000C6050000}"/>
    <cellStyle name="Normal 2 5 2" xfId="1358" xr:uid="{00000000-0005-0000-0000-0000C7050000}"/>
    <cellStyle name="Normal 2 5 3" xfId="4373" xr:uid="{2984FF3F-108E-4221-AABB-57AB4CC45A8F}"/>
    <cellStyle name="Normal 2 5 4" xfId="53531" xr:uid="{3B47FA15-35F5-4573-8780-742119920D11}"/>
    <cellStyle name="Normal 2 6" xfId="1359" xr:uid="{00000000-0005-0000-0000-0000C8050000}"/>
    <cellStyle name="Normal 2 6 2" xfId="1360" xr:uid="{00000000-0005-0000-0000-0000C9050000}"/>
    <cellStyle name="Normal 2 6 3" xfId="4374" xr:uid="{E5DC3D01-1501-4529-84A1-B578CBA91C2A}"/>
    <cellStyle name="Normal 2 7" xfId="1361" xr:uid="{00000000-0005-0000-0000-0000CA050000}"/>
    <cellStyle name="Normal 2 7 2" xfId="1362" xr:uid="{00000000-0005-0000-0000-0000CB050000}"/>
    <cellStyle name="Normal 2 7 3" xfId="4375" xr:uid="{B3E73419-2A78-40A5-82A5-7EE048860F72}"/>
    <cellStyle name="Normal 2 8" xfId="1363" xr:uid="{00000000-0005-0000-0000-0000CC050000}"/>
    <cellStyle name="Normal 2 8 2" xfId="1364" xr:uid="{00000000-0005-0000-0000-0000CD050000}"/>
    <cellStyle name="Normal 2 8 3" xfId="4376" xr:uid="{37F4161B-416E-4F29-9E70-72989B4A54CC}"/>
    <cellStyle name="Normal 2 9" xfId="1365" xr:uid="{00000000-0005-0000-0000-0000CE050000}"/>
    <cellStyle name="Normal 2 9 2" xfId="1366" xr:uid="{00000000-0005-0000-0000-0000CF050000}"/>
    <cellStyle name="Normal 2 9 3" xfId="1367" xr:uid="{00000000-0005-0000-0000-0000D0050000}"/>
    <cellStyle name="Normal 2 9 4" xfId="1368" xr:uid="{00000000-0005-0000-0000-0000D1050000}"/>
    <cellStyle name="Normal 2 9 5" xfId="1369" xr:uid="{00000000-0005-0000-0000-0000D2050000}"/>
    <cellStyle name="Normal 2 9 6" xfId="1370" xr:uid="{00000000-0005-0000-0000-0000D3050000}"/>
    <cellStyle name="Normal 2 9 7" xfId="1371" xr:uid="{00000000-0005-0000-0000-0000D4050000}"/>
    <cellStyle name="Normal 2 9 8" xfId="1372" xr:uid="{00000000-0005-0000-0000-0000D5050000}"/>
    <cellStyle name="Normal 2 9 9" xfId="1373" xr:uid="{00000000-0005-0000-0000-0000D6050000}"/>
    <cellStyle name="Normal 2_GF-Food _Q4'52_CC2" xfId="1374" xr:uid="{00000000-0005-0000-0000-0000D7050000}"/>
    <cellStyle name="Normal 20" xfId="1375" xr:uid="{00000000-0005-0000-0000-0000D8050000}"/>
    <cellStyle name="Normal 20 2" xfId="1376" xr:uid="{00000000-0005-0000-0000-0000D9050000}"/>
    <cellStyle name="Normal 20 3" xfId="2418" xr:uid="{00000000-0005-0000-0000-0000DA050000}"/>
    <cellStyle name="Normal 20 4" xfId="3263" xr:uid="{85C26E61-94AE-4C30-8386-19CF8ABF7605}"/>
    <cellStyle name="Normal 20 5" xfId="2966" xr:uid="{FDE7150C-CD8A-4548-B392-02D639AB7B78}"/>
    <cellStyle name="Normal 21" xfId="1377" xr:uid="{00000000-0005-0000-0000-0000DB050000}"/>
    <cellStyle name="Normal 21 10" xfId="2967" xr:uid="{7386DF8E-903B-4FF8-AD0B-580A1DBC06CA}"/>
    <cellStyle name="Normal 21 2" xfId="1378" xr:uid="{00000000-0005-0000-0000-0000DC050000}"/>
    <cellStyle name="Normal 21 3" xfId="1379" xr:uid="{00000000-0005-0000-0000-0000DD050000}"/>
    <cellStyle name="Normal 21 3 2" xfId="4381" xr:uid="{2B1FC497-C852-4C8B-A734-C47CFDF3C31E}"/>
    <cellStyle name="Normal 21 4" xfId="1380" xr:uid="{00000000-0005-0000-0000-0000DE050000}"/>
    <cellStyle name="Normal 21 4 2" xfId="4382" xr:uid="{1967FDCA-8695-4350-99F3-C458C3320534}"/>
    <cellStyle name="Normal 21 5" xfId="1381" xr:uid="{00000000-0005-0000-0000-0000DF050000}"/>
    <cellStyle name="Normal 21 5 2" xfId="4383" xr:uid="{FBFFDD8B-056F-44F7-926A-F753C041A9DF}"/>
    <cellStyle name="Normal 21 6" xfId="1382" xr:uid="{00000000-0005-0000-0000-0000E0050000}"/>
    <cellStyle name="Normal 21 6 2" xfId="4384" xr:uid="{E9E6B052-E750-4229-90FB-285217F4A3F4}"/>
    <cellStyle name="Normal 21 7" xfId="1383" xr:uid="{00000000-0005-0000-0000-0000E1050000}"/>
    <cellStyle name="Normal 21 7 2" xfId="4385" xr:uid="{5BB2C7F9-3EBA-4551-92A6-0965187C38C0}"/>
    <cellStyle name="Normal 21 8" xfId="1384" xr:uid="{00000000-0005-0000-0000-0000E2050000}"/>
    <cellStyle name="Normal 21 8 2" xfId="4386" xr:uid="{6273B8A5-D6FC-417B-B9E5-33291592B9B4}"/>
    <cellStyle name="Normal 21 9" xfId="3264" xr:uid="{F67647BF-B614-44DE-B867-48ECDBB9BEB2}"/>
    <cellStyle name="Normal 22" xfId="1385" xr:uid="{00000000-0005-0000-0000-0000E3050000}"/>
    <cellStyle name="Normal 22 2" xfId="1386" xr:uid="{00000000-0005-0000-0000-0000E4050000}"/>
    <cellStyle name="Normal 22 2 2" xfId="1387" xr:uid="{00000000-0005-0000-0000-0000E5050000}"/>
    <cellStyle name="Normal 22 2 3" xfId="4388" xr:uid="{54031A83-1AD3-41F9-90EC-A923E51CDCC4}"/>
    <cellStyle name="Normal 22 3" xfId="3265" xr:uid="{A636D980-B708-4D67-A989-72A326105B7B}"/>
    <cellStyle name="Normal 22 4" xfId="2968" xr:uid="{2C0DE068-7523-43E9-B95E-AE0395CEE1CC}"/>
    <cellStyle name="Normal 23" xfId="1388" xr:uid="{00000000-0005-0000-0000-0000E6050000}"/>
    <cellStyle name="Normal 23 2" xfId="1389" xr:uid="{00000000-0005-0000-0000-0000E7050000}"/>
    <cellStyle name="Normal 23 2 2" xfId="2748" xr:uid="{058AA9F0-3816-4D53-AB47-C5F2AAADA8A5}"/>
    <cellStyle name="Normal 23 2 3" xfId="3267" xr:uid="{8FF93F36-5E16-4067-B307-A5AFEE68C8DD}"/>
    <cellStyle name="Normal 23 3" xfId="1390" xr:uid="{00000000-0005-0000-0000-0000E8050000}"/>
    <cellStyle name="Normal 23 3 2" xfId="4392" xr:uid="{B8B68BDD-ADB9-40C4-9518-B3BA7C5B8A11}"/>
    <cellStyle name="Normal 23 4" xfId="2419" xr:uid="{00000000-0005-0000-0000-0000E9050000}"/>
    <cellStyle name="Normal 23 5" xfId="2747" xr:uid="{EC420B79-7E14-46EE-A66E-7ACFDC1E98E6}"/>
    <cellStyle name="Normal 23 5 2" xfId="3266" xr:uid="{A022233F-6F2D-4408-B301-AFF579BA8D06}"/>
    <cellStyle name="Normal 23 6" xfId="2969" xr:uid="{EC9D46C0-FF79-4F8D-B1AB-7E01DA82112E}"/>
    <cellStyle name="Normal 24" xfId="1391" xr:uid="{00000000-0005-0000-0000-0000EA050000}"/>
    <cellStyle name="Normal 24 10" xfId="3268" xr:uid="{A998AECE-8EED-4CDD-9F1F-03BD27B8986A}"/>
    <cellStyle name="Normal 24 11" xfId="2970" xr:uid="{3F9DFE72-C9DA-4788-941C-A0A9DBCAE2AE}"/>
    <cellStyle name="Normal 24 2" xfId="1392" xr:uid="{00000000-0005-0000-0000-0000EB050000}"/>
    <cellStyle name="Normal 24 2 2" xfId="4394" xr:uid="{9484BF0A-0095-4C82-9E70-60206C001AE8}"/>
    <cellStyle name="Normal 24 3" xfId="1393" xr:uid="{00000000-0005-0000-0000-0000EC050000}"/>
    <cellStyle name="Normal 24 3 2" xfId="4395" xr:uid="{88297BEF-FF18-4685-8ACF-530CE30A5622}"/>
    <cellStyle name="Normal 24 4" xfId="1394" xr:uid="{00000000-0005-0000-0000-0000ED050000}"/>
    <cellStyle name="Normal 24 4 2" xfId="4396" xr:uid="{8E596E5F-0435-4D5F-9DA5-218561840ADC}"/>
    <cellStyle name="Normal 24 5" xfId="1395" xr:uid="{00000000-0005-0000-0000-0000EE050000}"/>
    <cellStyle name="Normal 24 5 2" xfId="4397" xr:uid="{8AE12285-B470-48D6-933D-5E0628067318}"/>
    <cellStyle name="Normal 24 6" xfId="1396" xr:uid="{00000000-0005-0000-0000-0000EF050000}"/>
    <cellStyle name="Normal 24 6 2" xfId="4398" xr:uid="{B3A4C5ED-E230-40AE-97C5-A7A8F24C2FF2}"/>
    <cellStyle name="Normal 24 7" xfId="1397" xr:uid="{00000000-0005-0000-0000-0000F0050000}"/>
    <cellStyle name="Normal 24 7 2" xfId="4399" xr:uid="{601F05A9-1FB5-4649-A465-87C7CBE874BE}"/>
    <cellStyle name="Normal 24 8" xfId="1398" xr:uid="{00000000-0005-0000-0000-0000F1050000}"/>
    <cellStyle name="Normal 24 8 2" xfId="4400" xr:uid="{9540EEBC-4A6D-483E-9641-955C203DCE2A}"/>
    <cellStyle name="Normal 24 9" xfId="4393" xr:uid="{495A20DA-D404-4DA0-9CB5-36239BE1C9AD}"/>
    <cellStyle name="Normal 25" xfId="1399" xr:uid="{00000000-0005-0000-0000-0000F2050000}"/>
    <cellStyle name="Normal 25 10" xfId="3269" xr:uid="{847C9723-5EFE-418F-ACA9-68B9C4AA0346}"/>
    <cellStyle name="Normal 25 11" xfId="2971" xr:uid="{28A49B08-9925-46D4-B6B2-3C4A7AF531B6}"/>
    <cellStyle name="Normal 25 2" xfId="1400" xr:uid="{00000000-0005-0000-0000-0000F3050000}"/>
    <cellStyle name="Normal 25 2 2" xfId="4402" xr:uid="{DE2093E4-0F48-4934-8CD8-B84C8625448C}"/>
    <cellStyle name="Normal 25 3" xfId="1401" xr:uid="{00000000-0005-0000-0000-0000F4050000}"/>
    <cellStyle name="Normal 25 3 2" xfId="4403" xr:uid="{14149D0E-4CD1-4D30-AA7F-7B03502C83D3}"/>
    <cellStyle name="Normal 25 4" xfId="1402" xr:uid="{00000000-0005-0000-0000-0000F5050000}"/>
    <cellStyle name="Normal 25 4 2" xfId="4404" xr:uid="{7EAF430C-F741-41C3-A344-A675191FD87F}"/>
    <cellStyle name="Normal 25 5" xfId="1403" xr:uid="{00000000-0005-0000-0000-0000F6050000}"/>
    <cellStyle name="Normal 25 5 2" xfId="4405" xr:uid="{F2861B68-1A88-4230-A6C1-82AABF740C01}"/>
    <cellStyle name="Normal 25 6" xfId="1404" xr:uid="{00000000-0005-0000-0000-0000F7050000}"/>
    <cellStyle name="Normal 25 6 2" xfId="4406" xr:uid="{A54DC2A3-B825-49BE-98BA-4A9204E431E2}"/>
    <cellStyle name="Normal 25 7" xfId="1405" xr:uid="{00000000-0005-0000-0000-0000F8050000}"/>
    <cellStyle name="Normal 25 7 2" xfId="4407" xr:uid="{20895833-FCD9-43AE-AD49-9454A4907A76}"/>
    <cellStyle name="Normal 25 8" xfId="1406" xr:uid="{00000000-0005-0000-0000-0000F9050000}"/>
    <cellStyle name="Normal 25 8 2" xfId="4408" xr:uid="{9C5C5420-2C23-46FF-8E2D-B3DC98BD1B53}"/>
    <cellStyle name="Normal 25 9" xfId="4401" xr:uid="{C66CB3B4-9A87-4AB6-9F0C-C559DD9F0377}"/>
    <cellStyle name="Normal 26" xfId="1407" xr:uid="{00000000-0005-0000-0000-0000FA050000}"/>
    <cellStyle name="Normal 26 10" xfId="3270" xr:uid="{A46C0924-EE1F-4F2E-8645-E358D6570465}"/>
    <cellStyle name="Normal 26 11" xfId="2972" xr:uid="{90B3AD8A-7C27-4957-B372-EC477A1C2E0E}"/>
    <cellStyle name="Normal 26 2" xfId="1408" xr:uid="{00000000-0005-0000-0000-0000FB050000}"/>
    <cellStyle name="Normal 26 2 2" xfId="4410" xr:uid="{55016F59-1799-4A96-84F4-EE60F2282A69}"/>
    <cellStyle name="Normal 26 3" xfId="1409" xr:uid="{00000000-0005-0000-0000-0000FC050000}"/>
    <cellStyle name="Normal 26 3 2" xfId="4411" xr:uid="{EF4B9119-D743-4E7E-8B58-946620B30897}"/>
    <cellStyle name="Normal 26 4" xfId="1410" xr:uid="{00000000-0005-0000-0000-0000FD050000}"/>
    <cellStyle name="Normal 26 4 2" xfId="4412" xr:uid="{9970EA65-74EA-4250-BC08-C5AFE289580E}"/>
    <cellStyle name="Normal 26 5" xfId="1411" xr:uid="{00000000-0005-0000-0000-0000FE050000}"/>
    <cellStyle name="Normal 26 5 2" xfId="4413" xr:uid="{3673BC04-AFE3-4AD5-869D-687E7FC9C3D0}"/>
    <cellStyle name="Normal 26 6" xfId="1412" xr:uid="{00000000-0005-0000-0000-0000FF050000}"/>
    <cellStyle name="Normal 26 6 2" xfId="4414" xr:uid="{2AE99161-628F-42ED-9677-62142115DB2A}"/>
    <cellStyle name="Normal 26 7" xfId="1413" xr:uid="{00000000-0005-0000-0000-000000060000}"/>
    <cellStyle name="Normal 26 7 2" xfId="4415" xr:uid="{BC323063-B1E8-4E22-9CBB-67024AF07AD3}"/>
    <cellStyle name="Normal 26 8" xfId="1414" xr:uid="{00000000-0005-0000-0000-000001060000}"/>
    <cellStyle name="Normal 26 8 2" xfId="4416" xr:uid="{3E0AF36A-CFD1-48BE-A668-3541E8F57875}"/>
    <cellStyle name="Normal 26 9" xfId="4409" xr:uid="{19FBA210-EE4F-4D72-8110-B30FB60C69CD}"/>
    <cellStyle name="Normal 27" xfId="1415" xr:uid="{00000000-0005-0000-0000-000002060000}"/>
    <cellStyle name="Normal 27 2" xfId="1416" xr:uid="{00000000-0005-0000-0000-000003060000}"/>
    <cellStyle name="Normal 27 2 2" xfId="1417" xr:uid="{00000000-0005-0000-0000-000004060000}"/>
    <cellStyle name="Normal 27 3" xfId="2420" xr:uid="{00000000-0005-0000-0000-000005060000}"/>
    <cellStyle name="Normal 27 4" xfId="4417" xr:uid="{8A837699-9C69-4C01-8CD8-CCCC2DE81889}"/>
    <cellStyle name="Normal 27 4 2" xfId="7465" xr:uid="{42CE6598-BC00-4ABE-AF0B-20EEF5F489FB}"/>
    <cellStyle name="Normal 27 4 2 2" xfId="32607" xr:uid="{02125BE5-A071-4CD6-9981-B91AA2CAFA46}"/>
    <cellStyle name="Normal 27 4 3" xfId="29812" xr:uid="{8E05A523-CE1C-4644-926B-DA934FEA180C}"/>
    <cellStyle name="Normal 27 5" xfId="6223" xr:uid="{EE284248-F8D2-491B-8731-178735DF9DB7}"/>
    <cellStyle name="Normal 27 5 2" xfId="31372" xr:uid="{B459211D-7377-4C4F-A1B8-0D6AE157EF48}"/>
    <cellStyle name="Normal 27 6" xfId="3271" xr:uid="{6CE469D2-DA4B-4341-A009-33B30EB7DE1E}"/>
    <cellStyle name="Normal 27 6 2" xfId="28695" xr:uid="{97A70531-66C9-43DC-8925-69DF3BD028A2}"/>
    <cellStyle name="Normal 27 7" xfId="53675" xr:uid="{84701DD2-B99F-46C3-A77F-F2C47F948790}"/>
    <cellStyle name="Normal 27 8" xfId="53798" xr:uid="{AC9A19FE-09EE-4A26-BC79-8CF20864CE93}"/>
    <cellStyle name="Normal 27 9" xfId="2973" xr:uid="{C6473A58-7B16-4AE8-A515-D35EF7D7F6DA}"/>
    <cellStyle name="Normal 28" xfId="1418" xr:uid="{00000000-0005-0000-0000-000006060000}"/>
    <cellStyle name="Normal 28 2" xfId="1419" xr:uid="{00000000-0005-0000-0000-000007060000}"/>
    <cellStyle name="Normal 28 3" xfId="1420" xr:uid="{00000000-0005-0000-0000-000008060000}"/>
    <cellStyle name="Normal 28 4" xfId="1421" xr:uid="{00000000-0005-0000-0000-000009060000}"/>
    <cellStyle name="Normal 28 5" xfId="1422" xr:uid="{00000000-0005-0000-0000-00000A060000}"/>
    <cellStyle name="Normal 28 6" xfId="1423" xr:uid="{00000000-0005-0000-0000-00000B060000}"/>
    <cellStyle name="Normal 28 7" xfId="1424" xr:uid="{00000000-0005-0000-0000-00000C060000}"/>
    <cellStyle name="Normal 28 7 2" xfId="1425" xr:uid="{00000000-0005-0000-0000-00000D060000}"/>
    <cellStyle name="Normal 28 8" xfId="3272" xr:uid="{FB29C6F2-6735-4631-95B0-66C0453C7C54}"/>
    <cellStyle name="Normal 28 9" xfId="2974" xr:uid="{61236CCD-7159-445D-9C07-28D6859D67C1}"/>
    <cellStyle name="Normal 29" xfId="1426" xr:uid="{00000000-0005-0000-0000-00000E060000}"/>
    <cellStyle name="Normal 29 2" xfId="2533" xr:uid="{00000000-0005-0000-0000-00000F060000}"/>
    <cellStyle name="Normal 29 3" xfId="3273" xr:uid="{06587A07-2E16-4F79-865E-EE0D0ADEF51B}"/>
    <cellStyle name="Normal 29 4" xfId="2975" xr:uid="{09420BF1-108B-49E7-9D2D-347AB7AAF59D}"/>
    <cellStyle name="Normal 3" xfId="18" xr:uid="{00000000-0005-0000-0000-000010060000}"/>
    <cellStyle name="Normal 3 10" xfId="1427" xr:uid="{00000000-0005-0000-0000-000011060000}"/>
    <cellStyle name="Normal 3 10 2" xfId="4429" xr:uid="{86879696-D878-47E2-9B50-2490BE92033A}"/>
    <cellStyle name="Normal 3 11" xfId="1428" xr:uid="{00000000-0005-0000-0000-000012060000}"/>
    <cellStyle name="Normal 3 11 2" xfId="4430" xr:uid="{8211C2D3-DFB7-4835-9310-B365A59B1BB4}"/>
    <cellStyle name="Normal 3 12" xfId="1429" xr:uid="{00000000-0005-0000-0000-000013060000}"/>
    <cellStyle name="Normal 3 12 2" xfId="4431" xr:uid="{3EFEF1DF-BEF0-478A-A5BD-8D3E56459D94}"/>
    <cellStyle name="Normal 3 13" xfId="5625" xr:uid="{B4556B06-C9B2-4FE2-A14F-6348D2E3A6F7}"/>
    <cellStyle name="Normal 3 14" xfId="3141" xr:uid="{003012AA-C710-46AF-99D6-3D9D3482A21F}"/>
    <cellStyle name="Normal 3 15" xfId="3117" xr:uid="{EA773BA0-E445-4D5F-8F92-3D029CA72B4D}"/>
    <cellStyle name="Normal 3 16" xfId="53520" xr:uid="{31AF2F90-D668-459E-BAE1-637D625A5BB4}"/>
    <cellStyle name="Normal 3 17" xfId="53603" xr:uid="{0D142423-D177-4262-AD1C-12BB364796A9}"/>
    <cellStyle name="Normal 3 18" xfId="53817" xr:uid="{9516F8D6-32E7-4963-9147-FC0877D14127}"/>
    <cellStyle name="Normal 3 19" xfId="53892" xr:uid="{8D04E183-FA33-4BDF-BC67-C23270F7D2B6}"/>
    <cellStyle name="Normal 3 2" xfId="1430" xr:uid="{00000000-0005-0000-0000-000014060000}"/>
    <cellStyle name="Normal 3 2 10" xfId="53612" xr:uid="{A0612C36-D860-4773-BA1C-C6F37969CD6E}"/>
    <cellStyle name="Normal 3 2 11" xfId="53676" xr:uid="{8AAE5533-DC3B-4B28-82CA-C422B6CE847E}"/>
    <cellStyle name="Normal 3 2 12" xfId="3032" xr:uid="{C2A311EF-CD9E-4FD0-89A0-FBA0CE567EE0}"/>
    <cellStyle name="Normal 3 2 2" xfId="1431" xr:uid="{00000000-0005-0000-0000-000015060000}"/>
    <cellStyle name="Normal 3 2 2 2" xfId="4433" xr:uid="{F184224B-A595-4A27-A8A0-32C214169124}"/>
    <cellStyle name="Normal 3 2 2 3" xfId="3275" xr:uid="{23624A11-279F-4AB4-8F76-7297236C3B64}"/>
    <cellStyle name="Normal 3 2 2 4" xfId="53559" xr:uid="{7CAFB20C-DA7B-426B-A004-06AC2CCFCD65}"/>
    <cellStyle name="Normal 3 2 2 5" xfId="3054" xr:uid="{4ED5D4EC-F652-48B8-B203-FDA7ECB53DFA}"/>
    <cellStyle name="Normal 3 2 3" xfId="2421" xr:uid="{00000000-0005-0000-0000-000016060000}"/>
    <cellStyle name="Normal 3 2 3 2" xfId="3587" xr:uid="{94FE4467-D3F2-4538-BBCE-842074BB1C14}"/>
    <cellStyle name="Normal 3 2 3 3" xfId="28415" xr:uid="{78B2B648-7BA5-4732-B3D5-69FD354AA212}"/>
    <cellStyle name="Normal 3 2 3 4" xfId="3091" xr:uid="{E20DCB6D-4F56-482F-BAF2-1202EBC5C964}"/>
    <cellStyle name="Normal 3 2 4" xfId="4432" xr:uid="{198A4E56-7D8E-421C-9095-9E54EEF9BF03}"/>
    <cellStyle name="Normal 3 2 4 2" xfId="7477" xr:uid="{73D87277-55E2-4B59-9112-6C867E413425}"/>
    <cellStyle name="Normal 3 2 4 2 2" xfId="32619" xr:uid="{43A5703C-F4BD-491A-BDFF-C74D37E65691}"/>
    <cellStyle name="Normal 3 2 4 3" xfId="29824" xr:uid="{8779D20F-5B30-41BF-962F-9F3506AF1B57}"/>
    <cellStyle name="Normal 3 2 5" xfId="6224" xr:uid="{6E38495C-3B47-4DD1-BECE-1E152E3B8142}"/>
    <cellStyle name="Normal 3 2 5 2" xfId="31373" xr:uid="{EA75CF55-9F47-4991-B89B-F2B9443D34AC}"/>
    <cellStyle name="Normal 3 2 6" xfId="28374" xr:uid="{0D549915-A1FA-4DDD-B397-F751BAB894C9}"/>
    <cellStyle name="Normal 3 2 6 2" xfId="53507" xr:uid="{A1B89144-528A-49A2-81FE-180E876CC3DD}"/>
    <cellStyle name="Normal 3 2 7" xfId="3274" xr:uid="{238675F6-3C5D-42AE-8CB2-85E079280F86}"/>
    <cellStyle name="Normal 3 2 7 2" xfId="28696" xr:uid="{0390F4C1-BECF-405F-824B-1761C847F768}"/>
    <cellStyle name="Normal 3 2 8" xfId="53522" xr:uid="{4F48F4AB-2334-4D82-AB25-3EB650C803E2}"/>
    <cellStyle name="Normal 3 2 9" xfId="53575" xr:uid="{0A71886C-D725-4BB3-8F80-B490ABCBB8C4}"/>
    <cellStyle name="Normal 3 20" xfId="2949" xr:uid="{E38DE8D9-CF5C-4DD2-A35D-15BE0DB4D6CC}"/>
    <cellStyle name="Normal 3 3" xfId="1432" xr:uid="{00000000-0005-0000-0000-000017060000}"/>
    <cellStyle name="Normal 3 3 2" xfId="1433" xr:uid="{00000000-0005-0000-0000-000018060000}"/>
    <cellStyle name="Normal 3 3 2 2" xfId="4435" xr:uid="{FB408DAC-5100-40B1-B6D0-D1EEB36225D1}"/>
    <cellStyle name="Normal 3 3 3" xfId="3276" xr:uid="{B433E59E-F8A9-49A4-859E-2D63F7C53D50}"/>
    <cellStyle name="Normal 3 3 4" xfId="53525" xr:uid="{C285D6F5-756D-4BBF-B4EF-056358F86C12}"/>
    <cellStyle name="Normal 3 3 5" xfId="53618" xr:uid="{DCD047B3-319A-4440-A3F3-E315D302807E}"/>
    <cellStyle name="Normal 3 3 6" xfId="3043" xr:uid="{D4426523-4406-4361-BE96-CE311A102AB6}"/>
    <cellStyle name="Normal 3 4" xfId="1434" xr:uid="{00000000-0005-0000-0000-000019060000}"/>
    <cellStyle name="Normal 3 4 2" xfId="1435" xr:uid="{00000000-0005-0000-0000-00001A060000}"/>
    <cellStyle name="Normal 3 4 2 2" xfId="53808" xr:uid="{1CAD4362-2D48-49AB-93C6-0583DEFFE173}"/>
    <cellStyle name="Normal 3 4 3" xfId="1436" xr:uid="{00000000-0005-0000-0000-00001B060000}"/>
    <cellStyle name="Normal 3 4 3 2" xfId="4438" xr:uid="{E66F410D-6E80-4BA5-AF41-AA0641FA005F}"/>
    <cellStyle name="Normal 3 4 4" xfId="3277" xr:uid="{1B1FDD28-48E0-4294-ADEF-0F3A6071AECD}"/>
    <cellStyle name="Normal 3 4 5" xfId="3069" xr:uid="{5C01E3D9-F401-4567-944A-036F5C74335E}"/>
    <cellStyle name="Normal 3 5" xfId="1437" xr:uid="{00000000-0005-0000-0000-00001C060000}"/>
    <cellStyle name="Normal 3 5 2" xfId="1438" xr:uid="{00000000-0005-0000-0000-00001D060000}"/>
    <cellStyle name="Normal 3 5 2 2" xfId="4440" xr:uid="{7AD1F04C-194E-4C09-BFB8-A0D19D616B34}"/>
    <cellStyle name="Normal 3 6" xfId="1439" xr:uid="{00000000-0005-0000-0000-00001E060000}"/>
    <cellStyle name="Normal 3 6 2" xfId="1440" xr:uid="{00000000-0005-0000-0000-00001F060000}"/>
    <cellStyle name="Normal 3 6 3" xfId="1441" xr:uid="{00000000-0005-0000-0000-000020060000}"/>
    <cellStyle name="Normal 3 6 3 2" xfId="4443" xr:uid="{51226C5C-23C8-49E2-B96A-300134367FEB}"/>
    <cellStyle name="Normal 3 7" xfId="1442" xr:uid="{00000000-0005-0000-0000-000021060000}"/>
    <cellStyle name="Normal 3 7 2" xfId="4444" xr:uid="{6741AEBA-0C5D-4DBB-9A66-A7572E9B5D3B}"/>
    <cellStyle name="Normal 3 8" xfId="1443" xr:uid="{00000000-0005-0000-0000-000022060000}"/>
    <cellStyle name="Normal 3 8 2" xfId="4445" xr:uid="{90A6A32D-C561-437D-8A54-A03BBD78B237}"/>
    <cellStyle name="Normal 3 9" xfId="1444" xr:uid="{00000000-0005-0000-0000-000023060000}"/>
    <cellStyle name="Normal 3 9 2" xfId="4446" xr:uid="{14EAB179-F7A4-4112-988C-71A38E002AEE}"/>
    <cellStyle name="Normal 3_Audit Draft Sum" xfId="1445" xr:uid="{00000000-0005-0000-0000-000024060000}"/>
    <cellStyle name="Normal 30" xfId="1446" xr:uid="{00000000-0005-0000-0000-000025060000}"/>
    <cellStyle name="Normal 30 2" xfId="1447" xr:uid="{00000000-0005-0000-0000-000026060000}"/>
    <cellStyle name="Normal 30 3" xfId="3278" xr:uid="{21B9CA89-5F79-4717-8A65-1C38C9675F46}"/>
    <cellStyle name="Normal 30 4" xfId="2976" xr:uid="{AD434541-C8FD-475E-A1E1-9553F7D33C89}"/>
    <cellStyle name="Normal 31" xfId="1448" xr:uid="{00000000-0005-0000-0000-000027060000}"/>
    <cellStyle name="Normal 31 2" xfId="1449" xr:uid="{00000000-0005-0000-0000-000028060000}"/>
    <cellStyle name="Normal 31 2 2" xfId="4451" xr:uid="{0A82077F-84FE-4217-8E52-BE99F0833818}"/>
    <cellStyle name="Normal 31 3" xfId="3279" xr:uid="{58D1B586-761A-429C-ACC9-DC5482CD888F}"/>
    <cellStyle name="Normal 31 4" xfId="2977" xr:uid="{CC225014-2531-48F4-9681-1176D9AE8583}"/>
    <cellStyle name="Normal 32" xfId="1450" xr:uid="{00000000-0005-0000-0000-000029060000}"/>
    <cellStyle name="Normal 32 2" xfId="1451" xr:uid="{00000000-0005-0000-0000-00002A060000}"/>
    <cellStyle name="Normal 32 2 2" xfId="4452" xr:uid="{DD6DD7A3-C26B-41E0-9B26-F5CF37FCFE0C}"/>
    <cellStyle name="Normal 32 3" xfId="2749" xr:uid="{BF087FBB-E5D3-48C8-AFBA-18D510DD0D18}"/>
    <cellStyle name="Normal 32 3 2" xfId="3280" xr:uid="{8A706D91-065F-4C66-BD14-779961FF728D}"/>
    <cellStyle name="Normal 32 4" xfId="2978" xr:uid="{70F6A10B-96A2-41AE-AC26-B12573EF04CD}"/>
    <cellStyle name="Normal 33" xfId="1452" xr:uid="{00000000-0005-0000-0000-00002B060000}"/>
    <cellStyle name="Normal 33 2" xfId="2534" xr:uid="{00000000-0005-0000-0000-00002C060000}"/>
    <cellStyle name="Normal 33 3" xfId="2750" xr:uid="{5CC7ACB9-6EDA-4D59-B7FC-D4BDD0307C66}"/>
    <cellStyle name="Normal 33 3 2" xfId="3281" xr:uid="{AB4AF642-C0B3-40C1-AE83-C54F9722E37E}"/>
    <cellStyle name="Normal 33 4" xfId="2979" xr:uid="{CFB45854-FC12-4E84-BBE6-6EEBB6695AD6}"/>
    <cellStyle name="Normal 34" xfId="1453" xr:uid="{00000000-0005-0000-0000-00002D060000}"/>
    <cellStyle name="Normal 34 2" xfId="2535" xr:uid="{00000000-0005-0000-0000-00002E060000}"/>
    <cellStyle name="Normal 34 3" xfId="2751" xr:uid="{1B6830AA-C759-4632-AB1A-A7B076F76390}"/>
    <cellStyle name="Normal 34 3 2" xfId="3282" xr:uid="{6191BE76-95C7-44D9-AF9E-DE0E32B5C4C5}"/>
    <cellStyle name="Normal 34 4" xfId="2980" xr:uid="{52B5D8DA-DCAB-4297-B0C4-136C617B4825}"/>
    <cellStyle name="Normal 35" xfId="1454" xr:uid="{00000000-0005-0000-0000-00002F060000}"/>
    <cellStyle name="Normal 35 2" xfId="2536" xr:uid="{00000000-0005-0000-0000-000030060000}"/>
    <cellStyle name="Normal 35 3" xfId="2752" xr:uid="{A50F7489-454B-4DD3-9BF7-73018164E7FF}"/>
    <cellStyle name="Normal 35 3 2" xfId="3283" xr:uid="{18EECAB3-27CF-48E3-A459-1888A7D77183}"/>
    <cellStyle name="Normal 35 4" xfId="2981" xr:uid="{D4104242-A6B3-4FFE-8222-A077583CA2BB}"/>
    <cellStyle name="Normal 36" xfId="1455" xr:uid="{00000000-0005-0000-0000-000031060000}"/>
    <cellStyle name="Normal 36 2" xfId="2537" xr:uid="{00000000-0005-0000-0000-000032060000}"/>
    <cellStyle name="Normal 36 3" xfId="3284" xr:uid="{F50148B8-3702-4770-B380-B091BCE70C32}"/>
    <cellStyle name="Normal 36 4" xfId="2982" xr:uid="{F8ECC9BA-1EB7-4891-A373-79ECD7D62C39}"/>
    <cellStyle name="Normal 37" xfId="1456" xr:uid="{00000000-0005-0000-0000-000033060000}"/>
    <cellStyle name="Normal 37 2" xfId="3285" xr:uid="{21339C54-1516-433F-A69B-0491A446985B}"/>
    <cellStyle name="Normal 37 3" xfId="2983" xr:uid="{174FB557-5227-4C09-A92E-D9E463B8AFF3}"/>
    <cellStyle name="Normal 38" xfId="1457" xr:uid="{00000000-0005-0000-0000-000034060000}"/>
    <cellStyle name="Normal 38 2" xfId="3286" xr:uid="{78BDA83B-9D21-4352-A6DA-D3497DA5FB46}"/>
    <cellStyle name="Normal 38 3" xfId="2984" xr:uid="{12CBA453-3537-4075-9C48-DA3E3DA98C8B}"/>
    <cellStyle name="Normal 39" xfId="1458" xr:uid="{00000000-0005-0000-0000-000035060000}"/>
    <cellStyle name="Normal 39 2" xfId="3287" xr:uid="{023A086F-4535-4D36-BD6F-5EBBD04DC646}"/>
    <cellStyle name="Normal 39 3" xfId="2985" xr:uid="{A9207695-31B6-4D92-8F6A-564A388F7F1D}"/>
    <cellStyle name="Normal 4" xfId="1459" xr:uid="{00000000-0005-0000-0000-000036060000}"/>
    <cellStyle name="Normal 4 10" xfId="6225" xr:uid="{DB08F0CD-5B86-4F87-90D2-84C2D07C969F}"/>
    <cellStyle name="Normal 4 10 2" xfId="31374" xr:uid="{F68592CB-FD75-4145-9429-5B2754A55CC3}"/>
    <cellStyle name="Normal 4 11" xfId="3288" xr:uid="{301B04E7-068B-47AE-A572-48DCC4B95CBE}"/>
    <cellStyle name="Normal 4 11 2" xfId="28697" xr:uid="{4CA7E8E9-C3FD-40B9-AFCF-9CE2544CC32F}"/>
    <cellStyle name="Normal 4 12" xfId="3124" xr:uid="{99A9C05B-D6C7-469B-81FF-A8960F8E237B}"/>
    <cellStyle name="Normal 4 13" xfId="53526" xr:uid="{6E6D3385-7822-4252-A973-18CFCAB0AFB1}"/>
    <cellStyle name="Normal 4 14" xfId="53609" xr:uid="{8733F327-11DE-476C-9B5D-8BF12E148FF4}"/>
    <cellStyle name="Normal 4 15" xfId="53677" xr:uid="{BB6E3408-3296-4F37-A7EC-D3F6B46C47E1}"/>
    <cellStyle name="Normal 4 16" xfId="53825" xr:uid="{F84BBDD9-5CC5-455E-B5EE-5862F4D4513F}"/>
    <cellStyle name="Normal 4 17" xfId="53894" xr:uid="{0E9F2412-07DE-4406-9E6C-81DF29A75ACE}"/>
    <cellStyle name="Normal 4 18" xfId="2950" xr:uid="{517AFA35-767A-4D6E-8754-7303A67402AC}"/>
    <cellStyle name="Normal 4 2" xfId="1460" xr:uid="{00000000-0005-0000-0000-000037060000}"/>
    <cellStyle name="Normal 4 2 2" xfId="1461" xr:uid="{00000000-0005-0000-0000-000038060000}"/>
    <cellStyle name="Normal 4 2 2 2" xfId="1462" xr:uid="{00000000-0005-0000-0000-000039060000}"/>
    <cellStyle name="Normal 4 2 2 2 2" xfId="4456" xr:uid="{1000545A-4808-4A00-B488-C2E93B8E67DB}"/>
    <cellStyle name="Normal 4 2 2 2 2 2" xfId="7490" xr:uid="{6E6EFA64-0776-49B9-9AA2-AAEA7152F345}"/>
    <cellStyle name="Normal 4 2 2 2 2 2 2" xfId="32632" xr:uid="{C5B30EF6-28C7-4F53-9C5C-458E7C157FB4}"/>
    <cellStyle name="Normal 4 2 2 2 2 3" xfId="29837" xr:uid="{31E5E038-E1D8-4CC0-82B6-4E8BED905B7F}"/>
    <cellStyle name="Normal 4 2 2 2 3" xfId="6226" xr:uid="{96806BB0-50D2-43A8-9F05-EB68428CDD67}"/>
    <cellStyle name="Normal 4 2 2 2 3 2" xfId="31375" xr:uid="{F6472EAF-FE10-47B1-A605-0C91ABFBBB93}"/>
    <cellStyle name="Normal 4 2 2 2 4" xfId="28698" xr:uid="{A6FB91C7-EBB9-4420-B890-AA75D3501425}"/>
    <cellStyle name="Normal 4 2 2 2 5" xfId="53678" xr:uid="{6039D285-7F98-4CD9-BE42-F4B2E133AC3F}"/>
    <cellStyle name="Normal 4 2 2 3" xfId="4455" xr:uid="{DED50B0A-3268-4EAF-A2F1-F9766F86D46A}"/>
    <cellStyle name="Normal 4 2 2 4" xfId="3290" xr:uid="{91FFD91F-A079-4D0D-9150-02A47B8DB46A}"/>
    <cellStyle name="Normal 4 2 2 5" xfId="3090" xr:uid="{75229296-F299-4412-A122-2DD9F710E6DA}"/>
    <cellStyle name="Normal 4 2 3" xfId="1463" xr:uid="{00000000-0005-0000-0000-00003A060000}"/>
    <cellStyle name="Normal 4 2 4" xfId="3289" xr:uid="{AE95A7C7-FD04-4DF9-9934-62167BEB5519}"/>
    <cellStyle name="Normal 4 2 5" xfId="3038" xr:uid="{7E58A22B-6150-4D09-BBBF-15D9D4E4D81A}"/>
    <cellStyle name="Normal 4 3" xfId="1464" xr:uid="{00000000-0005-0000-0000-00003B060000}"/>
    <cellStyle name="Normal 4 3 2" xfId="1465" xr:uid="{00000000-0005-0000-0000-00003C060000}"/>
    <cellStyle name="Normal 4 3 2 2" xfId="4457" xr:uid="{9E648B1C-F558-45D5-942D-C94A2EFA6A07}"/>
    <cellStyle name="Normal 4 3 2 3" xfId="53809" xr:uid="{769DCFAF-6B4C-420E-8A47-19B7C6BE7F4D}"/>
    <cellStyle name="Normal 4 3 3" xfId="3291" xr:uid="{6155A5DC-BDB1-47C5-A57F-6EC78FF2E8F8}"/>
    <cellStyle name="Normal 4 3 4" xfId="28410" xr:uid="{AAFF000E-B6DC-4A2D-9479-8C35474539EF}"/>
    <cellStyle name="Normal 4 3 5" xfId="3080" xr:uid="{2AAD23E3-9146-4E73-8527-307ED427E25B}"/>
    <cellStyle name="Normal 4 4" xfId="1466" xr:uid="{00000000-0005-0000-0000-00003D060000}"/>
    <cellStyle name="Normal 4 4 2" xfId="1467" xr:uid="{00000000-0005-0000-0000-00003E060000}"/>
    <cellStyle name="Normal 4 4 3" xfId="2753" xr:uid="{EF53BA47-8994-4C9E-8A9C-07B3AACF9443}"/>
    <cellStyle name="Normal 4 4 4" xfId="3292" xr:uid="{D3A9B017-A51B-4CD1-B98E-DE09853892F1}"/>
    <cellStyle name="Normal 4 5" xfId="1468" xr:uid="{00000000-0005-0000-0000-00003F060000}"/>
    <cellStyle name="Normal 4 5 2" xfId="4458" xr:uid="{55526BD6-5B20-4CED-AD56-70EAE3332714}"/>
    <cellStyle name="Normal 4 6" xfId="1469" xr:uid="{00000000-0005-0000-0000-000040060000}"/>
    <cellStyle name="Normal 4 7" xfId="1470" xr:uid="{00000000-0005-0000-0000-000041060000}"/>
    <cellStyle name="Normal 4 8" xfId="1471" xr:uid="{00000000-0005-0000-0000-000042060000}"/>
    <cellStyle name="Normal 4 9" xfId="4454" xr:uid="{68FF8153-C74A-4F15-A2D0-D8E2FCD79F3A}"/>
    <cellStyle name="Normal 4 9 2" xfId="7489" xr:uid="{AA96B0BF-7EF4-49DA-9ED8-6D8E38FFBD9E}"/>
    <cellStyle name="Normal 4 9 2 2" xfId="32631" xr:uid="{D1F95EA8-1BFE-42FB-BB37-2CD031EAAC05}"/>
    <cellStyle name="Normal 4 9 3" xfId="29836" xr:uid="{B8E66484-ECE7-4D56-B9BE-0A47755D0E95}"/>
    <cellStyle name="Normal 4_INEC_Q4'53_WP -FON" xfId="1472" xr:uid="{00000000-0005-0000-0000-000043060000}"/>
    <cellStyle name="Normal 40" xfId="1473" xr:uid="{00000000-0005-0000-0000-000044060000}"/>
    <cellStyle name="Normal 40 2" xfId="3293" xr:uid="{0F01FA07-F341-41A8-AB53-475E4EBAC409}"/>
    <cellStyle name="Normal 40 3" xfId="53807" xr:uid="{F26F3C9E-A255-4664-BEE3-E3CFB5992E91}"/>
    <cellStyle name="Normal 40 4" xfId="2986" xr:uid="{DC68314F-81C9-431A-87C3-C7FA4B9BF9C2}"/>
    <cellStyle name="Normal 41" xfId="1474" xr:uid="{00000000-0005-0000-0000-000045060000}"/>
    <cellStyle name="Normal 41 2" xfId="4459" xr:uid="{894D97BB-D55D-4687-982E-4F6F58AF74EF}"/>
    <cellStyle name="Normal 41 3" xfId="3294" xr:uid="{83FA9311-D733-485C-B55C-9D4AB2286096}"/>
    <cellStyle name="Normal 41 4" xfId="2987" xr:uid="{AADF990E-571C-41E7-A591-E34323CF4317}"/>
    <cellStyle name="Normal 42" xfId="1475" xr:uid="{00000000-0005-0000-0000-000046060000}"/>
    <cellStyle name="Normal 42 2" xfId="4460" xr:uid="{B0413FDF-6BCD-4DC2-821D-6B4F0BE4118E}"/>
    <cellStyle name="Normal 42 3" xfId="3295" xr:uid="{808FA737-A0C7-4DCC-AAF3-9AD6A20FD486}"/>
    <cellStyle name="Normal 42 4" xfId="2988" xr:uid="{1D5DA62A-6447-4AB3-8D8E-284CDA984ED8}"/>
    <cellStyle name="Normal 43" xfId="1476" xr:uid="{00000000-0005-0000-0000-000047060000}"/>
    <cellStyle name="Normal 43 2" xfId="4461" xr:uid="{402CD5C5-7A2D-4B55-82B5-98D3CE9ED40A}"/>
    <cellStyle name="Normal 43 3" xfId="3296" xr:uid="{F1E78013-DC89-4ABE-B415-E0F109331A6C}"/>
    <cellStyle name="Normal 43 4" xfId="2989" xr:uid="{675A4E17-CF71-48A5-9126-A1FD0827F1DF}"/>
    <cellStyle name="Normal 44" xfId="1477" xr:uid="{00000000-0005-0000-0000-000048060000}"/>
    <cellStyle name="Normal 44 2" xfId="4462" xr:uid="{5FD8F3A5-6083-4E08-91FF-E99AD9850EA5}"/>
    <cellStyle name="Normal 44 3" xfId="3297" xr:uid="{5FB75FAF-E699-4759-B30C-C224FE634D8E}"/>
    <cellStyle name="Normal 44 4" xfId="2990" xr:uid="{CA3A3191-08BA-4ED5-8865-CDCF8D6FB4A5}"/>
    <cellStyle name="Normal 45" xfId="1478" xr:uid="{00000000-0005-0000-0000-000049060000}"/>
    <cellStyle name="Normal 45 2" xfId="4463" xr:uid="{9D0F23F7-BC6F-49E8-A31F-7B3D3C917353}"/>
    <cellStyle name="Normal 45 3" xfId="3298" xr:uid="{F920E531-D673-4321-BD90-5A17638BF1E8}"/>
    <cellStyle name="Normal 45 4" xfId="2991" xr:uid="{A5A33048-7443-442E-9763-A02FFD36B0E1}"/>
    <cellStyle name="Normal 46" xfId="1479" xr:uid="{00000000-0005-0000-0000-00004A060000}"/>
    <cellStyle name="Normal 46 2" xfId="4464" xr:uid="{9066DFEB-DD5A-4091-B649-45C62160F5B5}"/>
    <cellStyle name="Normal 46 3" xfId="3299" xr:uid="{1446AB3C-0EB0-4A5F-B509-7C8739833829}"/>
    <cellStyle name="Normal 46 4" xfId="2992" xr:uid="{E786C194-52A8-48DD-A4CB-970038C16E91}"/>
    <cellStyle name="Normal 47" xfId="1480" xr:uid="{00000000-0005-0000-0000-00004B060000}"/>
    <cellStyle name="Normal 47 2" xfId="4465" xr:uid="{D84FFFEF-B4BB-48A0-B5B4-51BE91B34A4F}"/>
    <cellStyle name="Normal 47 3" xfId="3300" xr:uid="{F4AF0F25-36B4-4D31-BCC7-99D3A2E4ABF9}"/>
    <cellStyle name="Normal 47 4" xfId="2993" xr:uid="{BED6C45A-59D8-457A-A141-75808FAB28AA}"/>
    <cellStyle name="Normal 48" xfId="1481" xr:uid="{00000000-0005-0000-0000-00004C060000}"/>
    <cellStyle name="Normal 48 2" xfId="4466" xr:uid="{BE7AA631-A118-44E4-885C-216077EBD814}"/>
    <cellStyle name="Normal 48 3" xfId="3301" xr:uid="{BA70121C-7617-4A43-8DBE-DB21CBCF89F3}"/>
    <cellStyle name="Normal 48 4" xfId="2994" xr:uid="{4DDBD55F-F12B-4DDF-B983-356E255E7122}"/>
    <cellStyle name="Normal 49" xfId="1482" xr:uid="{00000000-0005-0000-0000-00004D060000}"/>
    <cellStyle name="Normal 49 2" xfId="3302" xr:uid="{0EBFCBC9-0450-4201-BABA-DB8075B6DDA6}"/>
    <cellStyle name="Normal 49 3" xfId="2995" xr:uid="{FD099D1C-6617-4A4A-9A74-5213A361CE45}"/>
    <cellStyle name="Normal 5" xfId="13" xr:uid="{00000000-0005-0000-0000-00004E060000}"/>
    <cellStyle name="Normal 5 10" xfId="2951" xr:uid="{DF653AC9-42F4-41DA-AEC0-4F0189FB58ED}"/>
    <cellStyle name="Normal 5 2" xfId="15" xr:uid="{00000000-0005-0000-0000-00004F060000}"/>
    <cellStyle name="Normal 5 2 2" xfId="1483" xr:uid="{00000000-0005-0000-0000-000050060000}"/>
    <cellStyle name="Normal 5 2 2 2" xfId="3303" xr:uid="{1C8A2863-806A-4441-9B9F-050CE4CAFCC7}"/>
    <cellStyle name="Normal 5 2 2 3" xfId="3076" xr:uid="{F9D40867-B1FC-4B5B-9BF4-FD784A58B201}"/>
    <cellStyle name="Normal 5 2 3" xfId="2538" xr:uid="{00000000-0005-0000-0000-000051060000}"/>
    <cellStyle name="Normal 5 3" xfId="1484" xr:uid="{00000000-0005-0000-0000-000052060000}"/>
    <cellStyle name="Normal 5 3 2" xfId="2539" xr:uid="{00000000-0005-0000-0000-000053060000}"/>
    <cellStyle name="Normal 5 3 2 2" xfId="2540" xr:uid="{00000000-0005-0000-0000-000054060000}"/>
    <cellStyle name="Normal 5 3 3" xfId="4467" xr:uid="{5853B3DF-7ABF-4CC0-B621-1DB1C68B5E04}"/>
    <cellStyle name="Normal 5 3 4" xfId="3304" xr:uid="{6742FE3B-B69C-4711-9D14-F3480FA8B6B7}"/>
    <cellStyle name="Normal 5 3 5" xfId="3082" xr:uid="{F5BEC0E4-6C08-4B2B-8D28-EA22942B9ED7}"/>
    <cellStyle name="Normal 5 4" xfId="1485" xr:uid="{00000000-0005-0000-0000-000055060000}"/>
    <cellStyle name="Normal 5 4 2" xfId="1486" xr:uid="{00000000-0005-0000-0000-000056060000}"/>
    <cellStyle name="Normal 5 4 3" xfId="4468" xr:uid="{F5734786-C97C-4231-8383-E53DBD94586B}"/>
    <cellStyle name="Normal 5 4 3 2" xfId="7491" xr:uid="{07B837E5-5DF7-4C50-ACCD-037F6FEA1F82}"/>
    <cellStyle name="Normal 5 4 3 2 2" xfId="32633" xr:uid="{8B4664E7-3BFE-4006-8C25-A197E361A7B1}"/>
    <cellStyle name="Normal 5 4 3 3" xfId="29838" xr:uid="{1F0E365D-45BB-4DA4-B136-FC9724722151}"/>
    <cellStyle name="Normal 5 4 4" xfId="6227" xr:uid="{1323A423-525B-4ABB-89A3-3DA83B782597}"/>
    <cellStyle name="Normal 5 4 4 2" xfId="31376" xr:uid="{89327855-6A63-4F3F-8FBB-3AA02BD9A19C}"/>
    <cellStyle name="Normal 5 4 5" xfId="28699" xr:uid="{9FEFB6FB-00AB-4BD2-87CC-683ED69615CC}"/>
    <cellStyle name="Normal 5 4 6" xfId="53679" xr:uid="{2480C57E-947E-4EFA-A77D-A090D3787066}"/>
    <cellStyle name="Normal 5 5" xfId="3074" xr:uid="{FE4EA5BD-50F9-4ABC-B598-0871F94044AF}"/>
    <cellStyle name="Normal 5 5 2" xfId="3637" xr:uid="{48885FE7-BC09-44F7-B1F4-43081DEB6F77}"/>
    <cellStyle name="Normal 5 6" xfId="3136" xr:uid="{34CE607C-74ED-445B-B3C7-7DEFB05EF88F}"/>
    <cellStyle name="Normal 5 7" xfId="3128" xr:uid="{227A485A-BCBA-4683-B08D-8C83DE22D3BC}"/>
    <cellStyle name="Normal 5 7 2" xfId="28441" xr:uid="{075DAA8C-F48D-4597-A7B9-01816A8D8F39}"/>
    <cellStyle name="Normal 5 8" xfId="53554" xr:uid="{9F530A06-2416-4465-A576-5857CEB41FA6}"/>
    <cellStyle name="Normal 5 9" xfId="53613" xr:uid="{3D4D6785-90B6-4316-A304-57C44E6B4287}"/>
    <cellStyle name="Normal 5_Top P-PAR Q1'53_Per Book" xfId="2541" xr:uid="{00000000-0005-0000-0000-000057060000}"/>
    <cellStyle name="Normal 50" xfId="1487" xr:uid="{00000000-0005-0000-0000-000058060000}"/>
    <cellStyle name="Normal 50 2" xfId="3305" xr:uid="{B624C2A8-4801-414F-8A20-8FB398402DAB}"/>
    <cellStyle name="Normal 50 3" xfId="2996" xr:uid="{392C2DE5-4A52-4A0D-9F63-1FF0A33FC891}"/>
    <cellStyle name="Normal 51" xfId="1488" xr:uid="{00000000-0005-0000-0000-000059060000}"/>
    <cellStyle name="Normal 51 2" xfId="2542" xr:uid="{00000000-0005-0000-0000-00005A060000}"/>
    <cellStyle name="Normal 51 3" xfId="3306" xr:uid="{9A8F187E-2AA1-460C-A710-1592824763B5}"/>
    <cellStyle name="Normal 51 4" xfId="2997" xr:uid="{445F48C1-D3F0-4862-82BD-DD48585A4665}"/>
    <cellStyle name="Normal 52" xfId="1489" xr:uid="{00000000-0005-0000-0000-00005B060000}"/>
    <cellStyle name="Normal 52 2" xfId="3307" xr:uid="{F33AF66A-2C86-421A-B1C9-B127AAE2C184}"/>
    <cellStyle name="Normal 52 3" xfId="2998" xr:uid="{02C1A0F8-69ED-4853-8B0D-A5FBF7E9343F}"/>
    <cellStyle name="Normal 53" xfId="1490" xr:uid="{00000000-0005-0000-0000-00005C060000}"/>
    <cellStyle name="Normal 53 2" xfId="3308" xr:uid="{164E692C-46B3-4DA1-B6B7-1968BA45B227}"/>
    <cellStyle name="Normal 53 3" xfId="2999" xr:uid="{03EC4791-46EE-4966-ABE6-F47305B2ED59}"/>
    <cellStyle name="Normal 54" xfId="2422" xr:uid="{00000000-0005-0000-0000-00005D060000}"/>
    <cellStyle name="Normal 54 2" xfId="3588" xr:uid="{DBA2C1B0-209A-4347-BD9C-9992A86BFB4E}"/>
    <cellStyle name="Normal 54 3" xfId="3000" xr:uid="{B4DD867B-7237-4A73-A0F6-576D3872B7C0}"/>
    <cellStyle name="Normal 55" xfId="2423" xr:uid="{00000000-0005-0000-0000-00005E060000}"/>
    <cellStyle name="Normal 55 2" xfId="3589" xr:uid="{F9BDF0A8-3A8B-48CB-8053-B8CB473624A4}"/>
    <cellStyle name="Normal 55 3" xfId="3001" xr:uid="{BE98B152-CFAB-442B-9EB1-3ADD274209D4}"/>
    <cellStyle name="Normal 56" xfId="2424" xr:uid="{00000000-0005-0000-0000-00005F060000}"/>
    <cellStyle name="Normal 56 2" xfId="3590" xr:uid="{36410506-B6A0-4582-AB2B-7B7CB3DADC1C}"/>
    <cellStyle name="Normal 56 3" xfId="3002" xr:uid="{815CA73D-15C8-4E01-8DE9-C6DE86946901}"/>
    <cellStyle name="Normal 57" xfId="1491" xr:uid="{00000000-0005-0000-0000-000060060000}"/>
    <cellStyle name="Normal 57 2" xfId="1492" xr:uid="{00000000-0005-0000-0000-000061060000}"/>
    <cellStyle name="Normal 57 2 2" xfId="4475" xr:uid="{BC35EDD0-07D2-47C8-9A97-2E412E2CF1B8}"/>
    <cellStyle name="Normal 57 3" xfId="4474" xr:uid="{A0D2B93A-E022-4012-A38D-B60C5D540839}"/>
    <cellStyle name="Normal 57 4" xfId="3309" xr:uid="{EA1A5197-3D2D-49EE-A8EE-7EEFA7CE8E6C}"/>
    <cellStyle name="Normal 57 5" xfId="3003" xr:uid="{035418D2-59C7-4C1A-BE50-77C8DA9F5527}"/>
    <cellStyle name="Normal 58" xfId="2425" xr:uid="{00000000-0005-0000-0000-000062060000}"/>
    <cellStyle name="Normal 58 2" xfId="3591" xr:uid="{08503B2B-FF43-49F6-BA7D-F3018CBBFA18}"/>
    <cellStyle name="Normal 58 3" xfId="3004" xr:uid="{4B87888F-9C86-494E-9725-D5C5F0C8B400}"/>
    <cellStyle name="Normal 59" xfId="2426" xr:uid="{00000000-0005-0000-0000-000063060000}"/>
    <cellStyle name="Normal 59 2" xfId="3592" xr:uid="{7DD06FF8-1759-455B-B8FF-7EA47EAD3EAD}"/>
    <cellStyle name="Normal 59 3" xfId="3005" xr:uid="{F55568A7-A1EF-421A-A251-716BBFD3A221}"/>
    <cellStyle name="Normal 6" xfId="22" xr:uid="{00000000-0005-0000-0000-000064060000}"/>
    <cellStyle name="Normal 6 10" xfId="2543" xr:uid="{00000000-0005-0000-0000-000065060000}"/>
    <cellStyle name="Normal 6 11" xfId="2544" xr:uid="{00000000-0005-0000-0000-000066060000}"/>
    <cellStyle name="Normal 6 11 2" xfId="53845" xr:uid="{A109EA63-14C2-48B6-B74D-EB27CC15DF79}"/>
    <cellStyle name="Normal 6 12" xfId="2545" xr:uid="{00000000-0005-0000-0000-000067060000}"/>
    <cellStyle name="Normal 6 13" xfId="2546" xr:uid="{00000000-0005-0000-0000-000068060000}"/>
    <cellStyle name="Normal 6 14" xfId="2547" xr:uid="{00000000-0005-0000-0000-000069060000}"/>
    <cellStyle name="Normal 6 15" xfId="2548" xr:uid="{00000000-0005-0000-0000-00006A060000}"/>
    <cellStyle name="Normal 6 16" xfId="2549" xr:uid="{00000000-0005-0000-0000-00006B060000}"/>
    <cellStyle name="Normal 6 17" xfId="2550" xr:uid="{00000000-0005-0000-0000-00006C060000}"/>
    <cellStyle name="Normal 6 18" xfId="2551" xr:uid="{00000000-0005-0000-0000-00006D060000}"/>
    <cellStyle name="Normal 6 19" xfId="2552" xr:uid="{00000000-0005-0000-0000-00006E060000}"/>
    <cellStyle name="Normal 6 2" xfId="1493" xr:uid="{00000000-0005-0000-0000-00006F060000}"/>
    <cellStyle name="Normal 6 2 2" xfId="2553" xr:uid="{00000000-0005-0000-0000-000070060000}"/>
    <cellStyle name="Normal 6 2 3" xfId="3310" xr:uid="{E5B35549-D74F-45AC-B0B4-D57C64A052AE}"/>
    <cellStyle name="Normal 6 2 4" xfId="3088" xr:uid="{4C56A7D9-6604-4A88-9C95-81C9AB1CDB2E}"/>
    <cellStyle name="Normal 6 20" xfId="2554" xr:uid="{00000000-0005-0000-0000-000071060000}"/>
    <cellStyle name="Normal 6 21" xfId="2555" xr:uid="{00000000-0005-0000-0000-000072060000}"/>
    <cellStyle name="Normal 6 22" xfId="2556" xr:uid="{00000000-0005-0000-0000-000073060000}"/>
    <cellStyle name="Normal 6 23" xfId="2557" xr:uid="{00000000-0005-0000-0000-000074060000}"/>
    <cellStyle name="Normal 6 24" xfId="2558" xr:uid="{00000000-0005-0000-0000-000075060000}"/>
    <cellStyle name="Normal 6 25" xfId="2559" xr:uid="{00000000-0005-0000-0000-000076060000}"/>
    <cellStyle name="Normal 6 26" xfId="2560" xr:uid="{00000000-0005-0000-0000-000077060000}"/>
    <cellStyle name="Normal 6 27" xfId="2561" xr:uid="{00000000-0005-0000-0000-000078060000}"/>
    <cellStyle name="Normal 6 28" xfId="2562" xr:uid="{00000000-0005-0000-0000-000079060000}"/>
    <cellStyle name="Normal 6 29" xfId="2563" xr:uid="{00000000-0005-0000-0000-00007A060000}"/>
    <cellStyle name="Normal 6 3" xfId="1494" xr:uid="{00000000-0005-0000-0000-00007B060000}"/>
    <cellStyle name="Normal 6 3 2" xfId="2564" xr:uid="{00000000-0005-0000-0000-00007C060000}"/>
    <cellStyle name="Normal 6 30" xfId="2565" xr:uid="{00000000-0005-0000-0000-00007D060000}"/>
    <cellStyle name="Normal 6 31" xfId="2566" xr:uid="{00000000-0005-0000-0000-00007E060000}"/>
    <cellStyle name="Normal 6 32" xfId="2567" xr:uid="{00000000-0005-0000-0000-00007F060000}"/>
    <cellStyle name="Normal 6 33" xfId="2568" xr:uid="{00000000-0005-0000-0000-000080060000}"/>
    <cellStyle name="Normal 6 34" xfId="2569" xr:uid="{00000000-0005-0000-0000-000081060000}"/>
    <cellStyle name="Normal 6 35" xfId="2570" xr:uid="{00000000-0005-0000-0000-000082060000}"/>
    <cellStyle name="Normal 6 36" xfId="2571" xr:uid="{00000000-0005-0000-0000-000083060000}"/>
    <cellStyle name="Normal 6 37" xfId="2572" xr:uid="{00000000-0005-0000-0000-000084060000}"/>
    <cellStyle name="Normal 6 38" xfId="2573" xr:uid="{00000000-0005-0000-0000-000085060000}"/>
    <cellStyle name="Normal 6 39" xfId="2574" xr:uid="{00000000-0005-0000-0000-000086060000}"/>
    <cellStyle name="Normal 6 4" xfId="1495" xr:uid="{00000000-0005-0000-0000-000087060000}"/>
    <cellStyle name="Normal 6 4 2" xfId="1496" xr:uid="{00000000-0005-0000-0000-000088060000}"/>
    <cellStyle name="Normal 6 4 2 2" xfId="4476" xr:uid="{673935B7-9D39-4AF1-ABDD-65C19457E082}"/>
    <cellStyle name="Normal 6 40" xfId="2575" xr:uid="{00000000-0005-0000-0000-000089060000}"/>
    <cellStyle name="Normal 6 41" xfId="2576" xr:uid="{00000000-0005-0000-0000-00008A060000}"/>
    <cellStyle name="Normal 6 42" xfId="2577" xr:uid="{00000000-0005-0000-0000-00008B060000}"/>
    <cellStyle name="Normal 6 43" xfId="2578" xr:uid="{00000000-0005-0000-0000-00008C060000}"/>
    <cellStyle name="Normal 6 44" xfId="2579" xr:uid="{00000000-0005-0000-0000-00008D060000}"/>
    <cellStyle name="Normal 6 45" xfId="2580" xr:uid="{00000000-0005-0000-0000-00008E060000}"/>
    <cellStyle name="Normal 6 46" xfId="2581" xr:uid="{00000000-0005-0000-0000-00008F060000}"/>
    <cellStyle name="Normal 6 47" xfId="2582" xr:uid="{00000000-0005-0000-0000-000090060000}"/>
    <cellStyle name="Normal 6 48" xfId="2583" xr:uid="{00000000-0005-0000-0000-000091060000}"/>
    <cellStyle name="Normal 6 49" xfId="2584" xr:uid="{00000000-0005-0000-0000-000092060000}"/>
    <cellStyle name="Normal 6 5" xfId="1497" xr:uid="{00000000-0005-0000-0000-000093060000}"/>
    <cellStyle name="Normal 6 5 2" xfId="4477" xr:uid="{2D9136E0-6D59-457B-9BB6-C542C15BCBF3}"/>
    <cellStyle name="Normal 6 50" xfId="2585" xr:uid="{00000000-0005-0000-0000-000094060000}"/>
    <cellStyle name="Normal 6 51" xfId="2586" xr:uid="{00000000-0005-0000-0000-000095060000}"/>
    <cellStyle name="Normal 6 52" xfId="2587" xr:uid="{00000000-0005-0000-0000-000096060000}"/>
    <cellStyle name="Normal 6 53" xfId="2588" xr:uid="{00000000-0005-0000-0000-000097060000}"/>
    <cellStyle name="Normal 6 54" xfId="2589" xr:uid="{00000000-0005-0000-0000-000098060000}"/>
    <cellStyle name="Normal 6 55" xfId="2590" xr:uid="{00000000-0005-0000-0000-000099060000}"/>
    <cellStyle name="Normal 6 56" xfId="2591" xr:uid="{00000000-0005-0000-0000-00009A060000}"/>
    <cellStyle name="Normal 6 57" xfId="2592" xr:uid="{00000000-0005-0000-0000-00009B060000}"/>
    <cellStyle name="Normal 6 58" xfId="2593" xr:uid="{00000000-0005-0000-0000-00009C060000}"/>
    <cellStyle name="Normal 6 59" xfId="2594" xr:uid="{00000000-0005-0000-0000-00009D060000}"/>
    <cellStyle name="Normal 6 6" xfId="2595" xr:uid="{00000000-0005-0000-0000-00009E060000}"/>
    <cellStyle name="Normal 6 60" xfId="2596" xr:uid="{00000000-0005-0000-0000-00009F060000}"/>
    <cellStyle name="Normal 6 61" xfId="2597" xr:uid="{00000000-0005-0000-0000-0000A0060000}"/>
    <cellStyle name="Normal 6 62" xfId="2598" xr:uid="{00000000-0005-0000-0000-0000A1060000}"/>
    <cellStyle name="Normal 6 63" xfId="2599" xr:uid="{00000000-0005-0000-0000-0000A2060000}"/>
    <cellStyle name="Normal 6 64" xfId="3142" xr:uid="{6A01B675-1FD7-4F44-9563-58046A5A42C0}"/>
    <cellStyle name="Normal 6 65" xfId="53535" xr:uid="{BCB87F8B-399B-4C75-ABF7-46F671BA56D3}"/>
    <cellStyle name="Normal 6 66" xfId="53556" xr:uid="{0FBF6D77-7251-436F-B5CB-AA08F47BE7DA}"/>
    <cellStyle name="Normal 6 67" xfId="53574" xr:uid="{4FDD00A9-DECD-4E25-8E60-A41040095DF0}"/>
    <cellStyle name="Normal 6 68" xfId="53615" xr:uid="{B6D2B208-10A2-43B6-8860-94FE4623FA8B}"/>
    <cellStyle name="Normal 6 69" xfId="53813" xr:uid="{C43769C8-40F0-4BCA-8EDC-844F3A338FE6}"/>
    <cellStyle name="Normal 6 7" xfId="2600" xr:uid="{00000000-0005-0000-0000-0000A3060000}"/>
    <cellStyle name="Normal 6 70" xfId="2952" xr:uid="{281E4EAF-CAD4-463E-AFCE-5F8C04A9CA1B}"/>
    <cellStyle name="Normal 6 8" xfId="2601" xr:uid="{00000000-0005-0000-0000-0000A4060000}"/>
    <cellStyle name="Normal 6 9" xfId="2602" xr:uid="{00000000-0005-0000-0000-0000A5060000}"/>
    <cellStyle name="Normal 6_GFPTNR_Q3'53_A" xfId="1498" xr:uid="{00000000-0005-0000-0000-0000A6060000}"/>
    <cellStyle name="Normal 60" xfId="2427" xr:uid="{00000000-0005-0000-0000-0000A7060000}"/>
    <cellStyle name="Normal 60 2" xfId="3593" xr:uid="{A547A366-42B3-44C5-8057-FB2438B3AD59}"/>
    <cellStyle name="Normal 60 3" xfId="3006" xr:uid="{4BC8AA76-7C04-475D-8B1D-1C228FA6C682}"/>
    <cellStyle name="Normal 61" xfId="2428" xr:uid="{00000000-0005-0000-0000-0000A8060000}"/>
    <cellStyle name="Normal 61 2" xfId="3594" xr:uid="{0F072996-2632-4E72-850F-AACDDCEDECB8}"/>
    <cellStyle name="Normal 61 3" xfId="3007" xr:uid="{D64F5E61-4FDD-4805-A260-C52FDEC8A7E5}"/>
    <cellStyle name="Normal 62" xfId="2696" xr:uid="{00000000-0005-0000-0000-0000A9060000}"/>
    <cellStyle name="Normal 62 2" xfId="3048" xr:uid="{498339CB-B635-4156-BADC-5F18482F88FB}"/>
    <cellStyle name="Normal 62 2 2" xfId="8030" xr:uid="{644BB42E-EE3A-40AE-A9F4-7B7C2685C4FA}"/>
    <cellStyle name="Normal 62 2 2 2" xfId="33172" xr:uid="{CD3EE1A1-794D-4017-AADA-6669D39620CE}"/>
    <cellStyle name="Normal 62 2 3" xfId="5154" xr:uid="{67D109DB-90F0-45F0-8D44-210357030382}"/>
    <cellStyle name="Normal 62 2 3 2" xfId="30317" xr:uid="{DC5EF102-90FD-48F7-86BE-9E27CA0018C1}"/>
    <cellStyle name="Normal 62 2 4" xfId="28394" xr:uid="{A14C2B84-8BB5-49DE-9727-FAE7FB860FE9}"/>
    <cellStyle name="Normal 62 2 5" xfId="53786" xr:uid="{2213C90C-B16C-40A4-9896-780806D2A01E}"/>
    <cellStyle name="Normal 62 3" xfId="6766" xr:uid="{41CB6F52-9C6B-46C7-B385-F2D0881EB394}"/>
    <cellStyle name="Normal 62 3 2" xfId="31909" xr:uid="{6BF20CE3-4F6F-4D41-A1F8-5D5F9DC6ED2E}"/>
    <cellStyle name="Normal 62 4" xfId="3631" xr:uid="{499850A9-6621-4D1D-ADBF-F1B0A3D6DA29}"/>
    <cellStyle name="Normal 62 4 2" xfId="29144" xr:uid="{7E2A8125-ADD1-4006-BE76-646D1EE2FFD5}"/>
    <cellStyle name="Normal 62 5" xfId="53772" xr:uid="{CD2E7075-6185-4EA6-95E8-04BEB12CE4A6}"/>
    <cellStyle name="Normal 62 6" xfId="3008" xr:uid="{099BDF6D-455F-493E-9C92-3E57B2AC60FC}"/>
    <cellStyle name="Normal 63" xfId="1499" xr:uid="{00000000-0005-0000-0000-0000AA060000}"/>
    <cellStyle name="Normal 63 2" xfId="4478" xr:uid="{1DDBB385-196F-442C-848C-ECFC8E504B91}"/>
    <cellStyle name="Normal 63 3" xfId="3311" xr:uid="{42CFCBAF-B3CD-4A39-9AFC-73059E68B9E7}"/>
    <cellStyle name="Normal 63 4" xfId="3009" xr:uid="{82DB0463-8436-4E29-B7C8-8DAD0476BA78}"/>
    <cellStyle name="Normal 64" xfId="10" xr:uid="{00000000-0005-0000-0000-0000AB060000}"/>
    <cellStyle name="Normal 64 2" xfId="3635" xr:uid="{681C8376-17CD-4D5D-9865-D35EBC456C1D}"/>
    <cellStyle name="Normal 64 3" xfId="3010" xr:uid="{AECC26CE-C405-46ED-BC61-3F676A794A49}"/>
    <cellStyle name="Normal 65" xfId="12" xr:uid="{00000000-0005-0000-0000-0000AC060000}"/>
    <cellStyle name="Normal 65 2" xfId="3653" xr:uid="{62D1039C-E272-4BD3-86ED-AFD05DB9C10F}"/>
    <cellStyle name="Normal 65 3" xfId="6773" xr:uid="{6B23432D-E67B-4298-8432-F361C408CDB0}"/>
    <cellStyle name="Normal 65 3 2" xfId="31915" xr:uid="{AF8FF378-F361-421C-879F-2EEB8874DF09}"/>
    <cellStyle name="Normal 65 4" xfId="3639" xr:uid="{491EF079-F80F-4573-8DF6-6BE6C91EBCED}"/>
    <cellStyle name="Normal 65 4 2" xfId="29150" xr:uid="{9761C57B-74EC-4347-9511-C47CA11251E9}"/>
    <cellStyle name="Normal 65 5" xfId="3011" xr:uid="{606C4EE3-44EC-44A1-9E7E-4A1FCE8252D8}"/>
    <cellStyle name="Normal 66" xfId="3012" xr:uid="{F8AAA538-1BD3-4C85-B6A1-7CB3CA4733B8}"/>
    <cellStyle name="Normal 66 2" xfId="3642" xr:uid="{DFBF3A44-6BE9-4279-BEE4-1305E3F1CA74}"/>
    <cellStyle name="Normal 67" xfId="3013" xr:uid="{B9AD0E6B-6DAB-491C-8997-5B2D192C105E}"/>
    <cellStyle name="Normal 67 3" xfId="3101" xr:uid="{491945FB-E103-4D27-A4B7-8DEF4ED07480}"/>
    <cellStyle name="Normal 68" xfId="3014" xr:uid="{A1570649-105B-4BDE-B73C-491B152561E4}"/>
    <cellStyle name="Normal 68 2" xfId="4973" xr:uid="{502F9C5F-BC90-4E24-8F6C-D974B409ADEE}"/>
    <cellStyle name="Normal 69" xfId="3015" xr:uid="{775C91D5-6C4A-4004-8F5D-43F839628F11}"/>
    <cellStyle name="Normal 69 2" xfId="5345" xr:uid="{F79FD6FB-6C75-4D70-B0EE-E0A864F11C77}"/>
    <cellStyle name="Normal 7" xfId="1500" xr:uid="{00000000-0005-0000-0000-0000AD060000}"/>
    <cellStyle name="Normal 7 10" xfId="21" xr:uid="{00000000-0005-0000-0000-0000AE060000}"/>
    <cellStyle name="Normal 7 11" xfId="1501" xr:uid="{00000000-0005-0000-0000-0000AF060000}"/>
    <cellStyle name="Normal 7 12" xfId="1502" xr:uid="{00000000-0005-0000-0000-0000B0060000}"/>
    <cellStyle name="Normal 7 12 2" xfId="1503" xr:uid="{00000000-0005-0000-0000-0000B1060000}"/>
    <cellStyle name="Normal 7 12 3" xfId="4479" xr:uid="{AF75162A-36FF-4D11-A506-204CD248D6B9}"/>
    <cellStyle name="Normal 7 13" xfId="1504" xr:uid="{00000000-0005-0000-0000-0000B2060000}"/>
    <cellStyle name="Normal 7 14" xfId="1505" xr:uid="{00000000-0005-0000-0000-0000B3060000}"/>
    <cellStyle name="Normal 7 15" xfId="3063" xr:uid="{486A516B-A3BD-406D-A262-B4E13C17FE6C}"/>
    <cellStyle name="Normal 7 16" xfId="3312" xr:uid="{3158391E-CEA6-4DE2-8DC2-26B020E631FB}"/>
    <cellStyle name="Normal 7 17" xfId="53542" xr:uid="{09312AFF-71BF-4A24-85DA-3C0A582E1F0B}"/>
    <cellStyle name="Normal 7 18" xfId="2953" xr:uid="{A2DA9451-FA29-46C6-8B5E-571CEC16A180}"/>
    <cellStyle name="Normal 7 2" xfId="1506" xr:uid="{00000000-0005-0000-0000-0000B4060000}"/>
    <cellStyle name="Normal 7 2 2" xfId="2603" xr:uid="{00000000-0005-0000-0000-0000B5060000}"/>
    <cellStyle name="Normal 7 2 2 2" xfId="2604" xr:uid="{00000000-0005-0000-0000-0000B6060000}"/>
    <cellStyle name="Normal 7 2 2 2 2" xfId="5072" xr:uid="{DE2FD02B-7B0A-479F-ACB7-13036F07A106}"/>
    <cellStyle name="Normal 7 2 2 2 2 2" xfId="7948" xr:uid="{E77E63FA-0DD0-4156-926B-18B2974DB135}"/>
    <cellStyle name="Normal 7 2 2 2 2 2 2" xfId="33090" xr:uid="{8ED15226-FF1F-46EC-BD22-ABBE56716484}"/>
    <cellStyle name="Normal 7 2 2 2 2 3" xfId="30235" xr:uid="{5EEAECD2-C43F-4C7A-BBDE-41CCB98C3E89}"/>
    <cellStyle name="Normal 7 2 2 2 3" xfId="6685" xr:uid="{582D32E8-8791-4308-BE5A-0CDBD9C438C6}"/>
    <cellStyle name="Normal 7 2 2 2 3 2" xfId="31828" xr:uid="{BCC709A5-CF50-43E1-A354-34A7F212A2F7}"/>
    <cellStyle name="Normal 7 2 2 2 4" xfId="29070" xr:uid="{FCBBCEBD-15E3-4976-8BF5-048133AB69CD}"/>
    <cellStyle name="Normal 7 2 2 2 5" xfId="53758" xr:uid="{0380202A-6CCA-4968-9333-570FC826B037}"/>
    <cellStyle name="Normal 7 2 3" xfId="3313" xr:uid="{1ADB4170-4D9A-47C5-A162-27361388D124}"/>
    <cellStyle name="Normal 7 2 4" xfId="28417" xr:uid="{4EC80AE6-0E4E-4720-A47A-FAE7344DA03B}"/>
    <cellStyle name="Normal 7 3" xfId="1507" xr:uid="{00000000-0005-0000-0000-0000B7060000}"/>
    <cellStyle name="Normal 7 4" xfId="1508" xr:uid="{00000000-0005-0000-0000-0000B8060000}"/>
    <cellStyle name="Normal 7 5" xfId="1509" xr:uid="{00000000-0005-0000-0000-0000B9060000}"/>
    <cellStyle name="Normal 7 6" xfId="1510" xr:uid="{00000000-0005-0000-0000-0000BA060000}"/>
    <cellStyle name="Normal 7 7" xfId="1511" xr:uid="{00000000-0005-0000-0000-0000BB060000}"/>
    <cellStyle name="Normal 7 8" xfId="1512" xr:uid="{00000000-0005-0000-0000-0000BC060000}"/>
    <cellStyle name="Normal 7 9" xfId="1513" xr:uid="{00000000-0005-0000-0000-0000BD060000}"/>
    <cellStyle name="Normal 70" xfId="3016" xr:uid="{B5B452DD-C102-4618-BDB7-F8B6C7CBD92E}"/>
    <cellStyle name="Normal 70 2" xfId="5008" xr:uid="{EF450629-4FF1-44B6-B99D-35C11F461FB8}"/>
    <cellStyle name="Normal 71" xfId="3017" xr:uid="{1BADC350-2476-43C1-BEC4-CAF419A3F6B6}"/>
    <cellStyle name="Normal 71 2" xfId="5263" xr:uid="{5DC3B61F-28D6-4502-98D9-ACF00C8DB55B}"/>
    <cellStyle name="Normal 72" xfId="3018" xr:uid="{9BF3E856-DA1C-46C1-9E93-6A27FE94D588}"/>
    <cellStyle name="Normal 72 2" xfId="4936" xr:uid="{3E10EB83-DAB2-4920-8C7F-219FF739D39E}"/>
    <cellStyle name="Normal 73" xfId="3019" xr:uid="{EDCB4E92-56DA-40BB-BC35-657E1639D32D}"/>
    <cellStyle name="Normal 73 2" xfId="5626" xr:uid="{A6758958-0B3E-4E74-8E16-88062406B351}"/>
    <cellStyle name="Normal 74" xfId="1514" xr:uid="{00000000-0005-0000-0000-0000BE060000}"/>
    <cellStyle name="Normal 74 2" xfId="4480" xr:uid="{06A89B36-C753-4624-910C-75668CA1CB24}"/>
    <cellStyle name="Normal 74 2 2" xfId="7498" xr:uid="{BC0D5C57-E87F-46CB-A45A-48B43A6CF490}"/>
    <cellStyle name="Normal 74 2 2 2" xfId="32640" xr:uid="{2B3F0E64-C610-481D-A323-AF4019E7FDF4}"/>
    <cellStyle name="Normal 74 2 3" xfId="29844" xr:uid="{973E25C7-E8E7-4886-A731-65E71D7B55C3}"/>
    <cellStyle name="Normal 74 3" xfId="6230" xr:uid="{7610853F-9E46-4313-82C2-85DF4B121EEB}"/>
    <cellStyle name="Normal 74 3 2" xfId="31379" xr:uid="{4235950E-02F1-4F11-900C-E163F83C50FA}"/>
    <cellStyle name="Normal 74 4" xfId="3314" xr:uid="{AD01BD96-2C12-4814-96FD-6484151B3D32}"/>
    <cellStyle name="Normal 74 4 2" xfId="28700" xr:uid="{A6228680-277A-4901-857B-7AA141709B3D}"/>
    <cellStyle name="Normal 74 5" xfId="53680" xr:uid="{8E6EEDA3-0391-4C9E-9C65-23F0754511C6}"/>
    <cellStyle name="Normal 74 6" xfId="3020" xr:uid="{FC31FA23-92F2-49A3-9229-E7F52A5EB2C6}"/>
    <cellStyle name="Normal 75" xfId="3021" xr:uid="{708F5499-3C94-4FCD-8C95-EAA6D9660154}"/>
    <cellStyle name="Normal 75 2" xfId="6588" xr:uid="{7EA9285B-3604-4650-82B1-81174B5A0FF3}"/>
    <cellStyle name="Normal 76" xfId="3022" xr:uid="{AB979E0C-7E78-4F48-9015-A453ED22D8D3}"/>
    <cellStyle name="Normal 76 2" xfId="5882" xr:uid="{C98CF9FA-F4A1-4D35-9FD5-F89AE5DDE47F}"/>
    <cellStyle name="Normal 77" xfId="3025" xr:uid="{78207F06-902E-47C9-BFBC-AD7F7298A8FE}"/>
    <cellStyle name="Normal 77 2" xfId="3033" xr:uid="{F12C3E64-C960-4B90-BDB9-67A3C37CD405}"/>
    <cellStyle name="Normal 77 3" xfId="8584" xr:uid="{D771C099-4A46-40C9-ADF4-E22902EFDF3A}"/>
    <cellStyle name="Normal 78" xfId="3028" xr:uid="{DEB5BB91-7BE6-40B8-9C65-4C9B69039291}"/>
    <cellStyle name="Normal 78 2" xfId="3134" xr:uid="{0012CA69-72BD-4A33-B27C-306748F61F1C}"/>
    <cellStyle name="Normal 79" xfId="3029" xr:uid="{141B314E-F480-47C0-BA80-C033D63B8FF6}"/>
    <cellStyle name="Normal 79 2" xfId="10999" xr:uid="{BF17F31B-496D-4CB5-843A-4ACC82FDB38C}"/>
    <cellStyle name="Normal 8" xfId="1515" xr:uid="{00000000-0005-0000-0000-0000BF060000}"/>
    <cellStyle name="Normal 8 10" xfId="1516" xr:uid="{00000000-0005-0000-0000-0000C0060000}"/>
    <cellStyle name="Normal 8 11" xfId="1517" xr:uid="{00000000-0005-0000-0000-0000C1060000}"/>
    <cellStyle name="Normal 8 12" xfId="1518" xr:uid="{00000000-0005-0000-0000-0000C2060000}"/>
    <cellStyle name="Normal 8 12 2" xfId="2429" xr:uid="{00000000-0005-0000-0000-0000C3060000}"/>
    <cellStyle name="Normal 8 12 3" xfId="4481" xr:uid="{0EFCE381-866D-45F9-BD67-C9FBC7BC2649}"/>
    <cellStyle name="Normal 8 12 3 2" xfId="7499" xr:uid="{52BC4650-E02B-4388-B22A-9EA6FB3B85B9}"/>
    <cellStyle name="Normal 8 12 3 2 2" xfId="32641" xr:uid="{21BDDB70-D7F0-4823-982B-F2F746E43DB3}"/>
    <cellStyle name="Normal 8 12 3 3" xfId="29845" xr:uid="{407D815C-ED75-436C-8FAE-E79563C9E738}"/>
    <cellStyle name="Normal 8 12 4" xfId="6231" xr:uid="{DE052B2E-AA6B-476F-A7B2-5083CEA58819}"/>
    <cellStyle name="Normal 8 12 4 2" xfId="31380" xr:uid="{B53B0961-7B42-406B-8C58-E909C4B6300C}"/>
    <cellStyle name="Normal 8 12 5" xfId="28701" xr:uid="{09AA12B7-FDF5-41C2-9B48-61C54529FF57}"/>
    <cellStyle name="Normal 8 12 6" xfId="53681" xr:uid="{58799C93-745C-4E10-904B-39914A491D1C}"/>
    <cellStyle name="Normal 8 13" xfId="1519" xr:uid="{00000000-0005-0000-0000-0000C4060000}"/>
    <cellStyle name="Normal 8 13 2" xfId="4482" xr:uid="{D9DE87BC-ECDF-491C-AE40-3D4F333BECC1}"/>
    <cellStyle name="Normal 8 14" xfId="1520" xr:uid="{00000000-0005-0000-0000-0000C5060000}"/>
    <cellStyle name="Normal 8 15" xfId="1521" xr:uid="{00000000-0005-0000-0000-0000C6060000}"/>
    <cellStyle name="Normal 8 15 2" xfId="2430" xr:uid="{00000000-0005-0000-0000-0000C7060000}"/>
    <cellStyle name="Normal 8 15 3" xfId="4483" xr:uid="{C438538C-3EDE-4E93-8432-D154DF2EA258}"/>
    <cellStyle name="Normal 8 15 3 2" xfId="7500" xr:uid="{92F53D78-0563-4806-8BC5-128067D92F36}"/>
    <cellStyle name="Normal 8 15 3 2 2" xfId="32642" xr:uid="{9BA98C02-24B3-42D7-A7AF-98A6D04F040C}"/>
    <cellStyle name="Normal 8 15 3 3" xfId="29846" xr:uid="{14B5E5A9-12CA-4163-AA28-9DB34530D3D8}"/>
    <cellStyle name="Normal 8 15 4" xfId="6232" xr:uid="{5EE1CF05-253F-4994-B363-8642A7684612}"/>
    <cellStyle name="Normal 8 15 4 2" xfId="31381" xr:uid="{609FB8BA-0615-4E08-8CB0-6E63F4BD4C8E}"/>
    <cellStyle name="Normal 8 15 5" xfId="28702" xr:uid="{3597870C-4A80-44F7-BC30-644412DEF722}"/>
    <cellStyle name="Normal 8 15 6" xfId="53682" xr:uid="{7FDE4771-71E7-435E-B830-01114E5F8ABE}"/>
    <cellStyle name="Normal 8 16" xfId="1522" xr:uid="{00000000-0005-0000-0000-0000C8060000}"/>
    <cellStyle name="Normal 8 16 2" xfId="2431" xr:uid="{00000000-0005-0000-0000-0000C9060000}"/>
    <cellStyle name="Normal 8 16 3" xfId="4484" xr:uid="{1A49B34A-CEBF-487F-BC78-83C4C19851C5}"/>
    <cellStyle name="Normal 8 16 3 2" xfId="7501" xr:uid="{6D81B57F-A5A3-404B-A53B-BB566DC8BD7E}"/>
    <cellStyle name="Normal 8 16 3 2 2" xfId="32643" xr:uid="{35E65BF5-8219-410C-93D1-AC7B22E401D3}"/>
    <cellStyle name="Normal 8 16 3 3" xfId="29847" xr:uid="{CA594112-8D1E-4FAD-B376-F4195817BAFF}"/>
    <cellStyle name="Normal 8 16 4" xfId="6233" xr:uid="{93BEEEF0-C1BE-42DD-9D47-5B6E01DB3C49}"/>
    <cellStyle name="Normal 8 16 4 2" xfId="31382" xr:uid="{A6A72499-D784-4EDD-8228-2E6148E8876E}"/>
    <cellStyle name="Normal 8 16 5" xfId="28703" xr:uid="{F963F778-A7FD-4802-A6C2-6A51EB9092D5}"/>
    <cellStyle name="Normal 8 16 6" xfId="53683" xr:uid="{992ECDE5-625E-43E4-B308-649AF8CEB3D7}"/>
    <cellStyle name="Normal 8 17" xfId="1523" xr:uid="{00000000-0005-0000-0000-0000CA060000}"/>
    <cellStyle name="Normal 8 17 2" xfId="2432" xr:uid="{00000000-0005-0000-0000-0000CB060000}"/>
    <cellStyle name="Normal 8 17 3" xfId="4485" xr:uid="{EC595593-611E-4D1F-9F78-67D6B60FF298}"/>
    <cellStyle name="Normal 8 17 3 2" xfId="7502" xr:uid="{B07D5436-6D6B-4C9D-B8EE-7A583C7813B4}"/>
    <cellStyle name="Normal 8 17 3 2 2" xfId="32644" xr:uid="{CCCFA678-17AA-4A74-853C-DB3698F8EA69}"/>
    <cellStyle name="Normal 8 17 3 3" xfId="29848" xr:uid="{6BCC1008-BD00-43B8-913D-F147D8EAF72D}"/>
    <cellStyle name="Normal 8 17 4" xfId="6234" xr:uid="{408AC006-C7B4-43F3-BCF3-81D801713C2C}"/>
    <cellStyle name="Normal 8 17 4 2" xfId="31383" xr:uid="{48BBD46F-F230-4987-8AEA-ECA03517453B}"/>
    <cellStyle name="Normal 8 17 5" xfId="28704" xr:uid="{C0655A8C-0224-458A-8F11-41945D459833}"/>
    <cellStyle name="Normal 8 17 6" xfId="53684" xr:uid="{EA96F18F-5886-4792-BD55-13209D4B5A54}"/>
    <cellStyle name="Normal 8 18" xfId="1524" xr:uid="{00000000-0005-0000-0000-0000CC060000}"/>
    <cellStyle name="Normal 8 18 2" xfId="2433" xr:uid="{00000000-0005-0000-0000-0000CD060000}"/>
    <cellStyle name="Normal 8 18 3" xfId="4486" xr:uid="{465E1D58-645D-4BC2-8389-150115E5F54D}"/>
    <cellStyle name="Normal 8 18 3 2" xfId="7503" xr:uid="{2D1D3977-0C98-40C0-9F48-163236AF6DC2}"/>
    <cellStyle name="Normal 8 18 3 2 2" xfId="32645" xr:uid="{3A8320EC-7D5D-48F2-9ACB-8364C3339FAF}"/>
    <cellStyle name="Normal 8 18 3 3" xfId="29849" xr:uid="{2B6EF0D9-5D5F-4F39-B588-6C592707C7C5}"/>
    <cellStyle name="Normal 8 18 4" xfId="6235" xr:uid="{F0B50585-29DC-4929-8D92-2DA3028949EF}"/>
    <cellStyle name="Normal 8 18 4 2" xfId="31384" xr:uid="{48911648-9EE8-4A6C-B428-0616B3983081}"/>
    <cellStyle name="Normal 8 18 5" xfId="28705" xr:uid="{BA7C1411-DADB-4BEF-BAE2-ED8DBCE6788A}"/>
    <cellStyle name="Normal 8 18 6" xfId="53685" xr:uid="{34B0EA4F-BD42-45C9-8BC7-5199C6E50524}"/>
    <cellStyle name="Normal 8 19" xfId="1525" xr:uid="{00000000-0005-0000-0000-0000CE060000}"/>
    <cellStyle name="Normal 8 19 2" xfId="2434" xr:uid="{00000000-0005-0000-0000-0000CF060000}"/>
    <cellStyle name="Normal 8 19 3" xfId="4487" xr:uid="{68C4072D-0C93-4D56-937F-2AB52925DCC0}"/>
    <cellStyle name="Normal 8 19 3 2" xfId="7504" xr:uid="{0ED21200-FB00-4CA4-B990-8F891D077866}"/>
    <cellStyle name="Normal 8 19 3 2 2" xfId="32646" xr:uid="{459A2A67-3E22-4E9C-8C83-C81882FCA36A}"/>
    <cellStyle name="Normal 8 19 3 3" xfId="29850" xr:uid="{A05A3CC6-F3F0-47DD-9D37-8A467F923B48}"/>
    <cellStyle name="Normal 8 19 4" xfId="6236" xr:uid="{220B3CE7-B4CF-40DA-8999-FEDFCD274B15}"/>
    <cellStyle name="Normal 8 19 4 2" xfId="31385" xr:uid="{6CD6F637-2178-4EE3-94CA-E9F4C2C9CBEF}"/>
    <cellStyle name="Normal 8 19 5" xfId="28706" xr:uid="{BE8A5894-17BC-401D-916F-17B35722F1C8}"/>
    <cellStyle name="Normal 8 19 6" xfId="53686" xr:uid="{226BF5A8-B069-4AF9-BD11-713C5D679675}"/>
    <cellStyle name="Normal 8 2" xfId="1526" xr:uid="{00000000-0005-0000-0000-0000D0060000}"/>
    <cellStyle name="Normal 8 2 2" xfId="2605" xr:uid="{00000000-0005-0000-0000-0000D1060000}"/>
    <cellStyle name="Normal 8 20" xfId="1527" xr:uid="{00000000-0005-0000-0000-0000D2060000}"/>
    <cellStyle name="Normal 8 21" xfId="3315" xr:uid="{AEC44E7C-03BD-47B7-8581-3BF2F2BB07EE}"/>
    <cellStyle name="Normal 8 22" xfId="53546" xr:uid="{58A7D3EA-9A48-4AFF-8C37-3F3C2F9AEA95}"/>
    <cellStyle name="Normal 8 23" xfId="2954" xr:uid="{8FB25358-A87C-4542-821B-65D9BAAB0F8D}"/>
    <cellStyle name="Normal 8 3" xfId="1528" xr:uid="{00000000-0005-0000-0000-0000D3060000}"/>
    <cellStyle name="Normal 8 3 2" xfId="2606" xr:uid="{00000000-0005-0000-0000-0000D4060000}"/>
    <cellStyle name="Normal 8 4" xfId="1529" xr:uid="{00000000-0005-0000-0000-0000D5060000}"/>
    <cellStyle name="Normal 8 5" xfId="1530" xr:uid="{00000000-0005-0000-0000-0000D6060000}"/>
    <cellStyle name="Normal 8 6" xfId="1531" xr:uid="{00000000-0005-0000-0000-0000D7060000}"/>
    <cellStyle name="Normal 8 7" xfId="1532" xr:uid="{00000000-0005-0000-0000-0000D8060000}"/>
    <cellStyle name="Normal 8 8" xfId="1533" xr:uid="{00000000-0005-0000-0000-0000D9060000}"/>
    <cellStyle name="Normal 8 9" xfId="1534" xr:uid="{00000000-0005-0000-0000-0000DA060000}"/>
    <cellStyle name="Normal 80" xfId="3034" xr:uid="{569A786A-1120-4AA8-A2A0-9D88C55B77E8}"/>
    <cellStyle name="Normal 80 2" xfId="3050" xr:uid="{44DF8030-5A58-459E-B28F-3FC6E699EA2C}"/>
    <cellStyle name="Normal 80 2 2" xfId="28396" xr:uid="{60BC1D5B-3AEB-44DA-ABE5-20CC9F538349}"/>
    <cellStyle name="Normal 80 3" xfId="11743" xr:uid="{9A31BB43-0D38-4E17-9E53-585E8EA31A6F}"/>
    <cellStyle name="Normal 80 4" xfId="28376" xr:uid="{1A6E36AB-BD71-4103-A581-DEC0451EF620}"/>
    <cellStyle name="Normal 80 5" xfId="28384" xr:uid="{0CF8A720-8B64-419C-8732-BCF9707115E5}"/>
    <cellStyle name="Normal 80 6" xfId="53793" xr:uid="{9CF64ADA-602F-44AF-9030-BF4B7C0394AF}"/>
    <cellStyle name="Normal 81" xfId="3051" xr:uid="{9E645A87-C50E-4447-BEEC-C6511C30ACF4}"/>
    <cellStyle name="Normal 81 2" xfId="11589" xr:uid="{68543685-C28E-4271-ABBC-C4A2682BACBE}"/>
    <cellStyle name="Normal 82" xfId="3067" xr:uid="{986EF065-7EA0-4740-AA9E-50DBA481B875}"/>
    <cellStyle name="Normal 83" xfId="3100" xr:uid="{203008E4-844E-4680-9CBD-FF0308D27938}"/>
    <cellStyle name="Normal 84" xfId="3112" xr:uid="{9ACCF558-AD9A-4309-9F3E-84BD5691354C}"/>
    <cellStyle name="Normal 85" xfId="53509" xr:uid="{DCFF91A9-E0EE-46DA-9A37-093317222781}"/>
    <cellStyle name="Normal 86" xfId="53516" xr:uid="{36E19384-5922-4535-96FB-A99092F06D9D}"/>
    <cellStyle name="Normal 87" xfId="53533" xr:uid="{BD1D0D0D-E4E7-4CF0-B1A0-6BC43055B1DB}"/>
    <cellStyle name="Normal 88" xfId="2607" xr:uid="{00000000-0005-0000-0000-0000DB060000}"/>
    <cellStyle name="Normal 88 2" xfId="2938" xr:uid="{0B8274BD-964E-4B37-BBFF-0757FE5965F0}"/>
    <cellStyle name="Normal 88 3" xfId="3619" xr:uid="{8CB40EFE-F1F0-49B9-9D70-4B133E1A5D52}"/>
    <cellStyle name="Normal 89" xfId="53563" xr:uid="{0507A3FC-1263-4E3A-9E50-D25CC837F2C7}"/>
    <cellStyle name="Normal 9" xfId="16" xr:uid="{00000000-0005-0000-0000-0000DC060000}"/>
    <cellStyle name="Normal 9 2" xfId="1535" xr:uid="{00000000-0005-0000-0000-0000DD060000}"/>
    <cellStyle name="Normal 9 2 2" xfId="1536" xr:uid="{00000000-0005-0000-0000-0000DE060000}"/>
    <cellStyle name="Normal 9 2 2 2" xfId="4488" xr:uid="{AD3C0E46-FE1C-42CA-9A9D-A2C8D4BBF412}"/>
    <cellStyle name="Normal 9 3" xfId="1537" xr:uid="{00000000-0005-0000-0000-0000DF060000}"/>
    <cellStyle name="Normal 9 4" xfId="1538" xr:uid="{00000000-0005-0000-0000-0000E0060000}"/>
    <cellStyle name="Normal 9 5" xfId="1539" xr:uid="{00000000-0005-0000-0000-0000E1060000}"/>
    <cellStyle name="Normal 9 5 2" xfId="4489" xr:uid="{180C959B-25CA-4925-9910-D240D6A6859B}"/>
    <cellStyle name="Normal 9 6" xfId="3139" xr:uid="{FE7BB525-E597-4AFB-89A7-6E26F949E798}"/>
    <cellStyle name="Normal 9 7" xfId="53549" xr:uid="{0D0AB391-9231-490D-BCDC-DEE5B648E912}"/>
    <cellStyle name="Normal 9 8" xfId="53558" xr:uid="{34406F9B-9326-4753-BBAF-736CBAD85DFD}"/>
    <cellStyle name="Normal 9 9" xfId="2955" xr:uid="{C40B64D1-1D6C-4EC6-9555-9909A991EF34}"/>
    <cellStyle name="Normal 90" xfId="53581" xr:uid="{C1DEB2A0-A2A7-4D17-9C05-05357BA1D4E5}"/>
    <cellStyle name="Normal 91" xfId="53585" xr:uid="{8682A7EF-D98B-42A2-98D4-A12C39940D1F}"/>
    <cellStyle name="Normal 92" xfId="53589" xr:uid="{8DE7A175-703C-4CE4-ABC4-1DE1D72C97AD}"/>
    <cellStyle name="Normal 93" xfId="53590" xr:uid="{176391FB-D4AB-49A3-9A7B-6A1196344C59}"/>
    <cellStyle name="Normal 94" xfId="53591" xr:uid="{FA27C2B5-56BD-490E-9DFD-69DD8DBAE380}"/>
    <cellStyle name="Normal 95" xfId="53592" xr:uid="{C62058CE-6B88-4C39-92B0-6B7FCCA74AAE}"/>
    <cellStyle name="Normal 96" xfId="53596" xr:uid="{D99312D4-FB22-4C8F-B84C-DD1EC06A9C31}"/>
    <cellStyle name="Normal 97" xfId="53598" xr:uid="{E2153B79-2F07-4071-B3ED-DE7572A181C9}"/>
    <cellStyle name="Normal 98" xfId="53599" xr:uid="{80CA5578-B478-4961-9830-A12917E73D38}"/>
    <cellStyle name="Normal 99" xfId="53600" xr:uid="{3EEB560B-9958-4710-8791-B4C56B581379}"/>
    <cellStyle name="Normal_draft Q308" xfId="9" xr:uid="{00000000-0005-0000-0000-0000E2060000}"/>
    <cellStyle name="Normale_9639A02C" xfId="1540" xr:uid="{00000000-0005-0000-0000-0000E3060000}"/>
    <cellStyle name="Note 10" xfId="1541" xr:uid="{00000000-0005-0000-0000-0000E4060000}"/>
    <cellStyle name="Note 10 2" xfId="2754" xr:uid="{85F30EE5-5C09-4C52-8A04-B3AEB78DCB46}"/>
    <cellStyle name="Note 10 2 2" xfId="6968" xr:uid="{F7680AEE-155E-47E7-809E-7A3D66A8FCFC}"/>
    <cellStyle name="Note 10 2 2 2" xfId="14306" xr:uid="{EE7504E6-CAC4-4B30-97B9-5501ACA341E8}"/>
    <cellStyle name="Note 10 2 2 2 2" xfId="39439" xr:uid="{E827710F-FE68-41E0-84D1-8DB143AB99B8}"/>
    <cellStyle name="Note 10 2 2 3" xfId="19497" xr:uid="{2115ABED-A551-436E-83FD-D7820F8A71AE}"/>
    <cellStyle name="Note 10 2 2 3 2" xfId="44630" xr:uid="{C6A02B69-EDF0-4D4C-89D7-3F4292E78686}"/>
    <cellStyle name="Note 10 2 2 4" xfId="24814" xr:uid="{7F2DAC09-3FFA-4693-988D-9E8892955FC8}"/>
    <cellStyle name="Note 10 2 2 4 2" xfId="49947" xr:uid="{415E9734-1D37-4F65-AE21-7204A1341C57}"/>
    <cellStyle name="Note 10 2 2 5" xfId="32110" xr:uid="{94A8A011-B208-441C-9969-786A17015175}"/>
    <cellStyle name="Note 10 2 3" xfId="5659" xr:uid="{C3B6C98E-FDA5-4873-9D6B-3B50B1137706}"/>
    <cellStyle name="Note 10 2 3 2" xfId="13082" xr:uid="{6728AAA7-6C3F-42D3-AFEB-523F79E035A7}"/>
    <cellStyle name="Note 10 2 3 2 2" xfId="38215" xr:uid="{85C10AF0-F5CA-434E-82AE-16DD0381FF6D}"/>
    <cellStyle name="Note 10 2 3 3" xfId="18334" xr:uid="{E1C0A3EF-EDB5-4BB1-935C-6D07129B791E}"/>
    <cellStyle name="Note 10 2 3 3 2" xfId="43467" xr:uid="{D22801E6-430E-4C8F-B120-19160A26E728}"/>
    <cellStyle name="Note 10 2 3 4" xfId="23670" xr:uid="{A3EE16DE-99CB-4457-987B-00B0D8FC981F}"/>
    <cellStyle name="Note 10 2 3 4 2" xfId="48803" xr:uid="{541B0836-0817-413F-9A21-A8580176993D}"/>
    <cellStyle name="Note 10 2 3 5" xfId="30811" xr:uid="{58DFFFCA-642E-4B04-8AB9-35206D95888B}"/>
    <cellStyle name="Note 10 2 4" xfId="6730" xr:uid="{7BBD7AA6-0BD4-4B7B-868C-C395D9C38104}"/>
    <cellStyle name="Note 10 2 4 2" xfId="14075" xr:uid="{08A29FB4-3F33-4AF6-B1D3-AA99FB4BC539}"/>
    <cellStyle name="Note 10 2 4 2 2" xfId="39208" xr:uid="{905D37B8-1E0C-4572-BAF5-9C1F0B5AAAFC}"/>
    <cellStyle name="Note 10 2 4 3" xfId="19276" xr:uid="{B5CB8922-F0C6-4957-A76B-F136180454EA}"/>
    <cellStyle name="Note 10 2 4 3 2" xfId="44409" xr:uid="{15A8CD52-AA88-4A93-A9B2-6A6AE0EE5CC4}"/>
    <cellStyle name="Note 10 2 4 4" xfId="24596" xr:uid="{E34A01D7-F3E5-4046-A338-8CBB930F7CAF}"/>
    <cellStyle name="Note 10 2 4 4 2" xfId="49729" xr:uid="{0FAAF4ED-8DF5-4760-A43E-A197291695B1}"/>
    <cellStyle name="Note 10 2 4 5" xfId="31873" xr:uid="{C957AFD1-5A55-4006-BD4C-B6CABD8D34B2}"/>
    <cellStyle name="Note 10 2 5" xfId="6057" xr:uid="{17E99381-5779-4238-9DF5-2B33C3C34CD3}"/>
    <cellStyle name="Note 10 2 5 2" xfId="13474" xr:uid="{597B288D-706F-4CC9-BF5A-2CBBA6DE8FCD}"/>
    <cellStyle name="Note 10 2 5 2 2" xfId="38607" xr:uid="{07DE0051-7B8E-4362-B735-6FD11C167B5C}"/>
    <cellStyle name="Note 10 2 5 3" xfId="18721" xr:uid="{448E66F7-5788-4776-BE45-B3DA0613C92F}"/>
    <cellStyle name="Note 10 2 5 3 2" xfId="43854" xr:uid="{E8818F22-F481-41CE-9BCF-F0DE88AF50A4}"/>
    <cellStyle name="Note 10 2 5 4" xfId="24044" xr:uid="{83AF9EA0-7941-48C2-B06B-0F0E1D82C7D5}"/>
    <cellStyle name="Note 10 2 5 4 2" xfId="49177" xr:uid="{E4C1C26B-57F0-4CFC-98F3-93C957EB2FA6}"/>
    <cellStyle name="Note 10 2 5 5" xfId="31206" xr:uid="{032DB64B-9EE7-4698-BCDA-D2071B7D3B3B}"/>
    <cellStyle name="Note 10 2 6" xfId="11851" xr:uid="{776A410C-3FB9-4275-A97A-0945A73BD1B2}"/>
    <cellStyle name="Note 10 2 6 2" xfId="36985" xr:uid="{CE51C8F2-554B-4F22-BBE7-357E5E1BA570}"/>
    <cellStyle name="Note 10 2 7" xfId="14848" xr:uid="{51651EBB-E5F6-4AD3-9543-959414CAFE66}"/>
    <cellStyle name="Note 10 2 7 2" xfId="39981" xr:uid="{EA1E2F6F-B449-49E2-BFAA-8C81378729FB}"/>
    <cellStyle name="Note 10 2 8" xfId="29338" xr:uid="{81BE3CBD-3C27-4C1A-AE53-9ECCEB63DB66}"/>
    <cellStyle name="Note 10 2 9" xfId="3839" xr:uid="{6D37DC4D-5420-4948-AA7C-47673C82AC91}"/>
    <cellStyle name="Note 10 3" xfId="4203" xr:uid="{65DEE343-5D16-4213-A3A9-A01415610D93}"/>
    <cellStyle name="Note 10 3 2" xfId="7317" xr:uid="{E23D3106-B59B-4B9F-96BD-4408F3D35606}"/>
    <cellStyle name="Note 10 3 2 2" xfId="14574" xr:uid="{FD70FC89-6759-4EC4-8DBB-D12FE15A06CA}"/>
    <cellStyle name="Note 10 3 2 2 2" xfId="39707" xr:uid="{61970647-FD05-4E4E-9219-32B7E0A278F4}"/>
    <cellStyle name="Note 10 3 2 3" xfId="19747" xr:uid="{E1E80F60-0297-47D1-9A35-9BDAEE79F39C}"/>
    <cellStyle name="Note 10 3 2 3 2" xfId="44880" xr:uid="{905B4B75-B3ED-4B5C-BCA0-3BF5FBF4B1C5}"/>
    <cellStyle name="Note 10 3 2 4" xfId="24960" xr:uid="{6170647F-D9CC-4B7F-9688-BC2E96A9088D}"/>
    <cellStyle name="Note 10 3 2 4 2" xfId="50093" xr:uid="{2EEC31E6-B786-4842-95E4-7A9E85BFEB98}"/>
    <cellStyle name="Note 10 3 2 5" xfId="32459" xr:uid="{BADC9639-2DB9-4DEB-8D99-80C590F5C441}"/>
    <cellStyle name="Note 10 3 3" xfId="8600" xr:uid="{23A8D566-7ECC-4CD9-939B-EFE53F6AA539}"/>
    <cellStyle name="Note 10 3 3 2" xfId="15676" xr:uid="{34FB25F6-C35C-4BB2-B124-130C093EB630}"/>
    <cellStyle name="Note 10 3 3 2 2" xfId="40809" xr:uid="{B2869610-0889-4992-B6F2-1A21295D2328}"/>
    <cellStyle name="Note 10 3 3 3" xfId="20788" xr:uid="{1504301F-4A0E-4543-BE2F-2886FE007EFB}"/>
    <cellStyle name="Note 10 3 3 3 2" xfId="45921" xr:uid="{1C014CF5-ED4D-4BCA-AD28-8200AE04249D}"/>
    <cellStyle name="Note 10 3 3 4" xfId="25973" xr:uid="{43C89B64-AF5A-4794-B69D-42DDE767927C}"/>
    <cellStyle name="Note 10 3 3 4 2" xfId="51106" xr:uid="{ACAFC25E-2A14-47F1-99B3-890C5897CDAE}"/>
    <cellStyle name="Note 10 3 3 5" xfId="33741" xr:uid="{FA64B7F0-CF3F-4072-A472-D1CC86414624}"/>
    <cellStyle name="Note 10 3 4" xfId="6502" xr:uid="{808F6A52-FE42-403F-B9AB-CDFD024E7A8C}"/>
    <cellStyle name="Note 10 3 4 2" xfId="13861" xr:uid="{8E6C2DF2-E5BA-4388-84C1-988AB999D009}"/>
    <cellStyle name="Note 10 3 4 2 2" xfId="38994" xr:uid="{3AE0217D-8A01-4F12-BF4D-C96B203C0C47}"/>
    <cellStyle name="Note 10 3 4 3" xfId="19075" xr:uid="{73C425A9-80C4-46F2-82AC-BEAD746C8D85}"/>
    <cellStyle name="Note 10 3 4 3 2" xfId="44208" xr:uid="{734BDF9C-C114-4CFA-8E67-F2B363E958B9}"/>
    <cellStyle name="Note 10 3 4 4" xfId="24398" xr:uid="{D2E61009-6439-4BDC-9F19-84BF454B8D6E}"/>
    <cellStyle name="Note 10 3 4 4 2" xfId="49531" xr:uid="{A5A7C0CC-B264-4014-90CD-707F4BC2A195}"/>
    <cellStyle name="Note 10 3 4 5" xfId="31649" xr:uid="{F7788A44-EB36-4B0D-8CF3-9C772CC9CA8B}"/>
    <cellStyle name="Note 10 3 5" xfId="8948" xr:uid="{465A2DCC-57C9-45B8-8996-193707868D18}"/>
    <cellStyle name="Note 10 3 5 2" xfId="16024" xr:uid="{55839B21-E99F-4BDC-B35A-94F9E93A6461}"/>
    <cellStyle name="Note 10 3 5 2 2" xfId="41157" xr:uid="{D295C767-4D92-42A9-B287-942793EB51D8}"/>
    <cellStyle name="Note 10 3 5 3" xfId="21136" xr:uid="{317F1737-428A-46FD-8272-F01CC7F68E6D}"/>
    <cellStyle name="Note 10 3 5 3 2" xfId="46269" xr:uid="{BBE27F75-C33C-4EE9-BC70-241B692A8A80}"/>
    <cellStyle name="Note 10 3 5 4" xfId="26321" xr:uid="{D7E35108-C660-45A1-B244-00D84D9356DE}"/>
    <cellStyle name="Note 10 3 5 4 2" xfId="51454" xr:uid="{C71D9B80-31CC-469C-A223-82B92C13831D}"/>
    <cellStyle name="Note 10 3 5 5" xfId="34089" xr:uid="{3CBECEE6-C0B0-4E29-8258-EA79DC0B2F3C}"/>
    <cellStyle name="Note 10 3 6" xfId="12192" xr:uid="{3256B4EF-1794-4652-8F9E-790D13617473}"/>
    <cellStyle name="Note 10 3 6 2" xfId="37326" xr:uid="{79A47283-A8A3-477C-9B3E-0D6A84A16002}"/>
    <cellStyle name="Note 10 3 7" xfId="14470" xr:uid="{476C9CD0-FBC7-4448-ACDD-F5AD3B444A40}"/>
    <cellStyle name="Note 10 3 7 2" xfId="39603" xr:uid="{0905CAB1-A502-4C64-80CF-8D046CE98137}"/>
    <cellStyle name="Note 10 3 8" xfId="11217" xr:uid="{A2345441-348D-4526-B3D0-BE565D985DB1}"/>
    <cellStyle name="Note 10 3 8 2" xfId="36355" xr:uid="{B6DC6471-0905-4C7D-A360-B26235D12FEC}"/>
    <cellStyle name="Note 10 3 9" xfId="29670" xr:uid="{0BCB4F38-044C-4971-B8DB-C453AC7AB762}"/>
    <cellStyle name="Note 10 4" xfId="3862" xr:uid="{5128FA63-3276-4906-B466-81CD6CE1439F}"/>
    <cellStyle name="Note 10 4 2" xfId="6991" xr:uid="{8E48B2B4-5AB1-4214-9A28-9103D080A6F0}"/>
    <cellStyle name="Note 10 4 2 2" xfId="14329" xr:uid="{10E86AF4-6196-42FE-B968-C42877FF38C3}"/>
    <cellStyle name="Note 10 4 2 2 2" xfId="39462" xr:uid="{9FB88449-9F34-4428-B3B2-5088D36BDE72}"/>
    <cellStyle name="Note 10 4 2 3" xfId="19520" xr:uid="{B1A8096E-CDE7-42B4-AC78-BD6A98BCB8A2}"/>
    <cellStyle name="Note 10 4 2 3 2" xfId="44653" xr:uid="{552F4757-FD63-4383-9645-3D3D9DE12394}"/>
    <cellStyle name="Note 10 4 2 4" xfId="24837" xr:uid="{C4780CB6-9F4F-46B1-90BF-64B0DCE7655D}"/>
    <cellStyle name="Note 10 4 2 4 2" xfId="49970" xr:uid="{CCC60411-A9C9-4EF6-9817-BDEB0C3DEA61}"/>
    <cellStyle name="Note 10 4 2 5" xfId="32133" xr:uid="{7C1628D7-AB75-4964-835F-3C24DD94DDE3}"/>
    <cellStyle name="Note 10 4 3" xfId="8211" xr:uid="{5377968F-96BE-416C-B6E4-FCEA058D2C72}"/>
    <cellStyle name="Note 10 4 3 2" xfId="15291" xr:uid="{DC31987F-62C9-49A9-8964-CD5933CBA82C}"/>
    <cellStyle name="Note 10 4 3 2 2" xfId="40424" xr:uid="{DEA1ACEF-3282-46B1-A19C-75D5884EE28F}"/>
    <cellStyle name="Note 10 4 3 3" xfId="20405" xr:uid="{7DCA5B99-1A30-4E2D-BDDB-E2C28B6F69E5}"/>
    <cellStyle name="Note 10 4 3 3 2" xfId="45538" xr:uid="{9D5003D2-5531-4132-912B-180CB0F36F04}"/>
    <cellStyle name="Note 10 4 3 4" xfId="25594" xr:uid="{202D1D2D-CB72-48C0-8BBD-F61F2864AE2A}"/>
    <cellStyle name="Note 10 4 3 4 2" xfId="50727" xr:uid="{C58692A4-356B-432C-BF15-E6FC94FCFCC6}"/>
    <cellStyle name="Note 10 4 3 5" xfId="33353" xr:uid="{47F37982-7EFF-4426-B60A-03C69672F2B3}"/>
    <cellStyle name="Note 10 4 4" xfId="6751" xr:uid="{F193D178-9C48-4000-8610-C39AD31A1806}"/>
    <cellStyle name="Note 10 4 4 2" xfId="14096" xr:uid="{2EF25F5E-93D2-45E3-8D65-B393350A95FD}"/>
    <cellStyle name="Note 10 4 4 2 2" xfId="39229" xr:uid="{DE2B22A3-4336-48A9-95CC-C6DF86E4F81A}"/>
    <cellStyle name="Note 10 4 4 3" xfId="19297" xr:uid="{D69C4D8A-21D2-4425-87A1-5AEDEF05F921}"/>
    <cellStyle name="Note 10 4 4 3 2" xfId="44430" xr:uid="{C846B095-357A-4892-8C8C-7A597A69FE58}"/>
    <cellStyle name="Note 10 4 4 4" xfId="24617" xr:uid="{9DD9C022-B738-4F3B-9B61-D628D1BCD767}"/>
    <cellStyle name="Note 10 4 4 4 2" xfId="49750" xr:uid="{4FF59DC2-5B85-43AB-B7A0-4A299E3D095B}"/>
    <cellStyle name="Note 10 4 4 5" xfId="31894" xr:uid="{D36B4A05-C1DD-4188-9EB1-995612AF5899}"/>
    <cellStyle name="Note 10 4 5" xfId="6045" xr:uid="{E7A8625F-7401-4EA2-829D-901CBF31BA92}"/>
    <cellStyle name="Note 10 4 5 2" xfId="13462" xr:uid="{1142B406-4A3E-4F02-92EF-B0369277CCD7}"/>
    <cellStyle name="Note 10 4 5 2 2" xfId="38595" xr:uid="{C9F74007-9FA4-461D-917C-92395040A8B5}"/>
    <cellStyle name="Note 10 4 5 3" xfId="18709" xr:uid="{76FD6EDB-3676-41D5-9241-003A8F206F7D}"/>
    <cellStyle name="Note 10 4 5 3 2" xfId="43842" xr:uid="{BE3353B9-0905-4B21-A619-3ADAEF612A4E}"/>
    <cellStyle name="Note 10 4 5 4" xfId="24034" xr:uid="{A4B19CCC-33BE-419C-9D96-D20D53309941}"/>
    <cellStyle name="Note 10 4 5 4 2" xfId="49167" xr:uid="{D88026BE-CEC2-4885-9868-DC3225FAAC3E}"/>
    <cellStyle name="Note 10 4 5 5" xfId="31194" xr:uid="{0E44AEB3-B24C-47D1-BAC0-9D5D1C1C093E}"/>
    <cellStyle name="Note 10 4 6" xfId="11972" xr:uid="{40586936-EC74-480B-A31F-65349F1BCAD4}"/>
    <cellStyle name="Note 10 4 6 2" xfId="37106" xr:uid="{6BD1A600-80DE-436B-8E84-B57B40B6AFEE}"/>
    <cellStyle name="Note 10 4 7" xfId="14527" xr:uid="{145B4950-8FED-456F-81DB-BA9706A86234}"/>
    <cellStyle name="Note 10 4 7 2" xfId="39660" xr:uid="{F71445F5-E45A-42DF-9A2E-377CC3216F6C}"/>
    <cellStyle name="Note 10 4 8" xfId="18671" xr:uid="{6128D082-BAD4-4639-83F8-21A088D3EA89}"/>
    <cellStyle name="Note 10 4 8 2" xfId="43804" xr:uid="{BCC9DAF6-CB51-4837-81C9-80FF49208B4D}"/>
    <cellStyle name="Note 10 4 9" xfId="29361" xr:uid="{98B34A34-A5A9-4175-8E93-11265BB22E0F}"/>
    <cellStyle name="Note 10 5" xfId="5152" xr:uid="{70B9E97A-A5FC-46B8-B46D-69744ADEB352}"/>
    <cellStyle name="Note 10 5 2" xfId="8028" xr:uid="{E1666E9B-2980-4154-8CBD-2BD4ADA93C74}"/>
    <cellStyle name="Note 10 5 2 2" xfId="15110" xr:uid="{E6A93A82-DD49-41DD-85ED-866485AB5A30}"/>
    <cellStyle name="Note 10 5 2 2 2" xfId="40243" xr:uid="{8A6F5212-0B75-48EE-900A-01E2108C2428}"/>
    <cellStyle name="Note 10 5 2 3" xfId="20227" xr:uid="{C443E706-C7A7-4BBB-8FCB-A96644E8E0E3}"/>
    <cellStyle name="Note 10 5 2 3 2" xfId="45360" xr:uid="{ABA42672-6FE5-48F1-8A84-BC2237147856}"/>
    <cellStyle name="Note 10 5 2 4" xfId="25416" xr:uid="{6F6B633E-610F-4F1F-9A63-3836B51C52B3}"/>
    <cellStyle name="Note 10 5 2 4 2" xfId="50549" xr:uid="{ECD03A66-04DE-48C0-BA36-B5AAB459197A}"/>
    <cellStyle name="Note 10 5 2 5" xfId="33170" xr:uid="{FCB4A846-19F8-4F28-9D7A-8450BD3FE6DE}"/>
    <cellStyle name="Note 10 5 3" xfId="9144" xr:uid="{6E1DC1F2-B58A-4037-B5F1-B1A2375C6DA1}"/>
    <cellStyle name="Note 10 5 3 2" xfId="16220" xr:uid="{FEF22D3C-A5C6-42D1-8EED-94E7E2937159}"/>
    <cellStyle name="Note 10 5 3 2 2" xfId="41353" xr:uid="{2A2489B8-01DA-45F3-A818-C800712D5F7B}"/>
    <cellStyle name="Note 10 5 3 3" xfId="21332" xr:uid="{A3B7C31B-70E0-4DA9-8050-CE2B1A664CBC}"/>
    <cellStyle name="Note 10 5 3 3 2" xfId="46465" xr:uid="{C5F67E34-E79A-4283-9045-481CF5A6CC03}"/>
    <cellStyle name="Note 10 5 3 4" xfId="26517" xr:uid="{3D8981E9-1D27-451F-B797-02BAF376C186}"/>
    <cellStyle name="Note 10 5 3 4 2" xfId="51650" xr:uid="{E1E66544-0916-47F4-8DE2-1AA37403965F}"/>
    <cellStyle name="Note 10 5 3 5" xfId="34285" xr:uid="{A57ACF93-D7AD-447D-BD05-C568E360DA28}"/>
    <cellStyle name="Note 10 5 4" xfId="9900" xr:uid="{9FED283E-C7BB-4FFD-B53D-4AA48B8A7A17}"/>
    <cellStyle name="Note 10 5 4 2" xfId="16974" xr:uid="{62306AC7-3DDA-4700-80E9-ACF4048B65D8}"/>
    <cellStyle name="Note 10 5 4 2 2" xfId="42107" xr:uid="{68123BC1-9EB6-4A22-A6FE-2D5DCE4064C0}"/>
    <cellStyle name="Note 10 5 4 3" xfId="22086" xr:uid="{EDE653D8-B0CD-4B15-9CD5-B80D26F71D58}"/>
    <cellStyle name="Note 10 5 4 3 2" xfId="47219" xr:uid="{D0EF44CC-AC5E-4FCB-9BA4-4E6B7E8835A8}"/>
    <cellStyle name="Note 10 5 4 4" xfId="27271" xr:uid="{C196E15E-D5E2-4A9E-954A-65AC81C4F0EC}"/>
    <cellStyle name="Note 10 5 4 4 2" xfId="52404" xr:uid="{FE25EB20-EDE2-4A4B-BE10-B7851B09636C}"/>
    <cellStyle name="Note 10 5 4 5" xfId="35039" xr:uid="{49C7DC42-7CCB-47C5-A0E2-75AE8AF06C31}"/>
    <cellStyle name="Note 10 5 5" xfId="10547" xr:uid="{C29B8E04-5289-4EC5-A052-4F167CBB8370}"/>
    <cellStyle name="Note 10 5 5 2" xfId="17621" xr:uid="{E5BD94D6-82E0-44A6-8CFD-0A3A22B01F90}"/>
    <cellStyle name="Note 10 5 5 2 2" xfId="42754" xr:uid="{77232508-7EE8-4191-885B-25B4B2909774}"/>
    <cellStyle name="Note 10 5 5 3" xfId="22733" xr:uid="{CA1145FE-987E-4B84-8D04-BC2C7C6CBD18}"/>
    <cellStyle name="Note 10 5 5 3 2" xfId="47866" xr:uid="{89FC53E9-BE1E-4C7C-9577-9EFE1EFC35A1}"/>
    <cellStyle name="Note 10 5 5 4" xfId="27918" xr:uid="{8CA94039-CA16-49FA-BE12-178EB880A04D}"/>
    <cellStyle name="Note 10 5 5 4 2" xfId="53051" xr:uid="{7FC339C7-9B67-449C-AA3A-247BE81DA2E8}"/>
    <cellStyle name="Note 10 5 5 5" xfId="35686" xr:uid="{4A07C4E6-A156-4D7C-8B1C-B643AAF9BC3D}"/>
    <cellStyle name="Note 10 5 6" xfId="12670" xr:uid="{B7D6EA9D-9EE4-4E76-AA88-120298AA2AF5}"/>
    <cellStyle name="Note 10 5 6 2" xfId="37803" xr:uid="{E728DF95-DABE-42E6-8277-22E47BE37D8A}"/>
    <cellStyle name="Note 10 5 7" xfId="11193" xr:uid="{A012180D-9A40-4018-9B6B-11B18F76E8E5}"/>
    <cellStyle name="Note 10 5 7 2" xfId="36331" xr:uid="{F95E7AEB-1734-44D4-9AFF-5A8C07441068}"/>
    <cellStyle name="Note 10 5 8" xfId="23190" xr:uid="{7B2A7110-6369-4FB0-8A9B-D9A5D9C38137}"/>
    <cellStyle name="Note 10 5 8 2" xfId="48323" xr:uid="{5D17AC33-240C-4ADD-8EA8-EFA99D199E26}"/>
    <cellStyle name="Note 10 5 9" xfId="30315" xr:uid="{A64F458E-1CE9-4401-A1B1-30A1D3D2ADB9}"/>
    <cellStyle name="Note 10 6" xfId="5292" xr:uid="{69B2C25B-AD95-4AA6-85B6-22533F7FC931}"/>
    <cellStyle name="Note 10 6 2" xfId="8166" xr:uid="{C68E5401-3A47-4340-8E78-55A1B4CC50B1}"/>
    <cellStyle name="Note 10 6 2 2" xfId="15247" xr:uid="{C3A0DC6E-6D41-442F-BE82-5BD43DFE5FA5}"/>
    <cellStyle name="Note 10 6 2 2 2" xfId="40380" xr:uid="{4C34DF6B-AF91-44A3-8911-E65720ED4C92}"/>
    <cellStyle name="Note 10 6 2 3" xfId="20360" xr:uid="{F21A7737-6724-4AB4-9E5E-BEC90EFF3F08}"/>
    <cellStyle name="Note 10 6 2 3 2" xfId="45493" xr:uid="{E124F505-8FFD-4273-A054-0527D00C5F3A}"/>
    <cellStyle name="Note 10 6 2 4" xfId="25549" xr:uid="{E7BFBBFA-8554-40EA-9417-D05C2B6C6B42}"/>
    <cellStyle name="Note 10 6 2 4 2" xfId="50682" xr:uid="{2E308A2A-1F21-4701-9C5B-638A9CB4E942}"/>
    <cellStyle name="Note 10 6 2 5" xfId="33308" xr:uid="{E6F9EC3C-A6CC-4068-8720-10EBEFAA14F6}"/>
    <cellStyle name="Note 10 6 3" xfId="9277" xr:uid="{868F5564-59BE-4609-8E3C-BAFC391D3C67}"/>
    <cellStyle name="Note 10 6 3 2" xfId="16353" xr:uid="{EBA22FF3-7267-4048-8770-919F482146FF}"/>
    <cellStyle name="Note 10 6 3 2 2" xfId="41486" xr:uid="{673F0761-D73A-474D-91AB-8DBD7EA8838A}"/>
    <cellStyle name="Note 10 6 3 3" xfId="21465" xr:uid="{D5C3C841-F5E7-4DCC-9DFD-9458C41008DF}"/>
    <cellStyle name="Note 10 6 3 3 2" xfId="46598" xr:uid="{BFFA560B-539D-4DE8-BCEE-1A738AAA51C5}"/>
    <cellStyle name="Note 10 6 3 4" xfId="26650" xr:uid="{1D36CEA9-7114-48CD-9B59-A700069AD469}"/>
    <cellStyle name="Note 10 6 3 4 2" xfId="51783" xr:uid="{74A4F2F0-0214-479B-B0F1-56FFBECAB192}"/>
    <cellStyle name="Note 10 6 3 5" xfId="34418" xr:uid="{1F7723A9-B790-49CA-BDF1-E7CE7764CE47}"/>
    <cellStyle name="Note 10 6 4" xfId="10031" xr:uid="{B22C8224-28E9-4E4E-B58E-87CC35138261}"/>
    <cellStyle name="Note 10 6 4 2" xfId="17105" xr:uid="{8B47C08F-7C31-4EDD-A151-55BA614C5AB9}"/>
    <cellStyle name="Note 10 6 4 2 2" xfId="42238" xr:uid="{4862FA00-DF30-4442-AB6E-09A69EA7101F}"/>
    <cellStyle name="Note 10 6 4 3" xfId="22217" xr:uid="{BC860C15-5AF0-4405-86F8-B2322A0A40C1}"/>
    <cellStyle name="Note 10 6 4 3 2" xfId="47350" xr:uid="{4DE895CB-7495-44B6-BB52-B7EDA886FC7C}"/>
    <cellStyle name="Note 10 6 4 4" xfId="27402" xr:uid="{900A0682-A396-4CF7-8C26-29F2677C9C46}"/>
    <cellStyle name="Note 10 6 4 4 2" xfId="52535" xr:uid="{C107C617-C43D-4086-9AD4-451162CD5575}"/>
    <cellStyle name="Note 10 6 4 5" xfId="35170" xr:uid="{96C94121-C98E-409B-8084-F9B3839075A7}"/>
    <cellStyle name="Note 10 6 5" xfId="10678" xr:uid="{F61F3A63-063B-416C-A656-A4A1FB1306A2}"/>
    <cellStyle name="Note 10 6 5 2" xfId="17752" xr:uid="{712CC3CB-6836-45CC-9540-3A40F46A618A}"/>
    <cellStyle name="Note 10 6 5 2 2" xfId="42885" xr:uid="{225F6DF3-0201-44C2-A186-9CC10ED85C8C}"/>
    <cellStyle name="Note 10 6 5 3" xfId="22864" xr:uid="{787AADDC-E49A-4273-9BEB-C24ADBA20F18}"/>
    <cellStyle name="Note 10 6 5 3 2" xfId="47997" xr:uid="{AF77725A-55DF-4798-AA1F-E82DF6ADCF19}"/>
    <cellStyle name="Note 10 6 5 4" xfId="28049" xr:uid="{F208F766-5578-42F3-85A7-E63ABDB94841}"/>
    <cellStyle name="Note 10 6 5 4 2" xfId="53182" xr:uid="{31A8F81A-00D4-4CD9-A45D-E842D2A57E16}"/>
    <cellStyle name="Note 10 6 5 5" xfId="35817" xr:uid="{0F0309FB-C1BD-4AB4-894A-CAEB9B11109A}"/>
    <cellStyle name="Note 10 6 6" xfId="12747" xr:uid="{D0B0A706-10FD-478E-8234-84D14B1653AD}"/>
    <cellStyle name="Note 10 6 6 2" xfId="37880" xr:uid="{2E3491F9-745C-4752-8A43-5189DED535BE}"/>
    <cellStyle name="Note 10 6 7" xfId="11069" xr:uid="{F1471DCD-EE00-45C6-AC1E-8F1F7EEA6B71}"/>
    <cellStyle name="Note 10 6 7 2" xfId="36207" xr:uid="{2E4752BE-8D5E-4DF6-A82F-1AAFE79CF536}"/>
    <cellStyle name="Note 10 6 8" xfId="23321" xr:uid="{2D7D81D2-F082-477B-A84F-D6624A088701}"/>
    <cellStyle name="Note 10 6 8 2" xfId="48454" xr:uid="{5E5384E4-05EA-452F-9344-A9ACFACF1B26}"/>
    <cellStyle name="Note 10 6 9" xfId="30451" xr:uid="{8C3D3827-2338-4DF1-97F7-834518206958}"/>
    <cellStyle name="Note 10 7" xfId="8496" xr:uid="{7239142D-B9C0-4FCC-AFA3-0AEFEBA9928A}"/>
    <cellStyle name="Note 10 7 2" xfId="15574" xr:uid="{29517FE7-55B4-45BD-8289-345CDA82E2FA}"/>
    <cellStyle name="Note 10 7 2 2" xfId="40707" xr:uid="{9E12A835-C6B8-4EAF-8E2A-310D6C9C9383}"/>
    <cellStyle name="Note 10 7 3" xfId="20686" xr:uid="{70B783F8-ECF3-4C56-966C-038712D9C43A}"/>
    <cellStyle name="Note 10 7 3 2" xfId="45819" xr:uid="{FDA4A549-0EE8-44DF-ACC6-E5FB53A7EFFC}"/>
    <cellStyle name="Note 10 7 4" xfId="25872" xr:uid="{12A313E3-D2C0-4F16-98D1-9B245F89BE7A}"/>
    <cellStyle name="Note 10 7 4 2" xfId="51005" xr:uid="{01026473-1365-475A-9BAF-1460F365AD20}"/>
    <cellStyle name="Note 10 7 5" xfId="33638" xr:uid="{2EA94204-9666-416E-9067-AEA1A67B23DF}"/>
    <cellStyle name="Note 10 8" xfId="28707" xr:uid="{E8979B19-D504-48E4-82CD-88105BDCFF0D}"/>
    <cellStyle name="Note 10 9" xfId="3316" xr:uid="{1C34A892-B714-4F47-9695-F72B0A26FF2D}"/>
    <cellStyle name="Note 11" xfId="1542" xr:uid="{00000000-0005-0000-0000-0000E5060000}"/>
    <cellStyle name="Note 11 2" xfId="2755" xr:uid="{D52AA203-C7E3-46F9-B7C2-64F17F96CB88}"/>
    <cellStyle name="Note 11 2 2" xfId="6967" xr:uid="{A107C58D-F254-405E-B7EF-A6A5C103D122}"/>
    <cellStyle name="Note 11 2 2 2" xfId="14305" xr:uid="{D02988F0-FE69-49B7-9803-48EE45CC485D}"/>
    <cellStyle name="Note 11 2 2 2 2" xfId="39438" xr:uid="{B7370E8A-7201-4C9A-A933-A117B1A6E1F1}"/>
    <cellStyle name="Note 11 2 2 3" xfId="19496" xr:uid="{2E1FB70F-FA51-4AB7-92A0-AB675921015A}"/>
    <cellStyle name="Note 11 2 2 3 2" xfId="44629" xr:uid="{541077FF-9917-4152-9830-0B46E2D9123C}"/>
    <cellStyle name="Note 11 2 2 4" xfId="24813" xr:uid="{BA6CD73E-810C-48DA-8410-E60399D7ACA6}"/>
    <cellStyle name="Note 11 2 2 4 2" xfId="49946" xr:uid="{F051609E-E1C1-4277-9404-ABDE67F8D635}"/>
    <cellStyle name="Note 11 2 2 5" xfId="32109" xr:uid="{F3721655-1D8B-4BD3-9A4D-9FB8CD50188C}"/>
    <cellStyle name="Note 11 2 3" xfId="5660" xr:uid="{7F26D8FB-D5B0-4A03-A0AC-10CD544DE785}"/>
    <cellStyle name="Note 11 2 3 2" xfId="13083" xr:uid="{F383367B-9018-4828-81B6-D4BCF846701A}"/>
    <cellStyle name="Note 11 2 3 2 2" xfId="38216" xr:uid="{45388EBD-6BB4-4024-B0E2-1400D384D442}"/>
    <cellStyle name="Note 11 2 3 3" xfId="18335" xr:uid="{B03BAB91-FCDD-44B1-8F6C-A8EB02F1D9B7}"/>
    <cellStyle name="Note 11 2 3 3 2" xfId="43468" xr:uid="{6CB0F742-9C4F-4936-8959-4A78A862B0F1}"/>
    <cellStyle name="Note 11 2 3 4" xfId="23671" xr:uid="{A5CE8009-66A4-498A-A1D3-25BB22EA4EA2}"/>
    <cellStyle name="Note 11 2 3 4 2" xfId="48804" xr:uid="{77A66041-0E72-41F3-B375-0FE8D6057BDD}"/>
    <cellStyle name="Note 11 2 3 5" xfId="30812" xr:uid="{6F696864-16C4-449C-A44A-719F87D2CE17}"/>
    <cellStyle name="Note 11 2 4" xfId="5872" xr:uid="{E585A729-4151-42AF-A58D-260ADB3FA4E2}"/>
    <cellStyle name="Note 11 2 4 2" xfId="13295" xr:uid="{BF3FCAEA-8205-4A21-80EB-0ED456EB5689}"/>
    <cellStyle name="Note 11 2 4 2 2" xfId="38428" xr:uid="{81930BEA-E4FD-4218-B360-96854196567B}"/>
    <cellStyle name="Note 11 2 4 3" xfId="18547" xr:uid="{A05C5E84-3992-4660-A65C-33DAAEE9682A}"/>
    <cellStyle name="Note 11 2 4 3 2" xfId="43680" xr:uid="{516C381B-4BE9-4CF4-B503-5CD02B7F3E6F}"/>
    <cellStyle name="Note 11 2 4 4" xfId="23883" xr:uid="{6C08E3DA-9AAA-4311-9906-3CD8CAD2C6DC}"/>
    <cellStyle name="Note 11 2 4 4 2" xfId="49016" xr:uid="{A19C8CD5-B570-4256-89FC-5A8A0082039A}"/>
    <cellStyle name="Note 11 2 4 5" xfId="31024" xr:uid="{570B58C8-DB23-4D2C-8A2B-94603181C269}"/>
    <cellStyle name="Note 11 2 5" xfId="6464" xr:uid="{991C4BCF-36CB-4D08-89F7-1BB08F9441F9}"/>
    <cellStyle name="Note 11 2 5 2" xfId="13823" xr:uid="{FD361297-698F-431C-9653-0200761AFD71}"/>
    <cellStyle name="Note 11 2 5 2 2" xfId="38956" xr:uid="{D6ECF0EE-668F-482A-AF0E-13072D8488C4}"/>
    <cellStyle name="Note 11 2 5 3" xfId="19038" xr:uid="{1200964B-1DB8-4EE9-9A3B-64DEC2872BCF}"/>
    <cellStyle name="Note 11 2 5 3 2" xfId="44171" xr:uid="{608C26A2-01EB-4456-9E77-AD5B6A7980EB}"/>
    <cellStyle name="Note 11 2 5 4" xfId="24361" xr:uid="{48CAC2AE-FF8C-40E7-81B4-FE2AE768BB9A}"/>
    <cellStyle name="Note 11 2 5 4 2" xfId="49494" xr:uid="{ABFD9758-0C3F-4410-AB9F-2F47C5F34656}"/>
    <cellStyle name="Note 11 2 5 5" xfId="31611" xr:uid="{49177ACF-A33B-453E-9F24-C90BE875559A}"/>
    <cellStyle name="Note 11 2 6" xfId="14121" xr:uid="{33D9C711-C04E-406D-8026-9CF3F434B485}"/>
    <cellStyle name="Note 11 2 6 2" xfId="39254" xr:uid="{7073CB45-C6AD-4ADC-BB83-581643128B23}"/>
    <cellStyle name="Note 11 2 7" xfId="12106" xr:uid="{5380F06B-906A-4167-8F6B-2811372E075F}"/>
    <cellStyle name="Note 11 2 7 2" xfId="37240" xr:uid="{0C101AC5-8EE3-409C-ADC0-906A05B0140D}"/>
    <cellStyle name="Note 11 2 8" xfId="29337" xr:uid="{06EE5A22-8F63-48C8-850C-E8E4D77A798B}"/>
    <cellStyle name="Note 11 2 9" xfId="3838" xr:uid="{E545D3CC-C90B-4B70-A7D7-14168FF13722}"/>
    <cellStyle name="Note 11 3" xfId="4204" xr:uid="{63E5E9F8-8D95-43BC-A7B4-D254E6217C56}"/>
    <cellStyle name="Note 11 3 2" xfId="7318" xr:uid="{BB6D7470-CB95-4599-8A95-986030B5497C}"/>
    <cellStyle name="Note 11 3 2 2" xfId="14575" xr:uid="{3468BB8C-EB78-4FFE-AD20-7F9B75B8850C}"/>
    <cellStyle name="Note 11 3 2 2 2" xfId="39708" xr:uid="{7A59DCC0-E221-48CE-8257-E2217A371FDF}"/>
    <cellStyle name="Note 11 3 2 3" xfId="19748" xr:uid="{B7C21E92-8A95-4AA7-8FBD-0315AE69D0C6}"/>
    <cellStyle name="Note 11 3 2 3 2" xfId="44881" xr:uid="{F9583188-7D4E-41A0-9F42-68C407E09E11}"/>
    <cellStyle name="Note 11 3 2 4" xfId="24961" xr:uid="{4E681FE4-F30C-4074-B66B-DA8A7B0E2243}"/>
    <cellStyle name="Note 11 3 2 4 2" xfId="50094" xr:uid="{43FDE0A3-891C-4184-B7D4-2C693A57C2D1}"/>
    <cellStyle name="Note 11 3 2 5" xfId="32460" xr:uid="{43FAB801-2E37-47EB-AD97-500E5FED5FF4}"/>
    <cellStyle name="Note 11 3 3" xfId="8601" xr:uid="{074379A4-9C51-43B8-A336-DEAA1AB5248F}"/>
    <cellStyle name="Note 11 3 3 2" xfId="15677" xr:uid="{9F8081D3-4225-4919-8730-01E3085897DE}"/>
    <cellStyle name="Note 11 3 3 2 2" xfId="40810" xr:uid="{BCD92C53-B4FE-4678-8CEC-6F7FFA5FFAF4}"/>
    <cellStyle name="Note 11 3 3 3" xfId="20789" xr:uid="{1E5819E1-0281-49DB-9464-E02ADF17FE37}"/>
    <cellStyle name="Note 11 3 3 3 2" xfId="45922" xr:uid="{5538EC58-8CF4-4156-BB2E-CEB11F0CC324}"/>
    <cellStyle name="Note 11 3 3 4" xfId="25974" xr:uid="{EBF1A3E7-A5F9-448E-A0C2-BA35E718EACC}"/>
    <cellStyle name="Note 11 3 3 4 2" xfId="51107" xr:uid="{3FCDD187-9A80-437B-9D56-512320F10F4B}"/>
    <cellStyle name="Note 11 3 3 5" xfId="33742" xr:uid="{E32BC415-E12E-4177-980A-6022813C9A09}"/>
    <cellStyle name="Note 11 3 4" xfId="6503" xr:uid="{13819A37-610D-4B18-A094-01A96C0ED1D4}"/>
    <cellStyle name="Note 11 3 4 2" xfId="13862" xr:uid="{785374DB-6DB6-4056-B840-DB7C43A89DD6}"/>
    <cellStyle name="Note 11 3 4 2 2" xfId="38995" xr:uid="{AD5B324F-2BBF-489E-8243-21A52462D861}"/>
    <cellStyle name="Note 11 3 4 3" xfId="19076" xr:uid="{B0B63543-877B-4A8C-BE45-B75F99EB41B3}"/>
    <cellStyle name="Note 11 3 4 3 2" xfId="44209" xr:uid="{CFD154A1-61E0-49BB-9910-0FF9DB4457B0}"/>
    <cellStyle name="Note 11 3 4 4" xfId="24399" xr:uid="{93CFEF2F-0181-4756-A59C-0C0F46791DE9}"/>
    <cellStyle name="Note 11 3 4 4 2" xfId="49532" xr:uid="{9D53F854-813B-4BC7-BCBD-167C58FB9DB6}"/>
    <cellStyle name="Note 11 3 4 5" xfId="31650" xr:uid="{BA3DED82-1C90-4363-98E8-20A003B586BE}"/>
    <cellStyle name="Note 11 3 5" xfId="6655" xr:uid="{AFD2470A-9AC1-4612-92BD-5D1422F595B3}"/>
    <cellStyle name="Note 11 3 5 2" xfId="14009" xr:uid="{85BFB65C-9931-4CB4-9C58-75989BA49327}"/>
    <cellStyle name="Note 11 3 5 2 2" xfId="39142" xr:uid="{64243667-3928-4C2E-9A30-15501002641E}"/>
    <cellStyle name="Note 11 3 5 3" xfId="19218" xr:uid="{61B4670F-BEDC-402C-9C48-F25DADF9DED9}"/>
    <cellStyle name="Note 11 3 5 3 2" xfId="44351" xr:uid="{A23AD283-2ED2-40BB-94A2-E8A5A9300E09}"/>
    <cellStyle name="Note 11 3 5 4" xfId="24538" xr:uid="{448183EE-AD4C-431E-B2A3-E142EF25B029}"/>
    <cellStyle name="Note 11 3 5 4 2" xfId="49671" xr:uid="{A58ECE24-5687-4D46-9D2E-559473A26335}"/>
    <cellStyle name="Note 11 3 5 5" xfId="31798" xr:uid="{EDB7C8CA-292B-44AA-BFBC-C9A0E47884E9}"/>
    <cellStyle name="Note 11 3 6" xfId="12193" xr:uid="{3B4F1A62-3BC5-4C07-B45B-0A085185C83D}"/>
    <cellStyle name="Note 11 3 6 2" xfId="37327" xr:uid="{2EEE63FF-4AE3-47B6-9FEC-4C1E9F3654FB}"/>
    <cellStyle name="Note 11 3 7" xfId="12092" xr:uid="{78F6B295-9F1E-41EB-A7A7-BD2363F638C0}"/>
    <cellStyle name="Note 11 3 7 2" xfId="37226" xr:uid="{E0782636-89C2-40E6-BB81-0644A469A09B}"/>
    <cellStyle name="Note 11 3 8" xfId="11566" xr:uid="{2F3FB9B8-300D-49F2-B402-66E5BA3597B1}"/>
    <cellStyle name="Note 11 3 8 2" xfId="36703" xr:uid="{9B2AABBF-89E1-42D5-89BE-82F0C35A720A}"/>
    <cellStyle name="Note 11 3 9" xfId="29671" xr:uid="{7B2F41A7-34E1-47DA-9E1E-8E54B8B4ED62}"/>
    <cellStyle name="Note 11 4" xfId="5365" xr:uid="{78A07E4E-603F-4BD8-A0CC-76971FD9A381}"/>
    <cellStyle name="Note 11 4 2" xfId="8238" xr:uid="{F4804BD0-DD1D-42EB-9B38-FB03979457EE}"/>
    <cellStyle name="Note 11 4 2 2" xfId="15318" xr:uid="{E5579095-E11B-4845-AD45-0EC559D42760}"/>
    <cellStyle name="Note 11 4 2 2 2" xfId="40451" xr:uid="{290385C6-1DC7-4E9F-BCE6-757D83D67824}"/>
    <cellStyle name="Note 11 4 2 3" xfId="20431" xr:uid="{6FAA3405-49E8-433F-A946-2EC67F919ABF}"/>
    <cellStyle name="Note 11 4 2 3 2" xfId="45564" xr:uid="{18A75DF3-F12D-4AE6-9EF7-63F9AD65DCBF}"/>
    <cellStyle name="Note 11 4 2 4" xfId="25620" xr:uid="{BB09EE77-A6B8-4E55-A48C-3CE97B9A8457}"/>
    <cellStyle name="Note 11 4 2 4 2" xfId="50753" xr:uid="{23B200A0-F37A-4375-AAA5-53F552F28EF0}"/>
    <cellStyle name="Note 11 4 2 5" xfId="33380" xr:uid="{587B131A-3A70-48FA-8D8F-CBAD43BCA89E}"/>
    <cellStyle name="Note 11 4 3" xfId="9347" xr:uid="{E88EAA9F-6EC3-476E-A514-F77A12C93F10}"/>
    <cellStyle name="Note 11 4 3 2" xfId="16423" xr:uid="{41B83413-8E41-4999-BA7B-29AFFB7F3CA3}"/>
    <cellStyle name="Note 11 4 3 2 2" xfId="41556" xr:uid="{C947F2A5-96B2-46EB-965E-AB0080F4B7D1}"/>
    <cellStyle name="Note 11 4 3 3" xfId="21535" xr:uid="{2F58E3DD-5CD7-4C06-9957-79D43D4D1E25}"/>
    <cellStyle name="Note 11 4 3 3 2" xfId="46668" xr:uid="{09C22B19-0336-4A68-8F0A-3767D4FD45D8}"/>
    <cellStyle name="Note 11 4 3 4" xfId="26720" xr:uid="{47233687-1A7D-465C-893C-CD3C6A744AFF}"/>
    <cellStyle name="Note 11 4 3 4 2" xfId="51853" xr:uid="{5F60A59D-4800-4238-B970-E640F13F15C9}"/>
    <cellStyle name="Note 11 4 3 5" xfId="34488" xr:uid="{AD05BCA1-DCA7-4B3F-B230-A9D1133B8EBF}"/>
    <cellStyle name="Note 11 4 4" xfId="10100" xr:uid="{986E10DB-C5D7-4654-98F9-55B6A9C98F60}"/>
    <cellStyle name="Note 11 4 4 2" xfId="17174" xr:uid="{C8695AD4-F5D7-4563-8373-E7244E9E025B}"/>
    <cellStyle name="Note 11 4 4 2 2" xfId="42307" xr:uid="{503CEBE9-461B-40A2-ADB8-BEF5D27C33AA}"/>
    <cellStyle name="Note 11 4 4 3" xfId="22286" xr:uid="{0B83C772-D1C6-42ED-A7A1-8609D2553629}"/>
    <cellStyle name="Note 11 4 4 3 2" xfId="47419" xr:uid="{F256B11B-53B3-402E-84AB-8925D6891A80}"/>
    <cellStyle name="Note 11 4 4 4" xfId="27471" xr:uid="{C1F26083-6C88-4409-883C-81122A1838DD}"/>
    <cellStyle name="Note 11 4 4 4 2" xfId="52604" xr:uid="{EF8D8012-B1C9-4198-B107-AB6C5D7A050D}"/>
    <cellStyle name="Note 11 4 4 5" xfId="35239" xr:uid="{0F34B132-EF0B-4869-B72E-CBA1BFBBD203}"/>
    <cellStyle name="Note 11 4 5" xfId="10747" xr:uid="{4FE5A631-F6B1-4728-868A-A55CA9FB4B26}"/>
    <cellStyle name="Note 11 4 5 2" xfId="17821" xr:uid="{1A89D0AC-A52C-45EE-A62A-00610869ABA4}"/>
    <cellStyle name="Note 11 4 5 2 2" xfId="42954" xr:uid="{3F317050-2347-46E6-9B98-592A4A7E06AD}"/>
    <cellStyle name="Note 11 4 5 3" xfId="22933" xr:uid="{AC6C6076-4C97-41C2-A39C-9C9C70944AAC}"/>
    <cellStyle name="Note 11 4 5 3 2" xfId="48066" xr:uid="{D6BD7AAC-C56E-46B7-B248-7ECD9E0F73A1}"/>
    <cellStyle name="Note 11 4 5 4" xfId="28118" xr:uid="{64319939-336B-485D-9CE7-50EFDB86E873}"/>
    <cellStyle name="Note 11 4 5 4 2" xfId="53251" xr:uid="{1116D7AD-E303-4543-9B64-8DC990B4DF72}"/>
    <cellStyle name="Note 11 4 5 5" xfId="35886" xr:uid="{57FE6DC2-2300-4400-853A-7BA2284C95D6}"/>
    <cellStyle name="Note 11 4 6" xfId="12801" xr:uid="{DA529BEC-0802-4E68-AD89-85D02297EE1D}"/>
    <cellStyle name="Note 11 4 6 2" xfId="37934" xr:uid="{BCF4334F-F215-45CC-BC92-77704C19DCA7}"/>
    <cellStyle name="Note 11 4 7" xfId="12486" xr:uid="{25DB5A6E-A89A-403E-BF53-F3E38B57ABE4}"/>
    <cellStyle name="Note 11 4 7 2" xfId="37620" xr:uid="{4A1DD96A-8805-4B5A-B9BF-247AD4E92599}"/>
    <cellStyle name="Note 11 4 8" xfId="23390" xr:uid="{1E5960EC-5B23-4CDC-A6D3-98D81F891CE0}"/>
    <cellStyle name="Note 11 4 8 2" xfId="48523" xr:uid="{BF84B0C7-D9FE-463B-B471-868404654FFD}"/>
    <cellStyle name="Note 11 4 9" xfId="30521" xr:uid="{DA86EB2E-7D98-4D44-9DE9-CE1A65DAE2DF}"/>
    <cellStyle name="Note 11 5" xfId="4192" xr:uid="{C84A4905-209B-43BB-8A03-EDECD50A3271}"/>
    <cellStyle name="Note 11 5 2" xfId="7306" xr:uid="{06223A15-928B-4501-A7A6-F85746908847}"/>
    <cellStyle name="Note 11 5 2 2" xfId="14563" xr:uid="{006A529E-D327-4D95-9D40-E664C46D7213}"/>
    <cellStyle name="Note 11 5 2 2 2" xfId="39696" xr:uid="{E8460ADD-6B66-4A30-9D9E-3013F32A9578}"/>
    <cellStyle name="Note 11 5 2 3" xfId="19736" xr:uid="{E9120AFC-01EB-4F06-93A1-52EA58ACA354}"/>
    <cellStyle name="Note 11 5 2 3 2" xfId="44869" xr:uid="{9D1B1676-BD42-4CF7-BF2A-949A95C4448F}"/>
    <cellStyle name="Note 11 5 2 4" xfId="24949" xr:uid="{47A0DA7B-3D43-4084-8668-77EE01D53208}"/>
    <cellStyle name="Note 11 5 2 4 2" xfId="50082" xr:uid="{7EA8FF51-4307-49F1-BE00-158A838D95EE}"/>
    <cellStyle name="Note 11 5 2 5" xfId="32448" xr:uid="{0EB1655C-D723-4396-8444-2FD231545D81}"/>
    <cellStyle name="Note 11 5 3" xfId="8589" xr:uid="{D4EDEE40-D156-4BAE-9A5E-2F00939B3759}"/>
    <cellStyle name="Note 11 5 3 2" xfId="15665" xr:uid="{D68AD41C-3BB2-4CDD-9A0B-07B9517E59B0}"/>
    <cellStyle name="Note 11 5 3 2 2" xfId="40798" xr:uid="{0AFE1AC5-7E4A-4D78-BECC-DAEEAC5D71B7}"/>
    <cellStyle name="Note 11 5 3 3" xfId="20777" xr:uid="{BA0F1F7E-43B0-4593-A835-08615132A1CF}"/>
    <cellStyle name="Note 11 5 3 3 2" xfId="45910" xr:uid="{62FD0D98-F2CF-4B6B-ACCD-847B1D45E9FF}"/>
    <cellStyle name="Note 11 5 3 4" xfId="25962" xr:uid="{B3A5531E-7296-47D1-B4FB-7C9128BCC8FA}"/>
    <cellStyle name="Note 11 5 3 4 2" xfId="51095" xr:uid="{A373A1DA-8EEE-4A7F-B9D0-E8CD2E0B306B}"/>
    <cellStyle name="Note 11 5 3 5" xfId="33730" xr:uid="{335F251B-AD58-4597-99E3-C54552AB9D1F}"/>
    <cellStyle name="Note 11 5 4" xfId="6495" xr:uid="{39BA9200-54DB-47AA-96AD-4403613B64E2}"/>
    <cellStyle name="Note 11 5 4 2" xfId="13854" xr:uid="{59D89A81-94BA-4E0F-81FB-E2E4331C28FF}"/>
    <cellStyle name="Note 11 5 4 2 2" xfId="38987" xr:uid="{FAADD09C-1E3F-4343-86F8-2509507A4563}"/>
    <cellStyle name="Note 11 5 4 3" xfId="19068" xr:uid="{96F03CE8-0540-42FB-9AA7-17FDD27F006C}"/>
    <cellStyle name="Note 11 5 4 3 2" xfId="44201" xr:uid="{D26672D1-AB9B-40FE-AF16-2344151F3C3F}"/>
    <cellStyle name="Note 11 5 4 4" xfId="24391" xr:uid="{453ACF13-43B4-4AA0-ADCE-A60FECD89DF4}"/>
    <cellStyle name="Note 11 5 4 4 2" xfId="49524" xr:uid="{EA0A3F88-4E6C-43C4-BA9C-3637E0706718}"/>
    <cellStyle name="Note 11 5 4 5" xfId="31642" xr:uid="{5239B0F6-0099-4FCA-A8A7-1D0C0DFEBF21}"/>
    <cellStyle name="Note 11 5 5" xfId="5830" xr:uid="{2CFF2E26-B979-4726-8AE5-1D46BEF5898E}"/>
    <cellStyle name="Note 11 5 5 2" xfId="13253" xr:uid="{9BBB03EE-4E93-417E-9DB0-4AADA8B9CA47}"/>
    <cellStyle name="Note 11 5 5 2 2" xfId="38386" xr:uid="{8252CF13-64EF-4A4E-BF0E-9EFC28A82756}"/>
    <cellStyle name="Note 11 5 5 3" xfId="18505" xr:uid="{A5B4750C-AC50-4DFC-8657-78F8B19F7515}"/>
    <cellStyle name="Note 11 5 5 3 2" xfId="43638" xr:uid="{B93FC629-2319-41FC-A96A-F67E776DDAB0}"/>
    <cellStyle name="Note 11 5 5 4" xfId="23841" xr:uid="{35C94541-BCD0-4E85-8D0A-88409EFD88C4}"/>
    <cellStyle name="Note 11 5 5 4 2" xfId="48974" xr:uid="{87B3BAD5-1028-461D-AF43-BEC1083C815B}"/>
    <cellStyle name="Note 11 5 5 5" xfId="30982" xr:uid="{0E0E40CF-1FED-4616-977B-C19F35C623C3}"/>
    <cellStyle name="Note 11 5 6" xfId="12181" xr:uid="{E4950F7E-3638-4D0F-8A7A-02EEC4FBF1BD}"/>
    <cellStyle name="Note 11 5 6 2" xfId="37315" xr:uid="{9CA60CE6-5614-4D66-9FBF-3AE0F6E01E6F}"/>
    <cellStyle name="Note 11 5 7" xfId="11430" xr:uid="{014DFAE0-6EB3-443D-A549-FF42751B1C8C}"/>
    <cellStyle name="Note 11 5 7 2" xfId="36568" xr:uid="{CFF458C5-E4B4-4F9A-A2C9-9027F9E324A1}"/>
    <cellStyle name="Note 11 5 8" xfId="19636" xr:uid="{E6A8960A-AE11-4632-97FE-29C18747BA2A}"/>
    <cellStyle name="Note 11 5 8 2" xfId="44769" xr:uid="{1478942B-7513-4229-BEF5-B1DAF7441A3A}"/>
    <cellStyle name="Note 11 5 9" xfId="29659" xr:uid="{CDE83FC8-424F-4F3F-828B-366AD4A39E82}"/>
    <cellStyle name="Note 11 6" xfId="5293" xr:uid="{B69B5D0F-7056-427F-8497-4B12854E22B0}"/>
    <cellStyle name="Note 11 6 2" xfId="8167" xr:uid="{25D03D15-AACE-4A57-B13A-4AFC68FBAE50}"/>
    <cellStyle name="Note 11 6 2 2" xfId="15248" xr:uid="{7D634E60-E0AC-45BE-ADC5-3515C0C1CEA6}"/>
    <cellStyle name="Note 11 6 2 2 2" xfId="40381" xr:uid="{14DD66DB-F79F-4DF8-B44C-C62EF72E17F0}"/>
    <cellStyle name="Note 11 6 2 3" xfId="20361" xr:uid="{9C4D6C6D-9E4B-4BDC-8C28-30DB8B30B377}"/>
    <cellStyle name="Note 11 6 2 3 2" xfId="45494" xr:uid="{5AF32CB6-E707-4035-BA89-6376F8E981B8}"/>
    <cellStyle name="Note 11 6 2 4" xfId="25550" xr:uid="{72C02B5A-D2C5-4CAA-A058-686D695C998F}"/>
    <cellStyle name="Note 11 6 2 4 2" xfId="50683" xr:uid="{783CB980-8D5F-4731-9CD6-EE6A56BBA67F}"/>
    <cellStyle name="Note 11 6 2 5" xfId="33309" xr:uid="{77053B60-B5CA-4D62-B9DF-B054C6458E77}"/>
    <cellStyle name="Note 11 6 3" xfId="9278" xr:uid="{A17C4247-7A8E-4526-83EC-FCB77BF1FA26}"/>
    <cellStyle name="Note 11 6 3 2" xfId="16354" xr:uid="{944B28C5-7CEC-4916-ADDA-8A75D86B6CA4}"/>
    <cellStyle name="Note 11 6 3 2 2" xfId="41487" xr:uid="{76847650-64E8-45DB-8A7C-51B48EE12461}"/>
    <cellStyle name="Note 11 6 3 3" xfId="21466" xr:uid="{A06F7EB7-A59F-4909-B609-11BEB3EAF27E}"/>
    <cellStyle name="Note 11 6 3 3 2" xfId="46599" xr:uid="{13FDD5C7-AC53-42DA-ACA0-10FC5D9341FE}"/>
    <cellStyle name="Note 11 6 3 4" xfId="26651" xr:uid="{0F436907-1051-4AB6-A4DC-20A83089743C}"/>
    <cellStyle name="Note 11 6 3 4 2" xfId="51784" xr:uid="{5F9A8824-418D-4D21-BF82-D4F63231525A}"/>
    <cellStyle name="Note 11 6 3 5" xfId="34419" xr:uid="{1A2095CD-9AB2-4CCD-AEF8-65BFDA5D8857}"/>
    <cellStyle name="Note 11 6 4" xfId="10032" xr:uid="{8DA1BCEF-B986-4AE0-9017-A60A783875CC}"/>
    <cellStyle name="Note 11 6 4 2" xfId="17106" xr:uid="{1D5C6765-167E-4FC6-AC4E-8A1AB757C1C9}"/>
    <cellStyle name="Note 11 6 4 2 2" xfId="42239" xr:uid="{363C1238-DE8E-40A0-B913-1FB5C38718C5}"/>
    <cellStyle name="Note 11 6 4 3" xfId="22218" xr:uid="{7744A112-4070-4A5B-9B40-00817910F904}"/>
    <cellStyle name="Note 11 6 4 3 2" xfId="47351" xr:uid="{F97DE34F-5F69-4660-A526-B8C8BA46CCF9}"/>
    <cellStyle name="Note 11 6 4 4" xfId="27403" xr:uid="{8AB59535-1285-4BFD-ABEB-CD4455079F38}"/>
    <cellStyle name="Note 11 6 4 4 2" xfId="52536" xr:uid="{41916DBC-8300-4716-A2EA-207847A54204}"/>
    <cellStyle name="Note 11 6 4 5" xfId="35171" xr:uid="{048437F0-A42E-4885-B427-58AD20D35046}"/>
    <cellStyle name="Note 11 6 5" xfId="10679" xr:uid="{9AB8ACE7-3021-43BA-BC87-16E1665DB378}"/>
    <cellStyle name="Note 11 6 5 2" xfId="17753" xr:uid="{30E3CC9A-C5E2-41CB-8A34-95783E662C56}"/>
    <cellStyle name="Note 11 6 5 2 2" xfId="42886" xr:uid="{C192DED9-25B7-4555-BF1F-4A3F6FBE07A3}"/>
    <cellStyle name="Note 11 6 5 3" xfId="22865" xr:uid="{FCA55CA4-6B79-4D1E-A5F1-19BB17C232C5}"/>
    <cellStyle name="Note 11 6 5 3 2" xfId="47998" xr:uid="{55513529-9A3B-453B-A8C9-2745C2065DE6}"/>
    <cellStyle name="Note 11 6 5 4" xfId="28050" xr:uid="{D346E73D-677F-4DDE-B557-F516B2A697D1}"/>
    <cellStyle name="Note 11 6 5 4 2" xfId="53183" xr:uid="{59D77477-157D-4AC3-81FA-FDBB5CBF0C48}"/>
    <cellStyle name="Note 11 6 5 5" xfId="35818" xr:uid="{D7D99B54-5AB9-44B3-A0E1-167FE70E361D}"/>
    <cellStyle name="Note 11 6 6" xfId="12748" xr:uid="{D74B98DA-DF03-4D91-B7F8-79EE0E54F608}"/>
    <cellStyle name="Note 11 6 6 2" xfId="37881" xr:uid="{68BBA90F-8C14-4225-9165-FEE35DB10997}"/>
    <cellStyle name="Note 11 6 7" xfId="11068" xr:uid="{62CD19FE-4DA1-425A-B82E-24EA97BC0BFC}"/>
    <cellStyle name="Note 11 6 7 2" xfId="36206" xr:uid="{558A6E61-E371-4971-90BC-488B436BE109}"/>
    <cellStyle name="Note 11 6 8" xfId="23322" xr:uid="{1863F53B-E5A0-4224-9E69-F505FA4147D3}"/>
    <cellStyle name="Note 11 6 8 2" xfId="48455" xr:uid="{8EA6BB5E-1272-412D-AD8D-207B9FA8F924}"/>
    <cellStyle name="Note 11 6 9" xfId="30452" xr:uid="{F2B928E6-953D-4C07-895B-70A44D230EA3}"/>
    <cellStyle name="Note 11 7" xfId="7419" xr:uid="{C40D76A7-4FF4-45B0-89B5-316B04B59B8F}"/>
    <cellStyle name="Note 11 7 2" xfId="14676" xr:uid="{DB362E51-D754-4F35-845D-E06D300F001E}"/>
    <cellStyle name="Note 11 7 2 2" xfId="39809" xr:uid="{6BBA127D-B95E-4CA8-A875-E187B926654A}"/>
    <cellStyle name="Note 11 7 3" xfId="19849" xr:uid="{D0F117E4-E92F-4A9A-9871-981A51C99EFF}"/>
    <cellStyle name="Note 11 7 3 2" xfId="44982" xr:uid="{B4D3786D-6AFF-4F84-94FE-211297D54800}"/>
    <cellStyle name="Note 11 7 4" xfId="25062" xr:uid="{1057EA8F-F3DC-4F59-B2F7-CE87F74B9E45}"/>
    <cellStyle name="Note 11 7 4 2" xfId="50195" xr:uid="{871E9183-52B6-40C0-A648-B072E8610762}"/>
    <cellStyle name="Note 11 7 5" xfId="32561" xr:uid="{85CB74BE-EEC7-4F54-B97E-1DC6220112C5}"/>
    <cellStyle name="Note 11 8" xfId="28708" xr:uid="{CC1F3AFE-8C83-47DB-B989-8D801AFB32D8}"/>
    <cellStyle name="Note 11 9" xfId="3317" xr:uid="{C5376FFF-E6A1-48EB-8DB2-10E1A88D4DF9}"/>
    <cellStyle name="Note 12" xfId="1543" xr:uid="{00000000-0005-0000-0000-0000E6060000}"/>
    <cellStyle name="Note 12 2" xfId="2756" xr:uid="{D1979508-CEA6-473B-A99C-697EBF9AB1B7}"/>
    <cellStyle name="Note 12 2 2" xfId="6966" xr:uid="{D5E90844-A4F1-4A75-B0DF-C5AA05C4B683}"/>
    <cellStyle name="Note 12 2 2 2" xfId="14304" xr:uid="{4096F241-E06D-489E-97C6-6D81AA1B1BE1}"/>
    <cellStyle name="Note 12 2 2 2 2" xfId="39437" xr:uid="{B90FD1E8-2BF6-468F-82F9-2C3AE53A20EF}"/>
    <cellStyle name="Note 12 2 2 3" xfId="19495" xr:uid="{D7F440B0-FF8A-4C8D-BC68-F5F205407359}"/>
    <cellStyle name="Note 12 2 2 3 2" xfId="44628" xr:uid="{B9B4C7B8-5AF7-4D4D-A674-0BDFF7B1485D}"/>
    <cellStyle name="Note 12 2 2 4" xfId="24812" xr:uid="{7BAB8386-E554-4A11-8969-9D3FBE3F5591}"/>
    <cellStyle name="Note 12 2 2 4 2" xfId="49945" xr:uid="{A2CBD866-0396-442E-B935-2533BD00D3AC}"/>
    <cellStyle name="Note 12 2 2 5" xfId="32108" xr:uid="{52A4501A-F917-4C12-AD20-85863B478CDE}"/>
    <cellStyle name="Note 12 2 3" xfId="5661" xr:uid="{9C6656B9-0F74-4922-A0A1-FE38A1A9F0B9}"/>
    <cellStyle name="Note 12 2 3 2" xfId="13084" xr:uid="{0B4DA604-02FA-4A06-8D4B-834DD7165C20}"/>
    <cellStyle name="Note 12 2 3 2 2" xfId="38217" xr:uid="{AD59B2F1-CF22-4191-98BB-A7A08668A046}"/>
    <cellStyle name="Note 12 2 3 3" xfId="18336" xr:uid="{838ED66D-A289-4F33-BD7C-6374780DFE6F}"/>
    <cellStyle name="Note 12 2 3 3 2" xfId="43469" xr:uid="{9058698C-B697-43C3-8048-714DCC6F7157}"/>
    <cellStyle name="Note 12 2 3 4" xfId="23672" xr:uid="{1B29150F-5BBB-41D4-80F0-C2578A01100B}"/>
    <cellStyle name="Note 12 2 3 4 2" xfId="48805" xr:uid="{78A0E3C1-5B28-4317-BFFE-E6A5876E7C81}"/>
    <cellStyle name="Note 12 2 3 5" xfId="30813" xr:uid="{CA0EB515-4A13-4220-AC97-985547B97567}"/>
    <cellStyle name="Note 12 2 4" xfId="6729" xr:uid="{6D89B10C-0D3A-4F29-969F-F621FA8F170F}"/>
    <cellStyle name="Note 12 2 4 2" xfId="14074" xr:uid="{AAA762F8-03E6-4569-B689-0BCDC2ADC206}"/>
    <cellStyle name="Note 12 2 4 2 2" xfId="39207" xr:uid="{0D579F41-1907-4343-BDA4-11F14FC2C5EF}"/>
    <cellStyle name="Note 12 2 4 3" xfId="19275" xr:uid="{C72FDCE6-F84A-4CCB-B45A-BB9E9DB0B206}"/>
    <cellStyle name="Note 12 2 4 3 2" xfId="44408" xr:uid="{9821D493-4A15-43F4-9625-C19BEFF253C4}"/>
    <cellStyle name="Note 12 2 4 4" xfId="24595" xr:uid="{BEF18824-59E4-412E-BD0F-5F628B902C52}"/>
    <cellStyle name="Note 12 2 4 4 2" xfId="49728" xr:uid="{3F240642-D0FF-418F-A0CE-D3289839694E}"/>
    <cellStyle name="Note 12 2 4 5" xfId="31872" xr:uid="{DA82B759-D264-4F42-8922-DC66BF8B7CC8}"/>
    <cellStyle name="Note 12 2 5" xfId="8882" xr:uid="{76FFB1D8-7096-4637-97A9-46F1527A85ED}"/>
    <cellStyle name="Note 12 2 5 2" xfId="15958" xr:uid="{F5ABE45D-C501-480B-A77E-9A6D4907E7EC}"/>
    <cellStyle name="Note 12 2 5 2 2" xfId="41091" xr:uid="{D1FFDD96-9848-4DBC-8FE5-3995C0335CB1}"/>
    <cellStyle name="Note 12 2 5 3" xfId="21070" xr:uid="{59FF7157-A1E3-4893-AE33-BE5D05FB4F7A}"/>
    <cellStyle name="Note 12 2 5 3 2" xfId="46203" xr:uid="{AFBD6674-9695-49D4-8BEA-978714639E17}"/>
    <cellStyle name="Note 12 2 5 4" xfId="26255" xr:uid="{99F4384A-4E98-4433-8551-FF303B159F52}"/>
    <cellStyle name="Note 12 2 5 4 2" xfId="51388" xr:uid="{15FE7762-25CC-4558-AD1B-8A7403B48960}"/>
    <cellStyle name="Note 12 2 5 5" xfId="34023" xr:uid="{8C7034DE-12D9-4369-B3C4-97132326DC0C}"/>
    <cellStyle name="Note 12 2 6" xfId="13048" xr:uid="{834A02D9-224E-4275-AD56-FADE7A413E73}"/>
    <cellStyle name="Note 12 2 6 2" xfId="38181" xr:uid="{0E7399E0-1D37-45D7-8B91-7428F1C9E647}"/>
    <cellStyle name="Note 12 2 7" xfId="19674" xr:uid="{8599A17F-4165-42A7-B3A0-B105F624030F}"/>
    <cellStyle name="Note 12 2 7 2" xfId="44807" xr:uid="{F0425CA4-7A56-41A9-9058-165252A38B23}"/>
    <cellStyle name="Note 12 2 8" xfId="29336" xr:uid="{73C783B2-1B1B-488C-87BF-6F53199C3581}"/>
    <cellStyle name="Note 12 2 9" xfId="3837" xr:uid="{C888DCD9-117C-4632-B24C-9407E9EFA347}"/>
    <cellStyle name="Note 12 3" xfId="4205" xr:uid="{4CAC3574-1C0D-4978-B027-530FB8CBEC78}"/>
    <cellStyle name="Note 12 3 2" xfId="7319" xr:uid="{8FB3E406-DB84-463E-B6E5-D0A85DEDA42E}"/>
    <cellStyle name="Note 12 3 2 2" xfId="14576" xr:uid="{CB6A06B1-5AC3-4F2F-91F7-E89D14432860}"/>
    <cellStyle name="Note 12 3 2 2 2" xfId="39709" xr:uid="{29DCFB14-F5F6-4251-847D-B62C2DB6F447}"/>
    <cellStyle name="Note 12 3 2 3" xfId="19749" xr:uid="{0F9CDDC8-ADFE-4FFD-9237-7B7C69A2B031}"/>
    <cellStyle name="Note 12 3 2 3 2" xfId="44882" xr:uid="{7B61FC5B-E578-4281-8625-AEBB714E4622}"/>
    <cellStyle name="Note 12 3 2 4" xfId="24962" xr:uid="{B0D8D337-FB9C-4A48-A878-2DC81DE3AF46}"/>
    <cellStyle name="Note 12 3 2 4 2" xfId="50095" xr:uid="{E33D25D4-C0E5-4F8D-8275-FE2608938A05}"/>
    <cellStyle name="Note 12 3 2 5" xfId="32461" xr:uid="{484D1790-5B1E-441E-9AC0-BD2ABB923905}"/>
    <cellStyle name="Note 12 3 3" xfId="8602" xr:uid="{C24D5FC9-802E-415A-8905-938EABEA3560}"/>
    <cellStyle name="Note 12 3 3 2" xfId="15678" xr:uid="{B638F359-EAE7-4F32-8CAA-4E78417830EF}"/>
    <cellStyle name="Note 12 3 3 2 2" xfId="40811" xr:uid="{A5316DEB-8E4D-436C-8D44-AA61629566B1}"/>
    <cellStyle name="Note 12 3 3 3" xfId="20790" xr:uid="{73D074CE-6264-4532-9191-2E0EF793B527}"/>
    <cellStyle name="Note 12 3 3 3 2" xfId="45923" xr:uid="{D383B815-BB42-453E-81A3-68CBD9681737}"/>
    <cellStyle name="Note 12 3 3 4" xfId="25975" xr:uid="{BD10AAE4-BCAB-4179-9C8B-F9FFD5FC7340}"/>
    <cellStyle name="Note 12 3 3 4 2" xfId="51108" xr:uid="{C10C236A-E18B-4F04-AA87-FAAE13D0618D}"/>
    <cellStyle name="Note 12 3 3 5" xfId="33743" xr:uid="{8CC88C53-3056-4DEE-98DD-E950EE720CF2}"/>
    <cellStyle name="Note 12 3 4" xfId="6504" xr:uid="{6B207591-AF85-4237-B0DA-04AA15F0C3CA}"/>
    <cellStyle name="Note 12 3 4 2" xfId="13863" xr:uid="{D7412BA2-AEAA-4AC4-BF6B-6AA9C66B305F}"/>
    <cellStyle name="Note 12 3 4 2 2" xfId="38996" xr:uid="{2FB0856D-7841-4569-A23C-E15DFAC1F493}"/>
    <cellStyle name="Note 12 3 4 3" xfId="19077" xr:uid="{95359004-65D1-42C3-AF67-AE907E0EC823}"/>
    <cellStyle name="Note 12 3 4 3 2" xfId="44210" xr:uid="{860A088C-D2E8-41E8-9BF0-E63439AAB0F5}"/>
    <cellStyle name="Note 12 3 4 4" xfId="24400" xr:uid="{43D8A59A-6F71-437B-ACB5-F753BFEC3DEE}"/>
    <cellStyle name="Note 12 3 4 4 2" xfId="49533" xr:uid="{2E4A47EE-2DD2-449F-8E79-0C70A36122E7}"/>
    <cellStyle name="Note 12 3 4 5" xfId="31651" xr:uid="{C3BB5758-5F25-4315-8E6F-7F11114CDCE6}"/>
    <cellStyle name="Note 12 3 5" xfId="5848" xr:uid="{89F74082-A12C-4C62-BB57-9978EA9741F1}"/>
    <cellStyle name="Note 12 3 5 2" xfId="13271" xr:uid="{8F76BC99-6E0C-481F-821D-AEBB78AA8543}"/>
    <cellStyle name="Note 12 3 5 2 2" xfId="38404" xr:uid="{3D2EEB95-9636-46B1-B79B-5889443872A1}"/>
    <cellStyle name="Note 12 3 5 3" xfId="18523" xr:uid="{4C6D9F3F-0066-446B-91A8-853F7387F0F3}"/>
    <cellStyle name="Note 12 3 5 3 2" xfId="43656" xr:uid="{155D4ADA-EA18-4673-B79B-9B715AA27C23}"/>
    <cellStyle name="Note 12 3 5 4" xfId="23859" xr:uid="{5EB33D80-0816-4069-911A-B7DB1DC81B4A}"/>
    <cellStyle name="Note 12 3 5 4 2" xfId="48992" xr:uid="{50527C01-1C99-4E2A-9FDB-10D13F76A626}"/>
    <cellStyle name="Note 12 3 5 5" xfId="31000" xr:uid="{875923DF-4B93-4582-8F45-5EE7A559E3CF}"/>
    <cellStyle name="Note 12 3 6" xfId="12194" xr:uid="{17ECA731-1C44-4C42-9EC2-70AC5C0919BB}"/>
    <cellStyle name="Note 12 3 6 2" xfId="37328" xr:uid="{ACE6152B-538F-4F1D-A1C0-11D32E2BF7BD}"/>
    <cellStyle name="Note 12 3 7" xfId="11425" xr:uid="{F73BE6C1-D5A5-4B8A-9772-C701117F4FF4}"/>
    <cellStyle name="Note 12 3 7 2" xfId="36563" xr:uid="{C26EDD3B-B1D0-4195-B1B9-DB39AADEB578}"/>
    <cellStyle name="Note 12 3 8" xfId="20170" xr:uid="{7981B3DC-4622-4CE2-AA79-929925CBEA46}"/>
    <cellStyle name="Note 12 3 8 2" xfId="45303" xr:uid="{48DD9CB8-A226-4FE4-87A8-0BE8593DB6B2}"/>
    <cellStyle name="Note 12 3 9" xfId="29672" xr:uid="{8D1A7ABF-F5CC-4581-ADDB-6DD1A1F7EC6C}"/>
    <cellStyle name="Note 12 4" xfId="5366" xr:uid="{C963ED2E-AB21-4B62-9022-15DB9F99FBE1}"/>
    <cellStyle name="Note 12 4 2" xfId="8239" xr:uid="{FC8688AD-BC44-4184-B452-FA6AE5A6003C}"/>
    <cellStyle name="Note 12 4 2 2" xfId="15319" xr:uid="{BEDA31CD-5B5A-4033-8A58-35C3AB87C9D8}"/>
    <cellStyle name="Note 12 4 2 2 2" xfId="40452" xr:uid="{18FAE8F8-A9BF-4BBD-8E34-C0CB14551E59}"/>
    <cellStyle name="Note 12 4 2 3" xfId="20432" xr:uid="{241A6D4E-3098-4D95-9F48-8756B254EB80}"/>
    <cellStyle name="Note 12 4 2 3 2" xfId="45565" xr:uid="{01C81DB9-3AE1-42B2-8519-CB2FBA58CF60}"/>
    <cellStyle name="Note 12 4 2 4" xfId="25621" xr:uid="{E8314C32-E483-4FB9-837A-DAAC4DECE60B}"/>
    <cellStyle name="Note 12 4 2 4 2" xfId="50754" xr:uid="{C7614D7A-2C32-4FEE-8827-943B0A2B41AB}"/>
    <cellStyle name="Note 12 4 2 5" xfId="33381" xr:uid="{7CE41CE2-37F6-4C8F-B87A-485177CF42E5}"/>
    <cellStyle name="Note 12 4 3" xfId="9348" xr:uid="{D760DD26-29AE-4725-A3F5-1E1F3A731823}"/>
    <cellStyle name="Note 12 4 3 2" xfId="16424" xr:uid="{9AE79AB2-D40E-45B7-9606-BC29DFE29203}"/>
    <cellStyle name="Note 12 4 3 2 2" xfId="41557" xr:uid="{D574D12C-57CD-45E3-994C-8DE93FF75D94}"/>
    <cellStyle name="Note 12 4 3 3" xfId="21536" xr:uid="{B8C925BA-971A-4B58-841B-C8F24573F363}"/>
    <cellStyle name="Note 12 4 3 3 2" xfId="46669" xr:uid="{5AABFB92-9B45-4B7D-811C-666842D046C8}"/>
    <cellStyle name="Note 12 4 3 4" xfId="26721" xr:uid="{164441AA-734F-4E10-9C00-3729C70BE613}"/>
    <cellStyle name="Note 12 4 3 4 2" xfId="51854" xr:uid="{A4089B67-08F9-4FA6-B4A3-AA697FE89EBA}"/>
    <cellStyle name="Note 12 4 3 5" xfId="34489" xr:uid="{C6A83B45-3157-4331-9DB0-367CF474FDF7}"/>
    <cellStyle name="Note 12 4 4" xfId="10101" xr:uid="{FF475CE7-E0B6-44E7-B8D5-47D5F62ADFEA}"/>
    <cellStyle name="Note 12 4 4 2" xfId="17175" xr:uid="{0317F5F8-C8C9-41AA-95BB-CA221A7029EC}"/>
    <cellStyle name="Note 12 4 4 2 2" xfId="42308" xr:uid="{E2CB5F69-AA71-4B38-9AB4-88A3A5D3B3BC}"/>
    <cellStyle name="Note 12 4 4 3" xfId="22287" xr:uid="{E4E3A0D8-05A3-427F-80CE-411950996A50}"/>
    <cellStyle name="Note 12 4 4 3 2" xfId="47420" xr:uid="{59C46334-8E98-47EF-B043-2B1BD6A4209E}"/>
    <cellStyle name="Note 12 4 4 4" xfId="27472" xr:uid="{1EF7D1CE-E0BF-4D3D-B8FB-26CCD855CB07}"/>
    <cellStyle name="Note 12 4 4 4 2" xfId="52605" xr:uid="{D1F68B97-7A3F-4907-A026-060C85ADC46A}"/>
    <cellStyle name="Note 12 4 4 5" xfId="35240" xr:uid="{A335BB37-85B5-44F3-B02D-A654976F86A5}"/>
    <cellStyle name="Note 12 4 5" xfId="10748" xr:uid="{DA5146E8-350B-47BE-92DC-E9ED2561DA57}"/>
    <cellStyle name="Note 12 4 5 2" xfId="17822" xr:uid="{A4364859-B475-43C8-A5DE-62FC78CA54E6}"/>
    <cellStyle name="Note 12 4 5 2 2" xfId="42955" xr:uid="{CBC5BEA4-D2F3-4440-B322-341F43016836}"/>
    <cellStyle name="Note 12 4 5 3" xfId="22934" xr:uid="{4715B033-86FD-44AF-AC0B-E0BBF511877E}"/>
    <cellStyle name="Note 12 4 5 3 2" xfId="48067" xr:uid="{14C49CC2-BBAB-4259-8F97-932F2E5DCFEB}"/>
    <cellStyle name="Note 12 4 5 4" xfId="28119" xr:uid="{DBAF873A-031A-4628-B59D-11823172F13B}"/>
    <cellStyle name="Note 12 4 5 4 2" xfId="53252" xr:uid="{54797158-963B-4432-97E2-A859600CA131}"/>
    <cellStyle name="Note 12 4 5 5" xfId="35887" xr:uid="{1E2943C4-3092-45B0-B5AE-9B32C85B5E14}"/>
    <cellStyle name="Note 12 4 6" xfId="12802" xr:uid="{AD731A72-463C-4149-BB4A-BF4837025E10}"/>
    <cellStyle name="Note 12 4 6 2" xfId="37935" xr:uid="{EEAD7571-F0ED-42F1-8DB4-D4F4EEF7818C}"/>
    <cellStyle name="Note 12 4 7" xfId="12776" xr:uid="{089491C5-6382-4160-9835-5C0704A9F27D}"/>
    <cellStyle name="Note 12 4 7 2" xfId="37909" xr:uid="{58A2F391-6CDF-4A02-A269-618392CAC7A0}"/>
    <cellStyle name="Note 12 4 8" xfId="23391" xr:uid="{BE4FED71-A463-464B-9E82-AACEEDF58128}"/>
    <cellStyle name="Note 12 4 8 2" xfId="48524" xr:uid="{41B46A33-1241-4060-B4D7-E310E93DD3D3}"/>
    <cellStyle name="Note 12 4 9" xfId="30522" xr:uid="{C96FA956-21E4-4E39-965D-57DFB93ACC27}"/>
    <cellStyle name="Note 12 5" xfId="4194" xr:uid="{44758F0B-60FA-4C80-918E-7D790CF6C421}"/>
    <cellStyle name="Note 12 5 2" xfId="7308" xr:uid="{78FF62AA-F9CA-4E34-8565-DB205D3004F7}"/>
    <cellStyle name="Note 12 5 2 2" xfId="14565" xr:uid="{F9003B53-298D-4F9F-B121-A19F5DF9A7F0}"/>
    <cellStyle name="Note 12 5 2 2 2" xfId="39698" xr:uid="{96544099-99BC-4A04-A135-5281884AE74B}"/>
    <cellStyle name="Note 12 5 2 3" xfId="19738" xr:uid="{E1419996-2063-494B-A4C5-5A7EA13C5E6B}"/>
    <cellStyle name="Note 12 5 2 3 2" xfId="44871" xr:uid="{E5BC286E-9797-400E-84B4-D4F94EADE57D}"/>
    <cellStyle name="Note 12 5 2 4" xfId="24951" xr:uid="{D8CFE2D3-4331-4373-92D3-101971033BEB}"/>
    <cellStyle name="Note 12 5 2 4 2" xfId="50084" xr:uid="{42DD6BE0-6533-4C04-B3D8-E0F5D3C324CA}"/>
    <cellStyle name="Note 12 5 2 5" xfId="32450" xr:uid="{F7C26A1D-B0A2-4DF4-ACF4-0E994AE6131A}"/>
    <cellStyle name="Note 12 5 3" xfId="8591" xr:uid="{144A7D0A-C893-4982-A3CA-34B2A368EE7E}"/>
    <cellStyle name="Note 12 5 3 2" xfId="15667" xr:uid="{0D0C54C1-A693-4782-82D9-2032A4D6E4E3}"/>
    <cellStyle name="Note 12 5 3 2 2" xfId="40800" xr:uid="{980032BD-FD61-4C82-B478-5FCEC20A5C85}"/>
    <cellStyle name="Note 12 5 3 3" xfId="20779" xr:uid="{22F8C2C4-327A-45D1-84CA-71F0DBB89B04}"/>
    <cellStyle name="Note 12 5 3 3 2" xfId="45912" xr:uid="{1CE9D895-73A3-4041-A52A-6C358AA95EE9}"/>
    <cellStyle name="Note 12 5 3 4" xfId="25964" xr:uid="{7F302BC3-9230-4FCA-8F1E-B692D079F7A1}"/>
    <cellStyle name="Note 12 5 3 4 2" xfId="51097" xr:uid="{DD1061B1-AAA7-4C31-8C31-2AE3D766347E}"/>
    <cellStyle name="Note 12 5 3 5" xfId="33732" xr:uid="{DA7B85E5-9673-41FD-B98B-01D444FB3138}"/>
    <cellStyle name="Note 12 5 4" xfId="6496" xr:uid="{89E4B491-158B-454D-9AEF-AA9704A8C759}"/>
    <cellStyle name="Note 12 5 4 2" xfId="13855" xr:uid="{85770CFD-AAB1-4CAE-A8E4-851C19789204}"/>
    <cellStyle name="Note 12 5 4 2 2" xfId="38988" xr:uid="{55CCE1C3-9C18-4D41-9198-2F68B61C3D53}"/>
    <cellStyle name="Note 12 5 4 3" xfId="19069" xr:uid="{135838E4-DFA8-464E-8670-FDB6062EF372}"/>
    <cellStyle name="Note 12 5 4 3 2" xfId="44202" xr:uid="{D4F9BA93-4633-4813-9DD7-97E96A7555D2}"/>
    <cellStyle name="Note 12 5 4 4" xfId="24392" xr:uid="{FEE92049-AE92-45AE-9B00-9ACEACA36A23}"/>
    <cellStyle name="Note 12 5 4 4 2" xfId="49525" xr:uid="{7302E7A2-8EFA-43D0-BE7D-14E761829B02}"/>
    <cellStyle name="Note 12 5 4 5" xfId="31643" xr:uid="{91A87A05-429B-4181-A34A-C4AE0BDE2D12}"/>
    <cellStyle name="Note 12 5 5" xfId="8944" xr:uid="{0D5A83D4-3EAD-4E4F-BF60-D673E471A959}"/>
    <cellStyle name="Note 12 5 5 2" xfId="16020" xr:uid="{80299DDC-F879-4F06-BB9C-A0ACF48ACD69}"/>
    <cellStyle name="Note 12 5 5 2 2" xfId="41153" xr:uid="{19A79C3D-3380-4A5E-848F-3937501EC4B4}"/>
    <cellStyle name="Note 12 5 5 3" xfId="21132" xr:uid="{A6BB28D8-9BA4-4E1A-82FC-3604C99ACF66}"/>
    <cellStyle name="Note 12 5 5 3 2" xfId="46265" xr:uid="{7A9DE8A5-FEEC-46A0-A9AF-3CDC6E7942CC}"/>
    <cellStyle name="Note 12 5 5 4" xfId="26317" xr:uid="{457314D8-66C3-4FE0-A493-C33CE46376CC}"/>
    <cellStyle name="Note 12 5 5 4 2" xfId="51450" xr:uid="{BC4960F1-780E-41BB-A06D-9178DB7FAE7A}"/>
    <cellStyle name="Note 12 5 5 5" xfId="34085" xr:uid="{D921637C-F68B-42E4-A9D0-B5138D588A1B}"/>
    <cellStyle name="Note 12 5 6" xfId="12183" xr:uid="{3D0DE652-033B-44B7-BE92-C1448767CFD3}"/>
    <cellStyle name="Note 12 5 6 2" xfId="37317" xr:uid="{C5C7BEA0-2328-48F5-893A-F7BF54A2D3FD}"/>
    <cellStyle name="Note 12 5 7" xfId="13420" xr:uid="{10457890-787C-4ADB-9158-4377921BF9E2}"/>
    <cellStyle name="Note 12 5 7 2" xfId="38553" xr:uid="{19EB88FE-429F-4601-A094-D05AA931F7EC}"/>
    <cellStyle name="Note 12 5 8" xfId="19641" xr:uid="{353B28ED-FA58-4952-9B25-9C06F7742F92}"/>
    <cellStyle name="Note 12 5 8 2" xfId="44774" xr:uid="{0F74BDDC-140E-4C40-A0F2-5650DE57080A}"/>
    <cellStyle name="Note 12 5 9" xfId="29661" xr:uid="{2B659666-875A-41AF-89AD-9C62234C2A77}"/>
    <cellStyle name="Note 12 6" xfId="3866" xr:uid="{F59CAA84-45B7-4D51-BF73-0233B046A89C}"/>
    <cellStyle name="Note 12 6 2" xfId="6995" xr:uid="{49B287DA-5F19-4CBA-9A12-F36853F310E6}"/>
    <cellStyle name="Note 12 6 2 2" xfId="14333" xr:uid="{5FB9C99E-EED6-4F36-83E6-BF5B7D662B14}"/>
    <cellStyle name="Note 12 6 2 2 2" xfId="39466" xr:uid="{CC4A75A3-F25A-434E-A618-14049AC2B623}"/>
    <cellStyle name="Note 12 6 2 3" xfId="19524" xr:uid="{5B5262EA-2BFE-4B86-999E-2C91BEF7BDF8}"/>
    <cellStyle name="Note 12 6 2 3 2" xfId="44657" xr:uid="{954B3306-F392-4A86-A272-B3CF71CC6D91}"/>
    <cellStyle name="Note 12 6 2 4" xfId="24841" xr:uid="{8C1EBDAF-7364-42BE-B05E-CE865337C72D}"/>
    <cellStyle name="Note 12 6 2 4 2" xfId="49974" xr:uid="{043CAC52-3F04-41E2-92FE-909293A1F5DB}"/>
    <cellStyle name="Note 12 6 2 5" xfId="32137" xr:uid="{FCDFF47C-A83A-4412-9256-1D4F59CCD711}"/>
    <cellStyle name="Note 12 6 3" xfId="8134" xr:uid="{B6D3BE47-092F-411C-8C2A-00400FF10783}"/>
    <cellStyle name="Note 12 6 3 2" xfId="15215" xr:uid="{AFA10565-4F2B-4096-AB3E-79392E115E50}"/>
    <cellStyle name="Note 12 6 3 2 2" xfId="40348" xr:uid="{01CA4169-56FD-4583-B8BD-9B691BB0181B}"/>
    <cellStyle name="Note 12 6 3 3" xfId="20328" xr:uid="{08209F53-0618-4E7B-96FC-D03D570C69EB}"/>
    <cellStyle name="Note 12 6 3 3 2" xfId="45461" xr:uid="{F6178F7A-CBA4-49CA-B49F-8569EFB81D84}"/>
    <cellStyle name="Note 12 6 3 4" xfId="25517" xr:uid="{A84B3830-5956-419B-8DF8-11A8966F7D87}"/>
    <cellStyle name="Note 12 6 3 4 2" xfId="50650" xr:uid="{EB801315-6F87-4900-80B4-056F6F7C9F93}"/>
    <cellStyle name="Note 12 6 3 5" xfId="33276" xr:uid="{E820E2E5-78FE-454D-93B8-584FBC327EC8}"/>
    <cellStyle name="Note 12 6 4" xfId="6754" xr:uid="{8AB2B7D8-DD76-434E-BA41-952AE3A3790C}"/>
    <cellStyle name="Note 12 6 4 2" xfId="14099" xr:uid="{CF885909-BADD-4E89-932C-832D0490D94D}"/>
    <cellStyle name="Note 12 6 4 2 2" xfId="39232" xr:uid="{0F75EA1A-1CE4-4E70-8454-D08F4F5D2E86}"/>
    <cellStyle name="Note 12 6 4 3" xfId="19300" xr:uid="{0C8086AC-2F13-445A-A889-44E3552F8A9F}"/>
    <cellStyle name="Note 12 6 4 3 2" xfId="44433" xr:uid="{1C9DC26F-0430-4DE9-834E-613F74F499FA}"/>
    <cellStyle name="Note 12 6 4 4" xfId="24620" xr:uid="{DA403134-A785-4400-95BF-DC7FCC2BD798}"/>
    <cellStyle name="Note 12 6 4 4 2" xfId="49753" xr:uid="{630D7A91-6786-4A71-89C9-E949D255CBDB}"/>
    <cellStyle name="Note 12 6 4 5" xfId="31897" xr:uid="{D9F48B56-7CF3-49BB-9193-2728272273A2}"/>
    <cellStyle name="Note 12 6 5" xfId="8894" xr:uid="{4A3D85C1-43DC-4656-9ACE-A5F68166CC3F}"/>
    <cellStyle name="Note 12 6 5 2" xfId="15970" xr:uid="{129BE8D8-2401-43FA-A1B0-3BCAB297BF26}"/>
    <cellStyle name="Note 12 6 5 2 2" xfId="41103" xr:uid="{9D7AB269-FEE6-4993-A904-33A6D265B674}"/>
    <cellStyle name="Note 12 6 5 3" xfId="21082" xr:uid="{9F953FD8-8285-46C2-A9A2-EEE550EF8D40}"/>
    <cellStyle name="Note 12 6 5 3 2" xfId="46215" xr:uid="{9FD7F594-E7CD-4403-A999-D5CAE6A48478}"/>
    <cellStyle name="Note 12 6 5 4" xfId="26267" xr:uid="{A2046252-86BF-4DBC-851D-1F438D5F395E}"/>
    <cellStyle name="Note 12 6 5 4 2" xfId="51400" xr:uid="{220D4027-4A3A-4DC4-965A-CFADE707DF54}"/>
    <cellStyle name="Note 12 6 5 5" xfId="34035" xr:uid="{C974FFC6-37CF-4CEF-9F18-6D2B08A125FD}"/>
    <cellStyle name="Note 12 6 6" xfId="11976" xr:uid="{F6A5D1E8-0E61-4B37-81B3-9B9FA6DB133A}"/>
    <cellStyle name="Note 12 6 6 2" xfId="37110" xr:uid="{D2EA30FF-4B07-43C6-9D05-869EC2A6294C}"/>
    <cellStyle name="Note 12 6 7" xfId="14526" xr:uid="{8304C9E0-CE0E-4B3D-9DDE-278589B16AD5}"/>
    <cellStyle name="Note 12 6 7 2" xfId="39659" xr:uid="{9826CD61-E2CA-402E-90D0-1DFCD3F50D77}"/>
    <cellStyle name="Note 12 6 8" xfId="11631" xr:uid="{2CEEC91A-4C4C-4696-AC0E-C0D421F17D8C}"/>
    <cellStyle name="Note 12 6 8 2" xfId="36767" xr:uid="{EE94FEB1-A169-426D-BEF7-37AAE7B8BF54}"/>
    <cellStyle name="Note 12 6 9" xfId="29365" xr:uid="{B469FEE6-E7E4-48D4-AA54-FF936C0094CA}"/>
    <cellStyle name="Note 12 7" xfId="6220" xr:uid="{51C28B3A-DD34-4F91-8B8A-FBB0951B4700}"/>
    <cellStyle name="Note 12 7 2" xfId="13633" xr:uid="{25A39445-031B-4ECE-90E5-4437B68207D4}"/>
    <cellStyle name="Note 12 7 2 2" xfId="38766" xr:uid="{CD172BE4-0619-41D3-B843-B5F460706E06}"/>
    <cellStyle name="Note 12 7 3" xfId="18864" xr:uid="{73CE1A2E-D978-4BAE-9569-DDEED82BFD38}"/>
    <cellStyle name="Note 12 7 3 2" xfId="43997" xr:uid="{0D97CC9E-DFEB-4272-9D00-EDA68D5B2B4D}"/>
    <cellStyle name="Note 12 7 4" xfId="24187" xr:uid="{30F89581-A1A9-4B72-96D1-60DA95A07D33}"/>
    <cellStyle name="Note 12 7 4 2" xfId="49320" xr:uid="{C0C4F813-D266-4A58-875B-5CC58C0EB240}"/>
    <cellStyle name="Note 12 7 5" xfId="31369" xr:uid="{3A408CB3-8B17-450B-8DBB-5E6B8CD40B62}"/>
    <cellStyle name="Note 12 8" xfId="28709" xr:uid="{28D1F0DF-F23A-43DA-9A7A-2151378B33C4}"/>
    <cellStyle name="Note 12 9" xfId="3318" xr:uid="{7585CA73-60E0-4546-A0A4-95454A86C3FA}"/>
    <cellStyle name="Note 13" xfId="2435" xr:uid="{00000000-0005-0000-0000-0000E7060000}"/>
    <cellStyle name="Note 13 2" xfId="2927" xr:uid="{A1C00E84-A0B9-412B-B90E-6C15892F86B2}"/>
    <cellStyle name="Note 13 2 2" xfId="8248" xr:uid="{8DAB2903-39F1-4168-BA3F-D2968126E9CA}"/>
    <cellStyle name="Note 13 2 2 2" xfId="15328" xr:uid="{1D28F9B0-C590-471C-ADEC-34AE7ED3C224}"/>
    <cellStyle name="Note 13 2 2 2 2" xfId="40461" xr:uid="{A995C0EC-4BB6-4D69-99A1-63E6910F48DC}"/>
    <cellStyle name="Note 13 2 2 3" xfId="20441" xr:uid="{ED114533-D470-4FBE-B756-CFCE9A735744}"/>
    <cellStyle name="Note 13 2 2 3 2" xfId="45574" xr:uid="{9FB248D2-29A0-4CC7-81D9-333557F1480D}"/>
    <cellStyle name="Note 13 2 2 4" xfId="25630" xr:uid="{C71434B1-7D46-4560-9164-23E9D8689CF6}"/>
    <cellStyle name="Note 13 2 2 4 2" xfId="50763" xr:uid="{A983ED2E-A637-4700-923A-8FFB53511798}"/>
    <cellStyle name="Note 13 2 2 5" xfId="33390" xr:uid="{038DEADD-FCD3-4D2A-8E2F-CB00976DD8C3}"/>
    <cellStyle name="Note 13 2 3" xfId="9357" xr:uid="{D723FED7-4B65-4D27-A5B8-CB53AC08F411}"/>
    <cellStyle name="Note 13 2 3 2" xfId="16433" xr:uid="{1BC1FD16-E10B-4C22-82D9-8EA94248E3CE}"/>
    <cellStyle name="Note 13 2 3 2 2" xfId="41566" xr:uid="{3571BB93-67DD-4307-860A-DEAB56B866D4}"/>
    <cellStyle name="Note 13 2 3 3" xfId="21545" xr:uid="{C427B6B0-9351-46EB-9AE0-64B5BAC0F161}"/>
    <cellStyle name="Note 13 2 3 3 2" xfId="46678" xr:uid="{EFF371B9-7FD3-493A-8E9E-68551BEBC95D}"/>
    <cellStyle name="Note 13 2 3 4" xfId="26730" xr:uid="{241B3790-DE90-4C89-902A-28FC54097D84}"/>
    <cellStyle name="Note 13 2 3 4 2" xfId="51863" xr:uid="{E84C0F7D-1C4D-4116-AF12-B50A8F4B208D}"/>
    <cellStyle name="Note 13 2 3 5" xfId="34498" xr:uid="{85422AE5-04FB-4A6D-82ED-508123F85152}"/>
    <cellStyle name="Note 13 2 4" xfId="10110" xr:uid="{5075D8D3-4C20-41DC-A4DC-0EB73EB92EEF}"/>
    <cellStyle name="Note 13 2 4 2" xfId="17184" xr:uid="{2F3AC15B-6680-4F34-B186-46F4742649C7}"/>
    <cellStyle name="Note 13 2 4 2 2" xfId="42317" xr:uid="{35D26ADF-6017-4DB9-B5A1-CDE9528BB65C}"/>
    <cellStyle name="Note 13 2 4 3" xfId="22296" xr:uid="{DF793164-C197-4E9E-878E-57812D3AFA3C}"/>
    <cellStyle name="Note 13 2 4 3 2" xfId="47429" xr:uid="{EED59197-A691-41CE-A3A8-7400164AF10F}"/>
    <cellStyle name="Note 13 2 4 4" xfId="27481" xr:uid="{64148F42-33C4-4B59-85FA-C10A3B88CF9F}"/>
    <cellStyle name="Note 13 2 4 4 2" xfId="52614" xr:uid="{788EED63-CFC5-4191-818C-9F9EB487297D}"/>
    <cellStyle name="Note 13 2 4 5" xfId="35249" xr:uid="{630D8A7B-F433-477A-81C3-B8720D2D7A1F}"/>
    <cellStyle name="Note 13 2 5" xfId="10757" xr:uid="{93E4B609-6DCE-494D-9925-241A64DB3230}"/>
    <cellStyle name="Note 13 2 5 2" xfId="17831" xr:uid="{56D4B3C1-2E6F-4963-908B-A889741A1823}"/>
    <cellStyle name="Note 13 2 5 2 2" xfId="42964" xr:uid="{0C8495E2-22F5-42DA-8175-2266CB47C3BF}"/>
    <cellStyle name="Note 13 2 5 3" xfId="22943" xr:uid="{A40ECA69-F5E9-44F2-B442-2BFCB094C1E8}"/>
    <cellStyle name="Note 13 2 5 3 2" xfId="48076" xr:uid="{96F50286-D3BF-4F24-8A74-48D8CA3C151F}"/>
    <cellStyle name="Note 13 2 5 4" xfId="28128" xr:uid="{7EDC1A58-6A6B-4E95-9C96-54A1F713233A}"/>
    <cellStyle name="Note 13 2 5 4 2" xfId="53261" xr:uid="{702BC015-30EF-4B15-8876-7A8C8A119A50}"/>
    <cellStyle name="Note 13 2 5 5" xfId="35896" xr:uid="{4831A630-2A73-481D-B749-0F796E49B486}"/>
    <cellStyle name="Note 13 2 6" xfId="12732" xr:uid="{A354F942-3D8D-4EDF-AC19-D60F3B2F6C6B}"/>
    <cellStyle name="Note 13 2 6 2" xfId="37865" xr:uid="{B7158A38-EE77-494A-B84F-427D71A69D43}"/>
    <cellStyle name="Note 13 2 7" xfId="23400" xr:uid="{D6E5F3DF-7B23-488A-BD5A-A014EF722774}"/>
    <cellStyle name="Note 13 2 7 2" xfId="48533" xr:uid="{6A3598BA-5F2C-427C-B4D3-F91D1919100D}"/>
    <cellStyle name="Note 13 2 8" xfId="30531" xr:uid="{D9621061-52A1-4872-8E0F-90EFC12FA6E2}"/>
    <cellStyle name="Note 13 2 9" xfId="5375" xr:uid="{EEAC111C-55F8-4162-9B6F-5103997F6AD8}"/>
    <cellStyle name="Note 13 3" xfId="4933" xr:uid="{E8954540-BD84-4416-9865-10CA070255C1}"/>
    <cellStyle name="Note 13 3 2" xfId="7802" xr:uid="{019B296F-887E-4A9C-A14F-938AC50D1F70}"/>
    <cellStyle name="Note 13 3 2 2" xfId="14974" xr:uid="{D4E9AD41-104E-4722-A14E-093938C383CC}"/>
    <cellStyle name="Note 13 3 2 2 2" xfId="40107" xr:uid="{E524B4D0-1924-413F-BFF3-4BD4C454CACE}"/>
    <cellStyle name="Note 13 3 2 3" xfId="20114" xr:uid="{BAECEB73-3C8C-4F62-9048-D37F8040FE77}"/>
    <cellStyle name="Note 13 3 2 3 2" xfId="45247" xr:uid="{97B8949C-3939-4FDE-B4C0-4D5290EBDCD5}"/>
    <cellStyle name="Note 13 3 2 4" xfId="25328" xr:uid="{ABBE27F1-B35F-459D-AE6F-31F982DF0792}"/>
    <cellStyle name="Note 13 3 2 4 2" xfId="50461" xr:uid="{B766BCAA-46CC-41CB-BC82-B8F47F4709DD}"/>
    <cellStyle name="Note 13 3 2 5" xfId="32944" xr:uid="{365CEA19-35F0-4E43-8D9E-B2EE77623D99}"/>
    <cellStyle name="Note 13 3 3" xfId="9031" xr:uid="{90189E61-32FF-475D-ADDC-10B93766A038}"/>
    <cellStyle name="Note 13 3 3 2" xfId="16107" xr:uid="{2156E3C8-1852-4D01-BC56-511A3DA9CDD0}"/>
    <cellStyle name="Note 13 3 3 2 2" xfId="41240" xr:uid="{43C6179B-C0E4-4959-9442-68F79E46C508}"/>
    <cellStyle name="Note 13 3 3 3" xfId="21219" xr:uid="{20CFF6A2-1CB5-4EFE-9F18-168DE55A8CF2}"/>
    <cellStyle name="Note 13 3 3 3 2" xfId="46352" xr:uid="{543D309C-3878-4B97-B1C1-50CD7BA8A14D}"/>
    <cellStyle name="Note 13 3 3 4" xfId="26404" xr:uid="{46F7B81E-FE0C-4D6A-A928-73B58CF8B9A0}"/>
    <cellStyle name="Note 13 3 3 4 2" xfId="51537" xr:uid="{B66A6680-0E93-42DB-B1E6-E218B0F5498F}"/>
    <cellStyle name="Note 13 3 3 5" xfId="34172" xr:uid="{A750498E-FFF2-4E14-A429-9D0292503EE1}"/>
    <cellStyle name="Note 13 3 4" xfId="9803" xr:uid="{DFA2C0FE-4883-43A8-8E2A-A0842A27B392}"/>
    <cellStyle name="Note 13 3 4 2" xfId="16878" xr:uid="{5E9A7F53-B407-4A6B-A554-E9ABD879ACC6}"/>
    <cellStyle name="Note 13 3 4 2 2" xfId="42011" xr:uid="{2059C209-1E09-4548-8489-8556EEF61D12}"/>
    <cellStyle name="Note 13 3 4 3" xfId="21990" xr:uid="{D340D05B-97CA-43DC-95FF-B1A4D3D5418F}"/>
    <cellStyle name="Note 13 3 4 3 2" xfId="47123" xr:uid="{CA984787-905E-4413-BA2D-30304EF779DA}"/>
    <cellStyle name="Note 13 3 4 4" xfId="27175" xr:uid="{BCED670D-A6E8-4443-95FC-656A9C2EB293}"/>
    <cellStyle name="Note 13 3 4 4 2" xfId="52308" xr:uid="{67EAE418-CFB5-464D-A04E-15B721A4BE0D}"/>
    <cellStyle name="Note 13 3 4 5" xfId="34943" xr:uid="{1EEE420F-AFED-4CA3-AB44-357A0F5C1559}"/>
    <cellStyle name="Note 13 3 5" xfId="10477" xr:uid="{3AF5F9DB-98F0-4464-AB41-B6A1081B3A60}"/>
    <cellStyle name="Note 13 3 5 2" xfId="17551" xr:uid="{E50BFE32-6EA7-4E41-A58C-8B3E6E924825}"/>
    <cellStyle name="Note 13 3 5 2 2" xfId="42684" xr:uid="{2E490BD4-9D2D-4779-97A7-618CE7A82576}"/>
    <cellStyle name="Note 13 3 5 3" xfId="22663" xr:uid="{B25967A1-308C-41DF-B75D-9907B50CCD8F}"/>
    <cellStyle name="Note 13 3 5 3 2" xfId="47796" xr:uid="{BFB53DCA-0D69-46FD-BCA1-D49A39D0579B}"/>
    <cellStyle name="Note 13 3 5 4" xfId="27848" xr:uid="{462C8DD7-1DEF-4F38-A261-269B2C91ED52}"/>
    <cellStyle name="Note 13 3 5 4 2" xfId="52981" xr:uid="{762846D4-7AC3-4C91-9A4E-FF9F3D5E1DFD}"/>
    <cellStyle name="Note 13 3 5 5" xfId="35616" xr:uid="{96415BF5-49AB-4C76-89B8-01AB42243A07}"/>
    <cellStyle name="Note 13 3 6" xfId="12535" xr:uid="{049F9561-2770-4CB1-BF51-9CA615EDE87C}"/>
    <cellStyle name="Note 13 3 6 2" xfId="37669" xr:uid="{B73F6A6F-5ED4-48B3-8B9B-B3CF8C984587}"/>
    <cellStyle name="Note 13 3 7" xfId="12584" xr:uid="{BCE291D0-BBD7-4059-B708-F1D38523DE4A}"/>
    <cellStyle name="Note 13 3 7 2" xfId="37718" xr:uid="{2985B081-B00F-4959-BBD5-4CDB982D8D1B}"/>
    <cellStyle name="Note 13 3 8" xfId="11706" xr:uid="{087D3915-C9F7-4A00-B282-EDED017CA38F}"/>
    <cellStyle name="Note 13 3 8 2" xfId="36842" xr:uid="{7764C607-EFB1-4D20-8F35-BB7110AB10BE}"/>
    <cellStyle name="Note 13 3 9" xfId="30102" xr:uid="{759F9399-4C93-48BC-8E25-24758F4E8625}"/>
    <cellStyle name="Note 13 4" xfId="5295" xr:uid="{5FD2C3C9-C69B-4335-95B9-8D8C2F0FBB9B}"/>
    <cellStyle name="Note 13 4 2" xfId="8169" xr:uid="{9B9D9305-4B49-4706-985D-BC23E920603E}"/>
    <cellStyle name="Note 13 4 2 2" xfId="15250" xr:uid="{9FBEF37F-A86D-4F84-9DC5-92C3929FC913}"/>
    <cellStyle name="Note 13 4 2 2 2" xfId="40383" xr:uid="{FF30CFEC-E19D-4E55-A571-65BC4CF98430}"/>
    <cellStyle name="Note 13 4 2 3" xfId="20363" xr:uid="{6B0276F4-CE8E-4317-9658-A78A35751AC6}"/>
    <cellStyle name="Note 13 4 2 3 2" xfId="45496" xr:uid="{0FFBAB75-7ADB-4B77-A9ED-856A82BF8161}"/>
    <cellStyle name="Note 13 4 2 4" xfId="25552" xr:uid="{570BA9C6-95F7-4DA5-8F66-5F23CE01C5F4}"/>
    <cellStyle name="Note 13 4 2 4 2" xfId="50685" xr:uid="{45E37E6D-35D0-4F26-A601-233ABC8C1303}"/>
    <cellStyle name="Note 13 4 2 5" xfId="33311" xr:uid="{21122170-763A-48C3-AB3A-53A2EDE54EA0}"/>
    <cellStyle name="Note 13 4 3" xfId="9280" xr:uid="{04B2FFA0-24C2-423E-BC1D-51A996FD081B}"/>
    <cellStyle name="Note 13 4 3 2" xfId="16356" xr:uid="{A5959EC7-8DDD-4EEF-9A56-3CCC5435EB64}"/>
    <cellStyle name="Note 13 4 3 2 2" xfId="41489" xr:uid="{E074A441-8033-4F5E-8F6F-B27BC0FFCDDA}"/>
    <cellStyle name="Note 13 4 3 3" xfId="21468" xr:uid="{83E77328-BA6D-4E9A-A85C-7C57CE05ACA9}"/>
    <cellStyle name="Note 13 4 3 3 2" xfId="46601" xr:uid="{B5436564-BBFF-4E5C-AAD1-13E933874BC8}"/>
    <cellStyle name="Note 13 4 3 4" xfId="26653" xr:uid="{B1B8F7C8-07ED-4089-A163-6CEF06358B0F}"/>
    <cellStyle name="Note 13 4 3 4 2" xfId="51786" xr:uid="{F6B74E3D-BEB1-4229-8E35-754CF34781AC}"/>
    <cellStyle name="Note 13 4 3 5" xfId="34421" xr:uid="{EF58389E-C99E-4799-8B5E-3060C7D7E171}"/>
    <cellStyle name="Note 13 4 4" xfId="10034" xr:uid="{91BA0C10-2C6B-4F41-9243-5AF5FF1FFA77}"/>
    <cellStyle name="Note 13 4 4 2" xfId="17108" xr:uid="{7966C9CD-2EC9-4650-AFF7-B00ED08E1525}"/>
    <cellStyle name="Note 13 4 4 2 2" xfId="42241" xr:uid="{B49BB882-E5A7-4C01-9B24-E42B36856D9C}"/>
    <cellStyle name="Note 13 4 4 3" xfId="22220" xr:uid="{E20715AF-2AE8-409A-9090-729AA1702E91}"/>
    <cellStyle name="Note 13 4 4 3 2" xfId="47353" xr:uid="{6C004094-20AD-473B-A43D-A94EB1E545EE}"/>
    <cellStyle name="Note 13 4 4 4" xfId="27405" xr:uid="{93AFD663-7594-4B61-85EB-DEE954B8D23E}"/>
    <cellStyle name="Note 13 4 4 4 2" xfId="52538" xr:uid="{B89666CF-ED07-4E3F-BE9F-5BB1633D5DED}"/>
    <cellStyle name="Note 13 4 4 5" xfId="35173" xr:uid="{957ED0FD-704F-400B-904C-98DE63D992EB}"/>
    <cellStyle name="Note 13 4 5" xfId="10681" xr:uid="{E31E2ED3-C464-4834-97F8-597D0F0E2191}"/>
    <cellStyle name="Note 13 4 5 2" xfId="17755" xr:uid="{60A0A3AE-4E47-4773-9BD9-A1362AB0D769}"/>
    <cellStyle name="Note 13 4 5 2 2" xfId="42888" xr:uid="{0091E5F7-6925-42C7-85EA-FF63A1C189E3}"/>
    <cellStyle name="Note 13 4 5 3" xfId="22867" xr:uid="{4F567198-A135-4D77-8D0E-6ABEED4BDD09}"/>
    <cellStyle name="Note 13 4 5 3 2" xfId="48000" xr:uid="{E11AE4B5-8EA4-4506-803B-C80CE25095EC}"/>
    <cellStyle name="Note 13 4 5 4" xfId="28052" xr:uid="{0DF9FC2B-8CA8-47A3-A8F0-0A7253239D66}"/>
    <cellStyle name="Note 13 4 5 4 2" xfId="53185" xr:uid="{CE14B429-1E30-4234-A640-F0148892D4DF}"/>
    <cellStyle name="Note 13 4 5 5" xfId="35820" xr:uid="{769A507D-3BF3-4554-A0C5-CFEECB94B50A}"/>
    <cellStyle name="Note 13 4 6" xfId="12750" xr:uid="{9266FA70-F006-47B0-BCDE-C6B0B89C95E8}"/>
    <cellStyle name="Note 13 4 6 2" xfId="37883" xr:uid="{BC890DF6-A5F8-42C0-B6FC-46CC4FEAAC94}"/>
    <cellStyle name="Note 13 4 7" xfId="11066" xr:uid="{39F4427F-C1AC-45DF-B806-DE174AF40AF7}"/>
    <cellStyle name="Note 13 4 7 2" xfId="36204" xr:uid="{DB856492-2F3B-48EA-8789-4B5AB0D48ABC}"/>
    <cellStyle name="Note 13 4 8" xfId="23324" xr:uid="{A7614B22-1D80-46A2-9C7A-6F76318B9657}"/>
    <cellStyle name="Note 13 4 8 2" xfId="48457" xr:uid="{E1D2F887-46EE-497D-AB7F-17D84F21AB92}"/>
    <cellStyle name="Note 13 4 9" xfId="30454" xr:uid="{35282C45-7C25-4EC0-93BB-BDB91F3BCD77}"/>
    <cellStyle name="Note 13 5" xfId="4794" xr:uid="{30F9E326-B547-4E00-AA37-203BA5340605}"/>
    <cellStyle name="Note 13 5 2" xfId="7718" xr:uid="{768D0B03-2274-4B28-800A-BDC0067F166D}"/>
    <cellStyle name="Note 13 5 2 2" xfId="14893" xr:uid="{57BACF0B-1DF4-4FB1-9ED4-50927944C9CD}"/>
    <cellStyle name="Note 13 5 2 2 2" xfId="40026" xr:uid="{1ADE8928-2983-4FDB-9FFC-7621ACAF12E5}"/>
    <cellStyle name="Note 13 5 2 3" xfId="20033" xr:uid="{DF540323-13E8-44F4-845F-E1FC140EE71B}"/>
    <cellStyle name="Note 13 5 2 3 2" xfId="45166" xr:uid="{0F7D7AD3-2953-445F-99AA-8E820F673811}"/>
    <cellStyle name="Note 13 5 2 4" xfId="25247" xr:uid="{5CB750A0-B024-4487-96BC-E72A40BC982B}"/>
    <cellStyle name="Note 13 5 2 4 2" xfId="50380" xr:uid="{6A486DBD-E55F-49B5-9198-22F20C87E5A3}"/>
    <cellStyle name="Note 13 5 2 5" xfId="32860" xr:uid="{329897FC-4327-45B7-B98C-BCDFB7B172B3}"/>
    <cellStyle name="Note 13 5 3" xfId="8930" xr:uid="{3786E94F-6E7F-4314-A27C-B8D8CF1738C5}"/>
    <cellStyle name="Note 13 5 3 2" xfId="16006" xr:uid="{BF7DCBC8-8B4E-4D5F-A347-B8EFC266B1E2}"/>
    <cellStyle name="Note 13 5 3 2 2" xfId="41139" xr:uid="{21A78A53-9DB2-47E1-94EE-4C587102C59A}"/>
    <cellStyle name="Note 13 5 3 3" xfId="21118" xr:uid="{E1665394-4B26-409A-87B5-B80DA1F921DA}"/>
    <cellStyle name="Note 13 5 3 3 2" xfId="46251" xr:uid="{823D44AF-2E32-4B50-BD05-A521C1089575}"/>
    <cellStyle name="Note 13 5 3 4" xfId="26303" xr:uid="{AF9EB3B3-2ED3-4F70-BEC1-AF56368DB1C6}"/>
    <cellStyle name="Note 13 5 3 4 2" xfId="51436" xr:uid="{BD5B971F-6ED8-4F12-9401-2B6C8AC07414}"/>
    <cellStyle name="Note 13 5 3 5" xfId="34071" xr:uid="{9EC59E89-CC40-49CD-8D5F-A2F3C8D8B97A}"/>
    <cellStyle name="Note 13 5 4" xfId="9749" xr:uid="{5157CABA-3069-4484-88A1-16D5D0D25EC4}"/>
    <cellStyle name="Note 13 5 4 2" xfId="16824" xr:uid="{5FD03CDD-B7A4-44B3-A170-C21045D6CB10}"/>
    <cellStyle name="Note 13 5 4 2 2" xfId="41957" xr:uid="{0BFFC59C-DE9E-4CE4-A928-6AEB630B1EF8}"/>
    <cellStyle name="Note 13 5 4 3" xfId="21936" xr:uid="{AAE1D34E-16A1-425F-8EF7-90D27C78B104}"/>
    <cellStyle name="Note 13 5 4 3 2" xfId="47069" xr:uid="{396082AD-F02D-4C00-9037-8FA47F590BED}"/>
    <cellStyle name="Note 13 5 4 4" xfId="27121" xr:uid="{64D0F9A2-131C-427A-833F-7E886E3E7AD0}"/>
    <cellStyle name="Note 13 5 4 4 2" xfId="52254" xr:uid="{192C6666-47F0-4264-A58D-5918F207E2A5}"/>
    <cellStyle name="Note 13 5 4 5" xfId="34889" xr:uid="{34897EBC-0D14-4DDF-AB18-FC190A988B82}"/>
    <cellStyle name="Note 13 5 5" xfId="10423" xr:uid="{7DB8C4DA-5EDF-4C4F-8F08-340921F3B01C}"/>
    <cellStyle name="Note 13 5 5 2" xfId="17497" xr:uid="{1C539277-AB94-4478-A6B4-46D30A6DF2EA}"/>
    <cellStyle name="Note 13 5 5 2 2" xfId="42630" xr:uid="{8CD2728C-67A5-4281-A0FB-8E8ACB1BF312}"/>
    <cellStyle name="Note 13 5 5 3" xfId="22609" xr:uid="{068596E7-7B86-4101-987D-D41D9B6D8B2D}"/>
    <cellStyle name="Note 13 5 5 3 2" xfId="47742" xr:uid="{80B46579-8C4D-4936-B63C-5000AAB75C03}"/>
    <cellStyle name="Note 13 5 5 4" xfId="27794" xr:uid="{E593EE85-EF90-4C29-BCB4-93DDE3169712}"/>
    <cellStyle name="Note 13 5 5 4 2" xfId="52927" xr:uid="{D28C91D1-62F7-4750-9F3F-07B9AECDB826}"/>
    <cellStyle name="Note 13 5 5 5" xfId="35562" xr:uid="{8E113503-4A1B-457C-AF63-8AD65BA339DD}"/>
    <cellStyle name="Note 13 5 6" xfId="12451" xr:uid="{5B1589C3-197A-4EEF-85E5-264032153072}"/>
    <cellStyle name="Note 13 5 6 2" xfId="37585" xr:uid="{EE9FE68B-361B-4CAF-ACF0-9EAC95027FA9}"/>
    <cellStyle name="Note 13 5 7" xfId="11339" xr:uid="{771FFACF-FE55-44E6-B5DD-19801FE1BCF2}"/>
    <cellStyle name="Note 13 5 7 2" xfId="36477" xr:uid="{AC0895A9-1528-48D6-8475-D86CB1171413}"/>
    <cellStyle name="Note 13 5 8" xfId="11675" xr:uid="{3A17A914-56C1-4109-A07D-B697A88937F0}"/>
    <cellStyle name="Note 13 5 8 2" xfId="36811" xr:uid="{9FBFFE5D-4DE0-4AE5-BD65-16757EA6169A}"/>
    <cellStyle name="Note 13 5 9" xfId="30045" xr:uid="{7EFCA4F7-E3BB-49AC-98FF-4301D42F69F0}"/>
    <cellStyle name="Note 13 6" xfId="5598" xr:uid="{C781F6C7-EC36-4D05-8D0D-B9555244F211}"/>
    <cellStyle name="Note 13 6 2" xfId="8471" xr:uid="{7C0F3B35-ADAA-4F25-9611-95343A23EAF1}"/>
    <cellStyle name="Note 13 6 2 2" xfId="15551" xr:uid="{51FD52FF-391D-4EB3-80CA-BA29DA3F16C2}"/>
    <cellStyle name="Note 13 6 2 2 2" xfId="40684" xr:uid="{A38B1E1C-5FE4-4B85-ABE5-AE79AA11B2E6}"/>
    <cellStyle name="Note 13 6 2 3" xfId="20663" xr:uid="{26730832-0B91-4DA5-9616-5D149E6515D9}"/>
    <cellStyle name="Note 13 6 2 3 2" xfId="45796" xr:uid="{7E08005A-CCFA-43E8-9BC0-8C53A91F1B6E}"/>
    <cellStyle name="Note 13 6 2 4" xfId="25852" xr:uid="{B03E4378-3120-4F3E-8BC2-7510DA70F4F7}"/>
    <cellStyle name="Note 13 6 2 4 2" xfId="50985" xr:uid="{774FC489-4A96-4B49-97E0-3FB993F823FF}"/>
    <cellStyle name="Note 13 6 2 5" xfId="33613" xr:uid="{FF8D3CEE-5C54-42C7-BC7A-8E34AD7DBE71}"/>
    <cellStyle name="Note 13 6 3" xfId="9579" xr:uid="{7F9D738F-2CA0-4DCA-AFCA-BB7639CA8AB5}"/>
    <cellStyle name="Note 13 6 3 2" xfId="16655" xr:uid="{16DA16E1-9106-49F2-97F7-F811E2001394}"/>
    <cellStyle name="Note 13 6 3 2 2" xfId="41788" xr:uid="{9AB1891B-F858-4F83-BFD9-39E2E4B5FB66}"/>
    <cellStyle name="Note 13 6 3 3" xfId="21767" xr:uid="{4988FB0C-FAFA-4355-B3CD-E62A04A3200D}"/>
    <cellStyle name="Note 13 6 3 3 2" xfId="46900" xr:uid="{F590C94A-5BA7-4919-8B93-375360A33F84}"/>
    <cellStyle name="Note 13 6 3 4" xfId="26952" xr:uid="{04A42CAB-5C83-4526-A25E-7F7825BFA478}"/>
    <cellStyle name="Note 13 6 3 4 2" xfId="52085" xr:uid="{5B1BFBE9-A073-470A-9532-1AF84EF13DB7}"/>
    <cellStyle name="Note 13 6 3 5" xfId="34720" xr:uid="{9A9B6B0D-23B3-42D8-8A0A-D94D2F9BEB93}"/>
    <cellStyle name="Note 13 6 4" xfId="10332" xr:uid="{0989A66B-8938-4FAA-8855-ADF07264361A}"/>
    <cellStyle name="Note 13 6 4 2" xfId="17406" xr:uid="{C5CA4511-FDF0-4429-A94B-E944007E753A}"/>
    <cellStyle name="Note 13 6 4 2 2" xfId="42539" xr:uid="{87706AC6-DDA3-48D1-BFD2-8434192090B8}"/>
    <cellStyle name="Note 13 6 4 3" xfId="22518" xr:uid="{ED1BE28B-0082-4A47-8BDB-E7FBF8F03930}"/>
    <cellStyle name="Note 13 6 4 3 2" xfId="47651" xr:uid="{B5BE99A4-60A2-4F78-A358-A0421970F2F3}"/>
    <cellStyle name="Note 13 6 4 4" xfId="27703" xr:uid="{B02AF350-6E7F-4745-B5F0-78BAF12A56B1}"/>
    <cellStyle name="Note 13 6 4 4 2" xfId="52836" xr:uid="{7B82D4D1-B126-4BEB-BF7D-2B22D669347C}"/>
    <cellStyle name="Note 13 6 4 5" xfId="35471" xr:uid="{04C2562F-8D7F-41E6-A7D7-DF924C2E852E}"/>
    <cellStyle name="Note 13 6 5" xfId="10979" xr:uid="{9EF1C5AF-D6CA-46CE-A4EA-54C433459B21}"/>
    <cellStyle name="Note 13 6 5 2" xfId="18053" xr:uid="{CF4246FC-9587-47F7-BC80-533A4996D5D6}"/>
    <cellStyle name="Note 13 6 5 2 2" xfId="43186" xr:uid="{852A41E5-4E3A-4DE0-9365-1C9036FE97A4}"/>
    <cellStyle name="Note 13 6 5 3" xfId="23165" xr:uid="{769EEF30-DC7D-47B0-A2B2-89055330CCC0}"/>
    <cellStyle name="Note 13 6 5 3 2" xfId="48298" xr:uid="{FC31F66E-5D42-467F-A7D7-80CEEDD903A2}"/>
    <cellStyle name="Note 13 6 5 4" xfId="28350" xr:uid="{6C8E2C8A-9F89-43C8-BEC7-01438C3450C1}"/>
    <cellStyle name="Note 13 6 5 4 2" xfId="53483" xr:uid="{520F0423-DC21-4A23-9DD8-9FEAF5C269AD}"/>
    <cellStyle name="Note 13 6 5 5" xfId="36118" xr:uid="{278DF779-58AA-446D-887F-9ABC606A7F27}"/>
    <cellStyle name="Note 13 6 6" xfId="13025" xr:uid="{6DCE7DC6-2455-4A44-BC2E-8D0BF18B8F41}"/>
    <cellStyle name="Note 13 6 6 2" xfId="38158" xr:uid="{9507AA77-FE51-40A3-95F5-647D555AB3E7}"/>
    <cellStyle name="Note 13 6 7" xfId="18282" xr:uid="{8ED2339C-C1BD-4822-B053-8A3032652AD9}"/>
    <cellStyle name="Note 13 6 7 2" xfId="43415" xr:uid="{CB562874-22D8-42F4-80A1-D4EC01325C33}"/>
    <cellStyle name="Note 13 6 8" xfId="23622" xr:uid="{A80CA634-0668-4C6D-8B4C-434103D3FD7D}"/>
    <cellStyle name="Note 13 6 8 2" xfId="48755" xr:uid="{EA8C6298-B08A-4BE2-BAA5-EC2D7BC55191}"/>
    <cellStyle name="Note 13 6 9" xfId="30754" xr:uid="{B43EF801-2A4A-46E1-AE82-349F7EEC3902}"/>
    <cellStyle name="Note 13 7" xfId="9092" xr:uid="{BACA8417-1C60-4EB5-A998-6100C49ED0EF}"/>
    <cellStyle name="Note 13 7 2" xfId="16168" xr:uid="{DCDE914B-217E-407B-9239-8FC16A120A81}"/>
    <cellStyle name="Note 13 7 2 2" xfId="41301" xr:uid="{5246ACD8-1B5A-4E9C-86B9-174A43FE8FE2}"/>
    <cellStyle name="Note 13 7 3" xfId="21280" xr:uid="{C34D728B-E6F8-44DF-9B2D-EA7FFF14FD20}"/>
    <cellStyle name="Note 13 7 3 2" xfId="46413" xr:uid="{8D62F445-F778-44B1-AED2-6C49F933589C}"/>
    <cellStyle name="Note 13 7 4" xfId="26465" xr:uid="{FA96C6CC-521B-4FB8-BE73-B95C3F616F12}"/>
    <cellStyle name="Note 13 7 4 2" xfId="51598" xr:uid="{82B93A5D-F0A7-4B7E-A75C-68BBF6670E1F}"/>
    <cellStyle name="Note 13 7 5" xfId="34233" xr:uid="{AEEBBBA8-D3F3-446D-B188-2D62C1A1E37E}"/>
    <cellStyle name="Note 13 8" xfId="30164" xr:uid="{421BC652-9321-42D3-8AAB-7B964B83F0FB}"/>
    <cellStyle name="Note 13 9" xfId="4999" xr:uid="{7754306B-389A-4E5E-AC31-8C248F13AC9D}"/>
    <cellStyle name="Note 14" xfId="5862" xr:uid="{AE663689-68D2-476B-BE20-92B67FE5D49B}"/>
    <cellStyle name="Note 14 2" xfId="13285" xr:uid="{16F35DCA-8664-4240-91AC-DAF98859E92C}"/>
    <cellStyle name="Note 14 2 2" xfId="38418" xr:uid="{8526A69A-742B-4FD1-903C-C8508C52530C}"/>
    <cellStyle name="Note 14 3" xfId="18537" xr:uid="{17C5930E-3BDD-4110-B84D-D048710B56DA}"/>
    <cellStyle name="Note 14 3 2" xfId="43670" xr:uid="{C4250D12-5EFF-4421-AB65-6044137A333A}"/>
    <cellStyle name="Note 14 4" xfId="23873" xr:uid="{6967DAF9-BC7D-4EBE-A147-AD80E734A8D1}"/>
    <cellStyle name="Note 14 4 2" xfId="49006" xr:uid="{913C4F16-1C1E-4865-9524-EA2D1524B1EE}"/>
    <cellStyle name="Note 14 5" xfId="31014" xr:uid="{3842023C-D3EA-4244-8143-1EA30C5E8245}"/>
    <cellStyle name="Note 15" xfId="3595" xr:uid="{A66732EA-0932-4352-9F8C-60B4B9D5A68C}"/>
    <cellStyle name="Note 15 2" xfId="29013" xr:uid="{A54292BA-4CB7-4980-8B18-BD368F977F37}"/>
    <cellStyle name="Note 2" xfId="1544" xr:uid="{00000000-0005-0000-0000-0000E8060000}"/>
    <cellStyle name="Note 2 10" xfId="3864" xr:uid="{19429746-E620-494F-BDE1-E656602F63EE}"/>
    <cellStyle name="Note 2 10 2" xfId="6993" xr:uid="{824808C3-ED85-49C2-9EE1-69840C7DB10A}"/>
    <cellStyle name="Note 2 10 2 2" xfId="14331" xr:uid="{F8F64FA9-045C-4539-BAED-D2A180F6BF83}"/>
    <cellStyle name="Note 2 10 2 2 2" xfId="39464" xr:uid="{B31E8671-D057-4130-AAF0-7B1E9E858ABA}"/>
    <cellStyle name="Note 2 10 2 3" xfId="19522" xr:uid="{73CFA8D2-FADF-4F1D-B150-541906FA70A9}"/>
    <cellStyle name="Note 2 10 2 3 2" xfId="44655" xr:uid="{ABE5168C-280C-4872-83F3-177C988816C4}"/>
    <cellStyle name="Note 2 10 2 4" xfId="24839" xr:uid="{9C6F9D9B-432E-48FF-9816-56B0E6A1FD17}"/>
    <cellStyle name="Note 2 10 2 4 2" xfId="49972" xr:uid="{A980196D-2768-4022-8DD1-C9969F4970C6}"/>
    <cellStyle name="Note 2 10 2 5" xfId="32135" xr:uid="{AA31A140-85EB-4F97-A84A-D61F95E2FC0A}"/>
    <cellStyle name="Note 2 10 3" xfId="6793" xr:uid="{FF357B24-5059-48D1-A328-1FBC9EE9FD8C}"/>
    <cellStyle name="Note 2 10 3 2" xfId="14131" xr:uid="{4C8888DD-334F-42D2-8EE7-B4FB007D1B8D}"/>
    <cellStyle name="Note 2 10 3 2 2" xfId="39264" xr:uid="{7D11A503-2999-470D-9E8D-08F856FD2963}"/>
    <cellStyle name="Note 2 10 3 3" xfId="19322" xr:uid="{AD80B3CF-8079-4116-96DF-7D7BA488EC7F}"/>
    <cellStyle name="Note 2 10 3 3 2" xfId="44455" xr:uid="{F62260B8-D82D-4ECB-B1BA-4FB8F043FF80}"/>
    <cellStyle name="Note 2 10 3 4" xfId="24639" xr:uid="{0696B8C5-F1ED-4E9E-BEDF-CF56198B22E0}"/>
    <cellStyle name="Note 2 10 3 4 2" xfId="49772" xr:uid="{9BAFF4F3-2536-4D2A-89B4-12D5AB8829B7}"/>
    <cellStyle name="Note 2 10 3 5" xfId="31935" xr:uid="{7FEAF4D7-4239-40AD-B127-C00EFDDA8C58}"/>
    <cellStyle name="Note 2 10 4" xfId="6753" xr:uid="{9DCA0B08-04C4-4A16-93C9-9466E139B2DE}"/>
    <cellStyle name="Note 2 10 4 2" xfId="14098" xr:uid="{9137EBFC-14D0-493E-9543-A9655EEF2CBB}"/>
    <cellStyle name="Note 2 10 4 2 2" xfId="39231" xr:uid="{D7FAF23C-4152-4610-A753-6C69BBC7FD96}"/>
    <cellStyle name="Note 2 10 4 3" xfId="19299" xr:uid="{7A140050-58D2-437F-873A-D83DA8187D91}"/>
    <cellStyle name="Note 2 10 4 3 2" xfId="44432" xr:uid="{AE7857A4-4333-404B-B92D-C39F140ED13A}"/>
    <cellStyle name="Note 2 10 4 4" xfId="24619" xr:uid="{C708E920-C8B6-47BF-96FC-D4F18F86B9CE}"/>
    <cellStyle name="Note 2 10 4 4 2" xfId="49752" xr:uid="{2E75BFEE-893A-405B-BABF-9BEF209792F9}"/>
    <cellStyle name="Note 2 10 4 5" xfId="31896" xr:uid="{FD218191-FFE6-41E8-BE2D-B3CEA8448B25}"/>
    <cellStyle name="Note 2 10 5" xfId="8892" xr:uid="{D219626B-170F-4D9A-B6D2-B53ED7C8DCEF}"/>
    <cellStyle name="Note 2 10 5 2" xfId="15968" xr:uid="{C6DCDC54-6526-4033-B7EC-F32076A66CCE}"/>
    <cellStyle name="Note 2 10 5 2 2" xfId="41101" xr:uid="{58EBB72A-F959-42AF-9CDC-7117CBA318FA}"/>
    <cellStyle name="Note 2 10 5 3" xfId="21080" xr:uid="{11F2A10C-650F-4029-9D10-BE7B9408C18D}"/>
    <cellStyle name="Note 2 10 5 3 2" xfId="46213" xr:uid="{96AFEA40-5517-40E2-B834-348032628C2C}"/>
    <cellStyle name="Note 2 10 5 4" xfId="26265" xr:uid="{8589DA51-7334-463A-B122-0E1A42B25839}"/>
    <cellStyle name="Note 2 10 5 4 2" xfId="51398" xr:uid="{5E7AD2AF-AF77-4373-85CF-1128DFAF4A04}"/>
    <cellStyle name="Note 2 10 5 5" xfId="34033" xr:uid="{C8D797EB-E492-43B7-920A-A92BF8445A36}"/>
    <cellStyle name="Note 2 10 6" xfId="11974" xr:uid="{D3187A31-150B-4346-B720-65EA54FF75F2}"/>
    <cellStyle name="Note 2 10 6 2" xfId="37108" xr:uid="{EC8B9680-099A-4720-86F0-8E00022B4DA6}"/>
    <cellStyle name="Note 2 10 7" xfId="11497" xr:uid="{5A4A2F15-D212-4EFE-83FD-C1E494BB4220}"/>
    <cellStyle name="Note 2 10 7 2" xfId="36635" xr:uid="{A8EE619B-9BC3-4704-A055-402B79EA11A7}"/>
    <cellStyle name="Note 2 10 8" xfId="12108" xr:uid="{B429D58D-0324-4E58-9E9F-8435674CEF59}"/>
    <cellStyle name="Note 2 10 8 2" xfId="37242" xr:uid="{5CCF1DE0-CBC8-487C-A51B-933850DB21F4}"/>
    <cellStyle name="Note 2 10 9" xfId="29363" xr:uid="{7E0B3AC6-FB67-49DF-B3FD-D46622F3E7E7}"/>
    <cellStyle name="Note 2 11" xfId="6768" xr:uid="{BE65E853-4614-428A-A0E5-7F71DBED88C2}"/>
    <cellStyle name="Note 2 11 2" xfId="14110" xr:uid="{60E0392D-765A-4E94-8F30-6ACD9596E6C7}"/>
    <cellStyle name="Note 2 11 2 2" xfId="39243" xr:uid="{87BBE7B9-9163-4006-8795-7C61EDB5BFAA}"/>
    <cellStyle name="Note 2 11 3" xfId="19309" xr:uid="{447837D3-DA8C-4BD1-B427-6D127F7CEED7}"/>
    <cellStyle name="Note 2 11 3 2" xfId="44442" xr:uid="{C125539E-289E-470F-B29E-917F97835525}"/>
    <cellStyle name="Note 2 11 4" xfId="24629" xr:uid="{517EC938-D348-4B73-BF1E-B48CF228805D}"/>
    <cellStyle name="Note 2 11 4 2" xfId="49762" xr:uid="{469A9B5A-427C-4218-A395-AF4B150EC228}"/>
    <cellStyle name="Note 2 11 5" xfId="31911" xr:uid="{59C87706-05BF-4CE8-A44A-D046CCBC86E7}"/>
    <cellStyle name="Note 2 12" xfId="28710" xr:uid="{DD6D92F1-18D8-4737-A31C-6978104CF3CE}"/>
    <cellStyle name="Note 2 13" xfId="3319" xr:uid="{C07FC187-3D4A-407F-AE77-B2E3C21F8488}"/>
    <cellStyle name="Note 2 2" xfId="1545" xr:uid="{00000000-0005-0000-0000-0000E9060000}"/>
    <cellStyle name="Note 2 2 2" xfId="2758" xr:uid="{12AB10F5-1F72-434B-8FDB-B74492AD9D4C}"/>
    <cellStyle name="Note 2 2 2 2" xfId="6964" xr:uid="{1978E2B4-FEB8-4611-883C-F9CB967EA930}"/>
    <cellStyle name="Note 2 2 2 2 2" xfId="14302" xr:uid="{0D2FEAD4-CBE8-4FD6-8580-D7C56BE59B39}"/>
    <cellStyle name="Note 2 2 2 2 2 2" xfId="39435" xr:uid="{925AFEBF-BB2B-4430-BE3D-5166CECCB20B}"/>
    <cellStyle name="Note 2 2 2 2 3" xfId="19493" xr:uid="{76DA6EA3-E9FD-42EE-95E5-0E56B0307676}"/>
    <cellStyle name="Note 2 2 2 2 3 2" xfId="44626" xr:uid="{B2810E0D-1F53-4D0E-91A3-9C2830935BD0}"/>
    <cellStyle name="Note 2 2 2 2 4" xfId="24810" xr:uid="{23F27259-5EA0-4062-935F-98DECD404743}"/>
    <cellStyle name="Note 2 2 2 2 4 2" xfId="49943" xr:uid="{9DE7EA9B-7DDA-4CE3-B081-C6662974FF22}"/>
    <cellStyle name="Note 2 2 2 2 5" xfId="32106" xr:uid="{DE275ED4-AA61-48DC-904C-209FB0F5ACB0}"/>
    <cellStyle name="Note 2 2 2 3" xfId="5663" xr:uid="{A20B241F-C67C-4C4D-99D4-95E171D27888}"/>
    <cellStyle name="Note 2 2 2 3 2" xfId="13086" xr:uid="{33E73A8E-E2DB-46F7-87B7-6524D7C271E0}"/>
    <cellStyle name="Note 2 2 2 3 2 2" xfId="38219" xr:uid="{0B472151-B33B-43F7-BC63-D20862E1C71E}"/>
    <cellStyle name="Note 2 2 2 3 3" xfId="18338" xr:uid="{C879966F-1F95-49A8-84F9-21DE7BBE3701}"/>
    <cellStyle name="Note 2 2 2 3 3 2" xfId="43471" xr:uid="{74681546-929A-47EB-A757-B8C3CA34CFDD}"/>
    <cellStyle name="Note 2 2 2 3 4" xfId="23674" xr:uid="{FDC15A88-EA38-4C12-985B-41BE65B8E11B}"/>
    <cellStyle name="Note 2 2 2 3 4 2" xfId="48807" xr:uid="{3DABEF11-449F-4E34-AA56-E0F1A343C278}"/>
    <cellStyle name="Note 2 2 2 3 5" xfId="30815" xr:uid="{2C346237-E631-4D5D-94EA-007CB04BA789}"/>
    <cellStyle name="Note 2 2 2 4" xfId="6727" xr:uid="{883124B2-60B3-45CF-B486-D1B93E7C4993}"/>
    <cellStyle name="Note 2 2 2 4 2" xfId="14072" xr:uid="{E0DBB593-8B37-4D29-BFE6-14E82AD98FC9}"/>
    <cellStyle name="Note 2 2 2 4 2 2" xfId="39205" xr:uid="{86F65A56-DFDA-4DCE-A1F1-2C6A89FB1049}"/>
    <cellStyle name="Note 2 2 2 4 3" xfId="19273" xr:uid="{091E1D54-88E1-4B80-A0D3-C46C8B88D6EA}"/>
    <cellStyle name="Note 2 2 2 4 3 2" xfId="44406" xr:uid="{EFEBBFD9-312F-411A-AC2F-70A055F5162F}"/>
    <cellStyle name="Note 2 2 2 4 4" xfId="24593" xr:uid="{20F06378-BBBE-4A6E-8B57-4489803C2BBB}"/>
    <cellStyle name="Note 2 2 2 4 4 2" xfId="49726" xr:uid="{6AFAFF6B-4C47-4158-9594-565D9DCF384D}"/>
    <cellStyle name="Note 2 2 2 4 5" xfId="31870" xr:uid="{F8A11CDF-A2DB-4626-AD54-A0F3C049F67E}"/>
    <cellStyle name="Note 2 2 2 5" xfId="6058" xr:uid="{C2F82D65-FB91-4B64-8A85-5DCF32AEE1E8}"/>
    <cellStyle name="Note 2 2 2 5 2" xfId="13475" xr:uid="{57562373-1907-4F2B-9043-745C39ACEFE7}"/>
    <cellStyle name="Note 2 2 2 5 2 2" xfId="38608" xr:uid="{F5A98374-6EA7-4041-9CA4-188F570DF630}"/>
    <cellStyle name="Note 2 2 2 5 3" xfId="18722" xr:uid="{8F1F16BF-E75F-4DC6-8318-9631EA9FCFA2}"/>
    <cellStyle name="Note 2 2 2 5 3 2" xfId="43855" xr:uid="{DA783EDD-4F22-4CC7-92E9-676A9AA27509}"/>
    <cellStyle name="Note 2 2 2 5 4" xfId="24045" xr:uid="{0F90192F-62CB-4324-8E76-3F8EAFF3B494}"/>
    <cellStyle name="Note 2 2 2 5 4 2" xfId="49178" xr:uid="{D4A2A14C-C3E4-482E-8FDD-33CCCB27DDF5}"/>
    <cellStyle name="Note 2 2 2 5 5" xfId="31207" xr:uid="{D9FD9FBE-F443-4A84-BED0-8E5F5DBF0F2A}"/>
    <cellStyle name="Note 2 2 2 6" xfId="11501" xr:uid="{6F8B34F9-058B-4CC0-A511-E4E121C559E7}"/>
    <cellStyle name="Note 2 2 2 6 2" xfId="36639" xr:uid="{E1F6E8E9-58F7-42BF-B103-C9D119AD6208}"/>
    <cellStyle name="Note 2 2 2 7" xfId="11445" xr:uid="{83A8BB15-ADD0-405C-B2E4-E15DB0E5DEF8}"/>
    <cellStyle name="Note 2 2 2 7 2" xfId="36583" xr:uid="{5401BF3D-F008-40DD-87BD-F9570F93D9A5}"/>
    <cellStyle name="Note 2 2 2 8" xfId="29334" xr:uid="{3C2750EF-CCDF-4C6F-AA01-53326D5F7618}"/>
    <cellStyle name="Note 2 2 2 9" xfId="3835" xr:uid="{7AFDAE73-CBC3-42DA-BBF2-02AAFF9A81B1}"/>
    <cellStyle name="Note 2 2 3" xfId="4207" xr:uid="{131D53C8-5E15-424A-B3A5-8C302D388ABB}"/>
    <cellStyle name="Note 2 2 3 2" xfId="7321" xr:uid="{544C62D6-4082-439C-9D70-E7B415E7FB5C}"/>
    <cellStyle name="Note 2 2 3 2 2" xfId="14578" xr:uid="{D7C86639-5FD2-49AA-A5D7-74DBC95740F3}"/>
    <cellStyle name="Note 2 2 3 2 2 2" xfId="39711" xr:uid="{AFEA9D30-5D6D-4CF3-B6AA-BC7F5CD2B9F0}"/>
    <cellStyle name="Note 2 2 3 2 3" xfId="19751" xr:uid="{43A369C1-457C-491F-9F51-87BEDACE8687}"/>
    <cellStyle name="Note 2 2 3 2 3 2" xfId="44884" xr:uid="{E5380FAD-EA99-495F-8241-2909FE4AA414}"/>
    <cellStyle name="Note 2 2 3 2 4" xfId="24964" xr:uid="{AD888CB6-EE8F-42D8-B9EC-A8F2076F5851}"/>
    <cellStyle name="Note 2 2 3 2 4 2" xfId="50097" xr:uid="{14C2B19F-A02F-4D49-90C2-5C4EA8A9C5DC}"/>
    <cellStyle name="Note 2 2 3 2 5" xfId="32463" xr:uid="{8CEE1E16-6ADA-42FC-B17E-771ABF9A98D1}"/>
    <cellStyle name="Note 2 2 3 3" xfId="8604" xr:uid="{8FF019B8-28FE-47DE-B43C-EB5B18C55426}"/>
    <cellStyle name="Note 2 2 3 3 2" xfId="15680" xr:uid="{73293579-7181-48B2-93BB-3B131DE3424F}"/>
    <cellStyle name="Note 2 2 3 3 2 2" xfId="40813" xr:uid="{861DD061-6296-4357-B69F-753C7BE150D0}"/>
    <cellStyle name="Note 2 2 3 3 3" xfId="20792" xr:uid="{71E94827-FE6D-46C5-ABFC-63EF497CD94A}"/>
    <cellStyle name="Note 2 2 3 3 3 2" xfId="45925" xr:uid="{E7A6D7D6-FCA8-4873-B724-8CE4AE297528}"/>
    <cellStyle name="Note 2 2 3 3 4" xfId="25977" xr:uid="{78F0C80B-06B4-492A-AC65-AF009AD151DF}"/>
    <cellStyle name="Note 2 2 3 3 4 2" xfId="51110" xr:uid="{47ABE18F-CE87-4787-9FDE-62C8E9CC62DD}"/>
    <cellStyle name="Note 2 2 3 3 5" xfId="33745" xr:uid="{7DCEAF72-42F6-4A3D-BCBC-3E87E45777C3}"/>
    <cellStyle name="Note 2 2 3 4" xfId="6506" xr:uid="{7A4D9686-B7BD-4C39-859D-96D6963882B8}"/>
    <cellStyle name="Note 2 2 3 4 2" xfId="13865" xr:uid="{7C045E55-9A87-4290-940D-8A3009F5AB1C}"/>
    <cellStyle name="Note 2 2 3 4 2 2" xfId="38998" xr:uid="{70160457-56B9-48F1-8029-9D0F79090278}"/>
    <cellStyle name="Note 2 2 3 4 3" xfId="19079" xr:uid="{646BD5C6-386C-41DF-91A3-0A2B764EABF9}"/>
    <cellStyle name="Note 2 2 3 4 3 2" xfId="44212" xr:uid="{CA4579C8-F377-45DE-B861-ECC81C9B4735}"/>
    <cellStyle name="Note 2 2 3 4 4" xfId="24402" xr:uid="{C45D6E58-755D-4CAF-B698-51A375FEB5CE}"/>
    <cellStyle name="Note 2 2 3 4 4 2" xfId="49535" xr:uid="{1F8CA1C8-F2B3-450C-A345-F54836CC69CC}"/>
    <cellStyle name="Note 2 2 3 4 5" xfId="31653" xr:uid="{61BAEF90-E390-4800-939C-55CCCFB95E28}"/>
    <cellStyle name="Note 2 2 3 5" xfId="6608" xr:uid="{AE902082-D228-4223-82A3-76129231E867}"/>
    <cellStyle name="Note 2 2 3 5 2" xfId="13965" xr:uid="{9830D7D3-41E5-48CF-AF1F-D8083A70193D}"/>
    <cellStyle name="Note 2 2 3 5 2 2" xfId="39098" xr:uid="{654C56FF-3752-4D4F-9C2D-9F872C467ABF}"/>
    <cellStyle name="Note 2 2 3 5 3" xfId="19175" xr:uid="{17F0FD54-9A0D-468D-83C3-BA4C455D6414}"/>
    <cellStyle name="Note 2 2 3 5 3 2" xfId="44308" xr:uid="{3815A6C0-0CD3-4121-9A8E-7207DFEAF18D}"/>
    <cellStyle name="Note 2 2 3 5 4" xfId="24498" xr:uid="{3D5F555A-58DD-41E0-9A51-8CBE882967AB}"/>
    <cellStyle name="Note 2 2 3 5 4 2" xfId="49631" xr:uid="{5E958715-2D0C-4EF4-9EF8-44390635F31E}"/>
    <cellStyle name="Note 2 2 3 5 5" xfId="31751" xr:uid="{9507B814-E930-4708-8976-F91AC66B428F}"/>
    <cellStyle name="Note 2 2 3 6" xfId="12196" xr:uid="{5CA98277-62A9-4EED-9A21-32D1D969B3B3}"/>
    <cellStyle name="Note 2 2 3 6 2" xfId="37330" xr:uid="{ED032CB3-6C38-4830-B9C1-32376197F164}"/>
    <cellStyle name="Note 2 2 3 7" xfId="12091" xr:uid="{EC4CE849-1415-426D-BAA0-9176B049B734}"/>
    <cellStyle name="Note 2 2 3 7 2" xfId="37225" xr:uid="{EC0C0F88-5F53-43EF-9371-BA8A06CA9A29}"/>
    <cellStyle name="Note 2 2 3 8" xfId="11575" xr:uid="{46C510C3-2A22-499E-8C71-C0A276269C9A}"/>
    <cellStyle name="Note 2 2 3 8 2" xfId="36712" xr:uid="{8E701C89-86EA-4186-8E9F-8C7E41A96A0A}"/>
    <cellStyle name="Note 2 2 3 9" xfId="29674" xr:uid="{EE2B4A48-5394-4E43-9D7B-FEE50E6151D5}"/>
    <cellStyle name="Note 2 2 4" xfId="5422" xr:uid="{AF414E75-CFDF-4E29-A1E6-28B87823323E}"/>
    <cellStyle name="Note 2 2 4 2" xfId="8295" xr:uid="{88350817-1CA0-40E6-A766-3473CDFC07BB}"/>
    <cellStyle name="Note 2 2 4 2 2" xfId="15375" xr:uid="{FC0A995A-8450-46B8-97BC-D99403F99D33}"/>
    <cellStyle name="Note 2 2 4 2 2 2" xfId="40508" xr:uid="{922EF514-364E-4C3D-B810-B6D33EDE2A09}"/>
    <cellStyle name="Note 2 2 4 2 3" xfId="20487" xr:uid="{F70D5CC5-2121-452F-93E3-DB3E097F2011}"/>
    <cellStyle name="Note 2 2 4 2 3 2" xfId="45620" xr:uid="{785C9809-26B1-49EB-B00E-AA94869B825A}"/>
    <cellStyle name="Note 2 2 4 2 4" xfId="25676" xr:uid="{0DDD15C2-B8B9-441C-BA0F-E53CF5742C7D}"/>
    <cellStyle name="Note 2 2 4 2 4 2" xfId="50809" xr:uid="{2E5F3733-D807-4625-9FE6-A6B5DCEB23B5}"/>
    <cellStyle name="Note 2 2 4 2 5" xfId="33437" xr:uid="{9226A2E6-7504-4E08-B5AE-A47956356F61}"/>
    <cellStyle name="Note 2 2 4 3" xfId="9403" xr:uid="{90A03FD8-A14F-415D-8C95-AAB1902D5695}"/>
    <cellStyle name="Note 2 2 4 3 2" xfId="16479" xr:uid="{698A6868-3EF0-4F97-8B3A-E780E6E60830}"/>
    <cellStyle name="Note 2 2 4 3 2 2" xfId="41612" xr:uid="{71E1D694-53CE-4D38-87FB-B7160593509E}"/>
    <cellStyle name="Note 2 2 4 3 3" xfId="21591" xr:uid="{CB6E8251-72C6-41F4-ADD6-6FB3E94FA79B}"/>
    <cellStyle name="Note 2 2 4 3 3 2" xfId="46724" xr:uid="{E6E799C7-2F2C-46B7-84B2-4AC05C67A8A0}"/>
    <cellStyle name="Note 2 2 4 3 4" xfId="26776" xr:uid="{A36BD236-D1CD-4A11-916B-37F541971199}"/>
    <cellStyle name="Note 2 2 4 3 4 2" xfId="51909" xr:uid="{608D3298-09F3-4BA2-8053-6BEA7024C0F6}"/>
    <cellStyle name="Note 2 2 4 3 5" xfId="34544" xr:uid="{5B7EC598-36DB-4561-AD56-CCF003FF1A43}"/>
    <cellStyle name="Note 2 2 4 4" xfId="10156" xr:uid="{33DDF2CE-D951-4183-9897-7C122FFF69A4}"/>
    <cellStyle name="Note 2 2 4 4 2" xfId="17230" xr:uid="{949F39B5-1CA9-419B-96BD-175847407BEF}"/>
    <cellStyle name="Note 2 2 4 4 2 2" xfId="42363" xr:uid="{3B6588C4-033B-4036-8085-4D320058C765}"/>
    <cellStyle name="Note 2 2 4 4 3" xfId="22342" xr:uid="{4974C053-5E46-4F52-9CD1-796D43B06599}"/>
    <cellStyle name="Note 2 2 4 4 3 2" xfId="47475" xr:uid="{7F5C9B86-0BC9-4BE6-BEB2-4F5323E55819}"/>
    <cellStyle name="Note 2 2 4 4 4" xfId="27527" xr:uid="{DC71537B-81A0-4A51-989C-E9C2019127AF}"/>
    <cellStyle name="Note 2 2 4 4 4 2" xfId="52660" xr:uid="{0ABA2758-3808-4510-977D-7937673B6111}"/>
    <cellStyle name="Note 2 2 4 4 5" xfId="35295" xr:uid="{702E3189-E8E1-45AD-BA3A-470E19F8C1C6}"/>
    <cellStyle name="Note 2 2 4 5" xfId="10803" xr:uid="{FF618A8B-B3FE-49DA-86C3-066892812272}"/>
    <cellStyle name="Note 2 2 4 5 2" xfId="17877" xr:uid="{7B902641-20FA-4B1F-B364-F2BC825E057A}"/>
    <cellStyle name="Note 2 2 4 5 2 2" xfId="43010" xr:uid="{48DD3CF3-F4FD-4279-AF47-A482B8F34AF6}"/>
    <cellStyle name="Note 2 2 4 5 3" xfId="22989" xr:uid="{CCA3478E-F7D6-47F7-8E9B-1893A499ED79}"/>
    <cellStyle name="Note 2 2 4 5 3 2" xfId="48122" xr:uid="{09D21424-CF23-4791-9DF8-70AA149DC420}"/>
    <cellStyle name="Note 2 2 4 5 4" xfId="28174" xr:uid="{5BA0C4B2-A93A-474D-B9D8-2F04D9E6D79E}"/>
    <cellStyle name="Note 2 2 4 5 4 2" xfId="53307" xr:uid="{91BF08BE-BC41-4EF7-AB87-37CFAB556D29}"/>
    <cellStyle name="Note 2 2 4 5 5" xfId="35942" xr:uid="{AFA42BA7-5EEF-43D3-BF55-431DF60FEE7A}"/>
    <cellStyle name="Note 2 2 4 6" xfId="12849" xr:uid="{D27BD2EB-0A7D-4B2F-8EE8-47D9EBDD735B}"/>
    <cellStyle name="Note 2 2 4 6 2" xfId="37982" xr:uid="{91AFEFF3-ECB4-4A2F-B871-06BBDA12AEDB}"/>
    <cellStyle name="Note 2 2 4 7" xfId="18106" xr:uid="{9E4C8F2A-6AC8-45F3-90A4-9A05BEED6B43}"/>
    <cellStyle name="Note 2 2 4 7 2" xfId="43239" xr:uid="{175F89EC-6979-4214-B562-93DDF73C3CD0}"/>
    <cellStyle name="Note 2 2 4 8" xfId="23446" xr:uid="{6D532594-A4A6-479B-B1CB-7D0A3FA302D0}"/>
    <cellStyle name="Note 2 2 4 8 2" xfId="48579" xr:uid="{6FDD6558-FDBB-4FA9-B55C-3159E010A1EC}"/>
    <cellStyle name="Note 2 2 4 9" xfId="30578" xr:uid="{B3C5C94D-1A59-4BAD-A8BF-CE18BE4F23F6}"/>
    <cellStyle name="Note 2 2 5" xfId="4927" xr:uid="{3047937F-0993-4C6D-80FB-949516234322}"/>
    <cellStyle name="Note 2 2 5 2" xfId="7796" xr:uid="{BD196A05-AA7F-497E-A15B-1047FC4A9AC6}"/>
    <cellStyle name="Note 2 2 5 2 2" xfId="14968" xr:uid="{F3C5E2C1-4A05-4C30-A093-B39D9BC962B0}"/>
    <cellStyle name="Note 2 2 5 2 2 2" xfId="40101" xr:uid="{F7400EE1-3CDA-48DA-AD76-A1D3A826A322}"/>
    <cellStyle name="Note 2 2 5 2 3" xfId="20108" xr:uid="{9B90FD45-3755-42F7-974F-34F67EB08661}"/>
    <cellStyle name="Note 2 2 5 2 3 2" xfId="45241" xr:uid="{3AACA413-47C4-407B-95BB-80DCC84D0CAD}"/>
    <cellStyle name="Note 2 2 5 2 4" xfId="25322" xr:uid="{C2286F3E-674A-4B26-86BC-4FD3F9CEA5EB}"/>
    <cellStyle name="Note 2 2 5 2 4 2" xfId="50455" xr:uid="{73DA3919-EA88-4A7A-ABC5-849B61DBB86E}"/>
    <cellStyle name="Note 2 2 5 2 5" xfId="32938" xr:uid="{DB50B59F-D1CF-4AAF-A5CF-56DF8BF8981A}"/>
    <cellStyle name="Note 2 2 5 3" xfId="9025" xr:uid="{FB60D384-F5A2-44A7-B2B7-1CE4B004DFDE}"/>
    <cellStyle name="Note 2 2 5 3 2" xfId="16101" xr:uid="{75B942D6-2649-4647-BBA5-4BA45C8F8A4E}"/>
    <cellStyle name="Note 2 2 5 3 2 2" xfId="41234" xr:uid="{0856027C-A880-4ECA-828D-D7897F79BD44}"/>
    <cellStyle name="Note 2 2 5 3 3" xfId="21213" xr:uid="{30BB2951-C8EE-4A4A-8C88-6FA5557D48F8}"/>
    <cellStyle name="Note 2 2 5 3 3 2" xfId="46346" xr:uid="{3BEBB030-185A-4F33-B412-283913ED7D58}"/>
    <cellStyle name="Note 2 2 5 3 4" xfId="26398" xr:uid="{F8D4641E-91CA-4BE8-8CF4-93BC54102356}"/>
    <cellStyle name="Note 2 2 5 3 4 2" xfId="51531" xr:uid="{6C11BC45-4C9C-46E9-B180-FBE7B4D9EA61}"/>
    <cellStyle name="Note 2 2 5 3 5" xfId="34166" xr:uid="{89F6262C-74E6-435E-BCCE-4D98C9A5D8B7}"/>
    <cellStyle name="Note 2 2 5 4" xfId="9797" xr:uid="{4AE39961-8066-4545-B5D7-BF54D6AD46D3}"/>
    <cellStyle name="Note 2 2 5 4 2" xfId="16872" xr:uid="{09FB471A-6F1D-43AC-AFF1-44D000B582F9}"/>
    <cellStyle name="Note 2 2 5 4 2 2" xfId="42005" xr:uid="{32999C47-F010-46CF-A9A8-A4165987F174}"/>
    <cellStyle name="Note 2 2 5 4 3" xfId="21984" xr:uid="{43288AD6-75F5-4817-AFA0-BA69A79413D2}"/>
    <cellStyle name="Note 2 2 5 4 3 2" xfId="47117" xr:uid="{FD00FC8B-FB9B-4A5F-97A3-51B18853ED10}"/>
    <cellStyle name="Note 2 2 5 4 4" xfId="27169" xr:uid="{87DDFBB9-3492-488F-B398-D71C2B509C37}"/>
    <cellStyle name="Note 2 2 5 4 4 2" xfId="52302" xr:uid="{DD496B91-A9F7-4018-AF19-3AB18D47A264}"/>
    <cellStyle name="Note 2 2 5 4 5" xfId="34937" xr:uid="{865DEE0D-FD41-417D-A691-E5E029A543E5}"/>
    <cellStyle name="Note 2 2 5 5" xfId="10471" xr:uid="{050E7909-5CEA-4CB1-B664-6B0B1D8F7EC3}"/>
    <cellStyle name="Note 2 2 5 5 2" xfId="17545" xr:uid="{77555A84-DB0B-435A-8247-8CD841CE23BF}"/>
    <cellStyle name="Note 2 2 5 5 2 2" xfId="42678" xr:uid="{5CA5849B-C862-45F0-BF06-C58F0E055788}"/>
    <cellStyle name="Note 2 2 5 5 3" xfId="22657" xr:uid="{C68A2488-06DE-4AB2-900F-5EA184B5395F}"/>
    <cellStyle name="Note 2 2 5 5 3 2" xfId="47790" xr:uid="{C5A4E725-39F7-4C94-A41C-A01411F0EE67}"/>
    <cellStyle name="Note 2 2 5 5 4" xfId="27842" xr:uid="{83FA74B6-CCE4-48C9-850F-8551D0841A53}"/>
    <cellStyle name="Note 2 2 5 5 4 2" xfId="52975" xr:uid="{8AAFBDA0-E489-4A27-9A97-8F37FD4AAAD5}"/>
    <cellStyle name="Note 2 2 5 5 5" xfId="35610" xr:uid="{6CB9A5F3-8051-49CA-A835-4D0DCBD3C17D}"/>
    <cellStyle name="Note 2 2 5 6" xfId="12529" xr:uid="{8626106A-E939-4A2C-863F-4F21A03519D3}"/>
    <cellStyle name="Note 2 2 5 6 2" xfId="37663" xr:uid="{9687546B-32F0-4B8E-9322-F79FCC144524}"/>
    <cellStyle name="Note 2 2 5 7" xfId="11294" xr:uid="{8095B321-31EB-4583-BF41-092D00E06767}"/>
    <cellStyle name="Note 2 2 5 7 2" xfId="36432" xr:uid="{B4A0A221-D3C2-4C2F-B681-B784FA10F608}"/>
    <cellStyle name="Note 2 2 5 8" xfId="11701" xr:uid="{23E87BE0-E4AF-4E1F-A8F1-678E3130DC29}"/>
    <cellStyle name="Note 2 2 5 8 2" xfId="36837" xr:uid="{5F49BF7E-C72B-48BF-9D59-054EEA2A1E0F}"/>
    <cellStyle name="Note 2 2 5 9" xfId="30096" xr:uid="{CEE7EFF0-16C8-49E8-8F6B-FC793E8DA789}"/>
    <cellStyle name="Note 2 2 6" xfId="5294" xr:uid="{C0D16891-2550-427F-A328-6A6EF1AC7A24}"/>
    <cellStyle name="Note 2 2 6 2" xfId="8168" xr:uid="{CEFEE087-1B19-44F5-AEEF-4EB635DD1EFE}"/>
    <cellStyle name="Note 2 2 6 2 2" xfId="15249" xr:uid="{FE3D6A73-B9D8-478A-A8F7-4F3C6E335E55}"/>
    <cellStyle name="Note 2 2 6 2 2 2" xfId="40382" xr:uid="{3490AC0A-8E6C-40AE-8F46-5F3A0AC68F5F}"/>
    <cellStyle name="Note 2 2 6 2 3" xfId="20362" xr:uid="{A7147845-4ADC-44F1-838E-F5C7187E2896}"/>
    <cellStyle name="Note 2 2 6 2 3 2" xfId="45495" xr:uid="{BF86D931-49F5-41D2-B170-1F65138BD168}"/>
    <cellStyle name="Note 2 2 6 2 4" xfId="25551" xr:uid="{96D423BE-0D94-4C8A-B68C-CE657BCB2E7F}"/>
    <cellStyle name="Note 2 2 6 2 4 2" xfId="50684" xr:uid="{7FAEC9BA-B303-41D1-9BAD-8624B22301D6}"/>
    <cellStyle name="Note 2 2 6 2 5" xfId="33310" xr:uid="{FBB71F2D-CFAA-431F-B959-9BEAE531195D}"/>
    <cellStyle name="Note 2 2 6 3" xfId="9279" xr:uid="{F19A6766-E5A4-4F74-B375-EFFA25FDF43B}"/>
    <cellStyle name="Note 2 2 6 3 2" xfId="16355" xr:uid="{A80161E2-E8F8-4DD6-ADA9-BA8A15905405}"/>
    <cellStyle name="Note 2 2 6 3 2 2" xfId="41488" xr:uid="{F12AE5E5-AB75-4C47-93E8-B2EC74627605}"/>
    <cellStyle name="Note 2 2 6 3 3" xfId="21467" xr:uid="{1F304FF6-B844-4AC9-BDED-3AC8E26FEDB9}"/>
    <cellStyle name="Note 2 2 6 3 3 2" xfId="46600" xr:uid="{4AD6F258-2223-49D3-8ABA-8E9F24321C3B}"/>
    <cellStyle name="Note 2 2 6 3 4" xfId="26652" xr:uid="{5A29FD11-A627-4FE6-AC11-959B4E6B40D9}"/>
    <cellStyle name="Note 2 2 6 3 4 2" xfId="51785" xr:uid="{82118A1E-C0F0-407E-99CD-C42588CF8514}"/>
    <cellStyle name="Note 2 2 6 3 5" xfId="34420" xr:uid="{3CD2749A-B466-4988-8955-04E7724E759F}"/>
    <cellStyle name="Note 2 2 6 4" xfId="10033" xr:uid="{DAF910A9-CA4B-4F22-A8A7-020EA7ABEAA0}"/>
    <cellStyle name="Note 2 2 6 4 2" xfId="17107" xr:uid="{7951B03F-E7D4-4C6C-840B-D56C3DEC3AF2}"/>
    <cellStyle name="Note 2 2 6 4 2 2" xfId="42240" xr:uid="{3BC8FF13-98C0-446E-9821-56B052472AD8}"/>
    <cellStyle name="Note 2 2 6 4 3" xfId="22219" xr:uid="{2178BCF1-72CB-482F-815C-E380BB0B465E}"/>
    <cellStyle name="Note 2 2 6 4 3 2" xfId="47352" xr:uid="{B92225C5-58D1-4E27-A797-AC3995FB662B}"/>
    <cellStyle name="Note 2 2 6 4 4" xfId="27404" xr:uid="{C81ADAD2-EC5F-4079-9765-716FE52ECE6B}"/>
    <cellStyle name="Note 2 2 6 4 4 2" xfId="52537" xr:uid="{00D5ABC7-E696-483A-9479-251130701D64}"/>
    <cellStyle name="Note 2 2 6 4 5" xfId="35172" xr:uid="{652524FE-2218-43B8-8703-A512A7C2C39E}"/>
    <cellStyle name="Note 2 2 6 5" xfId="10680" xr:uid="{8D6A2DDD-1EC1-4AE4-B919-DBD77DDEA388}"/>
    <cellStyle name="Note 2 2 6 5 2" xfId="17754" xr:uid="{5B3196CC-741F-428D-8265-749559DC89DC}"/>
    <cellStyle name="Note 2 2 6 5 2 2" xfId="42887" xr:uid="{7DC280F5-2901-468F-8F48-AD65D3A240F4}"/>
    <cellStyle name="Note 2 2 6 5 3" xfId="22866" xr:uid="{4AA1893D-2989-4E6D-915A-C5E238A18BC1}"/>
    <cellStyle name="Note 2 2 6 5 3 2" xfId="47999" xr:uid="{BEA81080-C4CE-44F1-A796-F4DE81A55534}"/>
    <cellStyle name="Note 2 2 6 5 4" xfId="28051" xr:uid="{88373BEF-E1D1-49F7-841A-84675F771207}"/>
    <cellStyle name="Note 2 2 6 5 4 2" xfId="53184" xr:uid="{80384298-7288-4659-9388-48F88B7A8809}"/>
    <cellStyle name="Note 2 2 6 5 5" xfId="35819" xr:uid="{C564C078-C3EF-45C8-AB22-48859D0586D5}"/>
    <cellStyle name="Note 2 2 6 6" xfId="12749" xr:uid="{379D6AFA-3619-41A8-9617-451D9241D63E}"/>
    <cellStyle name="Note 2 2 6 6 2" xfId="37882" xr:uid="{CE68C04F-D779-42D2-A19C-003A33E830A5}"/>
    <cellStyle name="Note 2 2 6 7" xfId="11067" xr:uid="{E39D96C0-1049-4EA6-9508-CC37FFEED9DA}"/>
    <cellStyle name="Note 2 2 6 7 2" xfId="36205" xr:uid="{EDF6D969-1F3D-4C6A-8DA2-6B393FBE4639}"/>
    <cellStyle name="Note 2 2 6 8" xfId="23323" xr:uid="{E617DE7C-3155-4F8A-B438-E6C4E27BF51D}"/>
    <cellStyle name="Note 2 2 6 8 2" xfId="48456" xr:uid="{E259F8CE-6A4A-44B2-92D9-F73956A90B81}"/>
    <cellStyle name="Note 2 2 6 9" xfId="30453" xr:uid="{98CFD424-5B0F-4691-8E04-67AF2587A3B9}"/>
    <cellStyle name="Note 2 2 7" xfId="7418" xr:uid="{0005305E-21FA-427D-A219-DC8427A2BA49}"/>
    <cellStyle name="Note 2 2 7 2" xfId="14675" xr:uid="{3AD5A4F0-9966-4083-8147-5902F07A484D}"/>
    <cellStyle name="Note 2 2 7 2 2" xfId="39808" xr:uid="{6B6F91F7-D6B5-4014-BD0F-971F528C96BD}"/>
    <cellStyle name="Note 2 2 7 3" xfId="19848" xr:uid="{82493BED-3E32-42B8-94E3-5F21E6A15165}"/>
    <cellStyle name="Note 2 2 7 3 2" xfId="44981" xr:uid="{6068D58B-B21F-4B33-AE22-3258D087AFEB}"/>
    <cellStyle name="Note 2 2 7 4" xfId="25061" xr:uid="{71B12478-6770-4D30-8D05-D647DC8B9B13}"/>
    <cellStyle name="Note 2 2 7 4 2" xfId="50194" xr:uid="{FE41F05E-C648-4911-A832-16D41AF22DAF}"/>
    <cellStyle name="Note 2 2 7 5" xfId="32560" xr:uid="{8BAECEB9-3879-43FF-9CA2-8F6DB4B239AD}"/>
    <cellStyle name="Note 2 2 8" xfId="28711" xr:uid="{ADD11CBF-5611-4956-9A46-823B6D8BB6AE}"/>
    <cellStyle name="Note 2 2 9" xfId="3320" xr:uid="{EB651340-A02F-435F-9800-1A887D70E93F}"/>
    <cellStyle name="Note 2 3" xfId="1546" xr:uid="{00000000-0005-0000-0000-0000EA060000}"/>
    <cellStyle name="Note 2 4" xfId="1547" xr:uid="{00000000-0005-0000-0000-0000EB060000}"/>
    <cellStyle name="Note 2 4 2" xfId="2759" xr:uid="{55A2F5BC-048D-4D08-AAE0-85E58F0DF94B}"/>
    <cellStyle name="Note 2 4 2 2" xfId="6962" xr:uid="{E9B9F7DE-3AC5-4285-A128-6F9157F93691}"/>
    <cellStyle name="Note 2 4 2 2 2" xfId="14300" xr:uid="{E2ED39D9-BB6B-47BD-8ED0-51C1651E9744}"/>
    <cellStyle name="Note 2 4 2 2 2 2" xfId="39433" xr:uid="{F8A863A3-8072-42E4-93EB-6DC5A6FEC3E9}"/>
    <cellStyle name="Note 2 4 2 2 3" xfId="19491" xr:uid="{9E80B51D-AB6D-4095-9098-1BF9BC3129D8}"/>
    <cellStyle name="Note 2 4 2 2 3 2" xfId="44624" xr:uid="{82F3C4D8-311B-48FE-858F-AE132ACCB4BF}"/>
    <cellStyle name="Note 2 4 2 2 4" xfId="24808" xr:uid="{FFB9B2FD-3693-4EB9-BB62-019FB5C7DB17}"/>
    <cellStyle name="Note 2 4 2 2 4 2" xfId="49941" xr:uid="{3BF96306-E1BC-4D28-B4A3-B3CCB49C8FCF}"/>
    <cellStyle name="Note 2 4 2 2 5" xfId="32104" xr:uid="{C5FF201B-ED3A-466A-B94D-105D4D360EB7}"/>
    <cellStyle name="Note 2 4 2 3" xfId="6630" xr:uid="{32C1142E-478E-41D4-8476-5D81A22444E1}"/>
    <cellStyle name="Note 2 4 2 3 2" xfId="13984" xr:uid="{DED33847-88BC-421C-A031-EC3C5592B7D9}"/>
    <cellStyle name="Note 2 4 2 3 2 2" xfId="39117" xr:uid="{5D03BDB2-276F-417F-8FCA-A3DB81651995}"/>
    <cellStyle name="Note 2 4 2 3 3" xfId="19193" xr:uid="{B106D544-5DEB-410A-91BD-F0814CD3FDBF}"/>
    <cellStyle name="Note 2 4 2 3 3 2" xfId="44326" xr:uid="{8AA5C397-8B2A-41D0-8B0B-70F018CCDE2E}"/>
    <cellStyle name="Note 2 4 2 3 4" xfId="24513" xr:uid="{C541DB12-EC5F-4A4E-ADD2-9EFCC5A12155}"/>
    <cellStyle name="Note 2 4 2 3 4 2" xfId="49646" xr:uid="{184FE800-4247-48FF-8488-CCC6F6EA595F}"/>
    <cellStyle name="Note 2 4 2 3 5" xfId="31773" xr:uid="{33C02BAE-0BF7-4E37-BB6C-1581E854BD2C}"/>
    <cellStyle name="Note 2 4 2 4" xfId="6726" xr:uid="{C9231D02-A2AF-4594-9DB6-4726704F63BE}"/>
    <cellStyle name="Note 2 4 2 4 2" xfId="14071" xr:uid="{2F73E5B2-74C7-420D-B0F8-72312065E698}"/>
    <cellStyle name="Note 2 4 2 4 2 2" xfId="39204" xr:uid="{DADC8CD1-C4FA-40B3-B227-9C6B87B81C8A}"/>
    <cellStyle name="Note 2 4 2 4 3" xfId="19272" xr:uid="{27DB1F59-3512-4FCD-8D86-A40134BE3FF6}"/>
    <cellStyle name="Note 2 4 2 4 3 2" xfId="44405" xr:uid="{AF842046-1B15-422F-9FCF-DA46038F7369}"/>
    <cellStyle name="Note 2 4 2 4 4" xfId="24592" xr:uid="{EA890989-CD4B-4B08-AE33-8887A20DC627}"/>
    <cellStyle name="Note 2 4 2 4 4 2" xfId="49725" xr:uid="{E633C769-54E4-4948-A884-3E681D2694AE}"/>
    <cellStyle name="Note 2 4 2 4 5" xfId="31869" xr:uid="{73195E1C-08EF-4593-B4D9-E5941A068CB5}"/>
    <cellStyle name="Note 2 4 2 5" xfId="6059" xr:uid="{9C59EBA3-F2D4-4459-AF88-CA47F44B5AF0}"/>
    <cellStyle name="Note 2 4 2 5 2" xfId="13476" xr:uid="{60FB0254-49AB-4438-BC0F-F9DEA9FFA981}"/>
    <cellStyle name="Note 2 4 2 5 2 2" xfId="38609" xr:uid="{BB160B80-BE48-4D55-A8FA-956D16AF6A07}"/>
    <cellStyle name="Note 2 4 2 5 3" xfId="18723" xr:uid="{06166105-F1DC-46F6-9FA7-BBAC1894272C}"/>
    <cellStyle name="Note 2 4 2 5 3 2" xfId="43856" xr:uid="{C6C6E921-36AA-4169-AC4B-CB977A3B808C}"/>
    <cellStyle name="Note 2 4 2 5 4" xfId="24046" xr:uid="{D345CF3F-491B-475E-86E7-524E70C01C07}"/>
    <cellStyle name="Note 2 4 2 5 4 2" xfId="49179" xr:uid="{7A462669-B98A-40CC-BD65-F43F5F546907}"/>
    <cellStyle name="Note 2 4 2 5 5" xfId="31208" xr:uid="{25524C60-6A24-4DFF-9602-B5C7549AD9F5}"/>
    <cellStyle name="Note 2 4 2 6" xfId="11503" xr:uid="{FEB4A6FF-D887-479A-9983-BE00BB30A2F0}"/>
    <cellStyle name="Note 2 4 2 6 2" xfId="36641" xr:uid="{731A45F7-1211-4B69-84FE-0772B8C916ED}"/>
    <cellStyle name="Note 2 4 2 7" xfId="13716" xr:uid="{6EFE1AFA-4264-4CBE-A738-759CD56BEE0A}"/>
    <cellStyle name="Note 2 4 2 7 2" xfId="38849" xr:uid="{F6D01509-EA6B-45B0-B672-7EF9BC7CF584}"/>
    <cellStyle name="Note 2 4 2 8" xfId="29332" xr:uid="{2EB6E4C8-9922-4818-99F9-E26E9A7BCBDA}"/>
    <cellStyle name="Note 2 4 2 9" xfId="3833" xr:uid="{9251AE49-2260-4897-943D-ABBEE0A1F18A}"/>
    <cellStyle name="Note 2 4 3" xfId="4209" xr:uid="{26DBA6FE-8136-4AE1-A3D3-BFE7CDB4F78A}"/>
    <cellStyle name="Note 2 4 3 2" xfId="7323" xr:uid="{9D65241F-2464-4D3F-96C0-7308E48DAB38}"/>
    <cellStyle name="Note 2 4 3 2 2" xfId="14580" xr:uid="{106653F9-23DA-4C26-A534-68DB0AAEE7C6}"/>
    <cellStyle name="Note 2 4 3 2 2 2" xfId="39713" xr:uid="{41B7D249-62AA-4B47-9DDF-6A5925A66DAB}"/>
    <cellStyle name="Note 2 4 3 2 3" xfId="19753" xr:uid="{5BB25EAE-78E3-40EA-A8AB-F1B3F5C55AE9}"/>
    <cellStyle name="Note 2 4 3 2 3 2" xfId="44886" xr:uid="{92F7A4F1-0038-4802-9B7C-48019898ABF9}"/>
    <cellStyle name="Note 2 4 3 2 4" xfId="24966" xr:uid="{773C2448-C515-4BE1-BD49-85CF5E774BF0}"/>
    <cellStyle name="Note 2 4 3 2 4 2" xfId="50099" xr:uid="{883395D0-A4DB-4DE3-88B6-98FC72468281}"/>
    <cellStyle name="Note 2 4 3 2 5" xfId="32465" xr:uid="{04F4B59E-0085-4838-90CB-402FA6E767A4}"/>
    <cellStyle name="Note 2 4 3 3" xfId="8606" xr:uid="{A8D850C2-79D1-4B2E-B8F9-31C4F6AC4A82}"/>
    <cellStyle name="Note 2 4 3 3 2" xfId="15682" xr:uid="{E350A6F2-EB14-465B-BB82-667AB342AA8E}"/>
    <cellStyle name="Note 2 4 3 3 2 2" xfId="40815" xr:uid="{00AB86A2-0B0D-4A08-A91F-0935F1132959}"/>
    <cellStyle name="Note 2 4 3 3 3" xfId="20794" xr:uid="{F1FEC1DA-250F-458A-99B0-53EEAF2DD21D}"/>
    <cellStyle name="Note 2 4 3 3 3 2" xfId="45927" xr:uid="{D680A9E5-1E75-4E84-A278-31409B926E7C}"/>
    <cellStyle name="Note 2 4 3 3 4" xfId="25979" xr:uid="{8147CD9F-67B9-471D-BBDE-A843E46F711A}"/>
    <cellStyle name="Note 2 4 3 3 4 2" xfId="51112" xr:uid="{F4E7C2A1-8E77-43DD-94E6-40A069FDDF9E}"/>
    <cellStyle name="Note 2 4 3 3 5" xfId="33747" xr:uid="{1A0F8C74-54F4-4485-87A3-AC993FFD3AB6}"/>
    <cellStyle name="Note 2 4 3 4" xfId="6508" xr:uid="{93CBE1D8-2C0F-4748-BDE0-A76986B14F40}"/>
    <cellStyle name="Note 2 4 3 4 2" xfId="13867" xr:uid="{7404C362-2AE6-4FD4-9D34-ECFBCDC82C1F}"/>
    <cellStyle name="Note 2 4 3 4 2 2" xfId="39000" xr:uid="{F6E9FF23-0015-42A5-A54A-187F609EEEB3}"/>
    <cellStyle name="Note 2 4 3 4 3" xfId="19081" xr:uid="{6B748CB5-0B7B-4342-B399-28817771AE28}"/>
    <cellStyle name="Note 2 4 3 4 3 2" xfId="44214" xr:uid="{8A5F31F0-2886-429B-9F0F-378FB4980376}"/>
    <cellStyle name="Note 2 4 3 4 4" xfId="24404" xr:uid="{25EBFB84-4898-40A0-8FE4-45C9163FACED}"/>
    <cellStyle name="Note 2 4 3 4 4 2" xfId="49537" xr:uid="{07B0335D-EB3A-43A2-B675-6FBC680E728A}"/>
    <cellStyle name="Note 2 4 3 4 5" xfId="31655" xr:uid="{396E1B50-D5E1-4D34-A453-92114E44B325}"/>
    <cellStyle name="Note 2 4 3 5" xfId="5997" xr:uid="{11CE771E-63CB-4C7B-A0EC-9F58FCFB6180}"/>
    <cellStyle name="Note 2 4 3 5 2" xfId="13416" xr:uid="{B7C2C9D6-150E-4BDE-BDD9-3955BAD9F07E}"/>
    <cellStyle name="Note 2 4 3 5 2 2" xfId="38549" xr:uid="{CCD73E49-11CC-4B4D-81A4-9E3E6B598A1C}"/>
    <cellStyle name="Note 2 4 3 5 3" xfId="18664" xr:uid="{572D7B9D-D0FD-476B-9559-DE0FF57E66AD}"/>
    <cellStyle name="Note 2 4 3 5 3 2" xfId="43797" xr:uid="{A7446E69-8EF5-40EC-8087-0392A33DDE49}"/>
    <cellStyle name="Note 2 4 3 5 4" xfId="23998" xr:uid="{0C982C67-7003-4088-A32A-14D3E16FCA17}"/>
    <cellStyle name="Note 2 4 3 5 4 2" xfId="49131" xr:uid="{2F2BF149-F19B-4A21-A70B-925B887141C2}"/>
    <cellStyle name="Note 2 4 3 5 5" xfId="31146" xr:uid="{94EEA526-2C3E-4A29-9833-61966ACFFC11}"/>
    <cellStyle name="Note 2 4 3 6" xfId="12198" xr:uid="{900F31C5-14E0-44AB-9576-B07C75E3133D}"/>
    <cellStyle name="Note 2 4 3 6 2" xfId="37332" xr:uid="{1E4C22A9-EE74-4231-96CD-844C7931D27D}"/>
    <cellStyle name="Note 2 4 3 7" xfId="14468" xr:uid="{A221E2F2-F18B-478F-98CC-E23EA432465B}"/>
    <cellStyle name="Note 2 4 3 7 2" xfId="39601" xr:uid="{FD209A5B-9D78-4BE2-A4C1-5118E0CB742C}"/>
    <cellStyle name="Note 2 4 3 8" xfId="11457" xr:uid="{EB6B1976-300D-43EA-97BD-59F70B3EF388}"/>
    <cellStyle name="Note 2 4 3 8 2" xfId="36595" xr:uid="{6367D9AC-93BF-49C7-B135-E4AB3A6521AA}"/>
    <cellStyle name="Note 2 4 3 9" xfId="29676" xr:uid="{E8F85523-857D-49EC-AC48-3CB73409B625}"/>
    <cellStyle name="Note 2 4 4" xfId="5424" xr:uid="{B529D901-1631-44FA-99D8-1C587FDC7B56}"/>
    <cellStyle name="Note 2 4 4 2" xfId="8297" xr:uid="{7EB7F406-18D5-4448-A074-2A566EEB11F7}"/>
    <cellStyle name="Note 2 4 4 2 2" xfId="15377" xr:uid="{5BD9ADBD-BEF5-4A53-B46B-6009A061EA43}"/>
    <cellStyle name="Note 2 4 4 2 2 2" xfId="40510" xr:uid="{D0BC991D-ABDE-4A56-80E5-46521491B44E}"/>
    <cellStyle name="Note 2 4 4 2 3" xfId="20489" xr:uid="{407FB762-EB44-4A1A-8F31-470684A3DAD9}"/>
    <cellStyle name="Note 2 4 4 2 3 2" xfId="45622" xr:uid="{81582A54-A2AC-48F8-875C-A3BEA7F72F5F}"/>
    <cellStyle name="Note 2 4 4 2 4" xfId="25678" xr:uid="{0C1B1828-D545-4033-A4CA-0A8EF81F2B97}"/>
    <cellStyle name="Note 2 4 4 2 4 2" xfId="50811" xr:uid="{6E363035-F7EF-4D42-94EE-D4F1534ED122}"/>
    <cellStyle name="Note 2 4 4 2 5" xfId="33439" xr:uid="{FB6BF94D-1B0E-4D11-83CC-707A1886EC5C}"/>
    <cellStyle name="Note 2 4 4 3" xfId="9405" xr:uid="{31088803-5B11-4597-BDEB-9B3F98320C69}"/>
    <cellStyle name="Note 2 4 4 3 2" xfId="16481" xr:uid="{E25EA180-4475-4BEF-8F99-81C96DC2B15B}"/>
    <cellStyle name="Note 2 4 4 3 2 2" xfId="41614" xr:uid="{131DDB09-3089-48C7-A400-4F1B26350D98}"/>
    <cellStyle name="Note 2 4 4 3 3" xfId="21593" xr:uid="{3911D0FC-4CBC-4476-925D-2458D4C8382E}"/>
    <cellStyle name="Note 2 4 4 3 3 2" xfId="46726" xr:uid="{15850FB3-5ECE-4632-AACA-CDF2A7B1997D}"/>
    <cellStyle name="Note 2 4 4 3 4" xfId="26778" xr:uid="{9C9BB75B-A280-4677-9437-464EAA1BAAC9}"/>
    <cellStyle name="Note 2 4 4 3 4 2" xfId="51911" xr:uid="{032FF99D-9E95-4B2B-B0A0-6B574EDF263F}"/>
    <cellStyle name="Note 2 4 4 3 5" xfId="34546" xr:uid="{9D6A016E-CE80-4BCE-9849-A8C7B2E616C8}"/>
    <cellStyle name="Note 2 4 4 4" xfId="10158" xr:uid="{460854C3-76B1-4652-83D4-AA034BD62373}"/>
    <cellStyle name="Note 2 4 4 4 2" xfId="17232" xr:uid="{3CD5CDEE-83AF-4BB7-B405-D77262E058F8}"/>
    <cellStyle name="Note 2 4 4 4 2 2" xfId="42365" xr:uid="{75606C7C-1701-4F44-A13E-195D444D9237}"/>
    <cellStyle name="Note 2 4 4 4 3" xfId="22344" xr:uid="{B6371C80-7FBC-427D-A409-8A117C32465F}"/>
    <cellStyle name="Note 2 4 4 4 3 2" xfId="47477" xr:uid="{332AEB1A-D0E6-4209-B2C4-8DCCC172C97B}"/>
    <cellStyle name="Note 2 4 4 4 4" xfId="27529" xr:uid="{245D8FA4-6EE5-471F-9D82-03AEEE9A5E33}"/>
    <cellStyle name="Note 2 4 4 4 4 2" xfId="52662" xr:uid="{378CFE44-513A-4464-B18C-206C6394F7D5}"/>
    <cellStyle name="Note 2 4 4 4 5" xfId="35297" xr:uid="{61D57D9D-042C-45B6-BEBE-8D75FD712C24}"/>
    <cellStyle name="Note 2 4 4 5" xfId="10805" xr:uid="{B106E007-6C85-4DDB-8FC6-A9CDDAF43812}"/>
    <cellStyle name="Note 2 4 4 5 2" xfId="17879" xr:uid="{CA79CF67-12C4-43F2-963E-8CE04AC94F06}"/>
    <cellStyle name="Note 2 4 4 5 2 2" xfId="43012" xr:uid="{DD35F4D7-CBCE-4F69-98AD-CD4A9FBF2D1B}"/>
    <cellStyle name="Note 2 4 4 5 3" xfId="22991" xr:uid="{429D1244-0D67-48CF-A98A-0BA505EACFC4}"/>
    <cellStyle name="Note 2 4 4 5 3 2" xfId="48124" xr:uid="{3936A89C-2AC2-462A-85F8-A5EC57F2A1BE}"/>
    <cellStyle name="Note 2 4 4 5 4" xfId="28176" xr:uid="{F848D7C3-138B-429D-B547-AE96FEA6A8DB}"/>
    <cellStyle name="Note 2 4 4 5 4 2" xfId="53309" xr:uid="{94C1E946-76E9-4122-A60E-94BBB731349C}"/>
    <cellStyle name="Note 2 4 4 5 5" xfId="35944" xr:uid="{D78E874B-7133-460E-B087-B62EDCB988AB}"/>
    <cellStyle name="Note 2 4 4 6" xfId="12851" xr:uid="{9B40B107-A456-4458-A82C-20F31DBBBC02}"/>
    <cellStyle name="Note 2 4 4 6 2" xfId="37984" xr:uid="{7E447B0C-A598-4DF4-80EF-53F964744271}"/>
    <cellStyle name="Note 2 4 4 7" xfId="18108" xr:uid="{76E1D1A0-4E13-4ED0-823F-0489C1B96D80}"/>
    <cellStyle name="Note 2 4 4 7 2" xfId="43241" xr:uid="{9CD091A9-36BF-4BA0-8B57-4F6506BB25DB}"/>
    <cellStyle name="Note 2 4 4 8" xfId="23448" xr:uid="{AE24F8FF-A38C-4A28-823B-632338BE9FA5}"/>
    <cellStyle name="Note 2 4 4 8 2" xfId="48581" xr:uid="{AC91E4CB-6865-452D-BF35-142328585AD3}"/>
    <cellStyle name="Note 2 4 4 9" xfId="30580" xr:uid="{AB7A796C-6F6F-4077-A7FB-71AFC8880F7A}"/>
    <cellStyle name="Note 2 4 5" xfId="5528" xr:uid="{DB936FA4-30B4-42E6-A0B5-CD0C03749D07}"/>
    <cellStyle name="Note 2 4 5 2" xfId="8401" xr:uid="{A52AE9DC-AA6B-490A-A6AB-28407422CC6B}"/>
    <cellStyle name="Note 2 4 5 2 2" xfId="15481" xr:uid="{7C645807-ED5D-4078-9FBA-4ABEF590E083}"/>
    <cellStyle name="Note 2 4 5 2 2 2" xfId="40614" xr:uid="{D2432E16-716B-4907-9DED-AC34055A6852}"/>
    <cellStyle name="Note 2 4 5 2 3" xfId="20593" xr:uid="{6E6CBFB0-C0D4-429F-904F-69713FC6BC11}"/>
    <cellStyle name="Note 2 4 5 2 3 2" xfId="45726" xr:uid="{4E8AA8F5-E886-4089-BA11-655C567AD457}"/>
    <cellStyle name="Note 2 4 5 2 4" xfId="25782" xr:uid="{344520AA-8B04-4CEC-AB71-49CF3FD184A1}"/>
    <cellStyle name="Note 2 4 5 2 4 2" xfId="50915" xr:uid="{BB533811-0AE5-4D8B-B3C4-39CA446E03CE}"/>
    <cellStyle name="Note 2 4 5 2 5" xfId="33543" xr:uid="{A7ADA133-AF77-4DB1-BE41-87CD5722FBB8}"/>
    <cellStyle name="Note 2 4 5 3" xfId="9509" xr:uid="{41A6D223-8DDC-4559-A951-5D8D4FCB1D22}"/>
    <cellStyle name="Note 2 4 5 3 2" xfId="16585" xr:uid="{0CB36B1A-0316-4564-AF30-D55491089527}"/>
    <cellStyle name="Note 2 4 5 3 2 2" xfId="41718" xr:uid="{CCAE3C3A-59E7-499E-A0F1-8D869B6CD57E}"/>
    <cellStyle name="Note 2 4 5 3 3" xfId="21697" xr:uid="{E3CF1605-C507-4CB2-A622-DC8BDE7B9CCC}"/>
    <cellStyle name="Note 2 4 5 3 3 2" xfId="46830" xr:uid="{C844A109-1701-4BB0-A4AC-AD11645118CF}"/>
    <cellStyle name="Note 2 4 5 3 4" xfId="26882" xr:uid="{6ED0D70A-9330-4539-A559-37DC05964333}"/>
    <cellStyle name="Note 2 4 5 3 4 2" xfId="52015" xr:uid="{2099BB8B-0486-4FEF-8EA4-F4198A8DB603}"/>
    <cellStyle name="Note 2 4 5 3 5" xfId="34650" xr:uid="{2ECDE2E3-69E2-4DFE-B7ED-2980597C9792}"/>
    <cellStyle name="Note 2 4 5 4" xfId="10262" xr:uid="{A3A315D7-17DA-4962-B1B2-89C46B07CB8A}"/>
    <cellStyle name="Note 2 4 5 4 2" xfId="17336" xr:uid="{5242A17D-BA10-4913-83A8-EE267FDC8FDA}"/>
    <cellStyle name="Note 2 4 5 4 2 2" xfId="42469" xr:uid="{3B4F0EE9-1DAE-47D5-BA81-613575B27FBE}"/>
    <cellStyle name="Note 2 4 5 4 3" xfId="22448" xr:uid="{55459C7A-0B5A-4E2E-8D5B-1AC916FB3E12}"/>
    <cellStyle name="Note 2 4 5 4 3 2" xfId="47581" xr:uid="{18C0F4C7-52CA-4913-9C27-DA2C3697675F}"/>
    <cellStyle name="Note 2 4 5 4 4" xfId="27633" xr:uid="{A1610F68-EC99-4647-81D1-8FD16B6C7439}"/>
    <cellStyle name="Note 2 4 5 4 4 2" xfId="52766" xr:uid="{2A2AE55A-E28F-42B3-B867-3BC355A6DDB8}"/>
    <cellStyle name="Note 2 4 5 4 5" xfId="35401" xr:uid="{2A2409B6-A5CF-4553-8F79-DC1DBAA8133C}"/>
    <cellStyle name="Note 2 4 5 5" xfId="10909" xr:uid="{11BC8712-321A-4EA1-A3D8-85CCDB5C660E}"/>
    <cellStyle name="Note 2 4 5 5 2" xfId="17983" xr:uid="{CE359DA6-2990-4F6E-A277-FC22C7E9AAC8}"/>
    <cellStyle name="Note 2 4 5 5 2 2" xfId="43116" xr:uid="{9494F0A3-4D99-42E3-A968-685DA3A8CF9F}"/>
    <cellStyle name="Note 2 4 5 5 3" xfId="23095" xr:uid="{48C4A786-67C8-48CA-9567-27E3C844DB4C}"/>
    <cellStyle name="Note 2 4 5 5 3 2" xfId="48228" xr:uid="{CE8199CD-6315-4E4F-8339-AEE0CD31EABE}"/>
    <cellStyle name="Note 2 4 5 5 4" xfId="28280" xr:uid="{84E6ABBF-65B8-4E49-BF86-7C9D27CAAB6B}"/>
    <cellStyle name="Note 2 4 5 5 4 2" xfId="53413" xr:uid="{A8BF1FC3-8A8B-4F63-BE9C-DEAAB11DEF64}"/>
    <cellStyle name="Note 2 4 5 5 5" xfId="36048" xr:uid="{06799217-76DD-4E6D-9B57-2D60B20F8042}"/>
    <cellStyle name="Note 2 4 5 6" xfId="12955" xr:uid="{F7807D88-26DD-4838-BC42-5E3F229BFFAA}"/>
    <cellStyle name="Note 2 4 5 6 2" xfId="38088" xr:uid="{FF6F156C-83A0-4C9E-B4B5-7C45C737F21A}"/>
    <cellStyle name="Note 2 4 5 7" xfId="18212" xr:uid="{174EE3FB-C3DC-4107-A95E-27DD8084600B}"/>
    <cellStyle name="Note 2 4 5 7 2" xfId="43345" xr:uid="{18DC019B-924A-4207-930F-7BB88C43EE20}"/>
    <cellStyle name="Note 2 4 5 8" xfId="23552" xr:uid="{5F728F14-5200-4104-926E-ECA6FD381DE5}"/>
    <cellStyle name="Note 2 4 5 8 2" xfId="48685" xr:uid="{D8786AA4-A9B3-4220-AF53-E3BE7A84E249}"/>
    <cellStyle name="Note 2 4 5 9" xfId="30684" xr:uid="{FDE18C58-39A8-4D58-9ED5-B9E77616774C}"/>
    <cellStyle name="Note 2 4 6" xfId="5006" xr:uid="{B9F448ED-ABEB-4C9D-A72F-7FB046870581}"/>
    <cellStyle name="Note 2 4 6 2" xfId="7883" xr:uid="{AF56709B-9A7D-4769-95E2-20BE2EBA823E}"/>
    <cellStyle name="Note 2 4 6 2 2" xfId="15044" xr:uid="{9EA69B18-434D-43FF-B11E-56AFFCCE93ED}"/>
    <cellStyle name="Note 2 4 6 2 2 2" xfId="40177" xr:uid="{B948BB67-D206-44C6-8D69-066003CF6837}"/>
    <cellStyle name="Note 2 4 6 2 3" xfId="20182" xr:uid="{A2A3DA8D-E245-45BB-90AB-3AB5357CE6F5}"/>
    <cellStyle name="Note 2 4 6 2 3 2" xfId="45315" xr:uid="{FB7E9B05-E927-4200-882A-9EFD9EC7A3A8}"/>
    <cellStyle name="Note 2 4 6 2 4" xfId="25388" xr:uid="{DCE89651-6676-4E6C-8DE2-4BAA0C2D974C}"/>
    <cellStyle name="Note 2 4 6 2 4 2" xfId="50521" xr:uid="{BD717D74-08AA-423C-892F-CD0FC4C2CA9E}"/>
    <cellStyle name="Note 2 4 6 2 5" xfId="33025" xr:uid="{4EF0CF8F-61D3-40CD-B521-8183E2768605}"/>
    <cellStyle name="Note 2 4 6 3" xfId="9096" xr:uid="{9969012C-5986-4806-9531-E8BAC6644F8D}"/>
    <cellStyle name="Note 2 4 6 3 2" xfId="16172" xr:uid="{9F734EB1-7FFE-4ED0-9490-11059700D0F2}"/>
    <cellStyle name="Note 2 4 6 3 2 2" xfId="41305" xr:uid="{026A4DBD-B235-4927-84C2-13D3537944C7}"/>
    <cellStyle name="Note 2 4 6 3 3" xfId="21284" xr:uid="{AD090780-575D-47DC-8BC8-24964634D042}"/>
    <cellStyle name="Note 2 4 6 3 3 2" xfId="46417" xr:uid="{5B47CF70-897D-44C9-9C5A-476E6361B5BB}"/>
    <cellStyle name="Note 2 4 6 3 4" xfId="26469" xr:uid="{B042406F-0C4F-4ADB-888F-969914B6AE6F}"/>
    <cellStyle name="Note 2 4 6 3 4 2" xfId="51602" xr:uid="{C13F5B66-9E2F-421C-819C-DF5B82B1696F}"/>
    <cellStyle name="Note 2 4 6 3 5" xfId="34237" xr:uid="{E5B602D6-8594-4F6C-9167-8E0BBFEBBCF3}"/>
    <cellStyle name="Note 2 4 6 4" xfId="9862" xr:uid="{661B0769-CAF2-45D2-ABD3-8E47BC8B5471}"/>
    <cellStyle name="Note 2 4 6 4 2" xfId="16937" xr:uid="{E881360E-612F-4CCF-829F-C1AE75E990F1}"/>
    <cellStyle name="Note 2 4 6 4 2 2" xfId="42070" xr:uid="{2009238C-60B6-4722-B718-0E64672F2052}"/>
    <cellStyle name="Note 2 4 6 4 3" xfId="22049" xr:uid="{BF4DB2BE-7756-419F-A531-322BB5BF9DB4}"/>
    <cellStyle name="Note 2 4 6 4 3 2" xfId="47182" xr:uid="{66704FE6-08C1-4BF6-B8C1-B2CEF623903E}"/>
    <cellStyle name="Note 2 4 6 4 4" xfId="27234" xr:uid="{8E8CE0A9-4369-48ED-9F0A-F625EF5323F1}"/>
    <cellStyle name="Note 2 4 6 4 4 2" xfId="52367" xr:uid="{0DB6111C-6D25-4C2B-A136-8F129ACFFD3E}"/>
    <cellStyle name="Note 2 4 6 4 5" xfId="35002" xr:uid="{C23DD472-C4D3-4321-A701-A869515EEC4B}"/>
    <cellStyle name="Note 2 4 6 5" xfId="10520" xr:uid="{443F2B27-8C88-4E95-A4B3-7DE01C1121E3}"/>
    <cellStyle name="Note 2 4 6 5 2" xfId="17594" xr:uid="{63942DCB-8E83-46CE-91F9-6D184B160A3F}"/>
    <cellStyle name="Note 2 4 6 5 2 2" xfId="42727" xr:uid="{00EDC16D-5C0C-4494-8CC9-64A72A8B527F}"/>
    <cellStyle name="Note 2 4 6 5 3" xfId="22706" xr:uid="{50ECC7CB-D0D0-4A4F-85A8-E5188A905B17}"/>
    <cellStyle name="Note 2 4 6 5 3 2" xfId="47839" xr:uid="{E797CB1C-54BD-4D84-B23C-E183A7F9AFA1}"/>
    <cellStyle name="Note 2 4 6 5 4" xfId="27891" xr:uid="{5A9396F9-84C9-4608-89FF-1723AF983557}"/>
    <cellStyle name="Note 2 4 6 5 4 2" xfId="53024" xr:uid="{505F9B8E-FD8D-4784-AF69-F6979759CF32}"/>
    <cellStyle name="Note 2 4 6 5 5" xfId="35659" xr:uid="{B152CC1D-AA32-416C-B285-1018F3A49A5E}"/>
    <cellStyle name="Note 2 4 6 6" xfId="12602" xr:uid="{65B4DB3E-373E-4E6E-8CDB-F6A227249B54}"/>
    <cellStyle name="Note 2 4 6 6 2" xfId="37736" xr:uid="{B3CEAF2C-5EFE-42A7-9421-72C1868E14D6}"/>
    <cellStyle name="Note 2 4 6 7" xfId="11233" xr:uid="{97B1FC5C-CC1E-4500-A059-426D30763EA8}"/>
    <cellStyle name="Note 2 4 6 7 2" xfId="36371" xr:uid="{A460F0F9-9A98-4623-99CC-375CBB584180}"/>
    <cellStyle name="Note 2 4 6 8" xfId="11734" xr:uid="{FBE4E457-1B51-49DB-AB4C-79DCA7EDBD55}"/>
    <cellStyle name="Note 2 4 6 8 2" xfId="36870" xr:uid="{58A91D63-BC43-4C71-B8EE-424AF095705A}"/>
    <cellStyle name="Note 2 4 6 9" xfId="30171" xr:uid="{203582DA-3AA5-4FBB-AF39-C92EE2ED26AD}"/>
    <cellStyle name="Note 2 4 7" xfId="7417" xr:uid="{1B3294C7-83C2-4510-AFEE-1AB130158026}"/>
    <cellStyle name="Note 2 4 7 2" xfId="14674" xr:uid="{B5A0985F-037E-4A62-A5FD-B5F4C7E1C62C}"/>
    <cellStyle name="Note 2 4 7 2 2" xfId="39807" xr:uid="{CE3E4E39-06DC-4DD6-8BE9-AAC0F39DA079}"/>
    <cellStyle name="Note 2 4 7 3" xfId="19847" xr:uid="{11570C3B-12D0-4843-A0D9-5DB11BA7A2A3}"/>
    <cellStyle name="Note 2 4 7 3 2" xfId="44980" xr:uid="{9FCDF77F-6655-44DA-BE10-10DCD8BE9A15}"/>
    <cellStyle name="Note 2 4 7 4" xfId="25060" xr:uid="{A4DD5718-63D8-4999-806B-721DEF4AB038}"/>
    <cellStyle name="Note 2 4 7 4 2" xfId="50193" xr:uid="{E3447ECD-7F31-44A7-9D70-6A908D98712F}"/>
    <cellStyle name="Note 2 4 7 5" xfId="32559" xr:uid="{9CCDE63D-AC27-4DE1-99F9-E15F2A8DCD4F}"/>
    <cellStyle name="Note 2 4 8" xfId="28712" xr:uid="{AAEFDA2C-4811-41C2-ABCA-DC1A1A4A6294}"/>
    <cellStyle name="Note 2 4 9" xfId="3321" xr:uid="{E822AFF6-81C5-482F-B3A3-97A413DB0A2D}"/>
    <cellStyle name="Note 2 5" xfId="1548" xr:uid="{00000000-0005-0000-0000-0000EC060000}"/>
    <cellStyle name="Note 2 5 2" xfId="2760" xr:uid="{720A6D43-784A-4C8A-8DB7-66B1C4F79F72}"/>
    <cellStyle name="Note 2 5 2 2" xfId="6961" xr:uid="{64C0BD97-2190-4F47-A675-15039B956842}"/>
    <cellStyle name="Note 2 5 2 2 2" xfId="14299" xr:uid="{67C546D1-595D-4406-BEF2-1E83EAB1D369}"/>
    <cellStyle name="Note 2 5 2 2 2 2" xfId="39432" xr:uid="{00E1FA3E-C541-4E92-9501-C0D6FF807D8C}"/>
    <cellStyle name="Note 2 5 2 2 3" xfId="19490" xr:uid="{8ADB0754-88EF-4658-9E17-EFA38D93B2CE}"/>
    <cellStyle name="Note 2 5 2 2 3 2" xfId="44623" xr:uid="{8808D25E-20B3-4744-ABFB-A4412A59BB88}"/>
    <cellStyle name="Note 2 5 2 2 4" xfId="24807" xr:uid="{FB32AD7C-0922-4523-95B4-844CCF6C4B7F}"/>
    <cellStyle name="Note 2 5 2 2 4 2" xfId="49940" xr:uid="{B263FF7A-DE4A-427D-B011-18D6F61236C0}"/>
    <cellStyle name="Note 2 5 2 2 5" xfId="32103" xr:uid="{8BA8DCE1-02CC-489C-BD4E-66B500513313}"/>
    <cellStyle name="Note 2 5 2 3" xfId="5665" xr:uid="{3B0C4646-31DE-4055-9571-91329472E70F}"/>
    <cellStyle name="Note 2 5 2 3 2" xfId="13088" xr:uid="{537959C0-297F-4E35-8023-43841C9C4E82}"/>
    <cellStyle name="Note 2 5 2 3 2 2" xfId="38221" xr:uid="{C7480F8F-65E7-4D22-AB77-DAC9C006FEA7}"/>
    <cellStyle name="Note 2 5 2 3 3" xfId="18340" xr:uid="{6BF871FC-6F23-490D-8874-F46CF1A6050C}"/>
    <cellStyle name="Note 2 5 2 3 3 2" xfId="43473" xr:uid="{6272F7DB-A220-4D84-9E9E-6D484A86773A}"/>
    <cellStyle name="Note 2 5 2 3 4" xfId="23676" xr:uid="{3A4AE702-40A1-486E-AA9D-A5BE1490EA12}"/>
    <cellStyle name="Note 2 5 2 3 4 2" xfId="48809" xr:uid="{B3ABE218-B329-4321-B661-B2F4FEA3B6FC}"/>
    <cellStyle name="Note 2 5 2 3 5" xfId="30817" xr:uid="{A42515C9-CCE5-402A-832F-5CCC5B6950D0}"/>
    <cellStyle name="Note 2 5 2 4" xfId="6725" xr:uid="{5F5D4B81-A33E-48F2-8370-EF29FA35A9FB}"/>
    <cellStyle name="Note 2 5 2 4 2" xfId="14070" xr:uid="{B8A9A9D9-F958-4EAF-B23E-7764FF682F28}"/>
    <cellStyle name="Note 2 5 2 4 2 2" xfId="39203" xr:uid="{70B7AA3D-EA01-4372-8742-5173AE9CE4EC}"/>
    <cellStyle name="Note 2 5 2 4 3" xfId="19271" xr:uid="{F473D028-79BD-42D1-99ED-E0885F312416}"/>
    <cellStyle name="Note 2 5 2 4 3 2" xfId="44404" xr:uid="{E88D9036-229A-42ED-A97F-9B9A100C7B3D}"/>
    <cellStyle name="Note 2 5 2 4 4" xfId="24591" xr:uid="{A0C4111B-715E-40A5-ACBF-5BBF763A6E73}"/>
    <cellStyle name="Note 2 5 2 4 4 2" xfId="49724" xr:uid="{74FEF9E9-A75E-4B7F-86A4-3CBF1EB5612B}"/>
    <cellStyle name="Note 2 5 2 4 5" xfId="31868" xr:uid="{D09BD7D0-8B7C-4E20-904B-B4090A3B321F}"/>
    <cellStyle name="Note 2 5 2 5" xfId="7743" xr:uid="{E7CCC195-F109-4812-B010-1F682F2BA4B6}"/>
    <cellStyle name="Note 2 5 2 5 2" xfId="14917" xr:uid="{6F7ED565-93E8-44B6-A9D7-DD224B45DCE9}"/>
    <cellStyle name="Note 2 5 2 5 2 2" xfId="40050" xr:uid="{64E32B2F-51F6-4832-BE17-C22DDD1C726C}"/>
    <cellStyle name="Note 2 5 2 5 3" xfId="20057" xr:uid="{97AE677C-0348-484C-9C62-097A011BE52C}"/>
    <cellStyle name="Note 2 5 2 5 3 2" xfId="45190" xr:uid="{DAAD29EB-E80A-4B0B-96D4-7DDC98902051}"/>
    <cellStyle name="Note 2 5 2 5 4" xfId="25271" xr:uid="{0C54CC61-D34D-4D75-ACAA-AB54CAFDF2B9}"/>
    <cellStyle name="Note 2 5 2 5 4 2" xfId="50404" xr:uid="{EFD82BBF-F80D-4CD0-9CCA-086FD59097FF}"/>
    <cellStyle name="Note 2 5 2 5 5" xfId="32885" xr:uid="{CCE6F561-9171-43FC-A572-8044F40D02AC}"/>
    <cellStyle name="Note 2 5 2 6" xfId="12155" xr:uid="{6794B1E7-0643-4684-8023-E02021FFF57B}"/>
    <cellStyle name="Note 2 5 2 6 2" xfId="37289" xr:uid="{DA2DCFF6-F283-43F4-803F-DCDEB7BF3401}"/>
    <cellStyle name="Note 2 5 2 7" xfId="14487" xr:uid="{07AF3B73-04D7-4B91-A99A-D56244EDC327}"/>
    <cellStyle name="Note 2 5 2 7 2" xfId="39620" xr:uid="{9127184C-9DB5-48E6-AF86-A9EBBF8F247A}"/>
    <cellStyle name="Note 2 5 2 8" xfId="29331" xr:uid="{C714B3C2-5304-44CD-9DBC-6D87DA0F5222}"/>
    <cellStyle name="Note 2 5 2 9" xfId="3832" xr:uid="{3F4613B6-B63C-4753-B13B-9CAB6DC52D85}"/>
    <cellStyle name="Note 2 5 3" xfId="4210" xr:uid="{63FF3EE9-B83C-4A39-A249-EB2BF3372D9A}"/>
    <cellStyle name="Note 2 5 3 2" xfId="7324" xr:uid="{EF30EEAC-E09E-4920-BB8F-0267FE4DE9BD}"/>
    <cellStyle name="Note 2 5 3 2 2" xfId="14581" xr:uid="{E080AD57-3961-458A-B019-4E7869C12EF3}"/>
    <cellStyle name="Note 2 5 3 2 2 2" xfId="39714" xr:uid="{FDB86B9E-3AA6-4446-8CC7-B73B69D53A64}"/>
    <cellStyle name="Note 2 5 3 2 3" xfId="19754" xr:uid="{043DFE00-FDBB-4BAD-8357-BC8DA247EE0E}"/>
    <cellStyle name="Note 2 5 3 2 3 2" xfId="44887" xr:uid="{C1353D84-2FE3-4F2D-BC3E-AF3C90122091}"/>
    <cellStyle name="Note 2 5 3 2 4" xfId="24967" xr:uid="{6C030BA3-4B24-44A3-8084-3C213899109C}"/>
    <cellStyle name="Note 2 5 3 2 4 2" xfId="50100" xr:uid="{747AB9BD-5210-4C38-8196-5C1031E9504D}"/>
    <cellStyle name="Note 2 5 3 2 5" xfId="32466" xr:uid="{D2F8AE01-FE6E-4270-AD0D-C95818DF49E3}"/>
    <cellStyle name="Note 2 5 3 3" xfId="8607" xr:uid="{341B4178-DB88-4671-AB1B-E4EB63F7E84A}"/>
    <cellStyle name="Note 2 5 3 3 2" xfId="15683" xr:uid="{1A717F06-0E07-416F-8994-4DB744743653}"/>
    <cellStyle name="Note 2 5 3 3 2 2" xfId="40816" xr:uid="{4517FCC2-D0F8-4636-831D-CF703F011AAE}"/>
    <cellStyle name="Note 2 5 3 3 3" xfId="20795" xr:uid="{2D3733CD-CA3A-4151-BADB-B788059744B9}"/>
    <cellStyle name="Note 2 5 3 3 3 2" xfId="45928" xr:uid="{DCCE8AE3-1CEB-4EEE-BF60-96754F868342}"/>
    <cellStyle name="Note 2 5 3 3 4" xfId="25980" xr:uid="{81F82526-87A1-4806-893A-CF215F4AB9C6}"/>
    <cellStyle name="Note 2 5 3 3 4 2" xfId="51113" xr:uid="{0FDE02BA-3B38-4ECB-8028-A3C264D27CB3}"/>
    <cellStyle name="Note 2 5 3 3 5" xfId="33748" xr:uid="{9BEC80CF-B1D7-48A3-8CBB-7A0CE645CE46}"/>
    <cellStyle name="Note 2 5 3 4" xfId="6509" xr:uid="{8A5CB1A8-46C8-4F25-ACB2-A029DDDC8731}"/>
    <cellStyle name="Note 2 5 3 4 2" xfId="13868" xr:uid="{FE56C41A-D1C1-4B70-A70A-38828AB00896}"/>
    <cellStyle name="Note 2 5 3 4 2 2" xfId="39001" xr:uid="{4D8BBBD2-D8A0-4110-A45A-83A3C345471A}"/>
    <cellStyle name="Note 2 5 3 4 3" xfId="19082" xr:uid="{4E78FA8D-9648-4C68-B9F1-61836B7E3B7B}"/>
    <cellStyle name="Note 2 5 3 4 3 2" xfId="44215" xr:uid="{DC43D7A7-EB07-4104-A722-4A14A89593B8}"/>
    <cellStyle name="Note 2 5 3 4 4" xfId="24405" xr:uid="{89245F7B-BD2D-49BC-B101-58DE1F7ACDEA}"/>
    <cellStyle name="Note 2 5 3 4 4 2" xfId="49538" xr:uid="{39C7EA45-F6FB-40CE-93E2-3132463E9247}"/>
    <cellStyle name="Note 2 5 3 4 5" xfId="31656" xr:uid="{DA2ECC53-40B3-4EB9-9849-35B92C03DA89}"/>
    <cellStyle name="Note 2 5 3 5" xfId="8951" xr:uid="{466B76E1-0F21-476C-8D97-DED41C89AF6E}"/>
    <cellStyle name="Note 2 5 3 5 2" xfId="16027" xr:uid="{4D3C3B32-462E-49A8-AB79-21AC4AA26BE2}"/>
    <cellStyle name="Note 2 5 3 5 2 2" xfId="41160" xr:uid="{47C24A4D-F6CF-48C0-AC4A-2CC47D6C47F4}"/>
    <cellStyle name="Note 2 5 3 5 3" xfId="21139" xr:uid="{ABF388C4-C70C-47CC-9EAE-329B43FD772A}"/>
    <cellStyle name="Note 2 5 3 5 3 2" xfId="46272" xr:uid="{01CF6C75-7F78-4664-B1F8-8F438F4792EC}"/>
    <cellStyle name="Note 2 5 3 5 4" xfId="26324" xr:uid="{A197311F-66A1-4BB5-A6B8-199E0E2117A2}"/>
    <cellStyle name="Note 2 5 3 5 4 2" xfId="51457" xr:uid="{B289D3CA-8FE0-4C3A-9582-23DA2BAFDCAC}"/>
    <cellStyle name="Note 2 5 3 5 5" xfId="34092" xr:uid="{FB8D67CC-B1E9-41D5-B27C-A44DAD45C051}"/>
    <cellStyle name="Note 2 5 3 6" xfId="12199" xr:uid="{CA76589D-315B-402C-B154-0339E0C4B3C4}"/>
    <cellStyle name="Note 2 5 3 6 2" xfId="37333" xr:uid="{5958CAB6-AAAD-4232-BDC5-C6D3856C3A07}"/>
    <cellStyle name="Note 2 5 3 7" xfId="12090" xr:uid="{23DDF31E-74A7-4D02-B6F1-AD05A0493A6B}"/>
    <cellStyle name="Note 2 5 3 7 2" xfId="37224" xr:uid="{112095F1-782B-48FF-9FEC-223D0AF332EA}"/>
    <cellStyle name="Note 2 5 3 8" xfId="13741" xr:uid="{EA0250E0-C414-4051-ABFF-4F126C48280D}"/>
    <cellStyle name="Note 2 5 3 8 2" xfId="38874" xr:uid="{FB33474C-3F50-4BD3-83C8-11BC5895CDE7}"/>
    <cellStyle name="Note 2 5 3 9" xfId="29677" xr:uid="{DD2DF7BB-E569-402B-AB4E-2D5D5C653D52}"/>
    <cellStyle name="Note 2 5 4" xfId="5425" xr:uid="{DA997827-8B31-40C3-B839-505A87616BB8}"/>
    <cellStyle name="Note 2 5 4 2" xfId="8298" xr:uid="{EAA1CAB2-293B-4B09-916C-DCB87B810BBD}"/>
    <cellStyle name="Note 2 5 4 2 2" xfId="15378" xr:uid="{791DB0CA-BA92-46DA-9A8A-DA86F994782B}"/>
    <cellStyle name="Note 2 5 4 2 2 2" xfId="40511" xr:uid="{96819A9F-EB4C-4E2B-92DF-8413A9265B73}"/>
    <cellStyle name="Note 2 5 4 2 3" xfId="20490" xr:uid="{189536FB-6388-4E74-83F0-4E6F03BF783C}"/>
    <cellStyle name="Note 2 5 4 2 3 2" xfId="45623" xr:uid="{32D6922D-C001-4381-85A1-D2CB6EAE4D6C}"/>
    <cellStyle name="Note 2 5 4 2 4" xfId="25679" xr:uid="{F8113270-2F42-488F-BA61-F49975CEF9CA}"/>
    <cellStyle name="Note 2 5 4 2 4 2" xfId="50812" xr:uid="{39696E31-7430-4A6A-BFCD-993AEE4E3CC7}"/>
    <cellStyle name="Note 2 5 4 2 5" xfId="33440" xr:uid="{DD53C4F0-7288-4D4C-AEEA-94FC6B95F0EC}"/>
    <cellStyle name="Note 2 5 4 3" xfId="9406" xr:uid="{B55BFFB1-2C63-432F-8240-07D01D213A37}"/>
    <cellStyle name="Note 2 5 4 3 2" xfId="16482" xr:uid="{3B81F32C-8F28-4DD5-908F-01CA40A778C3}"/>
    <cellStyle name="Note 2 5 4 3 2 2" xfId="41615" xr:uid="{3BCCF2E3-2BE0-475A-B69F-247CF17AA9A2}"/>
    <cellStyle name="Note 2 5 4 3 3" xfId="21594" xr:uid="{778B4945-E139-4030-9490-81CAEEEFAB55}"/>
    <cellStyle name="Note 2 5 4 3 3 2" xfId="46727" xr:uid="{8953F4D9-A4E0-4D70-B9FE-976A0479D495}"/>
    <cellStyle name="Note 2 5 4 3 4" xfId="26779" xr:uid="{2B829DE1-A38F-43DF-A8BA-A7C6948F4012}"/>
    <cellStyle name="Note 2 5 4 3 4 2" xfId="51912" xr:uid="{0C7210E7-7603-4957-9701-60256890CDA3}"/>
    <cellStyle name="Note 2 5 4 3 5" xfId="34547" xr:uid="{E2AFB8B5-CB3F-4193-84AD-83EBFFA27A1F}"/>
    <cellStyle name="Note 2 5 4 4" xfId="10159" xr:uid="{22A52848-AFC4-453C-A8A9-FE0FE77DB3A0}"/>
    <cellStyle name="Note 2 5 4 4 2" xfId="17233" xr:uid="{A426CCD1-8A54-4ED1-8808-724A910E550B}"/>
    <cellStyle name="Note 2 5 4 4 2 2" xfId="42366" xr:uid="{EF2C8286-0728-4F17-864D-BF33BD925DD2}"/>
    <cellStyle name="Note 2 5 4 4 3" xfId="22345" xr:uid="{1A446A2C-0347-4F8D-8BAF-4A8D579E96AA}"/>
    <cellStyle name="Note 2 5 4 4 3 2" xfId="47478" xr:uid="{4856C9EB-4B7D-415E-802E-0649FC4A4E20}"/>
    <cellStyle name="Note 2 5 4 4 4" xfId="27530" xr:uid="{BA880896-91F6-434B-BB04-783651125F7F}"/>
    <cellStyle name="Note 2 5 4 4 4 2" xfId="52663" xr:uid="{83448594-3405-4291-8AE2-B077AD86CCFA}"/>
    <cellStyle name="Note 2 5 4 4 5" xfId="35298" xr:uid="{034D0491-8EF2-45F3-9CC8-32A3F81382CD}"/>
    <cellStyle name="Note 2 5 4 5" xfId="10806" xr:uid="{2588E7A3-9A7F-483A-89E5-61C9B88B2E20}"/>
    <cellStyle name="Note 2 5 4 5 2" xfId="17880" xr:uid="{E40B4CE5-2FDA-4FAD-821D-3BB27ADAF87E}"/>
    <cellStyle name="Note 2 5 4 5 2 2" xfId="43013" xr:uid="{53CA9E44-0818-473F-BC3B-33B89DF1A338}"/>
    <cellStyle name="Note 2 5 4 5 3" xfId="22992" xr:uid="{EA27B50A-D62D-43FA-A67D-17973CEE9B4A}"/>
    <cellStyle name="Note 2 5 4 5 3 2" xfId="48125" xr:uid="{CF8AFC05-85B1-4564-95D1-83BA8A23D752}"/>
    <cellStyle name="Note 2 5 4 5 4" xfId="28177" xr:uid="{F670C652-5FAB-4B05-B3BA-E83F93F42C12}"/>
    <cellStyle name="Note 2 5 4 5 4 2" xfId="53310" xr:uid="{0CCCDF2F-7479-4CEC-B458-7A0A231D7BC0}"/>
    <cellStyle name="Note 2 5 4 5 5" xfId="35945" xr:uid="{329FE67A-5176-45CC-B734-808AD4C4D38B}"/>
    <cellStyle name="Note 2 5 4 6" xfId="12852" xr:uid="{AADC2E98-B31C-410D-9362-BDE8A5EA36DF}"/>
    <cellStyle name="Note 2 5 4 6 2" xfId="37985" xr:uid="{B5722618-7C18-4332-9AAB-399844B2571B}"/>
    <cellStyle name="Note 2 5 4 7" xfId="18109" xr:uid="{20F06A31-0759-40C3-A132-A0D720C8DC28}"/>
    <cellStyle name="Note 2 5 4 7 2" xfId="43242" xr:uid="{F71D1FB9-5206-4BAF-9434-91111529CCC8}"/>
    <cellStyle name="Note 2 5 4 8" xfId="23449" xr:uid="{334B6D52-C845-4BE0-A885-CFF73D2ED9A1}"/>
    <cellStyle name="Note 2 5 4 8 2" xfId="48582" xr:uid="{85A3AA32-003C-4293-84A6-7AE970CEB6F5}"/>
    <cellStyle name="Note 2 5 4 9" xfId="30581" xr:uid="{9691309C-F835-4ABD-A67B-C53E6123123E}"/>
    <cellStyle name="Note 2 5 5" xfId="5529" xr:uid="{423AC99F-8BA8-45F1-9438-0231287BB34B}"/>
    <cellStyle name="Note 2 5 5 2" xfId="8402" xr:uid="{53885287-FB3C-4A43-A5A4-4200ACE2FA65}"/>
    <cellStyle name="Note 2 5 5 2 2" xfId="15482" xr:uid="{0E445A18-EFE9-4E67-98FB-726A1E3E65D1}"/>
    <cellStyle name="Note 2 5 5 2 2 2" xfId="40615" xr:uid="{1937CC0C-A8BA-4265-8795-5BD961EAED3B}"/>
    <cellStyle name="Note 2 5 5 2 3" xfId="20594" xr:uid="{AA946FAD-F6A1-406F-91A3-78D6028439E5}"/>
    <cellStyle name="Note 2 5 5 2 3 2" xfId="45727" xr:uid="{DF74F6A3-AF29-4726-923D-8690B3F827D0}"/>
    <cellStyle name="Note 2 5 5 2 4" xfId="25783" xr:uid="{5B9C93D1-FE17-4271-A886-1AA7F727B1BD}"/>
    <cellStyle name="Note 2 5 5 2 4 2" xfId="50916" xr:uid="{83348B33-18E2-4251-B59C-B48C6E75FBA2}"/>
    <cellStyle name="Note 2 5 5 2 5" xfId="33544" xr:uid="{94B3CFCC-DD86-4939-BAD7-CA3D13672D8D}"/>
    <cellStyle name="Note 2 5 5 3" xfId="9510" xr:uid="{498E6730-2B48-4F0C-834E-5BCDFE457061}"/>
    <cellStyle name="Note 2 5 5 3 2" xfId="16586" xr:uid="{B7EF5D18-9E4C-425A-B715-1577665D61EC}"/>
    <cellStyle name="Note 2 5 5 3 2 2" xfId="41719" xr:uid="{812B6498-9C37-48F2-936B-ABBD54C637BE}"/>
    <cellStyle name="Note 2 5 5 3 3" xfId="21698" xr:uid="{D2F51D28-3017-4122-8295-C09386CBB50F}"/>
    <cellStyle name="Note 2 5 5 3 3 2" xfId="46831" xr:uid="{286707F7-2B20-4537-A16F-7D4FBE3A277C}"/>
    <cellStyle name="Note 2 5 5 3 4" xfId="26883" xr:uid="{A46F5BDB-692A-4A58-A555-A914F92E590E}"/>
    <cellStyle name="Note 2 5 5 3 4 2" xfId="52016" xr:uid="{392AA2E9-9644-460C-A1B1-99D5713D2AB5}"/>
    <cellStyle name="Note 2 5 5 3 5" xfId="34651" xr:uid="{83808EAF-7A2A-40C9-8F6B-38D65B9CC086}"/>
    <cellStyle name="Note 2 5 5 4" xfId="10263" xr:uid="{422CDD19-42A1-48F3-ACBD-0CD462DCDF10}"/>
    <cellStyle name="Note 2 5 5 4 2" xfId="17337" xr:uid="{EDA2A590-16BF-477E-8BD3-6E8BB5EF9AA4}"/>
    <cellStyle name="Note 2 5 5 4 2 2" xfId="42470" xr:uid="{94F39649-E513-4738-A98E-1E128FB16937}"/>
    <cellStyle name="Note 2 5 5 4 3" xfId="22449" xr:uid="{87445DA4-22C0-4700-867F-0776B86E54BB}"/>
    <cellStyle name="Note 2 5 5 4 3 2" xfId="47582" xr:uid="{10B24D29-070D-4221-8DD4-3557EF23DF1E}"/>
    <cellStyle name="Note 2 5 5 4 4" xfId="27634" xr:uid="{97A5DE1F-7C56-4BCF-A7F0-D5AD8550CD08}"/>
    <cellStyle name="Note 2 5 5 4 4 2" xfId="52767" xr:uid="{57926679-48FD-4418-A990-C7385F20264A}"/>
    <cellStyle name="Note 2 5 5 4 5" xfId="35402" xr:uid="{BA79183C-0CB4-485F-B659-A578B64F54F6}"/>
    <cellStyle name="Note 2 5 5 5" xfId="10910" xr:uid="{C9CF30C5-5E8C-478E-ACEE-D7757EE11B25}"/>
    <cellStyle name="Note 2 5 5 5 2" xfId="17984" xr:uid="{8D0C9EA6-0C61-4DC0-A94C-B1A9A7D6105D}"/>
    <cellStyle name="Note 2 5 5 5 2 2" xfId="43117" xr:uid="{2EBFA8B3-69EE-4C14-B5F3-347C5E0590A2}"/>
    <cellStyle name="Note 2 5 5 5 3" xfId="23096" xr:uid="{EC37897F-4DB7-427A-A1A9-B69F52109D13}"/>
    <cellStyle name="Note 2 5 5 5 3 2" xfId="48229" xr:uid="{FF485E0C-CBB2-4883-963B-3B342F6912BF}"/>
    <cellStyle name="Note 2 5 5 5 4" xfId="28281" xr:uid="{4A912059-63B8-417B-98C3-E603AB1922D5}"/>
    <cellStyle name="Note 2 5 5 5 4 2" xfId="53414" xr:uid="{9C12E069-151B-4573-978E-42755D61CFD8}"/>
    <cellStyle name="Note 2 5 5 5 5" xfId="36049" xr:uid="{DFF07ADD-E487-450D-B188-AB9BF9583D97}"/>
    <cellStyle name="Note 2 5 5 6" xfId="12956" xr:uid="{B7DFDD3A-ABFC-4CCE-B375-B00F574F97B9}"/>
    <cellStyle name="Note 2 5 5 6 2" xfId="38089" xr:uid="{5D044338-378F-4F8E-9A2F-C7293E267A8D}"/>
    <cellStyle name="Note 2 5 5 7" xfId="18213" xr:uid="{C17DCA3C-973E-4EFA-BE05-52DC35D106A2}"/>
    <cellStyle name="Note 2 5 5 7 2" xfId="43346" xr:uid="{7E3D18F3-195E-4A04-9A74-63F12366AFC0}"/>
    <cellStyle name="Note 2 5 5 8" xfId="23553" xr:uid="{6245BA0E-C677-4397-93D3-3DAC936935AA}"/>
    <cellStyle name="Note 2 5 5 8 2" xfId="48686" xr:uid="{07B99C96-05B5-4760-92D9-88CAB8CFC87B}"/>
    <cellStyle name="Note 2 5 5 9" xfId="30685" xr:uid="{A303A924-9861-4BC0-A1F1-39010E79BE0B}"/>
    <cellStyle name="Note 2 5 6" xfId="5570" xr:uid="{A741CBEE-C953-4064-88D6-AEC4FDB4D1EA}"/>
    <cellStyle name="Note 2 5 6 2" xfId="8443" xr:uid="{1C7CF501-421D-4E7D-9179-3367A706A784}"/>
    <cellStyle name="Note 2 5 6 2 2" xfId="15523" xr:uid="{84E66BF9-0EF2-4FA5-BCF4-F2B2E404C73C}"/>
    <cellStyle name="Note 2 5 6 2 2 2" xfId="40656" xr:uid="{292E9492-0D00-4B9F-92D0-3AFC3CB66E5C}"/>
    <cellStyle name="Note 2 5 6 2 3" xfId="20635" xr:uid="{4BA6F047-4ABF-4AD6-B2C4-1F1212581ECC}"/>
    <cellStyle name="Note 2 5 6 2 3 2" xfId="45768" xr:uid="{3AC50D7C-C618-4524-8CBC-3BB1D76B4B4D}"/>
    <cellStyle name="Note 2 5 6 2 4" xfId="25824" xr:uid="{082321A1-5E24-421B-9216-DAB2D312A49B}"/>
    <cellStyle name="Note 2 5 6 2 4 2" xfId="50957" xr:uid="{19244198-3AD7-4025-A6B4-F5AD1A1BF39E}"/>
    <cellStyle name="Note 2 5 6 2 5" xfId="33585" xr:uid="{46E4E13E-8583-4FFA-AB28-0A48D7359855}"/>
    <cellStyle name="Note 2 5 6 3" xfId="9551" xr:uid="{50D8DB92-FAF1-479C-AD62-4821745B1D09}"/>
    <cellStyle name="Note 2 5 6 3 2" xfId="16627" xr:uid="{96EAD922-747A-4AC3-BEE4-A90E37D66722}"/>
    <cellStyle name="Note 2 5 6 3 2 2" xfId="41760" xr:uid="{639C3F20-05C8-4217-99DD-833DF9BF857A}"/>
    <cellStyle name="Note 2 5 6 3 3" xfId="21739" xr:uid="{04CB5E93-2426-4DAE-A3EF-62D3748072CE}"/>
    <cellStyle name="Note 2 5 6 3 3 2" xfId="46872" xr:uid="{A5200700-7976-4104-9219-9A4B452D0282}"/>
    <cellStyle name="Note 2 5 6 3 4" xfId="26924" xr:uid="{52CD25FB-E54F-44E5-BCA1-F45D38A03B57}"/>
    <cellStyle name="Note 2 5 6 3 4 2" xfId="52057" xr:uid="{6A706793-194D-4744-A24E-68F0F59F1B7B}"/>
    <cellStyle name="Note 2 5 6 3 5" xfId="34692" xr:uid="{C9121365-C28A-4999-A01E-A2DE4AB15B4E}"/>
    <cellStyle name="Note 2 5 6 4" xfId="10304" xr:uid="{A57FFAB3-89F7-4374-92F4-4D923A817670}"/>
    <cellStyle name="Note 2 5 6 4 2" xfId="17378" xr:uid="{842B5448-10B1-4521-8BA0-34DBC35953EC}"/>
    <cellStyle name="Note 2 5 6 4 2 2" xfId="42511" xr:uid="{B93F5F1D-F86C-48E4-B115-22B8BDFED92A}"/>
    <cellStyle name="Note 2 5 6 4 3" xfId="22490" xr:uid="{6CC7A948-3A87-4A10-A0DF-E2410137E8F5}"/>
    <cellStyle name="Note 2 5 6 4 3 2" xfId="47623" xr:uid="{54DE2FC4-F554-418C-8237-A0D2FE94ED3A}"/>
    <cellStyle name="Note 2 5 6 4 4" xfId="27675" xr:uid="{A4A7796A-F222-485A-B072-7A106D82646F}"/>
    <cellStyle name="Note 2 5 6 4 4 2" xfId="52808" xr:uid="{0D484456-5037-40E5-A11D-1A16C5329C94}"/>
    <cellStyle name="Note 2 5 6 4 5" xfId="35443" xr:uid="{454ED230-B904-483D-9697-E1E5075D7761}"/>
    <cellStyle name="Note 2 5 6 5" xfId="10951" xr:uid="{2FA8DAB9-C7EC-45F2-9FB2-0EB74C81908B}"/>
    <cellStyle name="Note 2 5 6 5 2" xfId="18025" xr:uid="{1156BE80-BDE1-4225-B213-C95439ECBC61}"/>
    <cellStyle name="Note 2 5 6 5 2 2" xfId="43158" xr:uid="{DD624BC7-AD66-46DC-8BEE-24CC373490E4}"/>
    <cellStyle name="Note 2 5 6 5 3" xfId="23137" xr:uid="{D0FFDF86-6745-4DA1-9EB0-0391B4F9E8C8}"/>
    <cellStyle name="Note 2 5 6 5 3 2" xfId="48270" xr:uid="{F319CF8D-4B66-4341-BF93-C38930639174}"/>
    <cellStyle name="Note 2 5 6 5 4" xfId="28322" xr:uid="{ADA1B091-F63B-408A-8566-9498E61C0D2F}"/>
    <cellStyle name="Note 2 5 6 5 4 2" xfId="53455" xr:uid="{F46AE77D-E588-4269-8224-E1D096733AB8}"/>
    <cellStyle name="Note 2 5 6 5 5" xfId="36090" xr:uid="{A53A830C-9538-4676-9893-91C3F6452F34}"/>
    <cellStyle name="Note 2 5 6 6" xfId="12997" xr:uid="{70CB064C-54E8-46FE-A588-FEE3273C8756}"/>
    <cellStyle name="Note 2 5 6 6 2" xfId="38130" xr:uid="{D92C0966-B23E-40CB-B683-2BAD03E89BC5}"/>
    <cellStyle name="Note 2 5 6 7" xfId="18254" xr:uid="{35B88996-85EA-4C22-9F7B-A225B4F82441}"/>
    <cellStyle name="Note 2 5 6 7 2" xfId="43387" xr:uid="{9A499723-64B2-409A-A93D-FB0B8481D7A7}"/>
    <cellStyle name="Note 2 5 6 8" xfId="23594" xr:uid="{97FDE998-B200-4D15-904C-E3B1147BFB3B}"/>
    <cellStyle name="Note 2 5 6 8 2" xfId="48727" xr:uid="{919BC5EA-AE7D-46E2-A260-B59037AB6114}"/>
    <cellStyle name="Note 2 5 6 9" xfId="30726" xr:uid="{82BB8E1B-C347-46DA-A978-0E292442E68A}"/>
    <cellStyle name="Note 2 5 7" xfId="6219" xr:uid="{577CE184-BE3C-4034-881B-B87AB92FA34C}"/>
    <cellStyle name="Note 2 5 7 2" xfId="13632" xr:uid="{2EBD5491-6896-4736-A60F-2EF876BE85D3}"/>
    <cellStyle name="Note 2 5 7 2 2" xfId="38765" xr:uid="{2BB44E40-5350-4D6E-B5DD-468C28A8B4BB}"/>
    <cellStyle name="Note 2 5 7 3" xfId="18863" xr:uid="{62606EE8-93FD-4C31-B16A-3BE7389E7BAB}"/>
    <cellStyle name="Note 2 5 7 3 2" xfId="43996" xr:uid="{3EE2B136-59C3-4B02-A87E-202ECB519FCB}"/>
    <cellStyle name="Note 2 5 7 4" xfId="24186" xr:uid="{423EF5D2-2F2C-4CFF-AD5F-7335B386B85A}"/>
    <cellStyle name="Note 2 5 7 4 2" xfId="49319" xr:uid="{033A4D1D-83D4-4404-9FF1-FD637D81E32C}"/>
    <cellStyle name="Note 2 5 7 5" xfId="31368" xr:uid="{E476769D-D145-471C-A23E-4445614795E0}"/>
    <cellStyle name="Note 2 5 8" xfId="28713" xr:uid="{B5D913D3-4EC3-49E2-B36E-85F5D40A21B2}"/>
    <cellStyle name="Note 2 5 9" xfId="3322" xr:uid="{5CA4CA30-16A2-4D71-B727-8F37141E9596}"/>
    <cellStyle name="Note 2 6" xfId="2757" xr:uid="{C67E080C-286C-4F05-9FC0-2F32A12D8D7F}"/>
    <cellStyle name="Note 2 6 2" xfId="6965" xr:uid="{54DFC55C-4532-47CD-8CEB-1648D22D973D}"/>
    <cellStyle name="Note 2 6 2 2" xfId="14303" xr:uid="{04C9FC8B-4A31-4F93-B5DC-EC96E881135E}"/>
    <cellStyle name="Note 2 6 2 2 2" xfId="39436" xr:uid="{8B95A495-DA19-4A3E-9C5B-766C91F2D04D}"/>
    <cellStyle name="Note 2 6 2 3" xfId="19494" xr:uid="{1E593F19-0EE1-479E-A18B-E0577D4DBF36}"/>
    <cellStyle name="Note 2 6 2 3 2" xfId="44627" xr:uid="{DF269060-3BBE-43A6-9B7E-4A28B56DBD7F}"/>
    <cellStyle name="Note 2 6 2 4" xfId="24811" xr:uid="{8F171088-3D23-4CB1-A27E-0AD28AF4A47F}"/>
    <cellStyle name="Note 2 6 2 4 2" xfId="49944" xr:uid="{E9491647-7D37-4716-A4CF-D4565E5439CB}"/>
    <cellStyle name="Note 2 6 2 5" xfId="32107" xr:uid="{B01831CE-AC58-442B-A3E0-DD0467072FAD}"/>
    <cellStyle name="Note 2 6 3" xfId="5662" xr:uid="{35B30ECA-53DA-49A5-9AC9-94C13F786180}"/>
    <cellStyle name="Note 2 6 3 2" xfId="13085" xr:uid="{17F4A866-BA8E-481F-B3D3-68A756C5D7EB}"/>
    <cellStyle name="Note 2 6 3 2 2" xfId="38218" xr:uid="{6E59326E-A5AB-4E36-9565-D9BCBD9F3DF2}"/>
    <cellStyle name="Note 2 6 3 3" xfId="18337" xr:uid="{CD016697-B535-4967-AD99-7729624E4C1B}"/>
    <cellStyle name="Note 2 6 3 3 2" xfId="43470" xr:uid="{C9BF3E17-7A61-4570-A6CA-7E25C36CF75B}"/>
    <cellStyle name="Note 2 6 3 4" xfId="23673" xr:uid="{6C787A07-3AD2-413D-A2C4-3931F7E036A0}"/>
    <cellStyle name="Note 2 6 3 4 2" xfId="48806" xr:uid="{F18B5525-016A-42A4-B46F-CA0AA53D2C37}"/>
    <cellStyle name="Note 2 6 3 5" xfId="30814" xr:uid="{066DBD2F-0BD2-4C43-A9CC-4CE0B0C87F81}"/>
    <cellStyle name="Note 2 6 4" xfId="6728" xr:uid="{88BE088A-829A-4614-B568-82BBE81432E2}"/>
    <cellStyle name="Note 2 6 4 2" xfId="14073" xr:uid="{85B6B11A-C25F-48FC-A389-354CC39CF05E}"/>
    <cellStyle name="Note 2 6 4 2 2" xfId="39206" xr:uid="{4CDC037D-B602-415B-989C-B037433AA084}"/>
    <cellStyle name="Note 2 6 4 3" xfId="19274" xr:uid="{1D16D063-5BD9-416F-900A-FBA8F59E06A9}"/>
    <cellStyle name="Note 2 6 4 3 2" xfId="44407" xr:uid="{B38E1E75-3CF1-4AFD-9CAB-1152C340BEC3}"/>
    <cellStyle name="Note 2 6 4 4" xfId="24594" xr:uid="{39E95543-87DC-43FA-93C5-ED6B15E4078F}"/>
    <cellStyle name="Note 2 6 4 4 2" xfId="49727" xr:uid="{03373245-604B-4193-98AA-795463A18467}"/>
    <cellStyle name="Note 2 6 4 5" xfId="31871" xr:uid="{DD4E3B7A-17E7-4BC1-BBA0-3ED546E70E29}"/>
    <cellStyle name="Note 2 6 5" xfId="7742" xr:uid="{13C08E99-B05A-4F03-AE7B-FA02BB0A99E2}"/>
    <cellStyle name="Note 2 6 5 2" xfId="14916" xr:uid="{CA782BE7-D3CE-49AA-81F6-AADD8D8CF7BD}"/>
    <cellStyle name="Note 2 6 5 2 2" xfId="40049" xr:uid="{EDCA164B-9FEF-49D2-BCE1-6C7F01A0C823}"/>
    <cellStyle name="Note 2 6 5 3" xfId="20056" xr:uid="{A200F562-9B33-4373-B7F3-0D86DC607196}"/>
    <cellStyle name="Note 2 6 5 3 2" xfId="45189" xr:uid="{76E5F199-B9E5-4373-BA41-8FBC80D84C5A}"/>
    <cellStyle name="Note 2 6 5 4" xfId="25270" xr:uid="{F3065982-8652-4629-9474-29869DBE47D0}"/>
    <cellStyle name="Note 2 6 5 4 2" xfId="50403" xr:uid="{7741AB20-76E2-4826-B522-650FD2FCF87F}"/>
    <cellStyle name="Note 2 6 5 5" xfId="32884" xr:uid="{C5DFD5DF-98DF-4F3A-872F-7883A14BEA89}"/>
    <cellStyle name="Note 2 6 6" xfId="15573" xr:uid="{755D0B74-B13D-4DED-BCD9-F57C093DFB1F}"/>
    <cellStyle name="Note 2 6 6 2" xfId="40706" xr:uid="{B4BF662C-1C7E-4A92-86D7-62AB9EB8F577}"/>
    <cellStyle name="Note 2 6 7" xfId="12411" xr:uid="{A29338E9-E8D7-4462-8594-1C349557EE9E}"/>
    <cellStyle name="Note 2 6 7 2" xfId="37545" xr:uid="{A3A53E36-4426-469B-ADE6-DD219B3DBC40}"/>
    <cellStyle name="Note 2 6 8" xfId="29335" xr:uid="{E9166A55-C8D4-4492-AF10-E9BD9DEC0FA6}"/>
    <cellStyle name="Note 2 6 9" xfId="3836" xr:uid="{B5D95E94-5C63-45C3-BC72-538644A22EB0}"/>
    <cellStyle name="Note 2 7" xfId="4206" xr:uid="{92121DA7-0EFD-434C-A615-0B3E0E42BE67}"/>
    <cellStyle name="Note 2 7 2" xfId="7320" xr:uid="{9B89EE34-0D57-4E19-A014-4660274E0434}"/>
    <cellStyle name="Note 2 7 2 2" xfId="14577" xr:uid="{9CD97D14-AB08-4CC5-BCC3-57C2F675923A}"/>
    <cellStyle name="Note 2 7 2 2 2" xfId="39710" xr:uid="{31FA94AB-90DB-425E-9AA6-9ABDA4FBB245}"/>
    <cellStyle name="Note 2 7 2 3" xfId="19750" xr:uid="{5ADE3EE0-4AF1-4094-9223-D71892B866D9}"/>
    <cellStyle name="Note 2 7 2 3 2" xfId="44883" xr:uid="{FACC5E55-7792-43A7-B3A0-D32A9BF2DC20}"/>
    <cellStyle name="Note 2 7 2 4" xfId="24963" xr:uid="{CA502F50-13E1-4C39-B808-E2124A9CF0B0}"/>
    <cellStyle name="Note 2 7 2 4 2" xfId="50096" xr:uid="{C78946DD-EEE8-41B5-B65B-FE2C46098548}"/>
    <cellStyle name="Note 2 7 2 5" xfId="32462" xr:uid="{FDFC1F7F-AD0D-4421-B156-81C720AC6752}"/>
    <cellStyle name="Note 2 7 3" xfId="8603" xr:uid="{E0130B9B-E817-4D6E-A5D3-5B801DCF8779}"/>
    <cellStyle name="Note 2 7 3 2" xfId="15679" xr:uid="{388B353A-EFCE-4C28-8A14-2F8507A1F20E}"/>
    <cellStyle name="Note 2 7 3 2 2" xfId="40812" xr:uid="{D15665E3-E13E-4F72-B6EE-D35C3E32B296}"/>
    <cellStyle name="Note 2 7 3 3" xfId="20791" xr:uid="{D22831CA-C445-45F3-803A-1A39CC41F298}"/>
    <cellStyle name="Note 2 7 3 3 2" xfId="45924" xr:uid="{0BFF901C-3268-46DC-AC79-8A05B8078E25}"/>
    <cellStyle name="Note 2 7 3 4" xfId="25976" xr:uid="{E0B60D61-40CC-4CF4-AA66-55283C93764D}"/>
    <cellStyle name="Note 2 7 3 4 2" xfId="51109" xr:uid="{097F2A72-CEEF-4D3B-8FCB-FFD0183733F8}"/>
    <cellStyle name="Note 2 7 3 5" xfId="33744" xr:uid="{6AA05E69-9DFD-4197-A80F-49DC5F9A5EDC}"/>
    <cellStyle name="Note 2 7 4" xfId="6505" xr:uid="{EE26A394-95F7-4145-A494-5C0B74743311}"/>
    <cellStyle name="Note 2 7 4 2" xfId="13864" xr:uid="{1AC4E9E3-333D-42F6-A849-62A8B3EE801F}"/>
    <cellStyle name="Note 2 7 4 2 2" xfId="38997" xr:uid="{01F7F04D-CB27-4564-9709-9FF1729E98F4}"/>
    <cellStyle name="Note 2 7 4 3" xfId="19078" xr:uid="{8BAAFD4C-1AB3-4184-A7BE-CDD5051B467F}"/>
    <cellStyle name="Note 2 7 4 3 2" xfId="44211" xr:uid="{F3F841E0-A2A5-4683-A869-4779637CD350}"/>
    <cellStyle name="Note 2 7 4 4" xfId="24401" xr:uid="{52090874-B594-4A07-94A1-8AFE55B4F3A8}"/>
    <cellStyle name="Note 2 7 4 4 2" xfId="49534" xr:uid="{A99350F2-5559-4307-A739-2C099FFB0D59}"/>
    <cellStyle name="Note 2 7 4 5" xfId="31652" xr:uid="{C693F3EB-3206-4697-B44B-499FEE20B6C8}"/>
    <cellStyle name="Note 2 7 5" xfId="8949" xr:uid="{FAA7EF9A-4115-4B67-B48A-E289BD7A181E}"/>
    <cellStyle name="Note 2 7 5 2" xfId="16025" xr:uid="{A5404221-18D8-4990-9002-8557EAC66A1D}"/>
    <cellStyle name="Note 2 7 5 2 2" xfId="41158" xr:uid="{DCA83573-1B36-4E79-BAFF-335EC28C3731}"/>
    <cellStyle name="Note 2 7 5 3" xfId="21137" xr:uid="{25D003EA-6A55-4278-92C9-E77BB76779CE}"/>
    <cellStyle name="Note 2 7 5 3 2" xfId="46270" xr:uid="{93CA277B-7271-46B1-89FA-2AE30E57174F}"/>
    <cellStyle name="Note 2 7 5 4" xfId="26322" xr:uid="{EB609BBA-AE58-4952-807F-6A0A00B23FE1}"/>
    <cellStyle name="Note 2 7 5 4 2" xfId="51455" xr:uid="{95868E2C-90E9-4801-9D7B-C7BD2C24678F}"/>
    <cellStyle name="Note 2 7 5 5" xfId="34090" xr:uid="{A9215359-0D69-4B4E-AED8-605A89BC5D91}"/>
    <cellStyle name="Note 2 7 6" xfId="12195" xr:uid="{FEE1AB73-D45D-47D8-B16E-EC0EFD30DFB7}"/>
    <cellStyle name="Note 2 7 6 2" xfId="37329" xr:uid="{EF427CE5-0694-4ED5-BB70-8E761D7233E8}"/>
    <cellStyle name="Note 2 7 7" xfId="14469" xr:uid="{3314EE79-0038-4564-B23B-99A9D923EA08}"/>
    <cellStyle name="Note 2 7 7 2" xfId="39602" xr:uid="{9CB1870F-FD46-44FE-8E02-0A5E1AC0250A}"/>
    <cellStyle name="Note 2 7 8" xfId="11244" xr:uid="{C6C7A39A-F0DF-4548-93C9-C326BAE5C697}"/>
    <cellStyle name="Note 2 7 8 2" xfId="36382" xr:uid="{9E705FE3-59BD-4A52-87D5-20483CA0D0FC}"/>
    <cellStyle name="Note 2 7 9" xfId="29673" xr:uid="{9AF953C9-3705-467D-903F-814E8DA89205}"/>
    <cellStyle name="Note 2 8" xfId="4966" xr:uid="{4D7DCC47-1A17-456A-9AA6-1429024FBF34}"/>
    <cellStyle name="Note 2 8 2" xfId="7834" xr:uid="{D1CC860B-DC63-497A-AC12-904291DB4D6C}"/>
    <cellStyle name="Note 2 8 2 2" xfId="15006" xr:uid="{8E6AF9E0-0E69-4B86-A06F-049FF9B2EA5F}"/>
    <cellStyle name="Note 2 8 2 2 2" xfId="40139" xr:uid="{FE410FA1-B8FF-4136-9D5A-DFFBED875EC3}"/>
    <cellStyle name="Note 2 8 2 3" xfId="20146" xr:uid="{30855C55-9EE9-416F-9BD7-658B280CAB09}"/>
    <cellStyle name="Note 2 8 2 3 2" xfId="45279" xr:uid="{3833CDB9-CE70-47A9-BD7C-B14B6908B12D}"/>
    <cellStyle name="Note 2 8 2 4" xfId="25360" xr:uid="{B8583364-AB5B-4DCE-8D4C-FDBA64D45622}"/>
    <cellStyle name="Note 2 8 2 4 2" xfId="50493" xr:uid="{48B490A3-4369-45C6-BA6A-3648B8FBBC3B}"/>
    <cellStyle name="Note 2 8 2 5" xfId="32976" xr:uid="{8F79E545-1F0D-436E-84ED-DCFD0C9953F2}"/>
    <cellStyle name="Note 2 8 3" xfId="9062" xr:uid="{E7E9A661-2663-45FD-9B6F-49DDC2F04F9D}"/>
    <cellStyle name="Note 2 8 3 2" xfId="16138" xr:uid="{37DEA423-2650-4F4D-A540-28A71BE8CFF1}"/>
    <cellStyle name="Note 2 8 3 2 2" xfId="41271" xr:uid="{A9ED9E6B-F4A1-449C-A13F-B8285AD161C9}"/>
    <cellStyle name="Note 2 8 3 3" xfId="21250" xr:uid="{14BFBE5C-6D29-4537-ABB5-AD60AD82817D}"/>
    <cellStyle name="Note 2 8 3 3 2" xfId="46383" xr:uid="{EE67361B-185F-400D-8290-9839239EDB00}"/>
    <cellStyle name="Note 2 8 3 4" xfId="26435" xr:uid="{0CA9DD22-79E6-44B8-B11B-D304C1919468}"/>
    <cellStyle name="Note 2 8 3 4 2" xfId="51568" xr:uid="{F261EB25-DEB9-4817-92A2-DDEC0F57BE77}"/>
    <cellStyle name="Note 2 8 3 5" xfId="34203" xr:uid="{1235F035-81C1-4663-9D6D-9389C534153E}"/>
    <cellStyle name="Note 2 8 4" xfId="9833" xr:uid="{CF10295D-2519-450A-A3AA-309C3FE51712}"/>
    <cellStyle name="Note 2 8 4 2" xfId="16908" xr:uid="{645E3611-72C8-49F2-8609-CE1BBD5BD3C1}"/>
    <cellStyle name="Note 2 8 4 2 2" xfId="42041" xr:uid="{173D4B36-D531-460B-8B0F-65420374FE63}"/>
    <cellStyle name="Note 2 8 4 3" xfId="22020" xr:uid="{1EAF1D0B-82FD-4666-9E51-AEE31A8996D7}"/>
    <cellStyle name="Note 2 8 4 3 2" xfId="47153" xr:uid="{D5612A62-C8F8-4A0A-AFB4-B6D1846CED8E}"/>
    <cellStyle name="Note 2 8 4 4" xfId="27205" xr:uid="{A9C95054-1A1A-4922-B8CC-3AEBF5BE0326}"/>
    <cellStyle name="Note 2 8 4 4 2" xfId="52338" xr:uid="{36210DD2-524E-4860-8E3B-E19FA5D519F2}"/>
    <cellStyle name="Note 2 8 4 5" xfId="34973" xr:uid="{76CDF245-5555-4439-8AA9-F3130E7D88B6}"/>
    <cellStyle name="Note 2 8 5" xfId="10507" xr:uid="{B676A9FD-AD3F-45AC-91E6-2B9EAA7934BA}"/>
    <cellStyle name="Note 2 8 5 2" xfId="17581" xr:uid="{1ABD8F66-B9EE-410B-B311-FF08D6E1A23D}"/>
    <cellStyle name="Note 2 8 5 2 2" xfId="42714" xr:uid="{A537BC2C-1B6E-409C-BBAF-070216F21FA4}"/>
    <cellStyle name="Note 2 8 5 3" xfId="22693" xr:uid="{ADD3941A-D5F5-4A4A-BCF8-0756B2172B45}"/>
    <cellStyle name="Note 2 8 5 3 2" xfId="47826" xr:uid="{D59F393A-676F-43CA-81B4-31000A69ECC1}"/>
    <cellStyle name="Note 2 8 5 4" xfId="27878" xr:uid="{BE5F0823-E068-493F-BC50-EABE8B225362}"/>
    <cellStyle name="Note 2 8 5 4 2" xfId="53011" xr:uid="{D0654BEE-25FA-433F-96B5-DBCB90C6396B}"/>
    <cellStyle name="Note 2 8 5 5" xfId="35646" xr:uid="{FB505569-0E31-4D58-856B-B90955299A14}"/>
    <cellStyle name="Note 2 8 6" xfId="12566" xr:uid="{A4BF35F8-109B-4751-A4CD-FE397F88597C}"/>
    <cellStyle name="Note 2 8 6 2" xfId="37700" xr:uid="{7FD1919E-C5FF-4C4A-B7D8-1EDABE23E842}"/>
    <cellStyle name="Note 2 8 7" xfId="11262" xr:uid="{253D9ED3-EE6D-4F82-AFE3-8B70D0C4647E}"/>
    <cellStyle name="Note 2 8 7 2" xfId="36400" xr:uid="{E3717901-A556-4857-B2DF-5D5F282B2F03}"/>
    <cellStyle name="Note 2 8 8" xfId="11724" xr:uid="{61275026-1D89-4247-AA03-54DF916003D5}"/>
    <cellStyle name="Note 2 8 8 2" xfId="36860" xr:uid="{3C2F954C-5A74-433F-AF6B-5B16D6EC56D4}"/>
    <cellStyle name="Note 2 8 9" xfId="30132" xr:uid="{AE9ED4D1-4037-4AAF-8AD7-CB86CFED4CEE}"/>
    <cellStyle name="Note 2 9" xfId="4925" xr:uid="{4795DE86-8329-4937-9356-6C9AF462C540}"/>
    <cellStyle name="Note 2 9 2" xfId="7794" xr:uid="{F86EBD00-4FF7-4CB7-8756-A142FC7DEA1E}"/>
    <cellStyle name="Note 2 9 2 2" xfId="14966" xr:uid="{F0E5EFBB-3205-41DC-A9C5-4C2639E95D41}"/>
    <cellStyle name="Note 2 9 2 2 2" xfId="40099" xr:uid="{A5081AC9-C465-4A9D-89DD-59598BA5A154}"/>
    <cellStyle name="Note 2 9 2 3" xfId="20106" xr:uid="{2B44E561-E05D-4EAA-9DDB-4C4777E4CD99}"/>
    <cellStyle name="Note 2 9 2 3 2" xfId="45239" xr:uid="{336D9EFA-728B-4FA4-8C48-B13E153F662F}"/>
    <cellStyle name="Note 2 9 2 4" xfId="25320" xr:uid="{3B0BF45F-544B-4DD1-B403-30D5E1E4D57D}"/>
    <cellStyle name="Note 2 9 2 4 2" xfId="50453" xr:uid="{FF1C7303-89C1-4FC8-8ACE-A77B81E12AFB}"/>
    <cellStyle name="Note 2 9 2 5" xfId="32936" xr:uid="{FCB8C474-9E52-4501-A612-3F22244EAD5A}"/>
    <cellStyle name="Note 2 9 3" xfId="9024" xr:uid="{3F5EB098-0D88-49B6-8E80-4F3DAC2CCF1A}"/>
    <cellStyle name="Note 2 9 3 2" xfId="16100" xr:uid="{C8919B7E-251E-4466-992A-0F2C652DDB35}"/>
    <cellStyle name="Note 2 9 3 2 2" xfId="41233" xr:uid="{1E687FFF-AC09-4D44-A0D3-D4D118417DAE}"/>
    <cellStyle name="Note 2 9 3 3" xfId="21212" xr:uid="{D471A3A5-5ECD-47F6-83A7-30B2B3A006F8}"/>
    <cellStyle name="Note 2 9 3 3 2" xfId="46345" xr:uid="{C0AC853F-7B1A-4D73-97A8-590B9FD09C3F}"/>
    <cellStyle name="Note 2 9 3 4" xfId="26397" xr:uid="{F9524687-B4A6-43D5-BF8B-4A448C62A006}"/>
    <cellStyle name="Note 2 9 3 4 2" xfId="51530" xr:uid="{1D1C68E8-1046-4B24-949D-B1D5389AB354}"/>
    <cellStyle name="Note 2 9 3 5" xfId="34165" xr:uid="{1DF8AA54-8F36-4FC1-AA5E-088910CCA93A}"/>
    <cellStyle name="Note 2 9 4" xfId="9796" xr:uid="{3F0E543A-7951-4D89-AB7B-A0D26E0C21CA}"/>
    <cellStyle name="Note 2 9 4 2" xfId="16871" xr:uid="{2A59C2F8-07E6-410D-B1A6-27D60DAC3CB4}"/>
    <cellStyle name="Note 2 9 4 2 2" xfId="42004" xr:uid="{3B1D8D58-6D78-44FC-B641-9638385135FD}"/>
    <cellStyle name="Note 2 9 4 3" xfId="21983" xr:uid="{E206A188-5B91-4B5A-87DC-02629FAAA87A}"/>
    <cellStyle name="Note 2 9 4 3 2" xfId="47116" xr:uid="{73645D2E-AB30-49BF-AA16-14DE20CA69F8}"/>
    <cellStyle name="Note 2 9 4 4" xfId="27168" xr:uid="{8B10DA6D-3C25-45BE-84C1-1E6D908BD74C}"/>
    <cellStyle name="Note 2 9 4 4 2" xfId="52301" xr:uid="{0E517CBA-A522-46CC-A7E7-67AA7625311F}"/>
    <cellStyle name="Note 2 9 4 5" xfId="34936" xr:uid="{3A4A7311-3836-4F90-99E1-FE2F0A13D88B}"/>
    <cellStyle name="Note 2 9 5" xfId="10470" xr:uid="{D18427C0-7C4D-4FFF-BE34-E977F6D0F80F}"/>
    <cellStyle name="Note 2 9 5 2" xfId="17544" xr:uid="{47AA10C1-9B34-44E7-AEF6-FF8AAA959622}"/>
    <cellStyle name="Note 2 9 5 2 2" xfId="42677" xr:uid="{DF03E879-7327-4605-8E43-2D1E4B8C09AA}"/>
    <cellStyle name="Note 2 9 5 3" xfId="22656" xr:uid="{06CC8A85-541D-4F66-AE0B-55242C7CFCE7}"/>
    <cellStyle name="Note 2 9 5 3 2" xfId="47789" xr:uid="{11348087-62F6-4D79-98F3-611E332D3D18}"/>
    <cellStyle name="Note 2 9 5 4" xfId="27841" xr:uid="{CCE94B10-890C-4391-A02C-7A196FF7D183}"/>
    <cellStyle name="Note 2 9 5 4 2" xfId="52974" xr:uid="{EE200E29-3B93-461B-AE3D-24674A5F751A}"/>
    <cellStyle name="Note 2 9 5 5" xfId="35609" xr:uid="{87BCD02C-CF31-47F7-B42A-3D0620BF3C8E}"/>
    <cellStyle name="Note 2 9 6" xfId="12528" xr:uid="{EE88DAE8-9645-4574-BFB2-D48B60818EB5}"/>
    <cellStyle name="Note 2 9 6 2" xfId="37662" xr:uid="{3190D0DC-CA8C-4A0F-ADFB-F22E8F4DD1E4}"/>
    <cellStyle name="Note 2 9 7" xfId="11295" xr:uid="{0319476C-81DE-4600-B53D-D6FC72E49EA2}"/>
    <cellStyle name="Note 2 9 7 2" xfId="36433" xr:uid="{0B07E73C-EBD5-438D-8F32-C49379849243}"/>
    <cellStyle name="Note 2 9 8" xfId="11257" xr:uid="{AD7E561E-E5C9-410A-B412-5B9ACCED3112}"/>
    <cellStyle name="Note 2 9 8 2" xfId="36395" xr:uid="{E411AB70-EC3B-4121-916C-B979B0B57A74}"/>
    <cellStyle name="Note 2 9 9" xfId="30095" xr:uid="{EA542B4D-081B-4B5F-ABE7-03FCC0F193A3}"/>
    <cellStyle name="Note 3" xfId="1549" xr:uid="{00000000-0005-0000-0000-0000ED060000}"/>
    <cellStyle name="Note 3 10" xfId="7416" xr:uid="{0D1888FD-9874-4662-8D4D-56783293557E}"/>
    <cellStyle name="Note 3 10 2" xfId="14673" xr:uid="{8B496BB2-1983-4146-A2A3-4C5872288179}"/>
    <cellStyle name="Note 3 10 2 2" xfId="39806" xr:uid="{64C0123B-45AA-465F-8628-589D9A08BE57}"/>
    <cellStyle name="Note 3 10 3" xfId="19846" xr:uid="{D2A00247-7FE7-40CC-A4B1-66C415FB2B0E}"/>
    <cellStyle name="Note 3 10 3 2" xfId="44979" xr:uid="{89516C53-E7AC-4F70-9F47-A1BA0EEE68E0}"/>
    <cellStyle name="Note 3 10 4" xfId="25059" xr:uid="{AC498F7D-C69A-44ED-A139-2404DF990D5A}"/>
    <cellStyle name="Note 3 10 4 2" xfId="50192" xr:uid="{27145D2D-4BA2-4580-B5B7-A371040640D1}"/>
    <cellStyle name="Note 3 10 5" xfId="32558" xr:uid="{3F33DB25-0891-4477-9F98-76F96F2759DE}"/>
    <cellStyle name="Note 3 11" xfId="28714" xr:uid="{2CDEACF1-1918-4721-8828-164C4BA8D6DA}"/>
    <cellStyle name="Note 3 12" xfId="3323" xr:uid="{47DDF591-F702-47BD-B84D-2F0A96A41C2D}"/>
    <cellStyle name="Note 3 2" xfId="1550" xr:uid="{00000000-0005-0000-0000-0000EE060000}"/>
    <cellStyle name="Note 3 2 2" xfId="1551" xr:uid="{00000000-0005-0000-0000-0000EF060000}"/>
    <cellStyle name="Note 3 2 2 2" xfId="1552" xr:uid="{00000000-0005-0000-0000-0000F0060000}"/>
    <cellStyle name="Note 3 3" xfId="1553" xr:uid="{00000000-0005-0000-0000-0000F1060000}"/>
    <cellStyle name="Note 3 3 2" xfId="2762" xr:uid="{87FCFE66-C114-498F-BBEB-177DB0B70A47}"/>
    <cellStyle name="Note 3 3 2 2" xfId="6956" xr:uid="{94B9B83D-E2A2-405A-9407-FB9D505D7497}"/>
    <cellStyle name="Note 3 3 2 2 2" xfId="14294" xr:uid="{7D974231-539F-459C-AE89-54C4894010D0}"/>
    <cellStyle name="Note 3 3 2 2 2 2" xfId="39427" xr:uid="{7A636ECB-F947-4568-ABD7-A00234C3AF87}"/>
    <cellStyle name="Note 3 3 2 2 3" xfId="19485" xr:uid="{4439457A-2222-4A61-A607-478CB028E3EE}"/>
    <cellStyle name="Note 3 3 2 2 3 2" xfId="44618" xr:uid="{37827C3F-CA6B-40FA-A19D-564E86A25705}"/>
    <cellStyle name="Note 3 3 2 2 4" xfId="24802" xr:uid="{818DD5CE-3E0F-4D80-B3BE-BA4C07A7EBED}"/>
    <cellStyle name="Note 3 3 2 2 4 2" xfId="49935" xr:uid="{AD05B3B7-D989-419A-9061-F4913E96851E}"/>
    <cellStyle name="Note 3 3 2 2 5" xfId="32098" xr:uid="{E5F49280-05CD-4148-A99F-1208BC8A425A}"/>
    <cellStyle name="Note 3 3 2 3" xfId="5668" xr:uid="{08B6FEC6-BDDC-4ABE-8F7A-450FABBEFA87}"/>
    <cellStyle name="Note 3 3 2 3 2" xfId="13091" xr:uid="{E53B4812-2AF6-4ECB-81AD-EA1D43691881}"/>
    <cellStyle name="Note 3 3 2 3 2 2" xfId="38224" xr:uid="{52597145-3393-41C1-8077-0A1B17FB9224}"/>
    <cellStyle name="Note 3 3 2 3 3" xfId="18343" xr:uid="{AB2BBFC8-CBB0-4FAA-A9D3-58D2411ABA5D}"/>
    <cellStyle name="Note 3 3 2 3 3 2" xfId="43476" xr:uid="{79FAC1DA-7FCA-4C61-879B-7C982B00DFE8}"/>
    <cellStyle name="Note 3 3 2 3 4" xfId="23679" xr:uid="{8CFD9E1B-2A9C-4503-BCA9-6C514BEBC9BD}"/>
    <cellStyle name="Note 3 3 2 3 4 2" xfId="48812" xr:uid="{30F3E5F5-7F98-4151-96F3-763A4D2163A1}"/>
    <cellStyle name="Note 3 3 2 3 5" xfId="30820" xr:uid="{119DCE41-A6CF-40B7-9C1B-D88BF23CEA0E}"/>
    <cellStyle name="Note 3 3 2 4" xfId="6720" xr:uid="{1F6E6AA6-5EF8-4E80-BB03-6237E5C259D6}"/>
    <cellStyle name="Note 3 3 2 4 2" xfId="14065" xr:uid="{128F9D4B-A409-4CA6-B044-6EB7B561FE3C}"/>
    <cellStyle name="Note 3 3 2 4 2 2" xfId="39198" xr:uid="{B904C1C1-54A3-4E97-941E-122A3159AFE6}"/>
    <cellStyle name="Note 3 3 2 4 3" xfId="19266" xr:uid="{24506182-CB8D-4152-ABCF-3604558CFE74}"/>
    <cellStyle name="Note 3 3 2 4 3 2" xfId="44399" xr:uid="{EBC370AB-16CA-4C3D-A890-289B2CAD7286}"/>
    <cellStyle name="Note 3 3 2 4 4" xfId="24586" xr:uid="{82FAC4B2-8B84-4EC5-9D37-048B0A090612}"/>
    <cellStyle name="Note 3 3 2 4 4 2" xfId="49719" xr:uid="{2A9F1FF8-C1E7-4881-9A65-E192A058A416}"/>
    <cellStyle name="Note 3 3 2 4 5" xfId="31863" xr:uid="{A040B963-22B9-4816-AD83-752C34A0312B}"/>
    <cellStyle name="Note 3 3 2 5" xfId="9849" xr:uid="{676D26E9-B7E9-47C1-9CA4-A3E4E6086FCB}"/>
    <cellStyle name="Note 3 3 2 5 2" xfId="16924" xr:uid="{FD6C431C-DCE9-4098-9C52-EC68944DD0D8}"/>
    <cellStyle name="Note 3 3 2 5 2 2" xfId="42057" xr:uid="{C3F25853-849A-4AA5-83E2-87C11927DC6A}"/>
    <cellStyle name="Note 3 3 2 5 3" xfId="22036" xr:uid="{6857CC9B-2068-4C30-B567-D0019EE86D17}"/>
    <cellStyle name="Note 3 3 2 5 3 2" xfId="47169" xr:uid="{1CF3FB92-4CDD-427B-B4E1-52CF7BCA8C66}"/>
    <cellStyle name="Note 3 3 2 5 4" xfId="27221" xr:uid="{E6F7D3CD-D3BD-4013-9B06-E409B047DE29}"/>
    <cellStyle name="Note 3 3 2 5 4 2" xfId="52354" xr:uid="{6956C1E8-D59C-4BE2-A188-B40955574818}"/>
    <cellStyle name="Note 3 3 2 5 5" xfId="34989" xr:uid="{BDD38EA3-AF42-480B-B5B2-10ED1C3C19BF}"/>
    <cellStyle name="Note 3 3 2 6" xfId="14533" xr:uid="{40B0F283-E54B-4944-B29F-D1E581C584F0}"/>
    <cellStyle name="Note 3 3 2 6 2" xfId="39666" xr:uid="{AD55DFA1-A01C-423E-8892-F4CC24549F49}"/>
    <cellStyle name="Note 3 3 2 7" xfId="18678" xr:uid="{2B43E642-A0B2-400D-9DA7-98A55B3F28F5}"/>
    <cellStyle name="Note 3 3 2 7 2" xfId="43811" xr:uid="{021FF698-6483-4B27-90F7-9CD52C649283}"/>
    <cellStyle name="Note 3 3 2 8" xfId="29326" xr:uid="{16CFACCA-C930-4BEE-A3E2-B91E28511BCD}"/>
    <cellStyle name="Note 3 3 2 9" xfId="3827" xr:uid="{16D7A32B-D029-43EE-A03B-8F7D053E230E}"/>
    <cellStyle name="Note 3 3 3" xfId="4215" xr:uid="{4344D620-F3F2-42F7-B9D4-A7D93D781497}"/>
    <cellStyle name="Note 3 3 3 2" xfId="7329" xr:uid="{B16261E8-51C5-48E3-A994-363BB631105C}"/>
    <cellStyle name="Note 3 3 3 2 2" xfId="14586" xr:uid="{8D131886-451A-4E0F-A351-02A34212131B}"/>
    <cellStyle name="Note 3 3 3 2 2 2" xfId="39719" xr:uid="{503EE5FA-4940-46E1-B87B-6B7E8275F04B}"/>
    <cellStyle name="Note 3 3 3 2 3" xfId="19759" xr:uid="{EB8D57D0-DCA6-4BA3-8946-429D32A96BF0}"/>
    <cellStyle name="Note 3 3 3 2 3 2" xfId="44892" xr:uid="{0642FF5B-593B-435F-91A2-F0EF710FE354}"/>
    <cellStyle name="Note 3 3 3 2 4" xfId="24972" xr:uid="{1406DC27-F31C-4C37-BBFC-0617C4161121}"/>
    <cellStyle name="Note 3 3 3 2 4 2" xfId="50105" xr:uid="{6917961B-F02E-4A5E-95CB-53FC0A679729}"/>
    <cellStyle name="Note 3 3 3 2 5" xfId="32471" xr:uid="{EFEB10B7-2EA1-4EB9-BB27-863A5C5CD534}"/>
    <cellStyle name="Note 3 3 3 3" xfId="8612" xr:uid="{CF46D740-5270-4055-9297-08B5710AE09C}"/>
    <cellStyle name="Note 3 3 3 3 2" xfId="15688" xr:uid="{357AF7C6-20E5-4C06-A267-C55222E1FF72}"/>
    <cellStyle name="Note 3 3 3 3 2 2" xfId="40821" xr:uid="{64A0CE29-4B1C-4D58-B249-D91386C948FD}"/>
    <cellStyle name="Note 3 3 3 3 3" xfId="20800" xr:uid="{8A33C3F9-8FF5-4B3D-8E8A-00AF1C8AF912}"/>
    <cellStyle name="Note 3 3 3 3 3 2" xfId="45933" xr:uid="{D29CD18B-339F-4D77-A832-1E1821474684}"/>
    <cellStyle name="Note 3 3 3 3 4" xfId="25985" xr:uid="{8E0CB9C9-31BE-4648-AB0B-0CC074C8115C}"/>
    <cellStyle name="Note 3 3 3 3 4 2" xfId="51118" xr:uid="{0CA3AF33-DF84-4C0E-AF61-EBE84C017673}"/>
    <cellStyle name="Note 3 3 3 3 5" xfId="33753" xr:uid="{5A62D212-583A-49AD-849E-4E4EA29558E8}"/>
    <cellStyle name="Note 3 3 3 4" xfId="6513" xr:uid="{0625C44E-B09D-4F6E-B967-C20EFD24099E}"/>
    <cellStyle name="Note 3 3 3 4 2" xfId="13872" xr:uid="{E7BCEB90-11D7-4BEA-9B37-64BF2BE45FD3}"/>
    <cellStyle name="Note 3 3 3 4 2 2" xfId="39005" xr:uid="{185A3955-AC61-4446-B0E3-E7981FCD9C80}"/>
    <cellStyle name="Note 3 3 3 4 3" xfId="19086" xr:uid="{82C49190-DE13-4806-A454-6127C8385067}"/>
    <cellStyle name="Note 3 3 3 4 3 2" xfId="44219" xr:uid="{04E5D622-2639-4D2E-8B83-FAFB5204929B}"/>
    <cellStyle name="Note 3 3 3 4 4" xfId="24409" xr:uid="{86BA5989-0DAD-4C97-AD6D-BC2ACC68ABB3}"/>
    <cellStyle name="Note 3 3 3 4 4 2" xfId="49542" xr:uid="{14B5FE16-94BF-4420-BE7D-8168285038A0}"/>
    <cellStyle name="Note 3 3 3 4 5" xfId="31660" xr:uid="{5F90C2CA-7A3F-40FD-9F1B-EE566B3C46CB}"/>
    <cellStyle name="Note 3 3 3 5" xfId="5995" xr:uid="{6CF79934-4314-4A71-9D5A-6B0E334A4490}"/>
    <cellStyle name="Note 3 3 3 5 2" xfId="13414" xr:uid="{A57E0CF8-0E9C-43B0-943F-AF539AE72FD6}"/>
    <cellStyle name="Note 3 3 3 5 2 2" xfId="38547" xr:uid="{5ED7D715-FB56-4131-91AB-B802535772AE}"/>
    <cellStyle name="Note 3 3 3 5 3" xfId="18662" xr:uid="{277DC4F1-CC8E-47E5-9072-162B8D10220F}"/>
    <cellStyle name="Note 3 3 3 5 3 2" xfId="43795" xr:uid="{0E785597-598B-435B-8F0B-7181D3758B9A}"/>
    <cellStyle name="Note 3 3 3 5 4" xfId="23996" xr:uid="{C5069A74-F815-44A0-9293-931CC351FBBA}"/>
    <cellStyle name="Note 3 3 3 5 4 2" xfId="49129" xr:uid="{17BE7CCA-934A-4B49-B001-F1F9EA0465AB}"/>
    <cellStyle name="Note 3 3 3 5 5" xfId="31144" xr:uid="{203333AA-05AF-47AB-B826-1139805DE59A}"/>
    <cellStyle name="Note 3 3 3 6" xfId="12204" xr:uid="{399A0C64-8361-46F3-8D91-EBECB2748C4F}"/>
    <cellStyle name="Note 3 3 3 6 2" xfId="37338" xr:uid="{4A14D17D-C106-4194-9550-2B844152E26D}"/>
    <cellStyle name="Note 3 3 3 7" xfId="12089" xr:uid="{DFF0DB98-CE37-4EF0-AAB0-EA2C5CECB4BD}"/>
    <cellStyle name="Note 3 3 3 7 2" xfId="37223" xr:uid="{18E74314-27D5-45E2-BDA1-8A329271C196}"/>
    <cellStyle name="Note 3 3 3 8" xfId="11218" xr:uid="{D3056AF6-33A0-4CDB-8CE7-7F76C51C7A60}"/>
    <cellStyle name="Note 3 3 3 8 2" xfId="36356" xr:uid="{12E5D646-BEBC-42CB-A7C8-DF224D757CAF}"/>
    <cellStyle name="Note 3 3 3 9" xfId="29682" xr:uid="{479A156A-AD4F-40B2-BF42-017E7374E496}"/>
    <cellStyle name="Note 3 3 4" xfId="5430" xr:uid="{B68364D8-2990-4B6C-B5B0-A01530952A45}"/>
    <cellStyle name="Note 3 3 4 2" xfId="8303" xr:uid="{D6924365-5BE1-4368-AB20-F08F4EC3C54D}"/>
    <cellStyle name="Note 3 3 4 2 2" xfId="15383" xr:uid="{ADE998DF-4237-4D60-8F2A-38F7BFA0F755}"/>
    <cellStyle name="Note 3 3 4 2 2 2" xfId="40516" xr:uid="{E96579CF-5F01-4D96-95CC-B8DF6ED70ED4}"/>
    <cellStyle name="Note 3 3 4 2 3" xfId="20495" xr:uid="{9E281BC2-FE06-47DD-B5FA-9574C9AA00ED}"/>
    <cellStyle name="Note 3 3 4 2 3 2" xfId="45628" xr:uid="{209F04D2-2220-42B9-A98C-E7B70453CDDE}"/>
    <cellStyle name="Note 3 3 4 2 4" xfId="25684" xr:uid="{1BDB1A5D-DE40-4D22-A075-9C73AB6BBB49}"/>
    <cellStyle name="Note 3 3 4 2 4 2" xfId="50817" xr:uid="{433F1367-4A21-4296-9812-076E9708FCC5}"/>
    <cellStyle name="Note 3 3 4 2 5" xfId="33445" xr:uid="{61C0400D-8784-4EBB-A4BD-75C1EFED01E4}"/>
    <cellStyle name="Note 3 3 4 3" xfId="9411" xr:uid="{6EA785ED-4742-4E95-BAAE-0343D5199A93}"/>
    <cellStyle name="Note 3 3 4 3 2" xfId="16487" xr:uid="{AFAD3F7A-B619-458A-AF55-5A6F287E44E6}"/>
    <cellStyle name="Note 3 3 4 3 2 2" xfId="41620" xr:uid="{3887830F-8CC6-4E50-8039-BEEBD888BECD}"/>
    <cellStyle name="Note 3 3 4 3 3" xfId="21599" xr:uid="{AB997C1E-0560-4E67-93FF-64713839CE87}"/>
    <cellStyle name="Note 3 3 4 3 3 2" xfId="46732" xr:uid="{4B10F552-6100-449A-B4F8-7C1CF88FB0AF}"/>
    <cellStyle name="Note 3 3 4 3 4" xfId="26784" xr:uid="{51594A9D-7106-4EF0-BA6A-2D350108FFFD}"/>
    <cellStyle name="Note 3 3 4 3 4 2" xfId="51917" xr:uid="{37DEE66F-565C-4121-8877-2A3D16103A98}"/>
    <cellStyle name="Note 3 3 4 3 5" xfId="34552" xr:uid="{62962B62-2A23-4853-A701-E859E6ABA0AB}"/>
    <cellStyle name="Note 3 3 4 4" xfId="10164" xr:uid="{80CB4645-39AC-44F4-95FE-203C2F676431}"/>
    <cellStyle name="Note 3 3 4 4 2" xfId="17238" xr:uid="{A0A7FBE6-19BC-4B90-B265-E3178FEEA1D4}"/>
    <cellStyle name="Note 3 3 4 4 2 2" xfId="42371" xr:uid="{71A55640-9ABF-4956-94B4-93CDC49F0F3E}"/>
    <cellStyle name="Note 3 3 4 4 3" xfId="22350" xr:uid="{0A15435E-74BE-4F73-8DE9-671525972AD8}"/>
    <cellStyle name="Note 3 3 4 4 3 2" xfId="47483" xr:uid="{A18FB7DA-08D8-41EA-8DB3-E6F947D45DCE}"/>
    <cellStyle name="Note 3 3 4 4 4" xfId="27535" xr:uid="{CBA038F1-C997-4CC5-A2D3-3512631ABE71}"/>
    <cellStyle name="Note 3 3 4 4 4 2" xfId="52668" xr:uid="{70DCA6A0-DA18-4B98-9BAB-69163A5CADD1}"/>
    <cellStyle name="Note 3 3 4 4 5" xfId="35303" xr:uid="{C77FEA88-8040-446A-8E6C-AA116348DC13}"/>
    <cellStyle name="Note 3 3 4 5" xfId="10811" xr:uid="{4F8DCA45-9862-4337-B073-95EB8D6D85EA}"/>
    <cellStyle name="Note 3 3 4 5 2" xfId="17885" xr:uid="{DA31FD10-6DE0-4550-BBBC-AE687D7B8C69}"/>
    <cellStyle name="Note 3 3 4 5 2 2" xfId="43018" xr:uid="{D7991FD1-C0FF-49CC-A524-088F9F737AF5}"/>
    <cellStyle name="Note 3 3 4 5 3" xfId="22997" xr:uid="{208D167B-8F2D-467D-8612-3C5139D77EAA}"/>
    <cellStyle name="Note 3 3 4 5 3 2" xfId="48130" xr:uid="{52D636B4-1D5B-46DD-947E-10F2A12AD4F6}"/>
    <cellStyle name="Note 3 3 4 5 4" xfId="28182" xr:uid="{3921463A-7D21-4232-A8FB-004811B22CB8}"/>
    <cellStyle name="Note 3 3 4 5 4 2" xfId="53315" xr:uid="{F92A9BA2-64AE-4D42-8F36-EF2010EE3C52}"/>
    <cellStyle name="Note 3 3 4 5 5" xfId="35950" xr:uid="{D94FF013-41CC-4EF8-9ADB-44375FC13A80}"/>
    <cellStyle name="Note 3 3 4 6" xfId="12857" xr:uid="{46BA70CD-DC4E-46B4-BAB9-784AEF385B2B}"/>
    <cellStyle name="Note 3 3 4 6 2" xfId="37990" xr:uid="{FFFAFB8E-819D-441C-A861-9ACBE0AA3149}"/>
    <cellStyle name="Note 3 3 4 7" xfId="18114" xr:uid="{620DC5B6-86B0-4E1B-A7B6-253AE88F90B7}"/>
    <cellStyle name="Note 3 3 4 7 2" xfId="43247" xr:uid="{1187BB0F-12F7-43AA-9753-F1A509877D28}"/>
    <cellStyle name="Note 3 3 4 8" xfId="23454" xr:uid="{FF0EA6E7-3FFE-44D8-9E20-099DD90AD31E}"/>
    <cellStyle name="Note 3 3 4 8 2" xfId="48587" xr:uid="{8A144A88-97B4-4077-9C37-46F9573503D0}"/>
    <cellStyle name="Note 3 3 4 9" xfId="30586" xr:uid="{5ACCA722-22ED-466F-BE30-BFD124131AF9}"/>
    <cellStyle name="Note 3 3 5" xfId="5531" xr:uid="{DF44603D-F2A2-4004-9790-09E0E2DCE218}"/>
    <cellStyle name="Note 3 3 5 2" xfId="8404" xr:uid="{DEC6799F-2BFD-4C67-A5FB-77E4C17EB504}"/>
    <cellStyle name="Note 3 3 5 2 2" xfId="15484" xr:uid="{634C6F26-F632-4A66-9506-F6043A92600D}"/>
    <cellStyle name="Note 3 3 5 2 2 2" xfId="40617" xr:uid="{842DF609-36F8-44EF-9873-C3584F25F672}"/>
    <cellStyle name="Note 3 3 5 2 3" xfId="20596" xr:uid="{62697CC5-8A05-4E27-994B-02C6A37CF92D}"/>
    <cellStyle name="Note 3 3 5 2 3 2" xfId="45729" xr:uid="{3537D21F-EA64-4874-A92E-6B5474EC84D3}"/>
    <cellStyle name="Note 3 3 5 2 4" xfId="25785" xr:uid="{885F389D-1283-4F63-84C4-0A0F72ADE485}"/>
    <cellStyle name="Note 3 3 5 2 4 2" xfId="50918" xr:uid="{2F0522FD-AFD9-4775-9695-AF6F05F2D640}"/>
    <cellStyle name="Note 3 3 5 2 5" xfId="33546" xr:uid="{DC7D0582-D66A-4794-8AA5-8B27837C281A}"/>
    <cellStyle name="Note 3 3 5 3" xfId="9512" xr:uid="{28888584-E1D2-4507-AB36-3624134306EF}"/>
    <cellStyle name="Note 3 3 5 3 2" xfId="16588" xr:uid="{55D91507-842E-430E-A809-6DEF44480537}"/>
    <cellStyle name="Note 3 3 5 3 2 2" xfId="41721" xr:uid="{38304000-15D3-440A-BDF7-7ABE03C5B248}"/>
    <cellStyle name="Note 3 3 5 3 3" xfId="21700" xr:uid="{BAB91196-5330-4A66-9E2E-051CCEA827F7}"/>
    <cellStyle name="Note 3 3 5 3 3 2" xfId="46833" xr:uid="{6B6CF67C-4464-443D-B313-6E57D89222E6}"/>
    <cellStyle name="Note 3 3 5 3 4" xfId="26885" xr:uid="{1C1EB1BF-C702-4FED-B7E5-23B274605686}"/>
    <cellStyle name="Note 3 3 5 3 4 2" xfId="52018" xr:uid="{D1F52265-583D-4CCE-B690-EDD6850E7BD3}"/>
    <cellStyle name="Note 3 3 5 3 5" xfId="34653" xr:uid="{ADB8D16C-B07F-40DC-A68F-302E32CD80B8}"/>
    <cellStyle name="Note 3 3 5 4" xfId="10265" xr:uid="{847D36EB-1666-42DA-9EA8-B8F59A1C73F2}"/>
    <cellStyle name="Note 3 3 5 4 2" xfId="17339" xr:uid="{14948B0E-8A7F-48B0-B966-AD4BD15A76D4}"/>
    <cellStyle name="Note 3 3 5 4 2 2" xfId="42472" xr:uid="{16BD12F1-2CB2-4AD9-ADBE-5B3BFAFD9614}"/>
    <cellStyle name="Note 3 3 5 4 3" xfId="22451" xr:uid="{ED99F73C-C6E5-4640-9F75-FA6CA1396E82}"/>
    <cellStyle name="Note 3 3 5 4 3 2" xfId="47584" xr:uid="{14468B8B-D093-4712-9A99-7ADD8499B1DD}"/>
    <cellStyle name="Note 3 3 5 4 4" xfId="27636" xr:uid="{72DC9DE4-F11F-4250-96BC-123C016D28A2}"/>
    <cellStyle name="Note 3 3 5 4 4 2" xfId="52769" xr:uid="{96E4D99E-D97A-40FC-B63B-1E700961883C}"/>
    <cellStyle name="Note 3 3 5 4 5" xfId="35404" xr:uid="{1CEA3486-A9B7-4E59-9EA6-1C56EACAA91D}"/>
    <cellStyle name="Note 3 3 5 5" xfId="10912" xr:uid="{D2B11004-923A-4E6B-A23B-9B4BD2006352}"/>
    <cellStyle name="Note 3 3 5 5 2" xfId="17986" xr:uid="{72723D84-8BE8-45F1-9678-2B3AD119414B}"/>
    <cellStyle name="Note 3 3 5 5 2 2" xfId="43119" xr:uid="{E55BCFFA-B714-4901-BFF3-E87EA1103149}"/>
    <cellStyle name="Note 3 3 5 5 3" xfId="23098" xr:uid="{8D5B95B0-BC07-495E-B507-2471E28AE6A3}"/>
    <cellStyle name="Note 3 3 5 5 3 2" xfId="48231" xr:uid="{1295BAFA-5BF4-4776-A7F5-03C1DC580477}"/>
    <cellStyle name="Note 3 3 5 5 4" xfId="28283" xr:uid="{D257F047-D2AA-4A41-AE58-35F11D783459}"/>
    <cellStyle name="Note 3 3 5 5 4 2" xfId="53416" xr:uid="{8F3A2AF0-691C-4B72-B7F3-5A86A0C92772}"/>
    <cellStyle name="Note 3 3 5 5 5" xfId="36051" xr:uid="{64CE87BE-22D6-4EC6-A736-20AD9C58D541}"/>
    <cellStyle name="Note 3 3 5 6" xfId="12958" xr:uid="{20516189-1CC0-402A-B142-071794456324}"/>
    <cellStyle name="Note 3 3 5 6 2" xfId="38091" xr:uid="{B56FC52A-1EA4-47F4-AEC4-3FA554FAC139}"/>
    <cellStyle name="Note 3 3 5 7" xfId="18215" xr:uid="{1E256624-5CF0-4E23-AAAF-D8AF5A093284}"/>
    <cellStyle name="Note 3 3 5 7 2" xfId="43348" xr:uid="{A74EBE30-3210-4303-A99F-8ABE6E322E41}"/>
    <cellStyle name="Note 3 3 5 8" xfId="23555" xr:uid="{A789693E-412A-47A6-800A-6C50943B2FF8}"/>
    <cellStyle name="Note 3 3 5 8 2" xfId="48688" xr:uid="{BD95D6B9-74E2-4E17-9EA1-B68422E713FE}"/>
    <cellStyle name="Note 3 3 5 9" xfId="30687" xr:uid="{484A11E5-66B5-41B6-818A-2EBF235F3F7F}"/>
    <cellStyle name="Note 3 3 6" xfId="5572" xr:uid="{6114C112-76CD-43A0-BC6B-FC6262DEDFB9}"/>
    <cellStyle name="Note 3 3 6 2" xfId="8445" xr:uid="{4289F965-ACA0-4684-A8F6-6D210B5F63A5}"/>
    <cellStyle name="Note 3 3 6 2 2" xfId="15525" xr:uid="{6370540E-7CFD-4076-9C7B-816526B5E5F8}"/>
    <cellStyle name="Note 3 3 6 2 2 2" xfId="40658" xr:uid="{FC03CED5-FA5B-4087-9547-02B5B9375FC5}"/>
    <cellStyle name="Note 3 3 6 2 3" xfId="20637" xr:uid="{CEEC2F15-840C-44EE-B783-BC3B9774A6DF}"/>
    <cellStyle name="Note 3 3 6 2 3 2" xfId="45770" xr:uid="{F51018A8-E124-4D23-8B38-FE0832491A25}"/>
    <cellStyle name="Note 3 3 6 2 4" xfId="25826" xr:uid="{DC4A0877-61A3-486A-A6AF-C5971FE92608}"/>
    <cellStyle name="Note 3 3 6 2 4 2" xfId="50959" xr:uid="{2CB3FC72-BCB0-4FB3-96BB-290058D18107}"/>
    <cellStyle name="Note 3 3 6 2 5" xfId="33587" xr:uid="{8DB58637-9918-419C-9695-4895634FD931}"/>
    <cellStyle name="Note 3 3 6 3" xfId="9553" xr:uid="{A54F181C-E91A-480D-9022-2391D5D84866}"/>
    <cellStyle name="Note 3 3 6 3 2" xfId="16629" xr:uid="{A550B09B-CC7A-41CE-B149-97F6410DDFD4}"/>
    <cellStyle name="Note 3 3 6 3 2 2" xfId="41762" xr:uid="{FFE2BC0A-4281-4FD5-AB5D-E87DD4880252}"/>
    <cellStyle name="Note 3 3 6 3 3" xfId="21741" xr:uid="{A5373D19-5EE2-402E-AD10-06162D8F6503}"/>
    <cellStyle name="Note 3 3 6 3 3 2" xfId="46874" xr:uid="{5BF6BF83-10CC-4FF7-BDB5-6DE948F63E59}"/>
    <cellStyle name="Note 3 3 6 3 4" xfId="26926" xr:uid="{6D10E710-6940-4E4C-9276-3848CCB79DCA}"/>
    <cellStyle name="Note 3 3 6 3 4 2" xfId="52059" xr:uid="{5F9CB3A9-DEBC-4034-8EDF-19A0DA61E3AE}"/>
    <cellStyle name="Note 3 3 6 3 5" xfId="34694" xr:uid="{87B77171-68E3-4550-BC47-C37425FAFD29}"/>
    <cellStyle name="Note 3 3 6 4" xfId="10306" xr:uid="{30717F9F-ED26-4C68-8437-2E6DB7DEC1B8}"/>
    <cellStyle name="Note 3 3 6 4 2" xfId="17380" xr:uid="{AD1155F6-6AAD-4C98-90AE-A5DB147EB50A}"/>
    <cellStyle name="Note 3 3 6 4 2 2" xfId="42513" xr:uid="{F129E910-8E16-4B17-AB9D-08A205F458C3}"/>
    <cellStyle name="Note 3 3 6 4 3" xfId="22492" xr:uid="{BCA039DA-505D-4C69-964A-E304EFFE00A2}"/>
    <cellStyle name="Note 3 3 6 4 3 2" xfId="47625" xr:uid="{209B32A3-4F3C-4AC1-AD47-94249AD16599}"/>
    <cellStyle name="Note 3 3 6 4 4" xfId="27677" xr:uid="{B73E691C-52DD-4FF8-9C30-AF1BF504FAB4}"/>
    <cellStyle name="Note 3 3 6 4 4 2" xfId="52810" xr:uid="{7F7D4A60-3499-46DC-B4EE-EF2337CC1C66}"/>
    <cellStyle name="Note 3 3 6 4 5" xfId="35445" xr:uid="{495F6FA4-691F-42E7-A403-1C32C2F0E5B4}"/>
    <cellStyle name="Note 3 3 6 5" xfId="10953" xr:uid="{3CC0DB5B-CB25-4037-885B-E43DD3C609DF}"/>
    <cellStyle name="Note 3 3 6 5 2" xfId="18027" xr:uid="{737FD8D4-BA86-4C81-B61D-1DDEAA2ABF58}"/>
    <cellStyle name="Note 3 3 6 5 2 2" xfId="43160" xr:uid="{5787D160-86AD-47A3-8649-DC56C254AA24}"/>
    <cellStyle name="Note 3 3 6 5 3" xfId="23139" xr:uid="{E4B4A1AF-15BA-43C0-B060-FDA7C04E0343}"/>
    <cellStyle name="Note 3 3 6 5 3 2" xfId="48272" xr:uid="{BEA5A92F-1869-40E4-B2A8-079D6EC69CDD}"/>
    <cellStyle name="Note 3 3 6 5 4" xfId="28324" xr:uid="{20BA3636-F649-4E5A-8CF9-1E4AF8322379}"/>
    <cellStyle name="Note 3 3 6 5 4 2" xfId="53457" xr:uid="{F5EEBBF5-9713-4DE2-8292-5D131BA3BB99}"/>
    <cellStyle name="Note 3 3 6 5 5" xfId="36092" xr:uid="{69502365-B20C-4BF4-B2F6-519C1A36A460}"/>
    <cellStyle name="Note 3 3 6 6" xfId="12999" xr:uid="{B37C0EB7-FE11-43C5-9E8D-BF18CFEE4EFC}"/>
    <cellStyle name="Note 3 3 6 6 2" xfId="38132" xr:uid="{8568F172-DE01-4A87-8840-9CF66EDCC3C0}"/>
    <cellStyle name="Note 3 3 6 7" xfId="18256" xr:uid="{3914BCEB-7928-45B3-8F74-A903D611EFC9}"/>
    <cellStyle name="Note 3 3 6 7 2" xfId="43389" xr:uid="{0E48B586-5318-4A62-865A-63BDA0B3AD4B}"/>
    <cellStyle name="Note 3 3 6 8" xfId="23596" xr:uid="{916590CA-3D67-4D94-9070-A0F005944258}"/>
    <cellStyle name="Note 3 3 6 8 2" xfId="48729" xr:uid="{12B6DFBC-8BC3-4038-A1D0-3DAFACE040FD}"/>
    <cellStyle name="Note 3 3 6 9" xfId="30728" xr:uid="{4C52813F-4658-4C07-8590-692E2CEDF940}"/>
    <cellStyle name="Note 3 3 7" xfId="7415" xr:uid="{328AFF90-999B-46BF-A306-8235E93B31F5}"/>
    <cellStyle name="Note 3 3 7 2" xfId="14672" xr:uid="{71C9B5B7-64D0-4A6D-B164-2287FFB8E325}"/>
    <cellStyle name="Note 3 3 7 2 2" xfId="39805" xr:uid="{540AED09-F2FB-4D2D-A46E-1EF161E442E9}"/>
    <cellStyle name="Note 3 3 7 3" xfId="19845" xr:uid="{D47CD946-B2CF-44FB-B623-72C30AA429C2}"/>
    <cellStyle name="Note 3 3 7 3 2" xfId="44978" xr:uid="{8AEEBACE-DE3C-4367-8575-2DABC6306F55}"/>
    <cellStyle name="Note 3 3 7 4" xfId="25058" xr:uid="{FE0B7098-8FE1-497A-AEC3-4BB9089D1187}"/>
    <cellStyle name="Note 3 3 7 4 2" xfId="50191" xr:uid="{F618714E-51FA-41F8-AFE9-29A5CE8BC90B}"/>
    <cellStyle name="Note 3 3 7 5" xfId="32557" xr:uid="{598B4F87-C8F6-4904-800D-F7510F8089E2}"/>
    <cellStyle name="Note 3 3 8" xfId="28715" xr:uid="{826B9DE7-8D6B-4F94-BF87-24FFB092F04F}"/>
    <cellStyle name="Note 3 3 9" xfId="3324" xr:uid="{24D396B2-3F6E-4AB1-8F5D-C76548625BD7}"/>
    <cellStyle name="Note 3 4" xfId="1554" xr:uid="{00000000-0005-0000-0000-0000F2060000}"/>
    <cellStyle name="Note 3 4 2" xfId="2763" xr:uid="{C77C05CA-8A3A-4B7E-B70C-745D7F23EF17}"/>
    <cellStyle name="Note 3 4 2 2" xfId="6955" xr:uid="{863E85AF-51AD-49BD-8D92-8AC54899BD00}"/>
    <cellStyle name="Note 3 4 2 2 2" xfId="14293" xr:uid="{D098FB0F-07AF-494F-BCE4-EF45FCD658FB}"/>
    <cellStyle name="Note 3 4 2 2 2 2" xfId="39426" xr:uid="{BB1DF4D8-D73D-4280-A96E-F1617FC1563A}"/>
    <cellStyle name="Note 3 4 2 2 3" xfId="19484" xr:uid="{06E3A376-031E-496E-A316-2292AE0420F2}"/>
    <cellStyle name="Note 3 4 2 2 3 2" xfId="44617" xr:uid="{C956D89C-FFAD-4828-8D26-8409FA960ACE}"/>
    <cellStyle name="Note 3 4 2 2 4" xfId="24801" xr:uid="{C6CDF783-ABAC-4442-B97D-63A55338D9E6}"/>
    <cellStyle name="Note 3 4 2 2 4 2" xfId="49934" xr:uid="{BA94583C-85B0-4579-A81B-647E287054EA}"/>
    <cellStyle name="Note 3 4 2 2 5" xfId="32097" xr:uid="{B480AB49-21DD-4D1B-8819-F8B6EA9CA839}"/>
    <cellStyle name="Note 3 4 2 3" xfId="5669" xr:uid="{5F36B5F9-979F-47D0-AE76-987771A90490}"/>
    <cellStyle name="Note 3 4 2 3 2" xfId="13092" xr:uid="{3C9D8C69-837E-4E67-BFED-FD1197B25C36}"/>
    <cellStyle name="Note 3 4 2 3 2 2" xfId="38225" xr:uid="{86B78171-3E23-4090-9E55-89377999BA31}"/>
    <cellStyle name="Note 3 4 2 3 3" xfId="18344" xr:uid="{2F78808E-778E-4367-9587-D235874FFD23}"/>
    <cellStyle name="Note 3 4 2 3 3 2" xfId="43477" xr:uid="{B581B754-0043-41AB-9022-32984D72C150}"/>
    <cellStyle name="Note 3 4 2 3 4" xfId="23680" xr:uid="{8A521848-D767-48C3-9EF6-A7BB22F3E103}"/>
    <cellStyle name="Note 3 4 2 3 4 2" xfId="48813" xr:uid="{79767EB0-0E05-4EC3-ACB7-28D29BA0AD87}"/>
    <cellStyle name="Note 3 4 2 3 5" xfId="30821" xr:uid="{400AA866-3A89-4EE4-A0EA-B647E3BB576E}"/>
    <cellStyle name="Note 3 4 2 4" xfId="7715" xr:uid="{ADB4D405-1901-49D2-BB4C-64A17B34D60E}"/>
    <cellStyle name="Note 3 4 2 4 2" xfId="14891" xr:uid="{8A91C309-E75F-4C4A-8289-90351D02D9A5}"/>
    <cellStyle name="Note 3 4 2 4 2 2" xfId="40024" xr:uid="{2BD49A0F-B874-4989-8F37-4E1F45B39E47}"/>
    <cellStyle name="Note 3 4 2 4 3" xfId="20031" xr:uid="{6A58EA11-BD16-427D-9B5F-FDE77C064E8A}"/>
    <cellStyle name="Note 3 4 2 4 3 2" xfId="45164" xr:uid="{0A6A6655-0C81-47A2-A5B2-E6F62D988673}"/>
    <cellStyle name="Note 3 4 2 4 4" xfId="25245" xr:uid="{C0B5D8DF-6C48-4231-863C-6696959AE989}"/>
    <cellStyle name="Note 3 4 2 4 4 2" xfId="50378" xr:uid="{43A7C642-CCA7-4CB1-B16A-63C24C8A4C90}"/>
    <cellStyle name="Note 3 4 2 4 5" xfId="32857" xr:uid="{3463CDC7-761F-49B3-8161-C7644FAEE57B}"/>
    <cellStyle name="Note 3 4 2 5" xfId="8879" xr:uid="{C295606B-BF84-4121-B12C-165A0694BB3E}"/>
    <cellStyle name="Note 3 4 2 5 2" xfId="15955" xr:uid="{616F3E3D-F13C-431F-87E9-891F7A926DFC}"/>
    <cellStyle name="Note 3 4 2 5 2 2" xfId="41088" xr:uid="{242F4EBA-9745-4F19-99A2-3E941F3C12E8}"/>
    <cellStyle name="Note 3 4 2 5 3" xfId="21067" xr:uid="{94C8FB4C-CE34-48D7-8150-CE1E10D5A4B1}"/>
    <cellStyle name="Note 3 4 2 5 3 2" xfId="46200" xr:uid="{B6774F9C-1239-4226-AB22-F7F637BF5199}"/>
    <cellStyle name="Note 3 4 2 5 4" xfId="26252" xr:uid="{A814E130-A698-414D-8FFB-B1FFB5A99DE0}"/>
    <cellStyle name="Note 3 4 2 5 4 2" xfId="51385" xr:uid="{B2543729-3E63-49AF-A44E-BA61193FBB19}"/>
    <cellStyle name="Note 3 4 2 5 5" xfId="34020" xr:uid="{4134C13E-3CCA-4BBD-9C0E-7B6316C93D37}"/>
    <cellStyle name="Note 3 4 2 6" xfId="12154" xr:uid="{5EAE22ED-4C5F-4C7C-BEC2-F62B21C33EE4}"/>
    <cellStyle name="Note 3 4 2 6 2" xfId="37288" xr:uid="{891D9099-482A-48E4-9142-C1FEAE6D245F}"/>
    <cellStyle name="Note 3 4 2 7" xfId="12418" xr:uid="{EB29C4D6-2AE7-47C1-9653-98EF7BD0EBBA}"/>
    <cellStyle name="Note 3 4 2 7 2" xfId="37552" xr:uid="{594F876C-8FC3-47E7-916A-E8EDF44C57D0}"/>
    <cellStyle name="Note 3 4 2 8" xfId="29325" xr:uid="{5246B862-4278-4958-8049-83E303B23E2E}"/>
    <cellStyle name="Note 3 4 2 9" xfId="3826" xr:uid="{4FFB5405-ED7D-4522-BA9B-14AB8267E6BB}"/>
    <cellStyle name="Note 3 4 3" xfId="4216" xr:uid="{0CF8E55D-3E1D-4409-884C-133897C27CBA}"/>
    <cellStyle name="Note 3 4 3 2" xfId="7330" xr:uid="{CEB56ECF-C35D-40BD-8E45-7924F2B411E9}"/>
    <cellStyle name="Note 3 4 3 2 2" xfId="14587" xr:uid="{08C45075-9207-482E-8192-F262ADE84EC9}"/>
    <cellStyle name="Note 3 4 3 2 2 2" xfId="39720" xr:uid="{511E6CE1-6AD4-49A8-986B-8D8D16EC1750}"/>
    <cellStyle name="Note 3 4 3 2 3" xfId="19760" xr:uid="{97B37135-658D-49BB-B130-3B1649DBC277}"/>
    <cellStyle name="Note 3 4 3 2 3 2" xfId="44893" xr:uid="{1DE73D6C-F46E-4D19-818F-67E45483C323}"/>
    <cellStyle name="Note 3 4 3 2 4" xfId="24973" xr:uid="{0E1E9BA7-F491-4B7B-8C26-CD0A020E5792}"/>
    <cellStyle name="Note 3 4 3 2 4 2" xfId="50106" xr:uid="{779B36FD-65B6-4F9C-87F2-DA0E426A18A4}"/>
    <cellStyle name="Note 3 4 3 2 5" xfId="32472" xr:uid="{7E1E84FD-52E0-41B2-AF04-3F1CC27DE07C}"/>
    <cellStyle name="Note 3 4 3 3" xfId="8613" xr:uid="{70ACC01C-69C2-4CD2-B03D-4EECB8A95EB6}"/>
    <cellStyle name="Note 3 4 3 3 2" xfId="15689" xr:uid="{2485E785-6B8F-414A-ACE3-F4F3C3DC3487}"/>
    <cellStyle name="Note 3 4 3 3 2 2" xfId="40822" xr:uid="{9608CF3C-BF67-49A1-AF4D-B4CC7FC1CBBF}"/>
    <cellStyle name="Note 3 4 3 3 3" xfId="20801" xr:uid="{4309016B-91B2-4568-91AD-3FD21EE9F3FF}"/>
    <cellStyle name="Note 3 4 3 3 3 2" xfId="45934" xr:uid="{C25DA477-EF12-48BC-9BE9-54BEFE3211F1}"/>
    <cellStyle name="Note 3 4 3 3 4" xfId="25986" xr:uid="{9B575FCD-2F62-4003-A6D2-77098F614DCF}"/>
    <cellStyle name="Note 3 4 3 3 4 2" xfId="51119" xr:uid="{70A0E35E-8CA5-43A1-823E-9FB36AB26B6E}"/>
    <cellStyle name="Note 3 4 3 3 5" xfId="33754" xr:uid="{107370BA-7C9A-48F5-965E-D3E807254467}"/>
    <cellStyle name="Note 3 4 3 4" xfId="5879" xr:uid="{EB3835CC-D61B-446C-BA0B-41F3BBDB03FE}"/>
    <cellStyle name="Note 3 4 3 4 2" xfId="13302" xr:uid="{CF295FEB-C992-4E0F-B32F-785CAFDC1503}"/>
    <cellStyle name="Note 3 4 3 4 2 2" xfId="38435" xr:uid="{4B0930CD-4BAD-4998-AEA3-EB23D191FAE1}"/>
    <cellStyle name="Note 3 4 3 4 3" xfId="18554" xr:uid="{EEF12D52-16E0-4183-B7AC-30A78F128094}"/>
    <cellStyle name="Note 3 4 3 4 3 2" xfId="43687" xr:uid="{B324738C-E734-4CA0-994B-595E8E2ABB6B}"/>
    <cellStyle name="Note 3 4 3 4 4" xfId="23890" xr:uid="{847DEAB6-F915-4EA5-BC21-C6C4127F2310}"/>
    <cellStyle name="Note 3 4 3 4 4 2" xfId="49023" xr:uid="{29C191AA-0CCE-4B43-8CFA-D90D4055D8DF}"/>
    <cellStyle name="Note 3 4 3 4 5" xfId="31031" xr:uid="{718BEA57-F7F4-44F3-A471-6326B36A358F}"/>
    <cellStyle name="Note 3 4 3 5" xfId="8954" xr:uid="{9177E941-0D0E-49E7-AA76-6104B9C2E8BD}"/>
    <cellStyle name="Note 3 4 3 5 2" xfId="16030" xr:uid="{EB234566-412C-465E-B427-D909E18E5C7C}"/>
    <cellStyle name="Note 3 4 3 5 2 2" xfId="41163" xr:uid="{311DEFA6-DD44-4414-B99E-282C66CA9E73}"/>
    <cellStyle name="Note 3 4 3 5 3" xfId="21142" xr:uid="{F82EF6F0-EEDB-47E6-8148-552A3A4E5D41}"/>
    <cellStyle name="Note 3 4 3 5 3 2" xfId="46275" xr:uid="{058D7E1B-B70D-4D31-96D8-71559EA34AC7}"/>
    <cellStyle name="Note 3 4 3 5 4" xfId="26327" xr:uid="{11C47653-51E1-4571-AC23-2AFBA64FC34B}"/>
    <cellStyle name="Note 3 4 3 5 4 2" xfId="51460" xr:uid="{7FC0488A-1B2A-4653-B538-736C3C60B28C}"/>
    <cellStyle name="Note 3 4 3 5 5" xfId="34095" xr:uid="{33A5825E-3747-4A66-B97B-57F62A3A5B35}"/>
    <cellStyle name="Note 3 4 3 6" xfId="12205" xr:uid="{D5C098C3-D27A-420F-8689-CF73A5FFD7AB}"/>
    <cellStyle name="Note 3 4 3 6 2" xfId="37339" xr:uid="{5C3C693F-42EA-4945-9F00-67E31F012A14}"/>
    <cellStyle name="Note 3 4 3 7" xfId="11422" xr:uid="{5374CE6C-A61D-41CD-B64C-32199EE5CF1A}"/>
    <cellStyle name="Note 3 4 3 7 2" xfId="36560" xr:uid="{66D70288-DF45-4AEB-BCF6-0586244E9CBE}"/>
    <cellStyle name="Note 3 4 3 8" xfId="11567" xr:uid="{B64231A5-EB25-4359-A695-1B201051CA25}"/>
    <cellStyle name="Note 3 4 3 8 2" xfId="36704" xr:uid="{1C9A8CC2-77EF-42CB-8927-044B81D206CC}"/>
    <cellStyle name="Note 3 4 3 9" xfId="29683" xr:uid="{DA27DAFE-7359-4352-BFE5-ED0E4B6F538A}"/>
    <cellStyle name="Note 3 4 4" xfId="5431" xr:uid="{4D6BC83A-2B69-442C-B630-1A490EC3E21E}"/>
    <cellStyle name="Note 3 4 4 2" xfId="8304" xr:uid="{2D516980-5B17-480F-8812-3E1244C388A8}"/>
    <cellStyle name="Note 3 4 4 2 2" xfId="15384" xr:uid="{6A6E4E30-4A5C-4E3F-BD1F-AB67D40282FF}"/>
    <cellStyle name="Note 3 4 4 2 2 2" xfId="40517" xr:uid="{E0666578-199B-49EB-B16F-CBD8205FA319}"/>
    <cellStyle name="Note 3 4 4 2 3" xfId="20496" xr:uid="{E085857B-3A67-4F12-8964-8F3CB0BB1BA3}"/>
    <cellStyle name="Note 3 4 4 2 3 2" xfId="45629" xr:uid="{F611F632-AFB9-4E9A-8EEC-CC9E002A3E82}"/>
    <cellStyle name="Note 3 4 4 2 4" xfId="25685" xr:uid="{F02175A6-A00B-48D4-8D1B-9B2F0BF41D18}"/>
    <cellStyle name="Note 3 4 4 2 4 2" xfId="50818" xr:uid="{EB698C09-9241-4FE7-8B2C-549D3D7FF955}"/>
    <cellStyle name="Note 3 4 4 2 5" xfId="33446" xr:uid="{25D987A0-86F8-46D7-9760-D23D667D1EF9}"/>
    <cellStyle name="Note 3 4 4 3" xfId="9412" xr:uid="{03762174-E4C2-47E2-9AD9-95DFD7763D30}"/>
    <cellStyle name="Note 3 4 4 3 2" xfId="16488" xr:uid="{0B01E63B-ABD5-4678-857D-D2FB6FA9B247}"/>
    <cellStyle name="Note 3 4 4 3 2 2" xfId="41621" xr:uid="{EF58E1C7-3F87-4525-B015-40E8173AD0F7}"/>
    <cellStyle name="Note 3 4 4 3 3" xfId="21600" xr:uid="{8CA01040-B706-4A2F-ADBF-D71D6FECD993}"/>
    <cellStyle name="Note 3 4 4 3 3 2" xfId="46733" xr:uid="{7F0ABF9E-6634-414B-A37C-902F24166A4A}"/>
    <cellStyle name="Note 3 4 4 3 4" xfId="26785" xr:uid="{3019BCBF-524C-4081-90AF-B092C94AB791}"/>
    <cellStyle name="Note 3 4 4 3 4 2" xfId="51918" xr:uid="{9566478D-30B5-474A-BA29-593C5D417963}"/>
    <cellStyle name="Note 3 4 4 3 5" xfId="34553" xr:uid="{656DD4FD-1DA8-404F-B383-856DC99D5578}"/>
    <cellStyle name="Note 3 4 4 4" xfId="10165" xr:uid="{033DA550-3821-468E-BFCE-646413A8448C}"/>
    <cellStyle name="Note 3 4 4 4 2" xfId="17239" xr:uid="{39EBB542-1BAE-492E-BCAD-1CE1047121E2}"/>
    <cellStyle name="Note 3 4 4 4 2 2" xfId="42372" xr:uid="{C0AF8F73-259E-455B-9A9A-7DCCC51CEC93}"/>
    <cellStyle name="Note 3 4 4 4 3" xfId="22351" xr:uid="{468AF318-930C-4603-9EF4-46B7DD089632}"/>
    <cellStyle name="Note 3 4 4 4 3 2" xfId="47484" xr:uid="{A68042AD-F237-45A0-9329-82CE12530D3E}"/>
    <cellStyle name="Note 3 4 4 4 4" xfId="27536" xr:uid="{D0B24217-5740-4595-BE2C-FB1F7FE5E6C5}"/>
    <cellStyle name="Note 3 4 4 4 4 2" xfId="52669" xr:uid="{B9B69B38-7045-4E16-985F-0BCE10307700}"/>
    <cellStyle name="Note 3 4 4 4 5" xfId="35304" xr:uid="{DEEA0BA8-F6E9-402B-B179-0D5E7CDE101D}"/>
    <cellStyle name="Note 3 4 4 5" xfId="10812" xr:uid="{FB12ACD8-5B14-4FF0-AB57-DE482673F8D8}"/>
    <cellStyle name="Note 3 4 4 5 2" xfId="17886" xr:uid="{E78D5DD8-73BF-4F58-AF0B-BC90D4A8B02E}"/>
    <cellStyle name="Note 3 4 4 5 2 2" xfId="43019" xr:uid="{43C54A34-C508-4618-AB85-0F4CABD56858}"/>
    <cellStyle name="Note 3 4 4 5 3" xfId="22998" xr:uid="{0184F0B9-17AE-4767-A305-ACA6A34B5CFF}"/>
    <cellStyle name="Note 3 4 4 5 3 2" xfId="48131" xr:uid="{0DF55682-C403-4124-9AAA-BE1A91DC2328}"/>
    <cellStyle name="Note 3 4 4 5 4" xfId="28183" xr:uid="{CE9D1530-5DF3-498F-B1AF-1716937A10D8}"/>
    <cellStyle name="Note 3 4 4 5 4 2" xfId="53316" xr:uid="{486352DB-1A8D-42F6-B632-F34EEA3687BF}"/>
    <cellStyle name="Note 3 4 4 5 5" xfId="35951" xr:uid="{CCF1EFFD-724E-421C-95A6-158E191C9CC5}"/>
    <cellStyle name="Note 3 4 4 6" xfId="12858" xr:uid="{5845D92D-A7C1-4134-8806-C13C61E28DFA}"/>
    <cellStyle name="Note 3 4 4 6 2" xfId="37991" xr:uid="{E8EF890C-A058-4A85-B9C1-2800FF2BDCA1}"/>
    <cellStyle name="Note 3 4 4 7" xfId="18115" xr:uid="{F8DCE288-69EE-4448-98D9-AB8F4AC113C3}"/>
    <cellStyle name="Note 3 4 4 7 2" xfId="43248" xr:uid="{2D0DAF8A-ABCF-4D6D-819F-0318E38FA3B4}"/>
    <cellStyle name="Note 3 4 4 8" xfId="23455" xr:uid="{874E3717-F503-40CE-A27F-8C8DEB2A3878}"/>
    <cellStyle name="Note 3 4 4 8 2" xfId="48588" xr:uid="{38505322-E5A7-4D9A-AAB7-E8CB5061E42E}"/>
    <cellStyle name="Note 3 4 4 9" xfId="30587" xr:uid="{9E2A1588-094F-445B-9A12-6E2528AF930F}"/>
    <cellStyle name="Note 3 4 5" xfId="5532" xr:uid="{4048F1E4-DE73-49F1-9C1B-8809FD1C513C}"/>
    <cellStyle name="Note 3 4 5 2" xfId="8405" xr:uid="{5F7FEA32-34DD-44E4-AB24-3440E090B529}"/>
    <cellStyle name="Note 3 4 5 2 2" xfId="15485" xr:uid="{E69473C0-BFD1-4E40-B773-E086ADDDAE78}"/>
    <cellStyle name="Note 3 4 5 2 2 2" xfId="40618" xr:uid="{E6BD69B9-22D6-424E-84F4-31C67917CF30}"/>
    <cellStyle name="Note 3 4 5 2 3" xfId="20597" xr:uid="{D4F8FF42-6613-4603-9D5E-6AB19B4C98C1}"/>
    <cellStyle name="Note 3 4 5 2 3 2" xfId="45730" xr:uid="{02DCF255-0290-4BFA-9E0A-E6A157C5E383}"/>
    <cellStyle name="Note 3 4 5 2 4" xfId="25786" xr:uid="{872996ED-9D28-4EF4-A530-158A3FC7BE45}"/>
    <cellStyle name="Note 3 4 5 2 4 2" xfId="50919" xr:uid="{3763C9E4-3A6F-40C3-AE8E-54E71E961552}"/>
    <cellStyle name="Note 3 4 5 2 5" xfId="33547" xr:uid="{49AB7651-44F5-4AF2-BD68-1C09F9C600E1}"/>
    <cellStyle name="Note 3 4 5 3" xfId="9513" xr:uid="{9E975A59-A015-49EF-ABA5-1713CD2647EE}"/>
    <cellStyle name="Note 3 4 5 3 2" xfId="16589" xr:uid="{4C11B891-7338-457C-8324-2376917ED071}"/>
    <cellStyle name="Note 3 4 5 3 2 2" xfId="41722" xr:uid="{05EBDC78-7C15-493A-B423-CD35F9FD7B27}"/>
    <cellStyle name="Note 3 4 5 3 3" xfId="21701" xr:uid="{7A5897C1-BEEC-442E-BAB9-A59FDFF39D68}"/>
    <cellStyle name="Note 3 4 5 3 3 2" xfId="46834" xr:uid="{A1FF7429-C430-48A6-8DFF-1267DC8E8864}"/>
    <cellStyle name="Note 3 4 5 3 4" xfId="26886" xr:uid="{2D40928E-592B-4D5E-89CE-EEC0A4BA0DC2}"/>
    <cellStyle name="Note 3 4 5 3 4 2" xfId="52019" xr:uid="{44B0245E-7E47-4B8A-AC8F-8B1A5B3ACFAB}"/>
    <cellStyle name="Note 3 4 5 3 5" xfId="34654" xr:uid="{6C22E210-E3A1-41F5-ACE2-494D321817C6}"/>
    <cellStyle name="Note 3 4 5 4" xfId="10266" xr:uid="{CA7C9306-5905-4132-BC77-D1BE931847A1}"/>
    <cellStyle name="Note 3 4 5 4 2" xfId="17340" xr:uid="{FEECAEEC-E2F8-41EB-B621-AA5BE2AE11B2}"/>
    <cellStyle name="Note 3 4 5 4 2 2" xfId="42473" xr:uid="{4158E415-289F-4880-A4C7-F54A03A5EFAC}"/>
    <cellStyle name="Note 3 4 5 4 3" xfId="22452" xr:uid="{235BF47D-4028-4354-A4DB-11A3C30F3DAC}"/>
    <cellStyle name="Note 3 4 5 4 3 2" xfId="47585" xr:uid="{281A3259-5802-49DF-BA0F-CA3BCA7C075A}"/>
    <cellStyle name="Note 3 4 5 4 4" xfId="27637" xr:uid="{805C452F-25A6-44F7-9DE4-ECB4D8D43211}"/>
    <cellStyle name="Note 3 4 5 4 4 2" xfId="52770" xr:uid="{03CBABB9-DAA5-4591-9A75-A99F74C62374}"/>
    <cellStyle name="Note 3 4 5 4 5" xfId="35405" xr:uid="{E017C174-399F-4059-9D62-9DE88855D6DB}"/>
    <cellStyle name="Note 3 4 5 5" xfId="10913" xr:uid="{C0AFA3B9-CE72-4D6E-871D-52A3ACF3B661}"/>
    <cellStyle name="Note 3 4 5 5 2" xfId="17987" xr:uid="{8AAD6F05-F5C6-41B0-9107-3F7DDBB56085}"/>
    <cellStyle name="Note 3 4 5 5 2 2" xfId="43120" xr:uid="{789C7927-2EF7-43B1-8955-EC599E36B5DF}"/>
    <cellStyle name="Note 3 4 5 5 3" xfId="23099" xr:uid="{4766F444-238B-48E8-94C4-E70EA357538A}"/>
    <cellStyle name="Note 3 4 5 5 3 2" xfId="48232" xr:uid="{F01F0F10-A4E4-49F3-8289-6CDA0EEE3E24}"/>
    <cellStyle name="Note 3 4 5 5 4" xfId="28284" xr:uid="{31B1553B-23C1-448B-AF29-61675F673E27}"/>
    <cellStyle name="Note 3 4 5 5 4 2" xfId="53417" xr:uid="{CC8ACFF0-9499-4D04-B2C3-C741919BDD64}"/>
    <cellStyle name="Note 3 4 5 5 5" xfId="36052" xr:uid="{1607CB18-0F3E-46CF-9E55-C39605FFB1E7}"/>
    <cellStyle name="Note 3 4 5 6" xfId="12959" xr:uid="{DDFA3438-A3DA-4164-A803-53CC51D10528}"/>
    <cellStyle name="Note 3 4 5 6 2" xfId="38092" xr:uid="{DE23135C-D4EC-40A6-B94D-4D65AAB4A8D5}"/>
    <cellStyle name="Note 3 4 5 7" xfId="18216" xr:uid="{81EBC206-4EFC-469C-94D9-A8B3E7739787}"/>
    <cellStyle name="Note 3 4 5 7 2" xfId="43349" xr:uid="{970590F2-7F7F-4E89-9B9A-067BAFCB8F27}"/>
    <cellStyle name="Note 3 4 5 8" xfId="23556" xr:uid="{1301CD09-0BB6-4380-968D-462CE7110B80}"/>
    <cellStyle name="Note 3 4 5 8 2" xfId="48689" xr:uid="{7717C696-544D-40B9-AC3A-93FE3F449671}"/>
    <cellStyle name="Note 3 4 5 9" xfId="30688" xr:uid="{2D6CF5CA-9484-4A07-A941-106BFB8ED1DA}"/>
    <cellStyle name="Note 3 4 6" xfId="5573" xr:uid="{75EFFD62-9EFC-4C8E-AB14-D14B7ABBBEBB}"/>
    <cellStyle name="Note 3 4 6 2" xfId="8446" xr:uid="{B1F4DB96-140A-40E5-B061-56C15B38C7F1}"/>
    <cellStyle name="Note 3 4 6 2 2" xfId="15526" xr:uid="{A86848C7-48CE-4139-B5EA-7B587510DDE5}"/>
    <cellStyle name="Note 3 4 6 2 2 2" xfId="40659" xr:uid="{2C065CB8-A506-4B72-9328-2FF19787201D}"/>
    <cellStyle name="Note 3 4 6 2 3" xfId="20638" xr:uid="{A721A4E2-D284-44DC-BD1E-A4ACE4FDEEEC}"/>
    <cellStyle name="Note 3 4 6 2 3 2" xfId="45771" xr:uid="{5478129A-08B6-4754-B633-4609360A3D98}"/>
    <cellStyle name="Note 3 4 6 2 4" xfId="25827" xr:uid="{A2B198D2-73E3-4834-A1C9-9552B5117BA3}"/>
    <cellStyle name="Note 3 4 6 2 4 2" xfId="50960" xr:uid="{515DF34D-77F4-4FAF-AA24-6D4595D610BF}"/>
    <cellStyle name="Note 3 4 6 2 5" xfId="33588" xr:uid="{1C1E983F-1D55-4AF2-96B3-32A5EB9EA43B}"/>
    <cellStyle name="Note 3 4 6 3" xfId="9554" xr:uid="{335C7115-5E36-4A72-BF1D-B1AAF9501ECC}"/>
    <cellStyle name="Note 3 4 6 3 2" xfId="16630" xr:uid="{A34C7F73-B520-4D0F-B333-44C5D959168C}"/>
    <cellStyle name="Note 3 4 6 3 2 2" xfId="41763" xr:uid="{04F75799-39FE-4394-848B-196F7C6A2C88}"/>
    <cellStyle name="Note 3 4 6 3 3" xfId="21742" xr:uid="{92B2F132-3B45-4A27-B770-0FF596116783}"/>
    <cellStyle name="Note 3 4 6 3 3 2" xfId="46875" xr:uid="{87687455-7F7E-4733-9ED3-F7B63732B71F}"/>
    <cellStyle name="Note 3 4 6 3 4" xfId="26927" xr:uid="{27075543-BA53-43CE-ABDF-44BACD8920F3}"/>
    <cellStyle name="Note 3 4 6 3 4 2" xfId="52060" xr:uid="{16C290D4-78AB-4C44-9EBD-2B6E00156EE3}"/>
    <cellStyle name="Note 3 4 6 3 5" xfId="34695" xr:uid="{75AF7A9A-B018-47F3-8D08-BAF356D9F5D8}"/>
    <cellStyle name="Note 3 4 6 4" xfId="10307" xr:uid="{254A0A60-71D6-4ACD-B971-65930D6ABA09}"/>
    <cellStyle name="Note 3 4 6 4 2" xfId="17381" xr:uid="{F25BECAF-774B-4282-8C7E-3EFE0A791D06}"/>
    <cellStyle name="Note 3 4 6 4 2 2" xfId="42514" xr:uid="{08E76F4E-F8B4-4BC4-BB5A-C2772292616D}"/>
    <cellStyle name="Note 3 4 6 4 3" xfId="22493" xr:uid="{11767408-083C-4DFF-A8C1-B0AB1BE0EBF6}"/>
    <cellStyle name="Note 3 4 6 4 3 2" xfId="47626" xr:uid="{EF5BC9BD-022A-42D8-B897-906CF28EB7E9}"/>
    <cellStyle name="Note 3 4 6 4 4" xfId="27678" xr:uid="{00F106BD-385C-49B4-A274-564F702D8AE7}"/>
    <cellStyle name="Note 3 4 6 4 4 2" xfId="52811" xr:uid="{110A4033-902D-475A-B0F6-C9734A43AD61}"/>
    <cellStyle name="Note 3 4 6 4 5" xfId="35446" xr:uid="{CF537F4F-3DFF-4713-9188-2BA8CFA933FF}"/>
    <cellStyle name="Note 3 4 6 5" xfId="10954" xr:uid="{EFF86D3A-A8E2-40BC-AEC5-73C46796F9C8}"/>
    <cellStyle name="Note 3 4 6 5 2" xfId="18028" xr:uid="{15D8659A-0C1B-41FE-8B23-2695001DB466}"/>
    <cellStyle name="Note 3 4 6 5 2 2" xfId="43161" xr:uid="{22EEF3CF-2190-4CF2-AD8A-872CFA983D16}"/>
    <cellStyle name="Note 3 4 6 5 3" xfId="23140" xr:uid="{D5BC7671-D617-4B9C-9199-7952F75A828B}"/>
    <cellStyle name="Note 3 4 6 5 3 2" xfId="48273" xr:uid="{BE7BD902-5602-4BBC-9820-843C580EED43}"/>
    <cellStyle name="Note 3 4 6 5 4" xfId="28325" xr:uid="{C21CDC75-5DBE-4A3F-B95C-61B996E93247}"/>
    <cellStyle name="Note 3 4 6 5 4 2" xfId="53458" xr:uid="{CA6D3871-EFC2-4E2E-A0D1-007FD065D6FF}"/>
    <cellStyle name="Note 3 4 6 5 5" xfId="36093" xr:uid="{D1B8B585-73C8-4602-8F99-1454D76E9384}"/>
    <cellStyle name="Note 3 4 6 6" xfId="13000" xr:uid="{740BBC95-13BC-471C-8F48-9D203C7177CA}"/>
    <cellStyle name="Note 3 4 6 6 2" xfId="38133" xr:uid="{602A6CD7-9D6B-44A9-8382-8FE76713DF26}"/>
    <cellStyle name="Note 3 4 6 7" xfId="18257" xr:uid="{F5F886F7-4BFE-4A01-A6CE-58A326393A30}"/>
    <cellStyle name="Note 3 4 6 7 2" xfId="43390" xr:uid="{F3EAC3BF-62EA-4637-83C8-32B4DFEC20F4}"/>
    <cellStyle name="Note 3 4 6 8" xfId="23597" xr:uid="{90D5D572-6F01-4B05-BFAD-BB4CC016EA21}"/>
    <cellStyle name="Note 3 4 6 8 2" xfId="48730" xr:uid="{32CD736A-7785-4223-9B26-5C2AA9291DE8}"/>
    <cellStyle name="Note 3 4 6 9" xfId="30729" xr:uid="{C6F14023-6EBC-4583-BA98-8A9F071E47F0}"/>
    <cellStyle name="Note 3 4 7" xfId="6218" xr:uid="{97C63228-53B4-4DD2-9576-1F7E0E0B9978}"/>
    <cellStyle name="Note 3 4 7 2" xfId="13631" xr:uid="{60D28444-4A50-49D8-84FE-3D5015BA0CCE}"/>
    <cellStyle name="Note 3 4 7 2 2" xfId="38764" xr:uid="{5BC46CE1-37DF-442A-94F2-F08BEA6B0962}"/>
    <cellStyle name="Note 3 4 7 3" xfId="18862" xr:uid="{DFFA1287-1C95-4F4C-ABE0-293D2FCE465A}"/>
    <cellStyle name="Note 3 4 7 3 2" xfId="43995" xr:uid="{3F7A47B2-F493-41F3-AB89-96309422F724}"/>
    <cellStyle name="Note 3 4 7 4" xfId="24185" xr:uid="{DADADB82-1573-47BC-9617-A2453CB7ABA9}"/>
    <cellStyle name="Note 3 4 7 4 2" xfId="49318" xr:uid="{F5BADF2D-B082-4C15-8EF7-54ED4DABEADF}"/>
    <cellStyle name="Note 3 4 7 5" xfId="31367" xr:uid="{BADBF461-F607-4D84-9A55-0C4E47748653}"/>
    <cellStyle name="Note 3 4 8" xfId="28716" xr:uid="{3356950D-01AB-4FEA-B638-897A14D9C4C0}"/>
    <cellStyle name="Note 3 4 9" xfId="3325" xr:uid="{167E7F0B-E9F7-42BC-BB8C-24FEFED28613}"/>
    <cellStyle name="Note 3 5" xfId="2761" xr:uid="{E77C1323-3E86-4C5A-8C4D-2D595970987A}"/>
    <cellStyle name="Note 3 5 2" xfId="6960" xr:uid="{D16503CA-4CCC-4F94-8A1B-3E520C758BE5}"/>
    <cellStyle name="Note 3 5 2 2" xfId="14298" xr:uid="{716DB593-EEC8-4119-BA3B-9E5CE05FA700}"/>
    <cellStyle name="Note 3 5 2 2 2" xfId="39431" xr:uid="{D157F85B-8753-41C0-9CCC-148506740747}"/>
    <cellStyle name="Note 3 5 2 3" xfId="19489" xr:uid="{58CC7822-7B4D-454E-959A-069B82A53F63}"/>
    <cellStyle name="Note 3 5 2 3 2" xfId="44622" xr:uid="{3A358B2A-E8D5-4EEA-BFCF-539DAFC34BCD}"/>
    <cellStyle name="Note 3 5 2 4" xfId="24806" xr:uid="{D36FB178-BC76-408A-ABD4-FC17F24719EE}"/>
    <cellStyle name="Note 3 5 2 4 2" xfId="49939" xr:uid="{F32A5D3D-979E-452D-BE4A-BC61E995F5B3}"/>
    <cellStyle name="Note 3 5 2 5" xfId="32102" xr:uid="{A97740AD-3501-4F5D-B74A-64AC0B7A0658}"/>
    <cellStyle name="Note 3 5 3" xfId="5666" xr:uid="{90E7CFFD-E332-4A8B-A673-311E1C4798A4}"/>
    <cellStyle name="Note 3 5 3 2" xfId="13089" xr:uid="{B410D3A0-C3B6-4473-B3CA-559096C4FA17}"/>
    <cellStyle name="Note 3 5 3 2 2" xfId="38222" xr:uid="{6C572F4C-F859-46B8-ABEF-66CB8D95B920}"/>
    <cellStyle name="Note 3 5 3 3" xfId="18341" xr:uid="{BA9F3059-10E2-41CD-8CF5-B4BA40F4DFDF}"/>
    <cellStyle name="Note 3 5 3 3 2" xfId="43474" xr:uid="{5C5AA04A-6D19-4799-BC03-F427530D2FE0}"/>
    <cellStyle name="Note 3 5 3 4" xfId="23677" xr:uid="{F61D1FFE-F5BE-4246-BFCB-DF39AA7FEE6F}"/>
    <cellStyle name="Note 3 5 3 4 2" xfId="48810" xr:uid="{749EA76E-AF16-4E9C-A330-42524414BA22}"/>
    <cellStyle name="Note 3 5 3 5" xfId="30818" xr:uid="{C78C6808-9B64-4905-9F5B-C6009E676BC1}"/>
    <cellStyle name="Note 3 5 4" xfId="6724" xr:uid="{10B82297-14FD-4130-8856-4BF06E299B8C}"/>
    <cellStyle name="Note 3 5 4 2" xfId="14069" xr:uid="{D1D3894E-B13F-44D3-94AA-B7369ABA29A5}"/>
    <cellStyle name="Note 3 5 4 2 2" xfId="39202" xr:uid="{FEA391E9-27CF-4E14-B5A8-5ED706A84179}"/>
    <cellStyle name="Note 3 5 4 3" xfId="19270" xr:uid="{5A4FEDB0-06C0-4AC1-A32D-FFC7AD257C89}"/>
    <cellStyle name="Note 3 5 4 3 2" xfId="44403" xr:uid="{FCCCF530-6CD4-477F-B440-790EF007A13A}"/>
    <cellStyle name="Note 3 5 4 4" xfId="24590" xr:uid="{F7880FBF-97DA-43F7-83FE-9D11C5FBE473}"/>
    <cellStyle name="Note 3 5 4 4 2" xfId="49723" xr:uid="{0EDB826E-5101-4BB5-A0F9-23E8981D064C}"/>
    <cellStyle name="Note 3 5 4 5" xfId="31867" xr:uid="{F3D4E811-CAC8-41C9-A2FB-440986EF2376}"/>
    <cellStyle name="Note 3 5 5" xfId="6240" xr:uid="{69B6FDE4-082A-47FF-892B-ED2AAA62BA16}"/>
    <cellStyle name="Note 3 5 5 2" xfId="13639" xr:uid="{A644E511-9D10-4A7D-81AE-8771489CA88A}"/>
    <cellStyle name="Note 3 5 5 2 2" xfId="38772" xr:uid="{A041F300-7E43-4E47-B7C4-3F0C952B0241}"/>
    <cellStyle name="Note 3 5 5 3" xfId="18869" xr:uid="{FB2498ED-C906-4CCB-B4B4-C160D307FA05}"/>
    <cellStyle name="Note 3 5 5 3 2" xfId="44002" xr:uid="{B8CEDEF0-C906-4A3A-93C1-14525B79D48E}"/>
    <cellStyle name="Note 3 5 5 4" xfId="24192" xr:uid="{DFBBBECF-5304-40B4-B2CD-0C99F654DEEF}"/>
    <cellStyle name="Note 3 5 5 4 2" xfId="49325" xr:uid="{ED4F943F-DA11-4400-AEE0-F58D40E2B442}"/>
    <cellStyle name="Note 3 5 5 5" xfId="31388" xr:uid="{414D214A-5F68-4701-9D0B-A318F50D7FB8}"/>
    <cellStyle name="Note 3 5 6" xfId="14532" xr:uid="{C45921DA-EFD5-4F76-9072-7D143DACB169}"/>
    <cellStyle name="Note 3 5 6 2" xfId="39665" xr:uid="{FDB94F4B-05D2-4EE7-A9DC-C1FD550B83FB}"/>
    <cellStyle name="Note 3 5 7" xfId="19670" xr:uid="{C1869CB5-2B04-453A-A600-BB2389F47AF0}"/>
    <cellStyle name="Note 3 5 7 2" xfId="44803" xr:uid="{E91C3BF0-BF07-4663-B532-EE29E27D6CA0}"/>
    <cellStyle name="Note 3 5 8" xfId="29330" xr:uid="{D9427FBC-024F-41D5-AB21-2CE8E46062CC}"/>
    <cellStyle name="Note 3 5 9" xfId="3831" xr:uid="{50D4E61A-7F9F-4D89-A8F5-9F4BAE798112}"/>
    <cellStyle name="Note 3 6" xfId="4211" xr:uid="{7ED27A9F-6406-48B5-97B0-52AA73B627DB}"/>
    <cellStyle name="Note 3 6 2" xfId="7325" xr:uid="{BF8826DD-A6EF-4E9C-A2A7-38DB57E09D4F}"/>
    <cellStyle name="Note 3 6 2 2" xfId="14582" xr:uid="{857BEF07-028D-4001-A1AE-692D7DC214CF}"/>
    <cellStyle name="Note 3 6 2 2 2" xfId="39715" xr:uid="{15701888-B9DF-4580-873E-89E18AD21D4C}"/>
    <cellStyle name="Note 3 6 2 3" xfId="19755" xr:uid="{44BF865A-AFB1-4C4C-876B-4F6C1F9794BA}"/>
    <cellStyle name="Note 3 6 2 3 2" xfId="44888" xr:uid="{5A6E1F72-53A1-41B6-AA90-6B903B8DDA49}"/>
    <cellStyle name="Note 3 6 2 4" xfId="24968" xr:uid="{EBC6E242-BDA8-4DA9-9139-60D83966A91C}"/>
    <cellStyle name="Note 3 6 2 4 2" xfId="50101" xr:uid="{2B375D57-D094-4AC7-B311-0EECCDD17CB7}"/>
    <cellStyle name="Note 3 6 2 5" xfId="32467" xr:uid="{84E735AE-699D-4BB4-B96F-C326D3203E44}"/>
    <cellStyle name="Note 3 6 3" xfId="8608" xr:uid="{3FCBC2AC-A148-4487-89CC-847A7B47033D}"/>
    <cellStyle name="Note 3 6 3 2" xfId="15684" xr:uid="{4FB08578-B452-414C-9425-F074680A3115}"/>
    <cellStyle name="Note 3 6 3 2 2" xfId="40817" xr:uid="{774D7966-0051-48BC-9627-507A07502D7C}"/>
    <cellStyle name="Note 3 6 3 3" xfId="20796" xr:uid="{2E2FCAB6-4D60-4101-9B04-F8815423B0D7}"/>
    <cellStyle name="Note 3 6 3 3 2" xfId="45929" xr:uid="{83BA1670-447E-4E8D-8BA0-619613A4529E}"/>
    <cellStyle name="Note 3 6 3 4" xfId="25981" xr:uid="{1096A1F3-E2BB-4E08-893E-5E013EB86031}"/>
    <cellStyle name="Note 3 6 3 4 2" xfId="51114" xr:uid="{5DBE1BFC-D979-4580-B5F9-04B33E485DD2}"/>
    <cellStyle name="Note 3 6 3 5" xfId="33749" xr:uid="{430B8AE0-36AB-422C-94C2-62CBDDAC72C9}"/>
    <cellStyle name="Note 3 6 4" xfId="6510" xr:uid="{403899E6-4E18-44A4-A479-0C0C015AC2BC}"/>
    <cellStyle name="Note 3 6 4 2" xfId="13869" xr:uid="{174B294C-242C-468E-9EA0-2B8B4E5C7ECC}"/>
    <cellStyle name="Note 3 6 4 2 2" xfId="39002" xr:uid="{51657751-983E-4DF6-8CE3-00FF44ED9041}"/>
    <cellStyle name="Note 3 6 4 3" xfId="19083" xr:uid="{C1D30A3A-9E52-4F9D-8530-F4050B90C7DC}"/>
    <cellStyle name="Note 3 6 4 3 2" xfId="44216" xr:uid="{515B273F-E94A-42FF-A48B-9EF123F08E91}"/>
    <cellStyle name="Note 3 6 4 4" xfId="24406" xr:uid="{046CF65E-7BE1-4E33-B1CB-05EB56E24371}"/>
    <cellStyle name="Note 3 6 4 4 2" xfId="49539" xr:uid="{4228A023-3596-4387-AC0C-0522DF1DB25E}"/>
    <cellStyle name="Note 3 6 4 5" xfId="31657" xr:uid="{62C42D01-3992-40A9-B2B3-BFC2B515F4C2}"/>
    <cellStyle name="Note 3 6 5" xfId="5996" xr:uid="{DD44F6B0-662E-414B-97E2-168B1F6AF1D8}"/>
    <cellStyle name="Note 3 6 5 2" xfId="13415" xr:uid="{1291C5F2-2571-4F55-B381-1798BC2BC173}"/>
    <cellStyle name="Note 3 6 5 2 2" xfId="38548" xr:uid="{2D18FF1D-B9DC-4565-B5F1-C3E331E0327C}"/>
    <cellStyle name="Note 3 6 5 3" xfId="18663" xr:uid="{D79CAB8E-CD33-492A-8C3C-A00400B34F28}"/>
    <cellStyle name="Note 3 6 5 3 2" xfId="43796" xr:uid="{6D510134-A5B4-4711-A8BB-C2FC66383FE6}"/>
    <cellStyle name="Note 3 6 5 4" xfId="23997" xr:uid="{ECA0A3C8-E5E9-41ED-A6A6-7CD3429F488A}"/>
    <cellStyle name="Note 3 6 5 4 2" xfId="49130" xr:uid="{164925FA-6D46-4AC5-83A8-ADE1408F19E2}"/>
    <cellStyle name="Note 3 6 5 5" xfId="31145" xr:uid="{F5F1A05C-9AA5-4108-8A10-666782959A58}"/>
    <cellStyle name="Note 3 6 6" xfId="12200" xr:uid="{CFBA2DDE-0DC7-419F-83A9-A9FC1CCAB38F}"/>
    <cellStyle name="Note 3 6 6 2" xfId="37334" xr:uid="{4DA704D9-90AD-4D8D-8D4F-588ABF84D652}"/>
    <cellStyle name="Note 3 6 7" xfId="11423" xr:uid="{8039FE3A-2832-43A5-9EB9-284632959A78}"/>
    <cellStyle name="Note 3 6 7 2" xfId="36561" xr:uid="{80E60A16-FEB3-4437-ADF0-3C2F9A681201}"/>
    <cellStyle name="Note 3 6 8" xfId="11642" xr:uid="{CFE8A133-D868-4E8F-BCBB-040361C1B1D9}"/>
    <cellStyle name="Note 3 6 8 2" xfId="36778" xr:uid="{B8AA1D8F-F4A4-4F95-B5BE-33F6E4DB7012}"/>
    <cellStyle name="Note 3 6 9" xfId="29678" xr:uid="{95B1D775-0C17-4DDE-8504-E359F6C16BA6}"/>
    <cellStyle name="Note 3 7" xfId="5426" xr:uid="{316C2077-27FE-4C0C-BE38-D496021EC467}"/>
    <cellStyle name="Note 3 7 2" xfId="8299" xr:uid="{9C73641C-1AFE-4F5E-8E07-EA5B207CD045}"/>
    <cellStyle name="Note 3 7 2 2" xfId="15379" xr:uid="{49B8582D-41CF-48C0-9E87-C4EF42FA4582}"/>
    <cellStyle name="Note 3 7 2 2 2" xfId="40512" xr:uid="{E6FDDD8F-1AE8-4ACC-9502-25B5496E8243}"/>
    <cellStyle name="Note 3 7 2 3" xfId="20491" xr:uid="{9EC46A3E-24CE-4720-AB7D-848A361BD791}"/>
    <cellStyle name="Note 3 7 2 3 2" xfId="45624" xr:uid="{132A0510-9139-4909-969C-B55AE716E221}"/>
    <cellStyle name="Note 3 7 2 4" xfId="25680" xr:uid="{6EC6076C-29A0-42E4-BE5E-EDBD02FB7B52}"/>
    <cellStyle name="Note 3 7 2 4 2" xfId="50813" xr:uid="{E092ABF6-34E7-4FA4-9928-8AB592C68D54}"/>
    <cellStyle name="Note 3 7 2 5" xfId="33441" xr:uid="{B1C9ECB3-E07C-48FE-8706-50A3594362FA}"/>
    <cellStyle name="Note 3 7 3" xfId="9407" xr:uid="{564DFF8F-4E5A-4E2D-9531-39BF4A453C7E}"/>
    <cellStyle name="Note 3 7 3 2" xfId="16483" xr:uid="{CA7991E1-77C8-414A-93DB-C93F84E5C8A9}"/>
    <cellStyle name="Note 3 7 3 2 2" xfId="41616" xr:uid="{8D1F4C20-AF34-4A47-8547-9D1CAE765F51}"/>
    <cellStyle name="Note 3 7 3 3" xfId="21595" xr:uid="{6C53FEF4-BDD1-4E2C-B50D-DE8BB5E80430}"/>
    <cellStyle name="Note 3 7 3 3 2" xfId="46728" xr:uid="{F27D9849-B83A-42DF-BFBC-95AF4C87A32E}"/>
    <cellStyle name="Note 3 7 3 4" xfId="26780" xr:uid="{48C756BE-D9F6-4780-8BBC-9CF145367221}"/>
    <cellStyle name="Note 3 7 3 4 2" xfId="51913" xr:uid="{E2C55426-DF67-48D5-938E-83B8A722C419}"/>
    <cellStyle name="Note 3 7 3 5" xfId="34548" xr:uid="{2ED1C9C2-5A42-4B16-AD29-9A805E3506BF}"/>
    <cellStyle name="Note 3 7 4" xfId="10160" xr:uid="{3D56A851-3257-4BE0-8BA0-B19241ED6773}"/>
    <cellStyle name="Note 3 7 4 2" xfId="17234" xr:uid="{8383DD6B-1825-4D93-9B56-DEABC0493920}"/>
    <cellStyle name="Note 3 7 4 2 2" xfId="42367" xr:uid="{1F8F4528-364B-4DC0-9B09-1E6CF61C2BA3}"/>
    <cellStyle name="Note 3 7 4 3" xfId="22346" xr:uid="{12A3919E-174C-4CED-A492-F6B02110EAC2}"/>
    <cellStyle name="Note 3 7 4 3 2" xfId="47479" xr:uid="{36D6EDE4-13D6-4F66-AF8D-6011638442FF}"/>
    <cellStyle name="Note 3 7 4 4" xfId="27531" xr:uid="{71F7980C-BCDF-411A-B528-B1AF2E17EF6C}"/>
    <cellStyle name="Note 3 7 4 4 2" xfId="52664" xr:uid="{68CEBC5C-5A77-4F6D-B48C-80E3C37E4814}"/>
    <cellStyle name="Note 3 7 4 5" xfId="35299" xr:uid="{408864F7-231F-4B92-956C-90CCFEEFDB66}"/>
    <cellStyle name="Note 3 7 5" xfId="10807" xr:uid="{EE822F1F-B12A-4F0A-AEB1-25CF553D3052}"/>
    <cellStyle name="Note 3 7 5 2" xfId="17881" xr:uid="{9554F68C-D3A7-4516-B96F-BBCA135CC5B7}"/>
    <cellStyle name="Note 3 7 5 2 2" xfId="43014" xr:uid="{3BCE8A5E-A754-4D6D-952C-2F8F09AEF070}"/>
    <cellStyle name="Note 3 7 5 3" xfId="22993" xr:uid="{5FB604F2-F3FE-46D9-BB5B-5046412AB109}"/>
    <cellStyle name="Note 3 7 5 3 2" xfId="48126" xr:uid="{EEF074C2-E5B0-446D-8958-9035109847C1}"/>
    <cellStyle name="Note 3 7 5 4" xfId="28178" xr:uid="{F37E9A10-E152-4D60-A258-48427BF79FBD}"/>
    <cellStyle name="Note 3 7 5 4 2" xfId="53311" xr:uid="{6D2DD5F7-3871-4902-BB8E-6B05EF24565E}"/>
    <cellStyle name="Note 3 7 5 5" xfId="35946" xr:uid="{788283A3-2741-48BF-AE8A-8D818B36AAB4}"/>
    <cellStyle name="Note 3 7 6" xfId="12853" xr:uid="{93E0C8BF-FD88-4FC2-B863-E92E0DC66552}"/>
    <cellStyle name="Note 3 7 6 2" xfId="37986" xr:uid="{CF317C83-337D-4037-AF33-A0F3A220F3E8}"/>
    <cellStyle name="Note 3 7 7" xfId="18110" xr:uid="{BE062830-CD75-415B-B527-359BF75BA6E3}"/>
    <cellStyle name="Note 3 7 7 2" xfId="43243" xr:uid="{D762680A-B3C4-4C2C-A89F-31208428B204}"/>
    <cellStyle name="Note 3 7 8" xfId="23450" xr:uid="{12BB019C-1C38-4785-BDD4-1CA92E37703A}"/>
    <cellStyle name="Note 3 7 8 2" xfId="48583" xr:uid="{24436F40-792B-476D-B1EC-8C2CB2A4880E}"/>
    <cellStyle name="Note 3 7 9" xfId="30582" xr:uid="{5E6527B8-C392-4F58-AC06-6FEA5CA742C3}"/>
    <cellStyle name="Note 3 8" xfId="5530" xr:uid="{674CEA88-021A-4E62-8D38-4990055E099C}"/>
    <cellStyle name="Note 3 8 2" xfId="8403" xr:uid="{807EFE32-5AF4-4392-A7A0-72790AABDB7A}"/>
    <cellStyle name="Note 3 8 2 2" xfId="15483" xr:uid="{14C3F9D4-4F31-4250-B620-8948EDB63C45}"/>
    <cellStyle name="Note 3 8 2 2 2" xfId="40616" xr:uid="{C9847AE2-0F56-4F2E-9F16-4F3F1B0B56F8}"/>
    <cellStyle name="Note 3 8 2 3" xfId="20595" xr:uid="{C52B1691-6DC5-4A4E-8F45-5AB9EE3524DC}"/>
    <cellStyle name="Note 3 8 2 3 2" xfId="45728" xr:uid="{5AB0E7EB-3164-4503-9D90-C824FA231A18}"/>
    <cellStyle name="Note 3 8 2 4" xfId="25784" xr:uid="{C61DA6A3-E965-4F03-8DBD-3433CCCB4A75}"/>
    <cellStyle name="Note 3 8 2 4 2" xfId="50917" xr:uid="{73ADABBC-FE27-4196-AE40-49B6C406250C}"/>
    <cellStyle name="Note 3 8 2 5" xfId="33545" xr:uid="{94202094-926B-483F-B4B3-B40C4C4A9E25}"/>
    <cellStyle name="Note 3 8 3" xfId="9511" xr:uid="{EE850C16-0F96-4C24-A094-079DBD4C6195}"/>
    <cellStyle name="Note 3 8 3 2" xfId="16587" xr:uid="{BD17418F-F872-4FF9-ABAD-9936DF29A0BD}"/>
    <cellStyle name="Note 3 8 3 2 2" xfId="41720" xr:uid="{B63AF579-899E-4E0B-9093-8BB7D4E58BAB}"/>
    <cellStyle name="Note 3 8 3 3" xfId="21699" xr:uid="{B2C82EE8-07DA-4108-AAF0-653EBE61AC83}"/>
    <cellStyle name="Note 3 8 3 3 2" xfId="46832" xr:uid="{E7569361-DE8F-49D3-8D39-42C57CA08717}"/>
    <cellStyle name="Note 3 8 3 4" xfId="26884" xr:uid="{90138DDC-4A97-4C68-B671-B79A8208227A}"/>
    <cellStyle name="Note 3 8 3 4 2" xfId="52017" xr:uid="{2B1C96C2-E104-4A47-B500-7933B9E6F846}"/>
    <cellStyle name="Note 3 8 3 5" xfId="34652" xr:uid="{BC033B8A-CA88-4134-A47D-5E22914D9C42}"/>
    <cellStyle name="Note 3 8 4" xfId="10264" xr:uid="{20531A80-569F-439C-9862-1C61C9E2BB7D}"/>
    <cellStyle name="Note 3 8 4 2" xfId="17338" xr:uid="{9CC1D256-184A-447E-A6E7-2E19AE1BD921}"/>
    <cellStyle name="Note 3 8 4 2 2" xfId="42471" xr:uid="{05BDB074-9AAE-467D-9F2A-6DAC25B66677}"/>
    <cellStyle name="Note 3 8 4 3" xfId="22450" xr:uid="{B0B0BB8D-267E-4144-AC1C-AC42F3613F87}"/>
    <cellStyle name="Note 3 8 4 3 2" xfId="47583" xr:uid="{A9E11806-063A-4A1E-9EF5-359C8257E562}"/>
    <cellStyle name="Note 3 8 4 4" xfId="27635" xr:uid="{8634410A-581B-4F19-B91A-C13DB08EBDCB}"/>
    <cellStyle name="Note 3 8 4 4 2" xfId="52768" xr:uid="{E6266536-9B9D-4DE5-8BF7-0E583F082B85}"/>
    <cellStyle name="Note 3 8 4 5" xfId="35403" xr:uid="{D3575769-4C10-4932-88EC-DF1EE09FB725}"/>
    <cellStyle name="Note 3 8 5" xfId="10911" xr:uid="{5C3C52E5-173B-462B-9125-E557A2ECD7AF}"/>
    <cellStyle name="Note 3 8 5 2" xfId="17985" xr:uid="{B1AD8109-A5C7-4CBA-9885-6E3D2B856C66}"/>
    <cellStyle name="Note 3 8 5 2 2" xfId="43118" xr:uid="{51CA7497-09BD-4A07-833E-4B49E2AE7E5C}"/>
    <cellStyle name="Note 3 8 5 3" xfId="23097" xr:uid="{2663EADD-4BA2-401E-9BB5-F25777CBDF06}"/>
    <cellStyle name="Note 3 8 5 3 2" xfId="48230" xr:uid="{6969F13A-7AEE-4362-85FE-AE234A93E710}"/>
    <cellStyle name="Note 3 8 5 4" xfId="28282" xr:uid="{EF860EE9-D8E1-4376-ACF7-77E905305F8E}"/>
    <cellStyle name="Note 3 8 5 4 2" xfId="53415" xr:uid="{7CC7129F-26E2-477D-822D-9FFAFA00AAD2}"/>
    <cellStyle name="Note 3 8 5 5" xfId="36050" xr:uid="{4C21AB82-C465-4350-9456-D19D3B2DBD89}"/>
    <cellStyle name="Note 3 8 6" xfId="12957" xr:uid="{9C46C42B-D5C2-4D15-91D5-B23F1F6D5732}"/>
    <cellStyle name="Note 3 8 6 2" xfId="38090" xr:uid="{322BDE3E-23DF-45F4-A3D9-775C51FD0839}"/>
    <cellStyle name="Note 3 8 7" xfId="18214" xr:uid="{3DA88FF0-CA8E-407D-8574-B61218C70B78}"/>
    <cellStyle name="Note 3 8 7 2" xfId="43347" xr:uid="{898651AB-1517-4C75-BFF3-5F995E0D3A54}"/>
    <cellStyle name="Note 3 8 8" xfId="23554" xr:uid="{0982F143-4D1F-4A46-B083-0B092C6F2F90}"/>
    <cellStyle name="Note 3 8 8 2" xfId="48687" xr:uid="{E970BAD0-19EC-4BE3-B0EE-4F45F351C62D}"/>
    <cellStyle name="Note 3 8 9" xfId="30686" xr:uid="{916721BC-64FB-482F-AB6B-677FA8201A1B}"/>
    <cellStyle name="Note 3 9" xfId="5571" xr:uid="{4F4726BE-3340-4E9E-AC62-FD70198FA538}"/>
    <cellStyle name="Note 3 9 2" xfId="8444" xr:uid="{D0955E14-8732-4A5A-8C2C-22315C18FB5D}"/>
    <cellStyle name="Note 3 9 2 2" xfId="15524" xr:uid="{57791562-37C3-448E-9730-01761A2D820A}"/>
    <cellStyle name="Note 3 9 2 2 2" xfId="40657" xr:uid="{B996FC4F-9641-47F0-878A-0EA71A0858E3}"/>
    <cellStyle name="Note 3 9 2 3" xfId="20636" xr:uid="{E2090656-E9D0-4761-B09B-9EE37E4DE15E}"/>
    <cellStyle name="Note 3 9 2 3 2" xfId="45769" xr:uid="{D50D56FF-5468-48C9-A188-97FC1933F38C}"/>
    <cellStyle name="Note 3 9 2 4" xfId="25825" xr:uid="{EA55D6A4-9EA0-4882-9395-C5ED43BF63E3}"/>
    <cellStyle name="Note 3 9 2 4 2" xfId="50958" xr:uid="{94BFD729-2543-4F16-900D-48C12295C264}"/>
    <cellStyle name="Note 3 9 2 5" xfId="33586" xr:uid="{0889537D-A444-40E3-8EFA-CFEDC9C1BDD4}"/>
    <cellStyle name="Note 3 9 3" xfId="9552" xr:uid="{71505D9A-E144-4CC9-9C05-2FC3F6DFCB5B}"/>
    <cellStyle name="Note 3 9 3 2" xfId="16628" xr:uid="{CC205D00-7BF5-424D-A988-09AED340EBB4}"/>
    <cellStyle name="Note 3 9 3 2 2" xfId="41761" xr:uid="{9D2DF918-CBA2-4018-9231-3DE0321722A2}"/>
    <cellStyle name="Note 3 9 3 3" xfId="21740" xr:uid="{C70FCCCA-C8BA-4776-9A00-532517DB27C9}"/>
    <cellStyle name="Note 3 9 3 3 2" xfId="46873" xr:uid="{8BA9D7BF-F60A-4EAE-BFEE-0B7E6BA3F54F}"/>
    <cellStyle name="Note 3 9 3 4" xfId="26925" xr:uid="{F2135D3E-A327-48BA-8B90-EC22F19A89B2}"/>
    <cellStyle name="Note 3 9 3 4 2" xfId="52058" xr:uid="{D728BCA8-AF6E-4CAB-9FF2-10B3261217D0}"/>
    <cellStyle name="Note 3 9 3 5" xfId="34693" xr:uid="{0B37C718-4E27-4203-9330-7B6269127939}"/>
    <cellStyle name="Note 3 9 4" xfId="10305" xr:uid="{17FF12AA-3ABB-4D98-B0AE-9641886B133E}"/>
    <cellStyle name="Note 3 9 4 2" xfId="17379" xr:uid="{2761B598-23C1-43BE-BF41-8F17FAA3B3B7}"/>
    <cellStyle name="Note 3 9 4 2 2" xfId="42512" xr:uid="{FA14F100-56F3-4799-8203-86B6EDB1C327}"/>
    <cellStyle name="Note 3 9 4 3" xfId="22491" xr:uid="{C509C551-CE81-4DB6-A2A0-5E7EC3251936}"/>
    <cellStyle name="Note 3 9 4 3 2" xfId="47624" xr:uid="{4BD3F532-E4E5-4BAD-B75C-29BE8207401E}"/>
    <cellStyle name="Note 3 9 4 4" xfId="27676" xr:uid="{7DF32117-E662-43A0-A0E2-F53468DDA5E9}"/>
    <cellStyle name="Note 3 9 4 4 2" xfId="52809" xr:uid="{B22AE14E-1070-4784-B8F6-ACFCF9C99206}"/>
    <cellStyle name="Note 3 9 4 5" xfId="35444" xr:uid="{15F7D5A3-F9D1-4520-A227-F1D5965B86FB}"/>
    <cellStyle name="Note 3 9 5" xfId="10952" xr:uid="{E3BA2C05-3344-46A8-838A-89CE4E46A695}"/>
    <cellStyle name="Note 3 9 5 2" xfId="18026" xr:uid="{1D7BD743-AE37-4893-996E-98447D362116}"/>
    <cellStyle name="Note 3 9 5 2 2" xfId="43159" xr:uid="{347D06F3-1401-442B-91A4-9A8F735FA16E}"/>
    <cellStyle name="Note 3 9 5 3" xfId="23138" xr:uid="{22E471B9-B498-44DE-AE61-F4CE2C725B47}"/>
    <cellStyle name="Note 3 9 5 3 2" xfId="48271" xr:uid="{68D89369-EA39-40E9-A441-1260DA8F6484}"/>
    <cellStyle name="Note 3 9 5 4" xfId="28323" xr:uid="{781A5B15-BE42-45C1-B9CD-C41C73C6608B}"/>
    <cellStyle name="Note 3 9 5 4 2" xfId="53456" xr:uid="{DF0B8684-2B2A-46AE-AECE-D442631162F3}"/>
    <cellStyle name="Note 3 9 5 5" xfId="36091" xr:uid="{B417DA2E-F3EF-457C-839E-2B0BCE1EFDCE}"/>
    <cellStyle name="Note 3 9 6" xfId="12998" xr:uid="{2AAB27F2-8C1B-4832-B31D-D0B8E986DDDE}"/>
    <cellStyle name="Note 3 9 6 2" xfId="38131" xr:uid="{758CB2B6-3B7A-4132-AA88-3526202195F8}"/>
    <cellStyle name="Note 3 9 7" xfId="18255" xr:uid="{86B1D551-26DA-4F46-B26B-B1820B5C1D89}"/>
    <cellStyle name="Note 3 9 7 2" xfId="43388" xr:uid="{F15A82C2-D35F-497B-946B-CCBC05F359D1}"/>
    <cellStyle name="Note 3 9 8" xfId="23595" xr:uid="{7D3DB642-A13E-42D3-8D49-1CC6E497679C}"/>
    <cellStyle name="Note 3 9 8 2" xfId="48728" xr:uid="{75F2737B-564B-49FF-BB31-EEDB9F1B5AC0}"/>
    <cellStyle name="Note 3 9 9" xfId="30727" xr:uid="{571B3E4C-0A33-4134-8367-FF35158EAA53}"/>
    <cellStyle name="Note 4" xfId="1555" xr:uid="{00000000-0005-0000-0000-0000F3060000}"/>
    <cellStyle name="Note 4 10" xfId="7414" xr:uid="{606B664E-13CD-41FA-889C-5B64CA5CD045}"/>
    <cellStyle name="Note 4 10 2" xfId="14671" xr:uid="{17E3BE38-7333-4CD4-A2D2-06361ACC0ECD}"/>
    <cellStyle name="Note 4 10 2 2" xfId="39804" xr:uid="{642D4107-8015-4AB6-8E55-116AC95D129B}"/>
    <cellStyle name="Note 4 10 3" xfId="19844" xr:uid="{3581AB9A-C486-47B4-BE41-BD27D91FF1DA}"/>
    <cellStyle name="Note 4 10 3 2" xfId="44977" xr:uid="{80034F59-7D57-41E2-B2DB-96468A3D9858}"/>
    <cellStyle name="Note 4 10 4" xfId="25057" xr:uid="{B2EC07E4-1049-4591-8F95-6501D2943C4B}"/>
    <cellStyle name="Note 4 10 4 2" xfId="50190" xr:uid="{11F31F9D-1F92-4E74-A8B0-A9F16E96283F}"/>
    <cellStyle name="Note 4 10 5" xfId="32556" xr:uid="{477076B0-7E04-4F92-B222-0123DC9F8B22}"/>
    <cellStyle name="Note 4 11" xfId="28717" xr:uid="{6FB7CC42-0B85-4851-AFE7-F2169F872E24}"/>
    <cellStyle name="Note 4 12" xfId="3326" xr:uid="{264FCCB5-2DA2-4D2C-9DBE-FC45D99A1CDD}"/>
    <cellStyle name="Note 4 2" xfId="1556" xr:uid="{00000000-0005-0000-0000-0000F4060000}"/>
    <cellStyle name="Note 4 3" xfId="1557" xr:uid="{00000000-0005-0000-0000-0000F5060000}"/>
    <cellStyle name="Note 4 3 2" xfId="2765" xr:uid="{19657D19-DFCF-41F9-865C-F4778DBA238E}"/>
    <cellStyle name="Note 4 3 2 2" xfId="6952" xr:uid="{7D13B579-E576-4B18-8E5A-55255C66503C}"/>
    <cellStyle name="Note 4 3 2 2 2" xfId="14290" xr:uid="{A8D3BC3B-9720-46DF-B6A1-AAB3E4B89D3C}"/>
    <cellStyle name="Note 4 3 2 2 2 2" xfId="39423" xr:uid="{83C27260-C552-47E0-9CB9-4E87592D8EE6}"/>
    <cellStyle name="Note 4 3 2 2 3" xfId="19481" xr:uid="{ADE33D94-82C0-4997-BB4F-C05848B2F560}"/>
    <cellStyle name="Note 4 3 2 2 3 2" xfId="44614" xr:uid="{596D1F9D-8088-43A8-8D34-21313ED6ACF6}"/>
    <cellStyle name="Note 4 3 2 2 4" xfId="24798" xr:uid="{6A6AEF85-078B-4207-A201-5BD63226B52D}"/>
    <cellStyle name="Note 4 3 2 2 4 2" xfId="49931" xr:uid="{41A4E35F-7E8A-4C0D-A9A5-6002F36B538D}"/>
    <cellStyle name="Note 4 3 2 2 5" xfId="32094" xr:uid="{1EDB13D8-5BEA-4C69-8E2B-1D151056D9DA}"/>
    <cellStyle name="Note 4 3 2 3" xfId="5670" xr:uid="{6B3F69AB-D7DF-4212-AA7B-48792958AB0B}"/>
    <cellStyle name="Note 4 3 2 3 2" xfId="13093" xr:uid="{50EC9C87-0D45-4DBC-ACB4-8953D6F8237F}"/>
    <cellStyle name="Note 4 3 2 3 2 2" xfId="38226" xr:uid="{8B149D5B-6661-46C1-BF9B-24A962876B11}"/>
    <cellStyle name="Note 4 3 2 3 3" xfId="18345" xr:uid="{567DF70F-AAFF-4E4B-9BCE-D700A2C5BE68}"/>
    <cellStyle name="Note 4 3 2 3 3 2" xfId="43478" xr:uid="{56105438-7204-4708-8BF4-429998AC13A8}"/>
    <cellStyle name="Note 4 3 2 3 4" xfId="23681" xr:uid="{94E311CE-D8F6-4777-BF69-05240F5264C6}"/>
    <cellStyle name="Note 4 3 2 3 4 2" xfId="48814" xr:uid="{761BF866-41F5-4AC6-9FF3-3F086B407E1A}"/>
    <cellStyle name="Note 4 3 2 3 5" xfId="30822" xr:uid="{3135439F-D4E8-4FB1-BAFE-EE908CCBB352}"/>
    <cellStyle name="Note 4 3 2 4" xfId="6718" xr:uid="{9414DE35-5F0D-4530-9AF9-9554961F8D5F}"/>
    <cellStyle name="Note 4 3 2 4 2" xfId="14063" xr:uid="{3CEFFFB5-B339-47A8-8129-FE8E99D1C355}"/>
    <cellStyle name="Note 4 3 2 4 2 2" xfId="39196" xr:uid="{2B8C22DE-BEC3-435A-A1C8-486AA34B77C9}"/>
    <cellStyle name="Note 4 3 2 4 3" xfId="19264" xr:uid="{D0A57E69-5F57-4711-9C20-51C2F068A0CF}"/>
    <cellStyle name="Note 4 3 2 4 3 2" xfId="44397" xr:uid="{B8DA8FD6-3B67-4FDE-86AD-F4D6E307BFC3}"/>
    <cellStyle name="Note 4 3 2 4 4" xfId="24584" xr:uid="{5F685DB6-D45B-4B1C-9920-010EECCE324B}"/>
    <cellStyle name="Note 4 3 2 4 4 2" xfId="49717" xr:uid="{9658D4CB-E9C5-46AD-851F-9D1FC4DF0DE7}"/>
    <cellStyle name="Note 4 3 2 4 5" xfId="31861" xr:uid="{D1D627F5-54FC-443B-8A91-1A92A178B965}"/>
    <cellStyle name="Note 4 3 2 5" xfId="5817" xr:uid="{2D8E34A9-BD5F-4ECF-AB9D-6CA51124DD60}"/>
    <cellStyle name="Note 4 3 2 5 2" xfId="13240" xr:uid="{1FA5B7A8-8CB6-4F19-8003-FD8BD278C971}"/>
    <cellStyle name="Note 4 3 2 5 2 2" xfId="38373" xr:uid="{FDB6F370-0643-41B7-A864-A229FFF3737A}"/>
    <cellStyle name="Note 4 3 2 5 3" xfId="18492" xr:uid="{79A80653-4093-48C8-A12E-72CB1560B59F}"/>
    <cellStyle name="Note 4 3 2 5 3 2" xfId="43625" xr:uid="{892BD44B-CD58-4FE0-A4E1-3392A1605442}"/>
    <cellStyle name="Note 4 3 2 5 4" xfId="23828" xr:uid="{E708D2AD-87F4-41C4-A442-144AC38D7C16}"/>
    <cellStyle name="Note 4 3 2 5 4 2" xfId="48961" xr:uid="{4E3D813E-86DE-4930-846F-02AFF1571980}"/>
    <cellStyle name="Note 4 3 2 5 5" xfId="30969" xr:uid="{6641D836-F1CD-4A18-91A6-2F2642A49B8E}"/>
    <cellStyle name="Note 4 3 2 6" xfId="11506" xr:uid="{7A991B35-E7ED-4A2D-95FC-E4FACDDFE1FB}"/>
    <cellStyle name="Note 4 3 2 6 2" xfId="36644" xr:uid="{09C572D8-86BF-4D79-B23D-E020BFB3E4F9}"/>
    <cellStyle name="Note 4 3 2 7" xfId="19679" xr:uid="{1741148B-4187-4B5C-B5B1-4A2FBB0537FB}"/>
    <cellStyle name="Note 4 3 2 7 2" xfId="44812" xr:uid="{7377B25C-14DC-40F3-92D4-B0387CC45E72}"/>
    <cellStyle name="Note 4 3 2 8" xfId="29322" xr:uid="{0ACBC7AD-EFF8-4BD8-9DAC-D106FFB4B746}"/>
    <cellStyle name="Note 4 3 2 9" xfId="3823" xr:uid="{6818F910-EC51-48C6-96FB-EDBF8EA55E6B}"/>
    <cellStyle name="Note 4 3 3" xfId="5413" xr:uid="{8CC82C4D-0926-4AAE-888C-C8AEF9E36DAD}"/>
    <cellStyle name="Note 4 3 3 2" xfId="8286" xr:uid="{0E62C41A-F56B-48A0-99F6-8DE565A7A50D}"/>
    <cellStyle name="Note 4 3 3 2 2" xfId="15366" xr:uid="{5058DF9A-0FDB-494A-9058-4C616CECCC73}"/>
    <cellStyle name="Note 4 3 3 2 2 2" xfId="40499" xr:uid="{D8DEDE3D-3F2D-4752-8D13-E8E744CC6829}"/>
    <cellStyle name="Note 4 3 3 2 3" xfId="20478" xr:uid="{43B0AF1F-3DB0-41A9-A305-504B0403FEC7}"/>
    <cellStyle name="Note 4 3 3 2 3 2" xfId="45611" xr:uid="{83645B3A-D4B8-4A0E-B9BD-BAAA6D18FDD1}"/>
    <cellStyle name="Note 4 3 3 2 4" xfId="25667" xr:uid="{ACE88767-FCF5-49BE-AAD4-EFBDB89BE6E5}"/>
    <cellStyle name="Note 4 3 3 2 4 2" xfId="50800" xr:uid="{03BB2248-F23D-4CE6-9DDF-41B9DC4F45EB}"/>
    <cellStyle name="Note 4 3 3 2 5" xfId="33428" xr:uid="{C82AD57B-74CE-4926-A9E9-E244DCC6790A}"/>
    <cellStyle name="Note 4 3 3 3" xfId="9394" xr:uid="{749CABFE-2401-4CC8-B37A-D3AD02BAC8AF}"/>
    <cellStyle name="Note 4 3 3 3 2" xfId="16470" xr:uid="{C4E1AD5C-88A4-443A-9DC8-81D48834FEAA}"/>
    <cellStyle name="Note 4 3 3 3 2 2" xfId="41603" xr:uid="{F6566F81-B52D-49AE-9EB1-1B86495B2122}"/>
    <cellStyle name="Note 4 3 3 3 3" xfId="21582" xr:uid="{B583AD1D-9B77-456E-87AB-744346E1129C}"/>
    <cellStyle name="Note 4 3 3 3 3 2" xfId="46715" xr:uid="{42FF2676-F4B4-492D-88E2-8D19BF70A5EB}"/>
    <cellStyle name="Note 4 3 3 3 4" xfId="26767" xr:uid="{B4917557-C97F-45C1-9F00-40AC8AB816EA}"/>
    <cellStyle name="Note 4 3 3 3 4 2" xfId="51900" xr:uid="{5F6BC7CF-64C7-4FAF-902D-8665D5FD28B5}"/>
    <cellStyle name="Note 4 3 3 3 5" xfId="34535" xr:uid="{F713BB4B-9FF4-490B-9AFA-1C32691AA5AE}"/>
    <cellStyle name="Note 4 3 3 4" xfId="10147" xr:uid="{D86B9894-5AEA-46C7-B3FB-52D0044EEB17}"/>
    <cellStyle name="Note 4 3 3 4 2" xfId="17221" xr:uid="{E6CF6338-D6FA-4D7C-B1DA-FA0B74AF2878}"/>
    <cellStyle name="Note 4 3 3 4 2 2" xfId="42354" xr:uid="{DA187005-385C-4FA9-BF26-D4322AAC3BE6}"/>
    <cellStyle name="Note 4 3 3 4 3" xfId="22333" xr:uid="{DEE0C4E7-0877-40BD-BF03-F297B58518B4}"/>
    <cellStyle name="Note 4 3 3 4 3 2" xfId="47466" xr:uid="{69B7C417-78D9-42A6-84A1-E011E6386546}"/>
    <cellStyle name="Note 4 3 3 4 4" xfId="27518" xr:uid="{0E55FE44-18A2-41B3-A6B7-76EAC3D96AA5}"/>
    <cellStyle name="Note 4 3 3 4 4 2" xfId="52651" xr:uid="{9B1D44FD-EDBC-4E6D-BB2D-4D9DA9BA49D8}"/>
    <cellStyle name="Note 4 3 3 4 5" xfId="35286" xr:uid="{85F80735-96AF-4079-B5D7-B7EC15C785DE}"/>
    <cellStyle name="Note 4 3 3 5" xfId="10794" xr:uid="{0E1BD35D-D605-46F3-AF74-ABF415B158E9}"/>
    <cellStyle name="Note 4 3 3 5 2" xfId="17868" xr:uid="{689C5FC7-2152-4FD3-9753-4AB19685DEBA}"/>
    <cellStyle name="Note 4 3 3 5 2 2" xfId="43001" xr:uid="{809621BE-2ECC-4E73-997A-94400A1B7ADA}"/>
    <cellStyle name="Note 4 3 3 5 3" xfId="22980" xr:uid="{4352898B-E30B-44B3-8A14-4E91012A10F6}"/>
    <cellStyle name="Note 4 3 3 5 3 2" xfId="48113" xr:uid="{71D01828-4C09-4A8A-AA09-A0CB73336E07}"/>
    <cellStyle name="Note 4 3 3 5 4" xfId="28165" xr:uid="{A3F27A4A-1E9F-431B-B929-161352D5F6BD}"/>
    <cellStyle name="Note 4 3 3 5 4 2" xfId="53298" xr:uid="{CB4C6B08-E10D-43E2-93D0-BFC88710AF8F}"/>
    <cellStyle name="Note 4 3 3 5 5" xfId="35933" xr:uid="{96F97244-FDCF-4255-8F1A-F3E1B6779F1F}"/>
    <cellStyle name="Note 4 3 3 6" xfId="12846" xr:uid="{B92F2056-9C09-4FE8-B4DE-FDDA948AA09F}"/>
    <cellStyle name="Note 4 3 3 6 2" xfId="37979" xr:uid="{77422957-B83C-4D79-88C6-0F0A911D8256}"/>
    <cellStyle name="Note 4 3 3 7" xfId="18097" xr:uid="{F83747B8-3C2B-4816-8A95-852D476FDD12}"/>
    <cellStyle name="Note 4 3 3 7 2" xfId="43230" xr:uid="{44196513-9ABD-4627-85F5-48B4ED26581F}"/>
    <cellStyle name="Note 4 3 3 8" xfId="23437" xr:uid="{A0C089C8-67DF-4498-8C40-E09C743E197B}"/>
    <cellStyle name="Note 4 3 3 8 2" xfId="48570" xr:uid="{AD674352-33C7-495C-A4DD-20A7EE21C310}"/>
    <cellStyle name="Note 4 3 3 9" xfId="30569" xr:uid="{066EFAB6-7BE8-42CA-AD15-E532093EAA4A}"/>
    <cellStyle name="Note 4 3 4" xfId="5519" xr:uid="{E9CAF881-0FEE-4F1D-ACF7-4377632AD554}"/>
    <cellStyle name="Note 4 3 4 2" xfId="8392" xr:uid="{58C6C0F4-7EBD-4326-A95B-D357C9910A35}"/>
    <cellStyle name="Note 4 3 4 2 2" xfId="15472" xr:uid="{6AD34184-35AE-4D24-92D4-68184144C6FF}"/>
    <cellStyle name="Note 4 3 4 2 2 2" xfId="40605" xr:uid="{629CD81D-D1A9-4638-A451-CA776767BC81}"/>
    <cellStyle name="Note 4 3 4 2 3" xfId="20584" xr:uid="{84125C8E-C938-4B6D-80F0-10C62CAE6FF3}"/>
    <cellStyle name="Note 4 3 4 2 3 2" xfId="45717" xr:uid="{5E297F27-CF2C-4001-AB47-DBA1441B81A1}"/>
    <cellStyle name="Note 4 3 4 2 4" xfId="25773" xr:uid="{39184C31-192B-4944-B679-C787C4908CC0}"/>
    <cellStyle name="Note 4 3 4 2 4 2" xfId="50906" xr:uid="{43280389-8E6F-47B8-939C-3FFAD44E936B}"/>
    <cellStyle name="Note 4 3 4 2 5" xfId="33534" xr:uid="{ACB4928B-607B-40DB-B122-AA92940312AB}"/>
    <cellStyle name="Note 4 3 4 3" xfId="9500" xr:uid="{097F4C55-298F-4A22-8B6F-66DF13DD802F}"/>
    <cellStyle name="Note 4 3 4 3 2" xfId="16576" xr:uid="{B734109B-D11E-42FF-A95C-692F6B2BC96C}"/>
    <cellStyle name="Note 4 3 4 3 2 2" xfId="41709" xr:uid="{115A3649-992D-49AB-A4CE-98FC529FE2C7}"/>
    <cellStyle name="Note 4 3 4 3 3" xfId="21688" xr:uid="{DC140879-63BA-488E-B131-63B1A873F2EF}"/>
    <cellStyle name="Note 4 3 4 3 3 2" xfId="46821" xr:uid="{25818D0E-889C-4F45-9D16-A8774B75E94A}"/>
    <cellStyle name="Note 4 3 4 3 4" xfId="26873" xr:uid="{8D2128C5-CAA6-475D-8517-F08525904F3D}"/>
    <cellStyle name="Note 4 3 4 3 4 2" xfId="52006" xr:uid="{C853D94F-EA9C-45A1-BD8D-BF6D0C7A404A}"/>
    <cellStyle name="Note 4 3 4 3 5" xfId="34641" xr:uid="{97298B30-AD6A-455F-9D74-D70E3A7E701C}"/>
    <cellStyle name="Note 4 3 4 4" xfId="10253" xr:uid="{997AD501-54D1-4062-BA90-4CF3BEC57D00}"/>
    <cellStyle name="Note 4 3 4 4 2" xfId="17327" xr:uid="{B35EA3F2-9688-45CC-9870-13CA776491E2}"/>
    <cellStyle name="Note 4 3 4 4 2 2" xfId="42460" xr:uid="{024F7360-0751-4304-B660-D2A2D9293D65}"/>
    <cellStyle name="Note 4 3 4 4 3" xfId="22439" xr:uid="{96A520D1-93FA-4822-9750-2023A6FE55EF}"/>
    <cellStyle name="Note 4 3 4 4 3 2" xfId="47572" xr:uid="{D02CDB9E-2878-4EAC-9FB6-3710675938CD}"/>
    <cellStyle name="Note 4 3 4 4 4" xfId="27624" xr:uid="{A9DB0F22-37E2-4DFD-817C-804187B771CC}"/>
    <cellStyle name="Note 4 3 4 4 4 2" xfId="52757" xr:uid="{B432EF54-B470-4DE6-A59A-91B085BBD7BB}"/>
    <cellStyle name="Note 4 3 4 4 5" xfId="35392" xr:uid="{8748F097-97D9-494B-9B98-8C09C2DD2758}"/>
    <cellStyle name="Note 4 3 4 5" xfId="10900" xr:uid="{25873C9B-E048-4403-B8F4-FA2D8B9ECDF5}"/>
    <cellStyle name="Note 4 3 4 5 2" xfId="17974" xr:uid="{A63B4127-0BF2-4469-BB02-BE71DC2A38DC}"/>
    <cellStyle name="Note 4 3 4 5 2 2" xfId="43107" xr:uid="{34104CC6-11E5-465B-BD3C-B983C91B7A0B}"/>
    <cellStyle name="Note 4 3 4 5 3" xfId="23086" xr:uid="{02DB15B5-E874-4EA1-BD24-F90FC2A6B268}"/>
    <cellStyle name="Note 4 3 4 5 3 2" xfId="48219" xr:uid="{326ACBEF-A0B0-4C3C-AEE9-F70233B286EA}"/>
    <cellStyle name="Note 4 3 4 5 4" xfId="28271" xr:uid="{EC1659AE-1409-4EEB-BE25-628E6C5EF34A}"/>
    <cellStyle name="Note 4 3 4 5 4 2" xfId="53404" xr:uid="{9957743D-2A18-4DD4-B3DC-01F91128E56C}"/>
    <cellStyle name="Note 4 3 4 5 5" xfId="36039" xr:uid="{C6BF293D-7CF9-40B1-B1CC-763F2B874EAC}"/>
    <cellStyle name="Note 4 3 4 6" xfId="12946" xr:uid="{1FF38B98-1770-4D4B-90BE-F4DC5B62D9B8}"/>
    <cellStyle name="Note 4 3 4 6 2" xfId="38079" xr:uid="{F8636B51-5617-4C3E-AA0B-110329C53A7B}"/>
    <cellStyle name="Note 4 3 4 7" xfId="18203" xr:uid="{3CEF7603-25BD-45F6-9BED-B73494835CDE}"/>
    <cellStyle name="Note 4 3 4 7 2" xfId="43336" xr:uid="{606B5EB7-BB6A-4CF2-96AF-A98477ACF274}"/>
    <cellStyle name="Note 4 3 4 8" xfId="23543" xr:uid="{A36BD5A9-D361-4F7A-BF21-00AD3F6FDCC7}"/>
    <cellStyle name="Note 4 3 4 8 2" xfId="48676" xr:uid="{0A536EDE-455F-4396-9677-002DDFA625C4}"/>
    <cellStyle name="Note 4 3 4 9" xfId="30675" xr:uid="{5E3A2562-29D1-4191-8F76-2816F635DC8A}"/>
    <cellStyle name="Note 4 3 5" xfId="4969" xr:uid="{1CBD34B1-EB44-41D1-B53C-34716A86A9E6}"/>
    <cellStyle name="Note 4 3 5 2" xfId="7837" xr:uid="{5B0BFBD3-A5A8-4DD6-AAFA-7E538411A48E}"/>
    <cellStyle name="Note 4 3 5 2 2" xfId="15009" xr:uid="{705E5FD6-20A3-4A00-B6C7-602ACC201B87}"/>
    <cellStyle name="Note 4 3 5 2 2 2" xfId="40142" xr:uid="{D241B9DB-FC21-4E32-899C-DCF305937338}"/>
    <cellStyle name="Note 4 3 5 2 3" xfId="20149" xr:uid="{AC72459C-CA50-4F74-AC2D-59473C7578F4}"/>
    <cellStyle name="Note 4 3 5 2 3 2" xfId="45282" xr:uid="{100288B6-270F-4C94-9FEF-3539A71728B2}"/>
    <cellStyle name="Note 4 3 5 2 4" xfId="25363" xr:uid="{DBB5F7D7-8AFE-4413-A370-8C232C7FDFE6}"/>
    <cellStyle name="Note 4 3 5 2 4 2" xfId="50496" xr:uid="{B05EBD3B-3923-4A33-9CAD-969675F5978E}"/>
    <cellStyle name="Note 4 3 5 2 5" xfId="32979" xr:uid="{C676A8E5-3770-4269-A88A-825DF8E480E5}"/>
    <cellStyle name="Note 4 3 5 3" xfId="9065" xr:uid="{863DE199-81E3-49D7-B5BC-A044E1ADEE83}"/>
    <cellStyle name="Note 4 3 5 3 2" xfId="16141" xr:uid="{51F9F3F4-1081-4B31-8262-B11F89653E45}"/>
    <cellStyle name="Note 4 3 5 3 2 2" xfId="41274" xr:uid="{651B3CD6-885A-4A2B-B5D4-8ACAC88900D0}"/>
    <cellStyle name="Note 4 3 5 3 3" xfId="21253" xr:uid="{67FA5CC1-BB03-44A6-92F9-DAE3454B3943}"/>
    <cellStyle name="Note 4 3 5 3 3 2" xfId="46386" xr:uid="{8DC9E40A-1468-4913-B224-5B1D71F43154}"/>
    <cellStyle name="Note 4 3 5 3 4" xfId="26438" xr:uid="{E366DCC4-CD03-4B65-A8DB-700B81661DCA}"/>
    <cellStyle name="Note 4 3 5 3 4 2" xfId="51571" xr:uid="{BB65B34A-97A4-4380-82D6-93092C357B65}"/>
    <cellStyle name="Note 4 3 5 3 5" xfId="34206" xr:uid="{25083BE6-CB7A-4C2D-A0A4-A63CC17779FC}"/>
    <cellStyle name="Note 4 3 5 4" xfId="9836" xr:uid="{889A02ED-2214-4CF1-9E13-1185AA85E3A5}"/>
    <cellStyle name="Note 4 3 5 4 2" xfId="16911" xr:uid="{0A42EC58-27D9-4B49-BCCB-C369CBCB689D}"/>
    <cellStyle name="Note 4 3 5 4 2 2" xfId="42044" xr:uid="{6AFDBE2E-62E8-4299-A12A-7644FF32EBFB}"/>
    <cellStyle name="Note 4 3 5 4 3" xfId="22023" xr:uid="{7CE7C418-924D-4959-8BFD-FDDB8B9F9F54}"/>
    <cellStyle name="Note 4 3 5 4 3 2" xfId="47156" xr:uid="{245BD1F8-8BF0-4EED-9714-7CC931391ABF}"/>
    <cellStyle name="Note 4 3 5 4 4" xfId="27208" xr:uid="{ED337ACA-D0B8-4862-88A9-9702D2BC7825}"/>
    <cellStyle name="Note 4 3 5 4 4 2" xfId="52341" xr:uid="{469694EB-05B3-4E9B-97B1-4F567177FB3D}"/>
    <cellStyle name="Note 4 3 5 4 5" xfId="34976" xr:uid="{827DA278-68E0-4650-99D6-BD73E84FF4DB}"/>
    <cellStyle name="Note 4 3 5 5" xfId="10510" xr:uid="{674C6786-1BCE-43DB-920F-C19A0FC5E042}"/>
    <cellStyle name="Note 4 3 5 5 2" xfId="17584" xr:uid="{CA93131F-59B5-4F03-AA3B-EC77C292CA55}"/>
    <cellStyle name="Note 4 3 5 5 2 2" xfId="42717" xr:uid="{C76C5E72-6B7E-4B87-A1E5-7C4CB468BD55}"/>
    <cellStyle name="Note 4 3 5 5 3" xfId="22696" xr:uid="{C2C71E97-632C-4125-A8D6-3602567D3FFF}"/>
    <cellStyle name="Note 4 3 5 5 3 2" xfId="47829" xr:uid="{38F7EB96-0C3A-4D76-8ED0-C257BE4BB8BB}"/>
    <cellStyle name="Note 4 3 5 5 4" xfId="27881" xr:uid="{0509B526-3E7C-4677-BF0C-DA8F4773095A}"/>
    <cellStyle name="Note 4 3 5 5 4 2" xfId="53014" xr:uid="{32A57C81-A299-49E2-A1FC-54577B590E2F}"/>
    <cellStyle name="Note 4 3 5 5 5" xfId="35649" xr:uid="{D305775E-7BFE-4A4F-9198-8E29C296DDD9}"/>
    <cellStyle name="Note 4 3 5 6" xfId="12569" xr:uid="{E18281FB-2544-49A9-92FB-ACA863C62FAA}"/>
    <cellStyle name="Note 4 3 5 6 2" xfId="37703" xr:uid="{24A09B27-203C-422C-B0D2-95F241478A34}"/>
    <cellStyle name="Note 4 3 5 7" xfId="11259" xr:uid="{4FD1A4C3-DB2E-4F62-A6A1-818217681830}"/>
    <cellStyle name="Note 4 3 5 7 2" xfId="36397" xr:uid="{1E295D5F-0808-4788-9523-B5D59407E295}"/>
    <cellStyle name="Note 4 3 5 8" xfId="11773" xr:uid="{6B04E53D-1D7C-4C34-948B-50213B96EB66}"/>
    <cellStyle name="Note 4 3 5 8 2" xfId="36908" xr:uid="{22C925AF-C336-43F9-BC79-7D38CE0F7022}"/>
    <cellStyle name="Note 4 3 5 9" xfId="30135" xr:uid="{20E1F7D5-A272-4F67-97F9-BABCAFF6B32E}"/>
    <cellStyle name="Note 4 3 6" xfId="5575" xr:uid="{C186D6D9-808E-4B57-A6D3-DA4191372260}"/>
    <cellStyle name="Note 4 3 6 2" xfId="8448" xr:uid="{9F909862-AEBA-42C2-A2D9-1CC769F5D653}"/>
    <cellStyle name="Note 4 3 6 2 2" xfId="15528" xr:uid="{044DB338-A776-4817-B1D8-A86879DA94F1}"/>
    <cellStyle name="Note 4 3 6 2 2 2" xfId="40661" xr:uid="{3217F745-24E2-42AF-B419-DB6197E1E67E}"/>
    <cellStyle name="Note 4 3 6 2 3" xfId="20640" xr:uid="{761B35B1-72F7-4858-89C1-BF852D70B2F8}"/>
    <cellStyle name="Note 4 3 6 2 3 2" xfId="45773" xr:uid="{F2C1C111-2DE8-475E-B1BA-805495AFFE96}"/>
    <cellStyle name="Note 4 3 6 2 4" xfId="25829" xr:uid="{1052ED65-1D61-415D-921E-F30A4E8C6465}"/>
    <cellStyle name="Note 4 3 6 2 4 2" xfId="50962" xr:uid="{3FC705C4-046E-474A-AAAF-3DBAD3C1A218}"/>
    <cellStyle name="Note 4 3 6 2 5" xfId="33590" xr:uid="{3EF54975-70E0-447D-BB95-76134E8B5440}"/>
    <cellStyle name="Note 4 3 6 3" xfId="9556" xr:uid="{7564A94E-68B5-427F-BE5C-8D80786BF2E6}"/>
    <cellStyle name="Note 4 3 6 3 2" xfId="16632" xr:uid="{EB8FA39D-5E16-46C9-8CBE-0B514D9C9E4D}"/>
    <cellStyle name="Note 4 3 6 3 2 2" xfId="41765" xr:uid="{757C06D3-0370-4CB7-863F-053034DDA748}"/>
    <cellStyle name="Note 4 3 6 3 3" xfId="21744" xr:uid="{9B199B0D-7867-4266-9323-1591504BD56E}"/>
    <cellStyle name="Note 4 3 6 3 3 2" xfId="46877" xr:uid="{FA22542A-BE73-4548-B760-A2C5BB650ACE}"/>
    <cellStyle name="Note 4 3 6 3 4" xfId="26929" xr:uid="{FB731335-5031-4F0A-B287-666E244BA240}"/>
    <cellStyle name="Note 4 3 6 3 4 2" xfId="52062" xr:uid="{101E8500-C06B-487B-BE7F-6D4CC7D324B3}"/>
    <cellStyle name="Note 4 3 6 3 5" xfId="34697" xr:uid="{70728F5F-EE2F-485F-99D0-5D5B12718236}"/>
    <cellStyle name="Note 4 3 6 4" xfId="10309" xr:uid="{7C0323B7-5420-42F9-9CB1-4A2D6AC3DBDB}"/>
    <cellStyle name="Note 4 3 6 4 2" xfId="17383" xr:uid="{9C5D6191-8C82-4B10-B00C-59DB88C35A1A}"/>
    <cellStyle name="Note 4 3 6 4 2 2" xfId="42516" xr:uid="{E156DD22-6CC9-4147-8F69-816B15145169}"/>
    <cellStyle name="Note 4 3 6 4 3" xfId="22495" xr:uid="{DC0450F4-2BAC-4034-94F0-62EC9E2B445F}"/>
    <cellStyle name="Note 4 3 6 4 3 2" xfId="47628" xr:uid="{CC784EAC-90B1-4C85-AAD6-AC2F8BAC10F9}"/>
    <cellStyle name="Note 4 3 6 4 4" xfId="27680" xr:uid="{619D73FF-61EA-4825-A309-105DF2839E19}"/>
    <cellStyle name="Note 4 3 6 4 4 2" xfId="52813" xr:uid="{5E7F6868-5797-40DF-8688-AF8E6140CDE3}"/>
    <cellStyle name="Note 4 3 6 4 5" xfId="35448" xr:uid="{5600A218-C5DB-42DD-B3C1-9320D0B8A4E0}"/>
    <cellStyle name="Note 4 3 6 5" xfId="10956" xr:uid="{DF54E68A-E876-499A-9734-21CC3F89A78D}"/>
    <cellStyle name="Note 4 3 6 5 2" xfId="18030" xr:uid="{532CF378-BF2C-462C-A3DC-A6930D40F8D0}"/>
    <cellStyle name="Note 4 3 6 5 2 2" xfId="43163" xr:uid="{2912BBA1-018B-41D0-B8DA-B6CB817E9C2A}"/>
    <cellStyle name="Note 4 3 6 5 3" xfId="23142" xr:uid="{26E569B8-94DC-4488-80F4-1329FA1AD0E6}"/>
    <cellStyle name="Note 4 3 6 5 3 2" xfId="48275" xr:uid="{CD25D1B7-1155-4327-8966-1147B52C89A7}"/>
    <cellStyle name="Note 4 3 6 5 4" xfId="28327" xr:uid="{9D5CC041-9C45-4497-B5E2-E6ECB20A9405}"/>
    <cellStyle name="Note 4 3 6 5 4 2" xfId="53460" xr:uid="{CFC4F213-DA61-48CD-A469-05258101716B}"/>
    <cellStyle name="Note 4 3 6 5 5" xfId="36095" xr:uid="{55F723B6-DCD0-4681-AB6C-D9629136037A}"/>
    <cellStyle name="Note 4 3 6 6" xfId="13002" xr:uid="{E47DEE01-E4EC-40F7-B177-28C5A8287D8B}"/>
    <cellStyle name="Note 4 3 6 6 2" xfId="38135" xr:uid="{A7DA2BDC-592C-4469-A4B4-5CB8B35A86A2}"/>
    <cellStyle name="Note 4 3 6 7" xfId="18259" xr:uid="{F5661964-7955-4D00-A3CB-82A83B41A82A}"/>
    <cellStyle name="Note 4 3 6 7 2" xfId="43392" xr:uid="{ECE9B7EF-66C6-4409-86D7-481B927CB5C4}"/>
    <cellStyle name="Note 4 3 6 8" xfId="23599" xr:uid="{1B790008-8EDC-4FD6-BA45-7F85F34CCABE}"/>
    <cellStyle name="Note 4 3 6 8 2" xfId="48732" xr:uid="{B062638E-CD1B-4322-9DDF-FC4FBA4B25BA}"/>
    <cellStyle name="Note 4 3 6 9" xfId="30731" xr:uid="{BA8D5671-6F84-42DF-A128-7850FE5153F9}"/>
    <cellStyle name="Note 4 3 7" xfId="6217" xr:uid="{E7CD85E3-C0C8-4391-BE96-46DB5A546B5E}"/>
    <cellStyle name="Note 4 3 7 2" xfId="13630" xr:uid="{39311396-5EE2-497E-A132-86D6C16EB15C}"/>
    <cellStyle name="Note 4 3 7 2 2" xfId="38763" xr:uid="{82B90E80-503C-4891-8695-A89B855175AC}"/>
    <cellStyle name="Note 4 3 7 3" xfId="18861" xr:uid="{E2C9918B-E2BF-452D-9ACE-5865A6FA42B6}"/>
    <cellStyle name="Note 4 3 7 3 2" xfId="43994" xr:uid="{B396DD37-915B-4891-A425-8BECC991C082}"/>
    <cellStyle name="Note 4 3 7 4" xfId="24184" xr:uid="{D57FD644-C476-442E-8819-EA65E94D6E55}"/>
    <cellStyle name="Note 4 3 7 4 2" xfId="49317" xr:uid="{9D166429-E7CE-47E5-98F5-535310E1B92A}"/>
    <cellStyle name="Note 4 3 7 5" xfId="31366" xr:uid="{08627637-6164-4174-820E-CDBD0026B582}"/>
    <cellStyle name="Note 4 3 8" xfId="28718" xr:uid="{39C79175-09E3-4465-8BEA-B450B12447E8}"/>
    <cellStyle name="Note 4 3 9" xfId="3327" xr:uid="{7CBB79C5-3BDD-4643-909E-D8B42CB32128}"/>
    <cellStyle name="Note 4 4" xfId="1558" xr:uid="{00000000-0005-0000-0000-0000F6060000}"/>
    <cellStyle name="Note 4 4 2" xfId="2766" xr:uid="{90F8B53F-4FA1-4894-BEB0-B07168799628}"/>
    <cellStyle name="Note 4 4 2 2" xfId="6951" xr:uid="{0E3153CE-6290-49FA-B89A-E7FF13D54666}"/>
    <cellStyle name="Note 4 4 2 2 2" xfId="14289" xr:uid="{96238BC4-00A8-42EF-B9BC-537BE7AEC5D0}"/>
    <cellStyle name="Note 4 4 2 2 2 2" xfId="39422" xr:uid="{B7A2C189-E5F1-4963-B3E9-D280E7226881}"/>
    <cellStyle name="Note 4 4 2 2 3" xfId="19480" xr:uid="{10731C9D-3E18-4110-88EB-069A756C5633}"/>
    <cellStyle name="Note 4 4 2 2 3 2" xfId="44613" xr:uid="{E22E981C-83EA-451D-A82B-AFB8E174C2AB}"/>
    <cellStyle name="Note 4 4 2 2 4" xfId="24797" xr:uid="{6E66E78F-5D24-47F7-8637-28C080B9B86E}"/>
    <cellStyle name="Note 4 4 2 2 4 2" xfId="49930" xr:uid="{C824F820-C423-42B9-91F6-BEE6807712B9}"/>
    <cellStyle name="Note 4 4 2 2 5" xfId="32093" xr:uid="{06EE8CE7-1492-47DB-96BB-E6D620497394}"/>
    <cellStyle name="Note 4 4 2 3" xfId="5671" xr:uid="{67AAB091-8A0D-42F7-B208-827552A68FA3}"/>
    <cellStyle name="Note 4 4 2 3 2" xfId="13094" xr:uid="{F80F8242-5627-4487-BF8B-600DCB11BBD5}"/>
    <cellStyle name="Note 4 4 2 3 2 2" xfId="38227" xr:uid="{B2C8320B-0E62-4A80-80E4-ABA935F1F1BB}"/>
    <cellStyle name="Note 4 4 2 3 3" xfId="18346" xr:uid="{14CCA547-89C5-4F1B-A528-CEFA6DBAB34F}"/>
    <cellStyle name="Note 4 4 2 3 3 2" xfId="43479" xr:uid="{09C2D777-B61A-44E2-81D2-0AAE3D835880}"/>
    <cellStyle name="Note 4 4 2 3 4" xfId="23682" xr:uid="{E2D079D9-9CB6-4CC2-B92B-49A9DD344986}"/>
    <cellStyle name="Note 4 4 2 3 4 2" xfId="48815" xr:uid="{FB17F5FA-8EE1-4FCE-89E1-D1E241BC9531}"/>
    <cellStyle name="Note 4 4 2 3 5" xfId="30823" xr:uid="{D527A358-1599-4358-B320-2B780D0276BD}"/>
    <cellStyle name="Note 4 4 2 4" xfId="6717" xr:uid="{9EA5A351-4D4D-4B38-B199-52107FF26E26}"/>
    <cellStyle name="Note 4 4 2 4 2" xfId="14062" xr:uid="{5AB99992-CDF2-4250-B8B8-1976A3546D03}"/>
    <cellStyle name="Note 4 4 2 4 2 2" xfId="39195" xr:uid="{E2574B6E-6028-4CB9-A229-34F7E6F00147}"/>
    <cellStyle name="Note 4 4 2 4 3" xfId="19263" xr:uid="{B943DB1B-E2CA-4884-B488-6B0F38DEFC84}"/>
    <cellStyle name="Note 4 4 2 4 3 2" xfId="44396" xr:uid="{6567D2AA-B10A-439A-8219-03256AE4FAB3}"/>
    <cellStyle name="Note 4 4 2 4 4" xfId="24583" xr:uid="{774C5BA9-D552-4755-BA51-4CC5796F11B5}"/>
    <cellStyle name="Note 4 4 2 4 4 2" xfId="49716" xr:uid="{3CE76704-FFC1-4A16-B241-DAC6E1DD31F9}"/>
    <cellStyle name="Note 4 4 2 4 5" xfId="31860" xr:uid="{4D9186B1-1446-46D5-9C4E-38F63E78D06B}"/>
    <cellStyle name="Note 4 4 2 5" xfId="6584" xr:uid="{5B836386-D181-4432-AD8E-D9E22BBC9613}"/>
    <cellStyle name="Note 4 4 2 5 2" xfId="13943" xr:uid="{AB937D13-D284-4F5B-A215-01DE9BA2131D}"/>
    <cellStyle name="Note 4 4 2 5 2 2" xfId="39076" xr:uid="{C4D1AEF4-2DE5-4F03-9F27-E878880A8D4D}"/>
    <cellStyle name="Note 4 4 2 5 3" xfId="19155" xr:uid="{5CE11EB1-9B27-4E05-9150-71B3400DCFAE}"/>
    <cellStyle name="Note 4 4 2 5 3 2" xfId="44288" xr:uid="{5F108E9E-D314-4B14-A7D6-1C2095F0511A}"/>
    <cellStyle name="Note 4 4 2 5 4" xfId="24478" xr:uid="{4A60F643-AD86-4316-B024-F3882812F588}"/>
    <cellStyle name="Note 4 4 2 5 4 2" xfId="49611" xr:uid="{34E335FB-7F33-4275-8840-C5293DFE8AE1}"/>
    <cellStyle name="Note 4 4 2 5 5" xfId="31729" xr:uid="{4BB39037-E966-4680-8CDC-AF26648F76DA}"/>
    <cellStyle name="Note 4 4 2 6" xfId="11798" xr:uid="{14985469-68BE-449B-BEE2-850F9A90FFF5}"/>
    <cellStyle name="Note 4 4 2 6 2" xfId="36933" xr:uid="{BF9CCDD0-EAAE-4FE5-9C9A-98FD9CC087D6}"/>
    <cellStyle name="Note 4 4 2 7" xfId="13715" xr:uid="{61426A65-196B-4C9D-8B23-0FCB39C51CA4}"/>
    <cellStyle name="Note 4 4 2 7 2" xfId="38848" xr:uid="{448CD64B-2AD6-4803-BA02-8A539A49670C}"/>
    <cellStyle name="Note 4 4 2 8" xfId="29321" xr:uid="{4C60F4CC-DD16-486A-99E3-E69614C8DF33}"/>
    <cellStyle name="Note 4 4 2 9" xfId="3822" xr:uid="{C88B1DA9-4221-44A9-82A8-65032ABC3B2E}"/>
    <cellStyle name="Note 4 4 3" xfId="5412" xr:uid="{0F41204D-2213-4012-B147-9A5DF73E670C}"/>
    <cellStyle name="Note 4 4 3 2" xfId="8285" xr:uid="{E4788D3B-DCA8-4DF7-B0FA-B2D188A98396}"/>
    <cellStyle name="Note 4 4 3 2 2" xfId="15365" xr:uid="{7791B4C6-4C96-425C-A288-C9F3EC85C735}"/>
    <cellStyle name="Note 4 4 3 2 2 2" xfId="40498" xr:uid="{222D98E8-3D63-43C1-9160-4F4D62D2DB60}"/>
    <cellStyle name="Note 4 4 3 2 3" xfId="20477" xr:uid="{5F06C47D-A3FB-440A-900B-C70318DE19B3}"/>
    <cellStyle name="Note 4 4 3 2 3 2" xfId="45610" xr:uid="{29A6D212-867A-44DB-A925-B152CF1154C8}"/>
    <cellStyle name="Note 4 4 3 2 4" xfId="25666" xr:uid="{F86CE51F-4D2A-4D83-92A1-E8D1E6DBB09C}"/>
    <cellStyle name="Note 4 4 3 2 4 2" xfId="50799" xr:uid="{932046DC-223A-4A40-9B14-C7A21DEB7982}"/>
    <cellStyle name="Note 4 4 3 2 5" xfId="33427" xr:uid="{8AADE5A4-1123-46F6-A7B6-7D875C213508}"/>
    <cellStyle name="Note 4 4 3 3" xfId="9393" xr:uid="{968EA035-711C-4934-AC67-8B922A6162FB}"/>
    <cellStyle name="Note 4 4 3 3 2" xfId="16469" xr:uid="{DF4E7CC3-6E63-4ACC-B6E1-3F7AD21EDB6C}"/>
    <cellStyle name="Note 4 4 3 3 2 2" xfId="41602" xr:uid="{A0419AD3-7894-4092-BB41-B5066C6F6CA3}"/>
    <cellStyle name="Note 4 4 3 3 3" xfId="21581" xr:uid="{D64D2482-B0E5-4692-8385-4B6087553C9D}"/>
    <cellStyle name="Note 4 4 3 3 3 2" xfId="46714" xr:uid="{2310DB03-051F-43A5-B09A-C7DD0611EAD0}"/>
    <cellStyle name="Note 4 4 3 3 4" xfId="26766" xr:uid="{5B5FF3C8-7028-4950-9FBB-DDE6AE2AEE96}"/>
    <cellStyle name="Note 4 4 3 3 4 2" xfId="51899" xr:uid="{C009CCF9-3C39-472B-986E-12C0D9C13D8A}"/>
    <cellStyle name="Note 4 4 3 3 5" xfId="34534" xr:uid="{C521FB6B-FD71-4E73-8DE2-FBC0FD57A2C8}"/>
    <cellStyle name="Note 4 4 3 4" xfId="10146" xr:uid="{D7C9B2CD-E375-4F78-B949-4C8141F09D99}"/>
    <cellStyle name="Note 4 4 3 4 2" xfId="17220" xr:uid="{128B9D56-6BE8-46FA-AAE8-BA4B66F0C4F3}"/>
    <cellStyle name="Note 4 4 3 4 2 2" xfId="42353" xr:uid="{D665918C-A4F4-4586-AA87-0B8C15834C24}"/>
    <cellStyle name="Note 4 4 3 4 3" xfId="22332" xr:uid="{A2908E48-988E-45BB-891B-7AB6D04C9A83}"/>
    <cellStyle name="Note 4 4 3 4 3 2" xfId="47465" xr:uid="{2095AA78-95E6-40A2-A6D6-CADECD40CDA7}"/>
    <cellStyle name="Note 4 4 3 4 4" xfId="27517" xr:uid="{1EB794D5-4FF6-4E9A-B9DD-8D5120E0F509}"/>
    <cellStyle name="Note 4 4 3 4 4 2" xfId="52650" xr:uid="{44C773DA-A308-4968-86C6-47E5E8934656}"/>
    <cellStyle name="Note 4 4 3 4 5" xfId="35285" xr:uid="{169B1ABC-C7BE-4368-9721-85C70076A992}"/>
    <cellStyle name="Note 4 4 3 5" xfId="10793" xr:uid="{98C76603-8373-4208-BA7E-56326FBC753F}"/>
    <cellStyle name="Note 4 4 3 5 2" xfId="17867" xr:uid="{E5907E5F-32B5-4BAC-8694-BA0A8116FF46}"/>
    <cellStyle name="Note 4 4 3 5 2 2" xfId="43000" xr:uid="{876077E9-9546-4702-BE6A-F69C9D508D98}"/>
    <cellStyle name="Note 4 4 3 5 3" xfId="22979" xr:uid="{4F6C7716-D68D-44A9-8094-9AC13393F1EE}"/>
    <cellStyle name="Note 4 4 3 5 3 2" xfId="48112" xr:uid="{D03462B5-4379-4FED-8F06-080310E0FD17}"/>
    <cellStyle name="Note 4 4 3 5 4" xfId="28164" xr:uid="{5CC96B38-C4FB-4F10-88CD-601EFD9B72C3}"/>
    <cellStyle name="Note 4 4 3 5 4 2" xfId="53297" xr:uid="{C94035CB-48CE-4B3A-9F3B-A65C33B930DA}"/>
    <cellStyle name="Note 4 4 3 5 5" xfId="35932" xr:uid="{0825D9B7-121A-4C5A-B47D-76675CB73CD7}"/>
    <cellStyle name="Note 4 4 3 6" xfId="12845" xr:uid="{063EC248-D09F-4E29-8CFA-A4E33C767BE7}"/>
    <cellStyle name="Note 4 4 3 6 2" xfId="37978" xr:uid="{A243AA89-10E9-44CC-A3AC-1E5B8206E84B}"/>
    <cellStyle name="Note 4 4 3 7" xfId="18096" xr:uid="{7B223B34-D18D-422A-9311-347084FBF0F6}"/>
    <cellStyle name="Note 4 4 3 7 2" xfId="43229" xr:uid="{7CC43872-7E51-4027-AC56-5FE6D1B74C3D}"/>
    <cellStyle name="Note 4 4 3 8" xfId="23436" xr:uid="{5C20C95B-AEB3-4F2F-8D11-06385E9E4A8D}"/>
    <cellStyle name="Note 4 4 3 8 2" xfId="48569" xr:uid="{5E0B8AAA-EEA8-4ED0-BC9D-A3E7A29A9C52}"/>
    <cellStyle name="Note 4 4 3 9" xfId="30568" xr:uid="{86DE5717-A15C-4C21-9413-5608D81D2A7A}"/>
    <cellStyle name="Note 4 4 4" xfId="5518" xr:uid="{7DE29A91-0C3D-46B0-9D37-ED48222723D5}"/>
    <cellStyle name="Note 4 4 4 2" xfId="8391" xr:uid="{56B4C41E-14B4-4C05-A26B-832569DBED6A}"/>
    <cellStyle name="Note 4 4 4 2 2" xfId="15471" xr:uid="{7F033959-6708-49AC-8CB2-FA407F3E0EFF}"/>
    <cellStyle name="Note 4 4 4 2 2 2" xfId="40604" xr:uid="{F39E2A1A-D3E2-40D3-85F1-009F9232685E}"/>
    <cellStyle name="Note 4 4 4 2 3" xfId="20583" xr:uid="{2D5EE6FD-320D-4CDF-A59F-FDBAEE1AC6AE}"/>
    <cellStyle name="Note 4 4 4 2 3 2" xfId="45716" xr:uid="{A496DE5A-83B0-4C70-94F7-60B18276D827}"/>
    <cellStyle name="Note 4 4 4 2 4" xfId="25772" xr:uid="{4548230B-7CC8-41ED-BD52-D700858F075F}"/>
    <cellStyle name="Note 4 4 4 2 4 2" xfId="50905" xr:uid="{49A16633-F6DD-48CF-B0F7-07EC2C1E363C}"/>
    <cellStyle name="Note 4 4 4 2 5" xfId="33533" xr:uid="{E9BFFA2F-51A0-479C-8DBC-715D0FDC9CF2}"/>
    <cellStyle name="Note 4 4 4 3" xfId="9499" xr:uid="{0F29D4C7-7C56-4C23-98C1-E475C11204A1}"/>
    <cellStyle name="Note 4 4 4 3 2" xfId="16575" xr:uid="{222E8907-C511-4C8F-AECB-16DCEA832AF0}"/>
    <cellStyle name="Note 4 4 4 3 2 2" xfId="41708" xr:uid="{3EFF7033-056D-4044-B852-1F7F7C1C442A}"/>
    <cellStyle name="Note 4 4 4 3 3" xfId="21687" xr:uid="{DA5F4940-27BF-4067-A994-935C821FC8B2}"/>
    <cellStyle name="Note 4 4 4 3 3 2" xfId="46820" xr:uid="{0AE5025A-695D-411C-AE4D-7D1E6EA58FF4}"/>
    <cellStyle name="Note 4 4 4 3 4" xfId="26872" xr:uid="{3D0FAF67-6A1A-4C9E-8E2D-8ED0A4B293E6}"/>
    <cellStyle name="Note 4 4 4 3 4 2" xfId="52005" xr:uid="{015E01D1-D64F-4FA8-803A-7DED7C1CB429}"/>
    <cellStyle name="Note 4 4 4 3 5" xfId="34640" xr:uid="{BE863163-98AD-4FCA-8FB2-9FBBDE96829C}"/>
    <cellStyle name="Note 4 4 4 4" xfId="10252" xr:uid="{AF7D045A-F121-4C10-9CA4-F4723A6930E0}"/>
    <cellStyle name="Note 4 4 4 4 2" xfId="17326" xr:uid="{A93C3B3D-8AA3-4B02-B1E2-43728E51149E}"/>
    <cellStyle name="Note 4 4 4 4 2 2" xfId="42459" xr:uid="{38E045ED-B770-4AE5-8DA1-BDAAE888EF23}"/>
    <cellStyle name="Note 4 4 4 4 3" xfId="22438" xr:uid="{5C2A78F9-0536-4BED-92FF-2705E9016374}"/>
    <cellStyle name="Note 4 4 4 4 3 2" xfId="47571" xr:uid="{52DB3561-E607-4397-8C45-D13427B54DE8}"/>
    <cellStyle name="Note 4 4 4 4 4" xfId="27623" xr:uid="{3B6D47E7-B75E-4FF7-99FA-3F7F33730E14}"/>
    <cellStyle name="Note 4 4 4 4 4 2" xfId="52756" xr:uid="{A44772A7-3F57-4C73-9D6D-1896C98EDD9E}"/>
    <cellStyle name="Note 4 4 4 4 5" xfId="35391" xr:uid="{B6F4ACA6-837D-416A-A23E-26DA4AE02F99}"/>
    <cellStyle name="Note 4 4 4 5" xfId="10899" xr:uid="{AEB3849E-F119-4C79-9E6F-62DBA3BDA11F}"/>
    <cellStyle name="Note 4 4 4 5 2" xfId="17973" xr:uid="{51DA2A12-6633-48DE-9DAE-A110134BBA68}"/>
    <cellStyle name="Note 4 4 4 5 2 2" xfId="43106" xr:uid="{88AD2D6C-78F8-4944-8985-305B4A8FB20D}"/>
    <cellStyle name="Note 4 4 4 5 3" xfId="23085" xr:uid="{2D25B56E-7C7C-4C3D-BEBC-2B68C3CB95E6}"/>
    <cellStyle name="Note 4 4 4 5 3 2" xfId="48218" xr:uid="{EF8949B0-9075-4C40-9525-9C54DC0A2DFF}"/>
    <cellStyle name="Note 4 4 4 5 4" xfId="28270" xr:uid="{F78089CF-355D-4EBA-8FA4-8345BF64DF53}"/>
    <cellStyle name="Note 4 4 4 5 4 2" xfId="53403" xr:uid="{75697E06-DC7A-433F-9C6E-C846DEB81F7E}"/>
    <cellStyle name="Note 4 4 4 5 5" xfId="36038" xr:uid="{A773D518-EBAC-4D6F-9B56-2139A817E427}"/>
    <cellStyle name="Note 4 4 4 6" xfId="12945" xr:uid="{F97A23DC-5F66-4637-BC48-3D579DDA1E09}"/>
    <cellStyle name="Note 4 4 4 6 2" xfId="38078" xr:uid="{630A234F-28E2-4A12-A29D-D669E0C6BE9E}"/>
    <cellStyle name="Note 4 4 4 7" xfId="18202" xr:uid="{C7D383C2-F05E-45EC-934F-ED56C17788DF}"/>
    <cellStyle name="Note 4 4 4 7 2" xfId="43335" xr:uid="{A0AF932C-FD14-47EF-9AEE-C9723B67BBB4}"/>
    <cellStyle name="Note 4 4 4 8" xfId="23542" xr:uid="{1AEF60F5-15F4-4197-9556-2686C602FBB8}"/>
    <cellStyle name="Note 4 4 4 8 2" xfId="48675" xr:uid="{86A7DAA0-4228-4AB5-92F0-8B0AE8B54677}"/>
    <cellStyle name="Note 4 4 4 9" xfId="30674" xr:uid="{1B7B531D-1CE5-4776-BF74-2A5FEF389CE5}"/>
    <cellStyle name="Note 4 4 5" xfId="5534" xr:uid="{7BEBB566-2557-40AF-8191-590FFA6E7AD9}"/>
    <cellStyle name="Note 4 4 5 2" xfId="8407" xr:uid="{52E57654-425E-42FD-A066-1BFF2B0E5CC6}"/>
    <cellStyle name="Note 4 4 5 2 2" xfId="15487" xr:uid="{57806E33-25F7-4224-AE76-01273604982E}"/>
    <cellStyle name="Note 4 4 5 2 2 2" xfId="40620" xr:uid="{19070A0B-B90F-432C-8D1C-0BCEFF92C4B2}"/>
    <cellStyle name="Note 4 4 5 2 3" xfId="20599" xr:uid="{F241C372-A18C-44F5-A3BF-483A67C19B9C}"/>
    <cellStyle name="Note 4 4 5 2 3 2" xfId="45732" xr:uid="{29EB1743-6D03-4D10-9F66-27FF0D475935}"/>
    <cellStyle name="Note 4 4 5 2 4" xfId="25788" xr:uid="{25428EE2-44DA-4509-966F-D0B25DFA8E9C}"/>
    <cellStyle name="Note 4 4 5 2 4 2" xfId="50921" xr:uid="{B71F0D1F-6CF3-4CC6-A3E5-49CEEF0E66E9}"/>
    <cellStyle name="Note 4 4 5 2 5" xfId="33549" xr:uid="{6D23F6B7-748D-41D6-A238-7F05AA7175DF}"/>
    <cellStyle name="Note 4 4 5 3" xfId="9515" xr:uid="{5E5C900E-8824-4381-8556-171BD1B174FD}"/>
    <cellStyle name="Note 4 4 5 3 2" xfId="16591" xr:uid="{23E4AF6D-57B2-42BC-A97A-BBF64FADEB64}"/>
    <cellStyle name="Note 4 4 5 3 2 2" xfId="41724" xr:uid="{2817B34C-C1A4-4BA7-91E8-BF078023F95A}"/>
    <cellStyle name="Note 4 4 5 3 3" xfId="21703" xr:uid="{75ADCA65-CB30-46E1-8399-E5A2A6640BE0}"/>
    <cellStyle name="Note 4 4 5 3 3 2" xfId="46836" xr:uid="{553786FA-882B-4424-8357-F001BFF439F3}"/>
    <cellStyle name="Note 4 4 5 3 4" xfId="26888" xr:uid="{606E519A-F4F1-4D77-97A3-DFB2C522DB1B}"/>
    <cellStyle name="Note 4 4 5 3 4 2" xfId="52021" xr:uid="{64939989-4799-40F6-BA93-46E6D8095AAC}"/>
    <cellStyle name="Note 4 4 5 3 5" xfId="34656" xr:uid="{F0222954-9F63-4FAF-BD97-07125FDD0F6E}"/>
    <cellStyle name="Note 4 4 5 4" xfId="10268" xr:uid="{660304D4-0AB6-4F0E-84B6-80E13BD1E85E}"/>
    <cellStyle name="Note 4 4 5 4 2" xfId="17342" xr:uid="{0E595C35-4F0B-404C-96EA-82281E861947}"/>
    <cellStyle name="Note 4 4 5 4 2 2" xfId="42475" xr:uid="{D117FE94-E74E-49C7-A3D6-B8D5E9467D18}"/>
    <cellStyle name="Note 4 4 5 4 3" xfId="22454" xr:uid="{9FB33A31-F2AF-4A49-9876-E35AB71F9044}"/>
    <cellStyle name="Note 4 4 5 4 3 2" xfId="47587" xr:uid="{29280CEE-E634-415B-909C-E2D24BE971B8}"/>
    <cellStyle name="Note 4 4 5 4 4" xfId="27639" xr:uid="{C85A3EE2-21D7-461D-AF67-5901904FA24D}"/>
    <cellStyle name="Note 4 4 5 4 4 2" xfId="52772" xr:uid="{03563DE3-D6A7-4B0C-BBE7-1EF21FD65F29}"/>
    <cellStyle name="Note 4 4 5 4 5" xfId="35407" xr:uid="{D130F535-336F-4648-B474-5938829FD327}"/>
    <cellStyle name="Note 4 4 5 5" xfId="10915" xr:uid="{0A83D060-8D23-46C8-871E-D355BBB8BC93}"/>
    <cellStyle name="Note 4 4 5 5 2" xfId="17989" xr:uid="{0584D7E5-1804-4AA5-B853-B56831B261C3}"/>
    <cellStyle name="Note 4 4 5 5 2 2" xfId="43122" xr:uid="{84E17336-4C84-49D5-B55D-E1DFCF4840BA}"/>
    <cellStyle name="Note 4 4 5 5 3" xfId="23101" xr:uid="{4C67B157-7E56-4F98-BE5D-FD6B34016501}"/>
    <cellStyle name="Note 4 4 5 5 3 2" xfId="48234" xr:uid="{63040C9F-8ACB-4FBA-8EB2-9D0C147C7674}"/>
    <cellStyle name="Note 4 4 5 5 4" xfId="28286" xr:uid="{CBD38D25-C7D0-49AF-8856-5779A20007A8}"/>
    <cellStyle name="Note 4 4 5 5 4 2" xfId="53419" xr:uid="{9AE5B4DB-6B05-4645-AE62-A98B42255735}"/>
    <cellStyle name="Note 4 4 5 5 5" xfId="36054" xr:uid="{61515299-28AC-4B4E-B384-E30BDACD50D5}"/>
    <cellStyle name="Note 4 4 5 6" xfId="12961" xr:uid="{1AD09BF6-024B-4B39-8F26-CBAC94C8E551}"/>
    <cellStyle name="Note 4 4 5 6 2" xfId="38094" xr:uid="{A9FC1F3B-8EB9-4C1D-88D0-13D9C6BD1AAD}"/>
    <cellStyle name="Note 4 4 5 7" xfId="18218" xr:uid="{1D9615E0-28A4-4554-B6DF-3007653912FE}"/>
    <cellStyle name="Note 4 4 5 7 2" xfId="43351" xr:uid="{5D1C8ED5-7A4C-4486-9FA3-FA7A62AAA68E}"/>
    <cellStyle name="Note 4 4 5 8" xfId="23558" xr:uid="{42B5FC80-5923-4534-8C67-8FD1AAD09216}"/>
    <cellStyle name="Note 4 4 5 8 2" xfId="48691" xr:uid="{87B93B88-E3F7-45D8-9321-9338B5E3A706}"/>
    <cellStyle name="Note 4 4 5 9" xfId="30690" xr:uid="{4A9D9087-6D47-43A8-AECF-B09503EADB2A}"/>
    <cellStyle name="Note 4 4 6" xfId="5341" xr:uid="{35463A4C-E2E7-4E2A-A0F0-E6441FAF458C}"/>
    <cellStyle name="Note 4 4 6 2" xfId="8215" xr:uid="{8721D578-9676-45F1-9645-A9400B359C13}"/>
    <cellStyle name="Note 4 4 6 2 2" xfId="15295" xr:uid="{71233584-955D-4DA9-A69D-5B3986BDD030}"/>
    <cellStyle name="Note 4 4 6 2 2 2" xfId="40428" xr:uid="{34CAED05-915E-4181-80E3-DE460DA43C78}"/>
    <cellStyle name="Note 4 4 6 2 3" xfId="20409" xr:uid="{7075E68E-6B73-4A3B-9465-BD0341AFB595}"/>
    <cellStyle name="Note 4 4 6 2 3 2" xfId="45542" xr:uid="{A922CCF4-EE9B-4141-B4DB-B118DB1E27DD}"/>
    <cellStyle name="Note 4 4 6 2 4" xfId="25598" xr:uid="{1A0D3320-5A37-467B-9311-5D7265B5AE83}"/>
    <cellStyle name="Note 4 4 6 2 4 2" xfId="50731" xr:uid="{B223E4A9-80D0-4E5B-8549-AB809D5687D1}"/>
    <cellStyle name="Note 4 4 6 2 5" xfId="33357" xr:uid="{D05416AB-17B6-47FC-9163-681FC3EE8B51}"/>
    <cellStyle name="Note 4 4 6 3" xfId="9325" xr:uid="{EE8AEB2C-E6D0-4C79-B2D3-D79C6830C7ED}"/>
    <cellStyle name="Note 4 4 6 3 2" xfId="16401" xr:uid="{2ABF8121-E647-4DE8-A8F3-1F758355164C}"/>
    <cellStyle name="Note 4 4 6 3 2 2" xfId="41534" xr:uid="{AF3A8C9F-CEC5-46A1-8D32-DC3A7D207BBD}"/>
    <cellStyle name="Note 4 4 6 3 3" xfId="21513" xr:uid="{CEC34954-10A9-43B5-A0B0-5536C40EABB0}"/>
    <cellStyle name="Note 4 4 6 3 3 2" xfId="46646" xr:uid="{D1EA78E4-EF74-48B6-BA68-BD4D174B4F0B}"/>
    <cellStyle name="Note 4 4 6 3 4" xfId="26698" xr:uid="{833820C6-F0EC-4066-8B08-6B2E4F2A9222}"/>
    <cellStyle name="Note 4 4 6 3 4 2" xfId="51831" xr:uid="{B08BD9A3-98BB-4588-96BA-F49E7D6AB36D}"/>
    <cellStyle name="Note 4 4 6 3 5" xfId="34466" xr:uid="{A0AE6832-D935-4E3B-A8CD-5AE42587E480}"/>
    <cellStyle name="Note 4 4 6 4" xfId="10078" xr:uid="{8F8831BB-A24C-4614-8DCF-3BAB5DEB3BF3}"/>
    <cellStyle name="Note 4 4 6 4 2" xfId="17152" xr:uid="{2DE41B12-01BB-45D6-BC8F-53DEB4FD628A}"/>
    <cellStyle name="Note 4 4 6 4 2 2" xfId="42285" xr:uid="{E3C67940-EEFB-43EF-A67F-058BF0F2C92D}"/>
    <cellStyle name="Note 4 4 6 4 3" xfId="22264" xr:uid="{C09DF48D-69E1-41D0-80D9-2C011128113B}"/>
    <cellStyle name="Note 4 4 6 4 3 2" xfId="47397" xr:uid="{D26E4A90-6161-4D24-A469-E0C0A0A97CF0}"/>
    <cellStyle name="Note 4 4 6 4 4" xfId="27449" xr:uid="{0708E60A-4AF7-4715-9A61-471D7F01D2EC}"/>
    <cellStyle name="Note 4 4 6 4 4 2" xfId="52582" xr:uid="{1E4A0F47-CD7A-45E6-A974-5D9EEF9591A2}"/>
    <cellStyle name="Note 4 4 6 4 5" xfId="35217" xr:uid="{E134CCDE-696F-49A4-8384-F8927B9E766C}"/>
    <cellStyle name="Note 4 4 6 5" xfId="10725" xr:uid="{0F7C4B2C-0DA1-4EB8-A729-B2E4B071DF41}"/>
    <cellStyle name="Note 4 4 6 5 2" xfId="17799" xr:uid="{CE81AD5C-DEEE-42A9-ABB0-EA4681DB43D9}"/>
    <cellStyle name="Note 4 4 6 5 2 2" xfId="42932" xr:uid="{9CCA5C68-A7BE-451A-90F4-F19E2E469C97}"/>
    <cellStyle name="Note 4 4 6 5 3" xfId="22911" xr:uid="{066A7453-2DA1-4B3E-9F78-49648FE54DD3}"/>
    <cellStyle name="Note 4 4 6 5 3 2" xfId="48044" xr:uid="{82C682CA-1620-4D71-A8C7-8C15C6FC6A58}"/>
    <cellStyle name="Note 4 4 6 5 4" xfId="28096" xr:uid="{263E4674-FC84-48D2-9114-18F435A3CE96}"/>
    <cellStyle name="Note 4 4 6 5 4 2" xfId="53229" xr:uid="{D580474F-225B-4FC5-8218-2211D8571B46}"/>
    <cellStyle name="Note 4 4 6 5 5" xfId="35864" xr:uid="{57B9379F-BA86-4B9E-9680-8D34349424DE}"/>
    <cellStyle name="Note 4 4 6 6" xfId="12780" xr:uid="{AFDDE881-6F4B-4959-956D-869911418CFA}"/>
    <cellStyle name="Note 4 4 6 6 2" xfId="37913" xr:uid="{45FBE47C-59FF-4092-BF80-105A5DB9F54C}"/>
    <cellStyle name="Note 4 4 6 7" xfId="11030" xr:uid="{A7CDB522-B221-4857-97EF-0A0F8DE421CC}"/>
    <cellStyle name="Note 4 4 6 7 2" xfId="36168" xr:uid="{E0148775-777F-4517-9DBF-418C4078AF3A}"/>
    <cellStyle name="Note 4 4 6 8" xfId="23368" xr:uid="{5E3E888D-E697-4149-BC70-B60CD0882722}"/>
    <cellStyle name="Note 4 4 6 8 2" xfId="48501" xr:uid="{D000BC40-BC45-4F00-AB08-AD8B41B6BFA6}"/>
    <cellStyle name="Note 4 4 6 9" xfId="30498" xr:uid="{D75E988C-2563-4890-B4D3-F8E6E0309785}"/>
    <cellStyle name="Note 4 4 7" xfId="6216" xr:uid="{20D2F733-FD95-4345-B9E6-18F697F3D3B9}"/>
    <cellStyle name="Note 4 4 7 2" xfId="13629" xr:uid="{1292D0CF-ECDE-4678-87A0-925F9D166350}"/>
    <cellStyle name="Note 4 4 7 2 2" xfId="38762" xr:uid="{A0509D7D-5E5F-4F39-99A9-A6C1C2D42BFB}"/>
    <cellStyle name="Note 4 4 7 3" xfId="18860" xr:uid="{26AD8E05-067E-49D8-AC5A-6A53985CF9F5}"/>
    <cellStyle name="Note 4 4 7 3 2" xfId="43993" xr:uid="{EFA6A509-4390-4F09-B295-1E8B79B403F1}"/>
    <cellStyle name="Note 4 4 7 4" xfId="24183" xr:uid="{926D8327-76B2-4FBD-B4FF-D8A623A58F9C}"/>
    <cellStyle name="Note 4 4 7 4 2" xfId="49316" xr:uid="{A5533655-4CDF-4220-8885-59CDD5CD0F3D}"/>
    <cellStyle name="Note 4 4 7 5" xfId="31365" xr:uid="{86DDB541-BEAB-4FCD-8A2A-B67628784B1B}"/>
    <cellStyle name="Note 4 4 8" xfId="28719" xr:uid="{43227EAA-B88E-49A8-851F-E28BBF0A68AC}"/>
    <cellStyle name="Note 4 4 9" xfId="3328" xr:uid="{68D6469E-CE66-4808-8805-2A4A0F6713A0}"/>
    <cellStyle name="Note 4 5" xfId="2764" xr:uid="{10B6C160-1D40-4891-B95C-AE1B8C2D4957}"/>
    <cellStyle name="Note 4 5 2" xfId="6954" xr:uid="{04B2BE1C-2FA4-489E-8BD5-72B7B5354FB1}"/>
    <cellStyle name="Note 4 5 2 2" xfId="14292" xr:uid="{6316EE91-B81B-4E25-B1F9-1EAD37EA1786}"/>
    <cellStyle name="Note 4 5 2 2 2" xfId="39425" xr:uid="{4757F61C-F6C3-4940-ADE6-133C14F7ADE4}"/>
    <cellStyle name="Note 4 5 2 3" xfId="19483" xr:uid="{A9059246-992B-4AB2-B12F-C267029659AB}"/>
    <cellStyle name="Note 4 5 2 3 2" xfId="44616" xr:uid="{B6B9E284-3681-4058-85C2-389FE704CDD6}"/>
    <cellStyle name="Note 4 5 2 4" xfId="24800" xr:uid="{948C20DE-ED24-4CE9-81BF-CF8437E76680}"/>
    <cellStyle name="Note 4 5 2 4 2" xfId="49933" xr:uid="{0C614C79-A1E9-4423-9BEB-3D5F47118A9A}"/>
    <cellStyle name="Note 4 5 2 5" xfId="32096" xr:uid="{1FE24403-339A-45E7-9940-4ADE870FF8EA}"/>
    <cellStyle name="Note 4 5 3" xfId="6631" xr:uid="{341037F9-9710-45BB-8F73-18A3497483E5}"/>
    <cellStyle name="Note 4 5 3 2" xfId="13985" xr:uid="{3BFFCEFA-0F8B-4C77-84D6-3214275E9FE7}"/>
    <cellStyle name="Note 4 5 3 2 2" xfId="39118" xr:uid="{CADB5E2D-FE6B-4563-B5AC-7C58AEC51CD8}"/>
    <cellStyle name="Note 4 5 3 3" xfId="19194" xr:uid="{0E885669-12AF-49A6-A45D-A875897A01A8}"/>
    <cellStyle name="Note 4 5 3 3 2" xfId="44327" xr:uid="{EAF70A93-3A76-4DAA-B516-80F5470A8358}"/>
    <cellStyle name="Note 4 5 3 4" xfId="24514" xr:uid="{FD012152-A8D5-47E0-B17D-52AE422555A4}"/>
    <cellStyle name="Note 4 5 3 4 2" xfId="49647" xr:uid="{8A45E9FC-6AAD-46D2-9191-78690E216686}"/>
    <cellStyle name="Note 4 5 3 5" xfId="31774" xr:uid="{ADC554BF-362D-40B4-8276-A8AD856DAFA2}"/>
    <cellStyle name="Note 4 5 4" xfId="6404" xr:uid="{F179CF63-7C22-49AD-8416-4540C64FCF89}"/>
    <cellStyle name="Note 4 5 4 2" xfId="13764" xr:uid="{8036B2D3-6CA5-433C-BC39-42EF78B74576}"/>
    <cellStyle name="Note 4 5 4 2 2" xfId="38897" xr:uid="{FD8DF966-6126-4F35-B11C-16EC91EC5C26}"/>
    <cellStyle name="Note 4 5 4 3" xfId="18979" xr:uid="{22F06B02-E28B-4C80-A18E-9CE0D799DB47}"/>
    <cellStyle name="Note 4 5 4 3 2" xfId="44112" xr:uid="{0CCC82E3-C7D5-4D3B-9E3F-E794BC8F98F0}"/>
    <cellStyle name="Note 4 5 4 4" xfId="24302" xr:uid="{BCE7F867-B60B-4BD2-A124-BE1F055201FF}"/>
    <cellStyle name="Note 4 5 4 4 2" xfId="49435" xr:uid="{FCCB09FC-CAB0-4384-882E-0205F4FFC97F}"/>
    <cellStyle name="Note 4 5 4 5" xfId="31551" xr:uid="{FE429689-EBCC-42E5-B117-E12AEB402F13}"/>
    <cellStyle name="Note 4 5 5" xfId="6062" xr:uid="{CE8BC2BF-074B-4CAA-A003-596B24383210}"/>
    <cellStyle name="Note 4 5 5 2" xfId="13479" xr:uid="{D93B6A78-D04E-4BD7-BAA9-F808D4A3770E}"/>
    <cellStyle name="Note 4 5 5 2 2" xfId="38612" xr:uid="{996E51DE-7918-434B-9A2E-3E686D3CAB91}"/>
    <cellStyle name="Note 4 5 5 3" xfId="18725" xr:uid="{479C5963-D7C6-4F63-85C1-4EFCBBAF33E7}"/>
    <cellStyle name="Note 4 5 5 3 2" xfId="43858" xr:uid="{02002479-EFC7-4E5D-B64A-B541E286B464}"/>
    <cellStyle name="Note 4 5 5 4" xfId="24048" xr:uid="{5A30351A-B537-4A71-8778-6A9CA28D68FE}"/>
    <cellStyle name="Note 4 5 5 4 2" xfId="49181" xr:uid="{D694541C-0E38-43AA-A084-C58026709DAC}"/>
    <cellStyle name="Note 4 5 5 5" xfId="31211" xr:uid="{CA22C54E-ACA1-43AF-B6DF-F2AC5A6A9186}"/>
    <cellStyle name="Note 4 5 6" xfId="14531" xr:uid="{F30FF3A2-D260-4214-A94F-0827B16977BC}"/>
    <cellStyle name="Note 4 5 6 2" xfId="39664" xr:uid="{E01997EC-335E-4620-9986-E443106887A5}"/>
    <cellStyle name="Note 4 5 7" xfId="11626" xr:uid="{9720606E-4D65-4C31-87EA-E44F512E4752}"/>
    <cellStyle name="Note 4 5 7 2" xfId="36762" xr:uid="{7880C469-042B-4940-826E-6A8DAE4183AE}"/>
    <cellStyle name="Note 4 5 8" xfId="29324" xr:uid="{B5F26AFC-660F-466E-B871-9A946FD134BF}"/>
    <cellStyle name="Note 4 5 9" xfId="3825" xr:uid="{6BDDCED1-C374-4E35-B766-3EE6640B2FD4}"/>
    <cellStyle name="Note 4 6" xfId="4217" xr:uid="{96028786-28E3-48E5-AA09-01E7725C6437}"/>
    <cellStyle name="Note 4 6 2" xfId="7331" xr:uid="{08B2022F-BA37-4F6F-AF17-CEAD9D9F06E3}"/>
    <cellStyle name="Note 4 6 2 2" xfId="14588" xr:uid="{BE69F7A4-0219-4847-BE59-558A8BB8FACF}"/>
    <cellStyle name="Note 4 6 2 2 2" xfId="39721" xr:uid="{5EF806A2-E60F-4F3A-A95D-44C7B20C6708}"/>
    <cellStyle name="Note 4 6 2 3" xfId="19761" xr:uid="{DB7658CE-98F8-4649-9A0A-1102561B6850}"/>
    <cellStyle name="Note 4 6 2 3 2" xfId="44894" xr:uid="{E3A43F4B-465E-484C-A895-30B7AA0D4C09}"/>
    <cellStyle name="Note 4 6 2 4" xfId="24974" xr:uid="{344AD850-593A-4FE9-8209-D2C4748124A7}"/>
    <cellStyle name="Note 4 6 2 4 2" xfId="50107" xr:uid="{2356AC1B-9333-47FB-9150-9D592AB0389C}"/>
    <cellStyle name="Note 4 6 2 5" xfId="32473" xr:uid="{4AFB55C1-06B6-4617-8CD9-FF814F044F48}"/>
    <cellStyle name="Note 4 6 3" xfId="8614" xr:uid="{64CA8433-D029-446B-BCB1-C5041B094474}"/>
    <cellStyle name="Note 4 6 3 2" xfId="15690" xr:uid="{5CFBE2A5-CCF0-4AF8-B5B6-39D67C9503A6}"/>
    <cellStyle name="Note 4 6 3 2 2" xfId="40823" xr:uid="{7FCE96F2-BFEC-4F09-BB9F-896A7415CE79}"/>
    <cellStyle name="Note 4 6 3 3" xfId="20802" xr:uid="{65EE3430-54F2-4153-A124-04D1A07DA597}"/>
    <cellStyle name="Note 4 6 3 3 2" xfId="45935" xr:uid="{3344FB00-CE0D-4F3B-9578-D9FE8D12F255}"/>
    <cellStyle name="Note 4 6 3 4" xfId="25987" xr:uid="{1753AD2F-42DC-4A59-BFE8-C44C02234089}"/>
    <cellStyle name="Note 4 6 3 4 2" xfId="51120" xr:uid="{E9389C96-F1D1-4A22-8417-298D1E154AFC}"/>
    <cellStyle name="Note 4 6 3 5" xfId="33755" xr:uid="{7CDC7BC9-1E22-4780-9B43-728736719220}"/>
    <cellStyle name="Note 4 6 4" xfId="6514" xr:uid="{C8DDC171-3E50-41C8-AF07-7A4A1382B43C}"/>
    <cellStyle name="Note 4 6 4 2" xfId="13873" xr:uid="{FA8EB70B-C137-48DD-8E0E-3722C802C4FB}"/>
    <cellStyle name="Note 4 6 4 2 2" xfId="39006" xr:uid="{B6DCCDC0-C6E5-447C-AEDF-1E97EF50E377}"/>
    <cellStyle name="Note 4 6 4 3" xfId="19087" xr:uid="{24D3A574-638F-4811-81A8-FE660FB4EDA1}"/>
    <cellStyle name="Note 4 6 4 3 2" xfId="44220" xr:uid="{A0680BB9-31A8-41BD-953A-5E1D87D7C105}"/>
    <cellStyle name="Note 4 6 4 4" xfId="24410" xr:uid="{CFA1AD4A-8561-4CDE-A467-DD4B3FD1264C}"/>
    <cellStyle name="Note 4 6 4 4 2" xfId="49543" xr:uid="{4E407F2A-CB67-4254-BA83-596B0586A753}"/>
    <cellStyle name="Note 4 6 4 5" xfId="31661" xr:uid="{FC93E52E-561E-4EE3-9B3A-7A81F1BD9148}"/>
    <cellStyle name="Note 4 6 5" xfId="5994" xr:uid="{CE5D7F12-BF9B-4984-A19A-E987E950EE9E}"/>
    <cellStyle name="Note 4 6 5 2" xfId="13413" xr:uid="{185F92C8-3463-4346-A9E9-F617930F4D58}"/>
    <cellStyle name="Note 4 6 5 2 2" xfId="38546" xr:uid="{ABE01A05-5F87-48CF-BC39-5D451DE30BF6}"/>
    <cellStyle name="Note 4 6 5 3" xfId="18661" xr:uid="{196407AC-C51E-461D-BC5C-6F9F51BEDFF9}"/>
    <cellStyle name="Note 4 6 5 3 2" xfId="43794" xr:uid="{E90B3C95-5F65-44B5-8395-0A2235663147}"/>
    <cellStyle name="Note 4 6 5 4" xfId="23995" xr:uid="{1B0072B2-6E05-4B81-93D0-0790B09F04D0}"/>
    <cellStyle name="Note 4 6 5 4 2" xfId="49128" xr:uid="{D25941B2-494E-486E-92A4-A964D2F98879}"/>
    <cellStyle name="Note 4 6 5 5" xfId="31143" xr:uid="{F53BBC6C-694A-4C56-A5BE-8CA43B282E57}"/>
    <cellStyle name="Note 4 6 6" xfId="12206" xr:uid="{20596F31-B104-4964-9AD5-4BFDA3A07EBE}"/>
    <cellStyle name="Note 4 6 6 2" xfId="37340" xr:uid="{3AAC19E3-BDC0-44FE-87A8-9DCC1A599BBD}"/>
    <cellStyle name="Note 4 6 7" xfId="11421" xr:uid="{A02C5CB1-988B-4349-AA2E-D3CB349BD115}"/>
    <cellStyle name="Note 4 6 7 2" xfId="36559" xr:uid="{C68C6DA1-7E5A-4915-A39A-311E67D0CAA4}"/>
    <cellStyle name="Note 4 6 8" xfId="20198" xr:uid="{AAA4ECC6-9AB7-49D4-89C5-8DD6ECE4BE96}"/>
    <cellStyle name="Note 4 6 8 2" xfId="45331" xr:uid="{D8A24742-2C6D-4CF3-9425-4A104E5DFCBA}"/>
    <cellStyle name="Note 4 6 9" xfId="29684" xr:uid="{7AF8D1DC-CCE5-4A0A-BFB6-AF3E77416157}"/>
    <cellStyle name="Note 4 7" xfId="3861" xr:uid="{107784B1-288E-48C9-9833-DB54E42D642B}"/>
    <cellStyle name="Note 4 7 2" xfId="6990" xr:uid="{B34E7C59-801A-4A80-B798-2D86363DE6A7}"/>
    <cellStyle name="Note 4 7 2 2" xfId="14328" xr:uid="{66E3B203-9922-43CB-B5CC-504360CCBFF4}"/>
    <cellStyle name="Note 4 7 2 2 2" xfId="39461" xr:uid="{3416A23F-3B12-491B-9408-3B17AE6A05D3}"/>
    <cellStyle name="Note 4 7 2 3" xfId="19519" xr:uid="{0B953EF0-276E-448A-A32F-717399193A9D}"/>
    <cellStyle name="Note 4 7 2 3 2" xfId="44652" xr:uid="{2B86391C-95C7-459B-ABFF-3087A23BEF5E}"/>
    <cellStyle name="Note 4 7 2 4" xfId="24836" xr:uid="{17E71285-DDBB-450E-9CA7-63AF7DBEAF89}"/>
    <cellStyle name="Note 4 7 2 4 2" xfId="49969" xr:uid="{B76F42A4-30A3-41F7-A9C2-A1DFA1B38316}"/>
    <cellStyle name="Note 4 7 2 5" xfId="32132" xr:uid="{F2977A31-49B8-41F6-89ED-B998F519B33B}"/>
    <cellStyle name="Note 4 7 3" xfId="7771" xr:uid="{8EB60452-D828-48F3-908F-6C809350F64C}"/>
    <cellStyle name="Note 4 7 3 2" xfId="14944" xr:uid="{38BDD485-78E0-466E-A54F-B51150D77DDC}"/>
    <cellStyle name="Note 4 7 3 2 2" xfId="40077" xr:uid="{378B4D53-0FAF-46A9-9123-64785DAF9863}"/>
    <cellStyle name="Note 4 7 3 3" xfId="20085" xr:uid="{95DCFEA5-918E-491A-B180-BBEACEE1E3E9}"/>
    <cellStyle name="Note 4 7 3 3 2" xfId="45218" xr:uid="{C07810A5-3D23-45B8-8BFD-489AF9762608}"/>
    <cellStyle name="Note 4 7 3 4" xfId="25299" xr:uid="{8B9E9BB1-D484-49AF-9716-992FC7E65FD8}"/>
    <cellStyle name="Note 4 7 3 4 2" xfId="50432" xr:uid="{431AA86C-4612-4AF6-817B-6195867FC141}"/>
    <cellStyle name="Note 4 7 3 5" xfId="32913" xr:uid="{26488FC7-B1A5-450E-8479-B5DEDDC7832B}"/>
    <cellStyle name="Note 4 7 4" xfId="6750" xr:uid="{0EFFDD65-4ADA-4EF3-9845-E4A4EF4A5635}"/>
    <cellStyle name="Note 4 7 4 2" xfId="14095" xr:uid="{FCF622B1-C202-48C2-9C97-A8CB928D4C3B}"/>
    <cellStyle name="Note 4 7 4 2 2" xfId="39228" xr:uid="{2F85A7C0-9581-45CD-8C23-EEC8FB62936A}"/>
    <cellStyle name="Note 4 7 4 3" xfId="19296" xr:uid="{3600097D-4798-4095-943E-59260D0070BF}"/>
    <cellStyle name="Note 4 7 4 3 2" xfId="44429" xr:uid="{30DB91A4-57C1-4B47-A978-A656AEF8C7DE}"/>
    <cellStyle name="Note 4 7 4 4" xfId="24616" xr:uid="{0F91782B-BCD6-4E74-8583-239EC2AAFABD}"/>
    <cellStyle name="Note 4 7 4 4 2" xfId="49749" xr:uid="{92DB1326-A767-4A95-94BB-11F32FA0C11D}"/>
    <cellStyle name="Note 4 7 4 5" xfId="31893" xr:uid="{57EAE38F-F6F4-4E7E-86A0-2D45C06E24FC}"/>
    <cellStyle name="Note 4 7 5" xfId="6046" xr:uid="{A58340C6-C647-4740-8A95-44F0A8285A8B}"/>
    <cellStyle name="Note 4 7 5 2" xfId="13463" xr:uid="{6A635503-FE99-4E83-A1D9-5AAC8BE20BAC}"/>
    <cellStyle name="Note 4 7 5 2 2" xfId="38596" xr:uid="{F5067881-4FB2-42A2-BB78-CDDF3B9CF6B5}"/>
    <cellStyle name="Note 4 7 5 3" xfId="18710" xr:uid="{5C014825-7591-4C32-8FF9-A7492E0248F3}"/>
    <cellStyle name="Note 4 7 5 3 2" xfId="43843" xr:uid="{D7282C9F-BFA5-4A05-B530-D6E436BFEF22}"/>
    <cellStyle name="Note 4 7 5 4" xfId="24035" xr:uid="{938969CA-B6F1-4B79-8C5A-BE1B737593D6}"/>
    <cellStyle name="Note 4 7 5 4 2" xfId="49168" xr:uid="{1FD70B24-6CB1-47FB-8BE7-580C789E8BD6}"/>
    <cellStyle name="Note 4 7 5 5" xfId="31195" xr:uid="{F1D37378-9811-425B-82E6-1D0616E32718}"/>
    <cellStyle name="Note 4 7 6" xfId="11971" xr:uid="{C358EF5A-BFF6-4161-B3FB-F3D117A073B3}"/>
    <cellStyle name="Note 4 7 6 2" xfId="37105" xr:uid="{D2139D82-7778-4E71-8F61-1C121312B097}"/>
    <cellStyle name="Note 4 7 7" xfId="13495" xr:uid="{4C179A38-D2B4-4FBB-8ECB-D7E4162A89B0}"/>
    <cellStyle name="Note 4 7 7 2" xfId="38628" xr:uid="{D17F7C03-AF68-414B-9E51-D474B85F81A7}"/>
    <cellStyle name="Note 4 7 8" xfId="11573" xr:uid="{C98136C7-4C56-47F4-B73A-E00FBB7ACF80}"/>
    <cellStyle name="Note 4 7 8 2" xfId="36710" xr:uid="{739196F0-D922-4A35-8235-96409B6D26D3}"/>
    <cellStyle name="Note 4 7 9" xfId="29360" xr:uid="{D17D08CA-AABB-414E-BDC8-7957EE71A968}"/>
    <cellStyle name="Note 4 8" xfId="5533" xr:uid="{6B684407-AB8D-4BB7-9B5E-3E20AA78C3B4}"/>
    <cellStyle name="Note 4 8 2" xfId="8406" xr:uid="{892F8101-BE12-4B1D-A0E2-99BC854871D1}"/>
    <cellStyle name="Note 4 8 2 2" xfId="15486" xr:uid="{ECD8CE7D-AAC7-4EE7-99F4-521737AA8D25}"/>
    <cellStyle name="Note 4 8 2 2 2" xfId="40619" xr:uid="{F2573434-B9BA-443D-A520-1D251D91914F}"/>
    <cellStyle name="Note 4 8 2 3" xfId="20598" xr:uid="{407547C2-E33C-4C10-9F21-793EE901F7D7}"/>
    <cellStyle name="Note 4 8 2 3 2" xfId="45731" xr:uid="{60A74978-A76B-4071-A780-33468AB61DCB}"/>
    <cellStyle name="Note 4 8 2 4" xfId="25787" xr:uid="{68010199-61E5-40F3-A675-3CC7F9E34DD5}"/>
    <cellStyle name="Note 4 8 2 4 2" xfId="50920" xr:uid="{B9BC2767-EBEC-44B8-9AEC-26D7DD13A324}"/>
    <cellStyle name="Note 4 8 2 5" xfId="33548" xr:uid="{78146AD8-3C30-4C9B-ACCE-2BC11DDC99B5}"/>
    <cellStyle name="Note 4 8 3" xfId="9514" xr:uid="{2761652D-AB35-40CF-B2A7-E2552ABB894D}"/>
    <cellStyle name="Note 4 8 3 2" xfId="16590" xr:uid="{19A1F073-0DA1-481C-8677-1BF13384F4B2}"/>
    <cellStyle name="Note 4 8 3 2 2" xfId="41723" xr:uid="{77E8FD0E-3008-4593-AE65-291F23B75F99}"/>
    <cellStyle name="Note 4 8 3 3" xfId="21702" xr:uid="{390A9753-7BE3-489D-A1F6-6F770428C618}"/>
    <cellStyle name="Note 4 8 3 3 2" xfId="46835" xr:uid="{CFAF9429-9C3B-4C2E-AB9A-074CFA625C01}"/>
    <cellStyle name="Note 4 8 3 4" xfId="26887" xr:uid="{986695F5-8146-4A84-AAAF-BD674396453A}"/>
    <cellStyle name="Note 4 8 3 4 2" xfId="52020" xr:uid="{40ED8E1F-1826-4559-9E04-9CDE4EA8F06C}"/>
    <cellStyle name="Note 4 8 3 5" xfId="34655" xr:uid="{79DF6C5D-84AA-4F49-8736-8B040B989FA0}"/>
    <cellStyle name="Note 4 8 4" xfId="10267" xr:uid="{03F8D87F-8137-423E-90C6-CE5A6BA560E6}"/>
    <cellStyle name="Note 4 8 4 2" xfId="17341" xr:uid="{2360C87D-4C41-4986-86C2-A1EEC1787486}"/>
    <cellStyle name="Note 4 8 4 2 2" xfId="42474" xr:uid="{59F22B2B-DACF-47D0-97AC-0D3056F6D444}"/>
    <cellStyle name="Note 4 8 4 3" xfId="22453" xr:uid="{AE0DD9BA-C8CE-4B16-95E3-B06493F0FB97}"/>
    <cellStyle name="Note 4 8 4 3 2" xfId="47586" xr:uid="{2484B29C-80E8-4DA7-9127-B1B6D520EFE0}"/>
    <cellStyle name="Note 4 8 4 4" xfId="27638" xr:uid="{DFE5861B-35AB-4709-8854-DFB0D67E0514}"/>
    <cellStyle name="Note 4 8 4 4 2" xfId="52771" xr:uid="{0FC41361-5975-4D87-95E0-528733095E0A}"/>
    <cellStyle name="Note 4 8 4 5" xfId="35406" xr:uid="{8515DAC9-9C91-4BA8-B119-ED703AFEABAC}"/>
    <cellStyle name="Note 4 8 5" xfId="10914" xr:uid="{2F21BD47-3C6C-4C3B-BEA3-BDD51947174C}"/>
    <cellStyle name="Note 4 8 5 2" xfId="17988" xr:uid="{866AD0A3-DB99-4FB0-8F26-7F0B5749F740}"/>
    <cellStyle name="Note 4 8 5 2 2" xfId="43121" xr:uid="{236E8513-326A-40A2-90ED-539C4267DB55}"/>
    <cellStyle name="Note 4 8 5 3" xfId="23100" xr:uid="{ABB9A65E-2FAE-4358-A928-4F3917ADEF72}"/>
    <cellStyle name="Note 4 8 5 3 2" xfId="48233" xr:uid="{43A71EFD-A0CB-4874-A6DC-6D7A81A2710F}"/>
    <cellStyle name="Note 4 8 5 4" xfId="28285" xr:uid="{C1B6279D-2B12-484F-8170-895ED5BC9D06}"/>
    <cellStyle name="Note 4 8 5 4 2" xfId="53418" xr:uid="{68B4DAD4-DA32-4E79-B621-3FB71E307F06}"/>
    <cellStyle name="Note 4 8 5 5" xfId="36053" xr:uid="{DCDACCE7-A498-47B4-AC08-C343EDB94365}"/>
    <cellStyle name="Note 4 8 6" xfId="12960" xr:uid="{92F73E32-B60F-4E8E-B77E-0AFD81D6631E}"/>
    <cellStyle name="Note 4 8 6 2" xfId="38093" xr:uid="{D40A244F-D0E9-4B38-832B-701920588FAE}"/>
    <cellStyle name="Note 4 8 7" xfId="18217" xr:uid="{990F0FC8-ABBB-4A73-B4DE-14069BBF0CF8}"/>
    <cellStyle name="Note 4 8 7 2" xfId="43350" xr:uid="{539537AE-23BF-4673-B269-41429E8AA285}"/>
    <cellStyle name="Note 4 8 8" xfId="23557" xr:uid="{FADF5F11-CEE1-4AA8-AE11-5DC3537273DE}"/>
    <cellStyle name="Note 4 8 8 2" xfId="48690" xr:uid="{311EACD9-AD0E-4AB0-8CE0-BEA24CB05179}"/>
    <cellStyle name="Note 4 8 9" xfId="30689" xr:uid="{F0878D7B-269D-455F-8B93-EFF445EE9363}"/>
    <cellStyle name="Note 4 9" xfId="5574" xr:uid="{8B746C23-3497-4CA4-8025-BE06434EB52E}"/>
    <cellStyle name="Note 4 9 2" xfId="8447" xr:uid="{24BA0494-18FC-4176-AA22-8BB5B8FB4859}"/>
    <cellStyle name="Note 4 9 2 2" xfId="15527" xr:uid="{B3ADF731-0D27-41DC-96C4-72B9C1FDBA88}"/>
    <cellStyle name="Note 4 9 2 2 2" xfId="40660" xr:uid="{7C9A51C1-F704-4BCD-B122-1FDBF49AC322}"/>
    <cellStyle name="Note 4 9 2 3" xfId="20639" xr:uid="{AEF59767-9982-4C7E-9109-391910BDE257}"/>
    <cellStyle name="Note 4 9 2 3 2" xfId="45772" xr:uid="{9DDFD7FC-5AB0-4E55-AA2D-8B9EACE41164}"/>
    <cellStyle name="Note 4 9 2 4" xfId="25828" xr:uid="{82478602-24DC-4EB9-BFBB-ECABC4C2C1F6}"/>
    <cellStyle name="Note 4 9 2 4 2" xfId="50961" xr:uid="{38AC42B2-AC0D-4681-8531-C2A5F2AB4D3A}"/>
    <cellStyle name="Note 4 9 2 5" xfId="33589" xr:uid="{F49CCF5C-7083-4ABC-B114-F10DDB4B7E8D}"/>
    <cellStyle name="Note 4 9 3" xfId="9555" xr:uid="{65DDE3B3-238A-4966-B7EC-3249A6CBA4DE}"/>
    <cellStyle name="Note 4 9 3 2" xfId="16631" xr:uid="{FE48BA1F-5548-4BF8-B3C8-F6A328F83891}"/>
    <cellStyle name="Note 4 9 3 2 2" xfId="41764" xr:uid="{F7CD17A2-602E-4BE8-B302-C49D127D265C}"/>
    <cellStyle name="Note 4 9 3 3" xfId="21743" xr:uid="{39448EC8-8C75-41D9-BE47-1EF17FF0756F}"/>
    <cellStyle name="Note 4 9 3 3 2" xfId="46876" xr:uid="{CB512B71-5451-4C69-B89D-F4E8B23CC879}"/>
    <cellStyle name="Note 4 9 3 4" xfId="26928" xr:uid="{DADCDBAB-689C-4783-A5C8-26469E133570}"/>
    <cellStyle name="Note 4 9 3 4 2" xfId="52061" xr:uid="{7321C5B3-9C7C-4F83-91E4-9F4EA4180121}"/>
    <cellStyle name="Note 4 9 3 5" xfId="34696" xr:uid="{44CA517E-59F6-4F83-9660-5556F28D84E9}"/>
    <cellStyle name="Note 4 9 4" xfId="10308" xr:uid="{770A3D3F-9D75-42FA-B6FF-CD39A15B0417}"/>
    <cellStyle name="Note 4 9 4 2" xfId="17382" xr:uid="{258908AA-CDD9-4949-ACC2-948E59838813}"/>
    <cellStyle name="Note 4 9 4 2 2" xfId="42515" xr:uid="{E5A3E20B-7544-44C6-AC57-B2783036F1EE}"/>
    <cellStyle name="Note 4 9 4 3" xfId="22494" xr:uid="{C938944D-EF76-4C0B-B9CD-AB093086861E}"/>
    <cellStyle name="Note 4 9 4 3 2" xfId="47627" xr:uid="{C7D42735-7E7B-4FAA-934D-2DD9F84B43B8}"/>
    <cellStyle name="Note 4 9 4 4" xfId="27679" xr:uid="{A6BF19FE-B1B1-4885-857D-C0DAC22041F3}"/>
    <cellStyle name="Note 4 9 4 4 2" xfId="52812" xr:uid="{A14CA3F4-FA70-46BF-B1ED-1041388367AF}"/>
    <cellStyle name="Note 4 9 4 5" xfId="35447" xr:uid="{0C24CAC1-61D6-46E7-BE24-12E4C2B6E234}"/>
    <cellStyle name="Note 4 9 5" xfId="10955" xr:uid="{73933A59-ABB1-4949-9AE8-BC78480048AA}"/>
    <cellStyle name="Note 4 9 5 2" xfId="18029" xr:uid="{0B61E75C-0195-4386-82AC-53C1C7D4D056}"/>
    <cellStyle name="Note 4 9 5 2 2" xfId="43162" xr:uid="{64B91DB4-EFF5-40C3-8AF9-B8AD380868EF}"/>
    <cellStyle name="Note 4 9 5 3" xfId="23141" xr:uid="{206A5039-D1CD-4A01-B830-629B3BCF27AB}"/>
    <cellStyle name="Note 4 9 5 3 2" xfId="48274" xr:uid="{C0E8CCC3-1991-44BA-B6A7-1805318BC6A0}"/>
    <cellStyle name="Note 4 9 5 4" xfId="28326" xr:uid="{7927F8FE-2E72-4C73-832E-F7B0EFDB7BEE}"/>
    <cellStyle name="Note 4 9 5 4 2" xfId="53459" xr:uid="{445F0283-142D-46A1-BDE9-790EACFD240D}"/>
    <cellStyle name="Note 4 9 5 5" xfId="36094" xr:uid="{A8161AEF-0F25-47BC-AE24-3D0CB9064B07}"/>
    <cellStyle name="Note 4 9 6" xfId="13001" xr:uid="{0C764CD8-F028-4E81-8851-96D6BAD6336B}"/>
    <cellStyle name="Note 4 9 6 2" xfId="38134" xr:uid="{3399B1CC-86AA-4170-8E96-EAF8175D6FC1}"/>
    <cellStyle name="Note 4 9 7" xfId="18258" xr:uid="{33B4A1A6-4384-4335-AB6E-5177A15039E8}"/>
    <cellStyle name="Note 4 9 7 2" xfId="43391" xr:uid="{47A00FB4-5CDD-42DF-93C4-FF05A841CE40}"/>
    <cellStyle name="Note 4 9 8" xfId="23598" xr:uid="{65C6D4E1-622C-4127-A575-2B8729BC31CD}"/>
    <cellStyle name="Note 4 9 8 2" xfId="48731" xr:uid="{01E66A43-D516-4EE9-82A3-092A9F8DCBCA}"/>
    <cellStyle name="Note 4 9 9" xfId="30730" xr:uid="{E8E609FE-5034-4511-BA2D-F943B5E67984}"/>
    <cellStyle name="Note 5" xfId="1559" xr:uid="{00000000-0005-0000-0000-0000F7060000}"/>
    <cellStyle name="Note 5 10" xfId="6215" xr:uid="{D9DC4194-99D4-4AAF-980B-76F139C1B3A1}"/>
    <cellStyle name="Note 5 10 2" xfId="13628" xr:uid="{84A9DDEB-1C95-4381-AB55-497F7D0A23CE}"/>
    <cellStyle name="Note 5 10 2 2" xfId="38761" xr:uid="{128836AD-3F3C-4780-883D-FA3EC5D98927}"/>
    <cellStyle name="Note 5 10 3" xfId="18859" xr:uid="{CA67AB0A-EF27-4822-82F5-A10FA1C2F731}"/>
    <cellStyle name="Note 5 10 3 2" xfId="43992" xr:uid="{9732E332-3244-45F0-809C-9D66BAB410CB}"/>
    <cellStyle name="Note 5 10 4" xfId="24182" xr:uid="{2889BE07-07D5-4EBA-B6FD-F35102D602AE}"/>
    <cellStyle name="Note 5 10 4 2" xfId="49315" xr:uid="{0A9641FE-11AF-4BFE-898D-1EE7B213A409}"/>
    <cellStyle name="Note 5 10 5" xfId="31364" xr:uid="{2609F5F4-B1F1-41DC-8F59-B445AC837E9C}"/>
    <cellStyle name="Note 5 11" xfId="28720" xr:uid="{7FED0903-173B-4552-A84B-E0FC1AB67D97}"/>
    <cellStyle name="Note 5 12" xfId="3329" xr:uid="{1D645F5F-0767-477E-A626-E0C2DB6D3A4F}"/>
    <cellStyle name="Note 5 2" xfId="1560" xr:uid="{00000000-0005-0000-0000-0000F8060000}"/>
    <cellStyle name="Note 5 3" xfId="1561" xr:uid="{00000000-0005-0000-0000-0000F9060000}"/>
    <cellStyle name="Note 5 3 2" xfId="2768" xr:uid="{9D945942-4852-47EE-9ABD-25D234FE60EF}"/>
    <cellStyle name="Note 5 3 2 2" xfId="6948" xr:uid="{463A6C0B-1D02-41C2-8338-416940A2E7DC}"/>
    <cellStyle name="Note 5 3 2 2 2" xfId="14286" xr:uid="{68BE331C-854A-4834-8424-7FD8105B97C4}"/>
    <cellStyle name="Note 5 3 2 2 2 2" xfId="39419" xr:uid="{5FCEBE53-69F4-4BF6-87D5-C221F331B82F}"/>
    <cellStyle name="Note 5 3 2 2 3" xfId="19477" xr:uid="{47273A53-19E9-4CAE-99AA-E1756FE497EC}"/>
    <cellStyle name="Note 5 3 2 2 3 2" xfId="44610" xr:uid="{862847DB-0F53-4227-86AD-E9E1DCB1C43D}"/>
    <cellStyle name="Note 5 3 2 2 4" xfId="24794" xr:uid="{7AFECEDE-A2F5-4484-87AE-E6E54063A8B6}"/>
    <cellStyle name="Note 5 3 2 2 4 2" xfId="49927" xr:uid="{2FC25CAB-7BCB-4F33-A1B5-A98CE268DFDD}"/>
    <cellStyle name="Note 5 3 2 2 5" xfId="32090" xr:uid="{7F6E56AF-EC8E-49C2-9C33-DE44181D4367}"/>
    <cellStyle name="Note 5 3 2 3" xfId="5673" xr:uid="{3EB606B2-8011-4C3C-9EDB-BED7851A70B7}"/>
    <cellStyle name="Note 5 3 2 3 2" xfId="13096" xr:uid="{D5166D80-2F19-45C4-8455-697DA4A9BF9E}"/>
    <cellStyle name="Note 5 3 2 3 2 2" xfId="38229" xr:uid="{C751B609-20FE-4FCA-A1EA-3487A661C196}"/>
    <cellStyle name="Note 5 3 2 3 3" xfId="18348" xr:uid="{4E269C9A-5168-4D1B-A3AE-7A2A987EB10D}"/>
    <cellStyle name="Note 5 3 2 3 3 2" xfId="43481" xr:uid="{C96605EF-9AF9-4814-8A82-2FC193F5D731}"/>
    <cellStyle name="Note 5 3 2 3 4" xfId="23684" xr:uid="{AF97AF1A-5A13-4988-8842-D1223FB43FA1}"/>
    <cellStyle name="Note 5 3 2 3 4 2" xfId="48817" xr:uid="{92384613-8F1E-40B8-B17A-F62C376502A7}"/>
    <cellStyle name="Note 5 3 2 3 5" xfId="30825" xr:uid="{7536BA55-7185-4044-AF7B-49964418B5EB}"/>
    <cellStyle name="Note 5 3 2 4" xfId="5871" xr:uid="{E877E7F2-BF79-4DB1-98AA-6DD5B18292F1}"/>
    <cellStyle name="Note 5 3 2 4 2" xfId="13294" xr:uid="{323777F3-34FD-48D5-8A5B-059AB4612F81}"/>
    <cellStyle name="Note 5 3 2 4 2 2" xfId="38427" xr:uid="{EB8C2D72-5DDE-4D47-85C7-85BEF1FDDF21}"/>
    <cellStyle name="Note 5 3 2 4 3" xfId="18546" xr:uid="{D86520AD-981A-4151-9AD2-70E2F4AA0FF8}"/>
    <cellStyle name="Note 5 3 2 4 3 2" xfId="43679" xr:uid="{9CF5F060-8BB0-45E0-B1FD-E1971BF247C1}"/>
    <cellStyle name="Note 5 3 2 4 4" xfId="23882" xr:uid="{D28EC16A-24A8-45AC-B22B-733E34D95731}"/>
    <cellStyle name="Note 5 3 2 4 4 2" xfId="49015" xr:uid="{76BC5E8F-1D38-4CDF-9FE5-FCEE8BDE9230}"/>
    <cellStyle name="Note 5 3 2 4 5" xfId="31023" xr:uid="{4FA5733D-9197-43A1-A9B1-B56E7DDEAEEC}"/>
    <cellStyle name="Note 5 3 2 5" xfId="6064" xr:uid="{8A9F699F-66B8-4E58-82C9-8A27D8D890D6}"/>
    <cellStyle name="Note 5 3 2 5 2" xfId="13481" xr:uid="{F1FD77E7-7633-41A8-9976-134403526B5B}"/>
    <cellStyle name="Note 5 3 2 5 2 2" xfId="38614" xr:uid="{D65820AC-2F35-4345-BDFD-D529365D49A0}"/>
    <cellStyle name="Note 5 3 2 5 3" xfId="18727" xr:uid="{BB81B6E1-7D22-43A4-A1F5-4D22211F5800}"/>
    <cellStyle name="Note 5 3 2 5 3 2" xfId="43860" xr:uid="{50CD1854-F312-47F5-B959-59EAC14BC29B}"/>
    <cellStyle name="Note 5 3 2 5 4" xfId="24050" xr:uid="{D0743FE8-E519-4C39-9B45-9BC7FAF604DB}"/>
    <cellStyle name="Note 5 3 2 5 4 2" xfId="49183" xr:uid="{6FE89920-6847-4A72-B319-3FB38278B1BE}"/>
    <cellStyle name="Note 5 3 2 5 5" xfId="31213" xr:uid="{4D9C8274-54A2-4FE8-A747-0B114D3FEFCD}"/>
    <cellStyle name="Note 5 3 2 6" xfId="14019" xr:uid="{72C917D7-0F6D-4640-9F95-9AD39A53CE23}"/>
    <cellStyle name="Note 5 3 2 6 2" xfId="39152" xr:uid="{146E3BD2-8626-46F5-8D7B-D3DF8E063A50}"/>
    <cellStyle name="Note 5 3 2 7" xfId="11444" xr:uid="{E20E7EE6-AF41-43E1-A2EC-ACD13051E861}"/>
    <cellStyle name="Note 5 3 2 7 2" xfId="36582" xr:uid="{34AE8AC7-7265-4055-8E29-BA5A3AB8D3A7}"/>
    <cellStyle name="Note 5 3 2 8" xfId="29318" xr:uid="{F405DF71-D26A-446A-B067-814EF714A1CF}"/>
    <cellStyle name="Note 5 3 2 9" xfId="3819" xr:uid="{DE1870D9-B9DD-4CE0-AFD3-6A0E93BA9736}"/>
    <cellStyle name="Note 5 3 3" xfId="4219" xr:uid="{13066C97-2C8A-4897-810B-55C410C01264}"/>
    <cellStyle name="Note 5 3 3 2" xfId="7333" xr:uid="{88F6B662-01E7-4AC0-B81D-A555FE88A21F}"/>
    <cellStyle name="Note 5 3 3 2 2" xfId="14590" xr:uid="{B6EB4D07-5D0D-451F-8667-379006AE9FB9}"/>
    <cellStyle name="Note 5 3 3 2 2 2" xfId="39723" xr:uid="{AED53DB2-AB7C-4CA8-A910-74FE1F594064}"/>
    <cellStyle name="Note 5 3 3 2 3" xfId="19763" xr:uid="{BC480B51-E80A-4CE7-BE02-E752D29DF2F9}"/>
    <cellStyle name="Note 5 3 3 2 3 2" xfId="44896" xr:uid="{D5EDE309-FF80-4C53-A142-F973FC171721}"/>
    <cellStyle name="Note 5 3 3 2 4" xfId="24976" xr:uid="{577C9643-1416-4B2F-BFD4-7BE2EC4F3F5C}"/>
    <cellStyle name="Note 5 3 3 2 4 2" xfId="50109" xr:uid="{C81E43E2-CBC5-4B7D-836D-D71D8BD9ED16}"/>
    <cellStyle name="Note 5 3 3 2 5" xfId="32475" xr:uid="{23A75004-E330-44AC-99E6-80DFD1751F6C}"/>
    <cellStyle name="Note 5 3 3 3" xfId="8616" xr:uid="{E94EC336-CE72-4EDB-B8E4-F6CDC0F73B0A}"/>
    <cellStyle name="Note 5 3 3 3 2" xfId="15692" xr:uid="{AD545A5D-78D3-4B7D-83F1-5E07F6EE3B82}"/>
    <cellStyle name="Note 5 3 3 3 2 2" xfId="40825" xr:uid="{E4FDD7A4-1FE5-4E3F-82C1-56EE2780537C}"/>
    <cellStyle name="Note 5 3 3 3 3" xfId="20804" xr:uid="{544A5CF6-552E-4EA1-9383-BC58931AB815}"/>
    <cellStyle name="Note 5 3 3 3 3 2" xfId="45937" xr:uid="{282441DC-A190-4629-9B68-2E623E6CCD11}"/>
    <cellStyle name="Note 5 3 3 3 4" xfId="25989" xr:uid="{DB0899D7-6132-4881-B781-560F00681F16}"/>
    <cellStyle name="Note 5 3 3 3 4 2" xfId="51122" xr:uid="{6588C0D1-47C3-4482-9B21-FD008F09FC74}"/>
    <cellStyle name="Note 5 3 3 3 5" xfId="33757" xr:uid="{AF637B5E-6338-4D83-ACBC-6161DB396AA0}"/>
    <cellStyle name="Note 5 3 3 4" xfId="6516" xr:uid="{FADF1AF2-0DB4-4FDF-812D-5C2DC0136DE6}"/>
    <cellStyle name="Note 5 3 3 4 2" xfId="13875" xr:uid="{EA35B11F-C609-49A0-9078-5DBFD1FB1502}"/>
    <cellStyle name="Note 5 3 3 4 2 2" xfId="39008" xr:uid="{26BA70DF-56FB-4108-9584-BEB8ED3AF895}"/>
    <cellStyle name="Note 5 3 3 4 3" xfId="19089" xr:uid="{B78BC9A4-A912-416B-A6C2-44A78DE64584}"/>
    <cellStyle name="Note 5 3 3 4 3 2" xfId="44222" xr:uid="{BD91A5D6-8F7E-42FC-8C20-13D2BE26CE79}"/>
    <cellStyle name="Note 5 3 3 4 4" xfId="24412" xr:uid="{0BC52FCA-5517-4517-AFE3-B4DA09021E0A}"/>
    <cellStyle name="Note 5 3 3 4 4 2" xfId="49545" xr:uid="{4405685D-1AD8-4C3F-8DD4-863A7020E5C0}"/>
    <cellStyle name="Note 5 3 3 4 5" xfId="31663" xr:uid="{E99C1935-B05A-4563-BAD7-6AA35287D36C}"/>
    <cellStyle name="Note 5 3 3 5" xfId="5993" xr:uid="{B21DCBE5-4A7A-4C51-AD5F-A45AD5465EEF}"/>
    <cellStyle name="Note 5 3 3 5 2" xfId="13412" xr:uid="{1D3FE98B-1E87-4120-9DE8-A083371B91A0}"/>
    <cellStyle name="Note 5 3 3 5 2 2" xfId="38545" xr:uid="{7502AC87-1FB5-419B-914A-3E9C75EA2410}"/>
    <cellStyle name="Note 5 3 3 5 3" xfId="18660" xr:uid="{871F0242-8A61-4203-8A31-9657C0E6CD38}"/>
    <cellStyle name="Note 5 3 3 5 3 2" xfId="43793" xr:uid="{91F549A5-280B-4D39-A0B5-89FD7ADCA8C6}"/>
    <cellStyle name="Note 5 3 3 5 4" xfId="23994" xr:uid="{91AB3D86-2F5C-4ACA-864A-D0637B26A05A}"/>
    <cellStyle name="Note 5 3 3 5 4 2" xfId="49127" xr:uid="{E0A3213B-17AC-488B-8956-5BACADEA1808}"/>
    <cellStyle name="Note 5 3 3 5 5" xfId="31142" xr:uid="{E9114107-A8EF-416F-A316-CDDB6F16BD6C}"/>
    <cellStyle name="Note 5 3 3 6" xfId="12208" xr:uid="{C7ED3DDA-98FC-4E29-A4BC-72C26EB510FC}"/>
    <cellStyle name="Note 5 3 3 6 2" xfId="37342" xr:uid="{1D6FE706-6395-40C1-BC03-37C9628A0DC1}"/>
    <cellStyle name="Note 5 3 3 7" xfId="15112" xr:uid="{2C7D0BF3-5DCA-4300-8F30-3BC052F272AD}"/>
    <cellStyle name="Note 5 3 3 7 2" xfId="40245" xr:uid="{E7006427-6DFE-4974-B2CB-8A47E3BC97E6}"/>
    <cellStyle name="Note 5 3 3 8" xfId="12019" xr:uid="{FEC42903-C49B-401F-86BD-A7EBFBCB9343}"/>
    <cellStyle name="Note 5 3 3 8 2" xfId="37153" xr:uid="{BBD609FD-E7D2-4140-95DC-CFBCDC4F5514}"/>
    <cellStyle name="Note 5 3 3 9" xfId="29686" xr:uid="{902025EE-171F-4996-90F4-5A6C6B4678A9}"/>
    <cellStyle name="Note 5 3 4" xfId="5433" xr:uid="{BE428621-4F1F-41A4-9EB5-736A59F65777}"/>
    <cellStyle name="Note 5 3 4 2" xfId="8306" xr:uid="{6545384F-C468-4970-8A6F-B60BB6AB4ABE}"/>
    <cellStyle name="Note 5 3 4 2 2" xfId="15386" xr:uid="{11EA176D-991D-4A8E-999F-C34634A8F40F}"/>
    <cellStyle name="Note 5 3 4 2 2 2" xfId="40519" xr:uid="{9697B8D7-243D-4F53-BC58-B80CE41D2148}"/>
    <cellStyle name="Note 5 3 4 2 3" xfId="20498" xr:uid="{04152532-33F7-4B44-9315-2E8D9F8F04DA}"/>
    <cellStyle name="Note 5 3 4 2 3 2" xfId="45631" xr:uid="{D0A1B5A5-1FBA-46EA-B948-8B96BC4234F0}"/>
    <cellStyle name="Note 5 3 4 2 4" xfId="25687" xr:uid="{19087B51-3D83-4B98-8734-FC8569CFDB27}"/>
    <cellStyle name="Note 5 3 4 2 4 2" xfId="50820" xr:uid="{0EF23878-5B2E-412B-A81F-BB11E61DE7DB}"/>
    <cellStyle name="Note 5 3 4 2 5" xfId="33448" xr:uid="{8336CAEC-4ADA-4E24-95D2-65ADB63E6018}"/>
    <cellStyle name="Note 5 3 4 3" xfId="9414" xr:uid="{BB412938-1619-427F-9456-FC212AA7431F}"/>
    <cellStyle name="Note 5 3 4 3 2" xfId="16490" xr:uid="{D7E50C36-5132-4F37-81AD-1ACBC49A49D5}"/>
    <cellStyle name="Note 5 3 4 3 2 2" xfId="41623" xr:uid="{0EA749F9-2E90-4D98-9A4A-C62A2E6DAB1D}"/>
    <cellStyle name="Note 5 3 4 3 3" xfId="21602" xr:uid="{B4156F59-4E95-4B6D-B851-38279DE2A285}"/>
    <cellStyle name="Note 5 3 4 3 3 2" xfId="46735" xr:uid="{8825B4F0-2484-4193-9D49-FE24F786FA35}"/>
    <cellStyle name="Note 5 3 4 3 4" xfId="26787" xr:uid="{EBC84776-A266-47B4-8133-B5B059F5E982}"/>
    <cellStyle name="Note 5 3 4 3 4 2" xfId="51920" xr:uid="{6C3A5443-FD52-4A43-A0E0-E58C2E70CD52}"/>
    <cellStyle name="Note 5 3 4 3 5" xfId="34555" xr:uid="{BEE2111E-F60E-49FC-99C5-3EB02245A2BF}"/>
    <cellStyle name="Note 5 3 4 4" xfId="10167" xr:uid="{2DAE2105-22F4-4E40-A651-736B7C14A7F4}"/>
    <cellStyle name="Note 5 3 4 4 2" xfId="17241" xr:uid="{E02078A4-C898-497C-ACBE-66A6D18B1C01}"/>
    <cellStyle name="Note 5 3 4 4 2 2" xfId="42374" xr:uid="{AE40FE7B-A297-4BDA-8590-A21645813B8D}"/>
    <cellStyle name="Note 5 3 4 4 3" xfId="22353" xr:uid="{4154C5E0-3FB7-4DD2-B891-2648A4B5638A}"/>
    <cellStyle name="Note 5 3 4 4 3 2" xfId="47486" xr:uid="{CA28B664-7D47-44ED-BBC2-FD73215941B3}"/>
    <cellStyle name="Note 5 3 4 4 4" xfId="27538" xr:uid="{2A051001-9C2B-4949-9ADF-B3E80AAC209A}"/>
    <cellStyle name="Note 5 3 4 4 4 2" xfId="52671" xr:uid="{CE9C758F-9551-47E6-97BB-65B3606B0A41}"/>
    <cellStyle name="Note 5 3 4 4 5" xfId="35306" xr:uid="{11C5075E-83B0-472A-A8E9-19BB9B7F5129}"/>
    <cellStyle name="Note 5 3 4 5" xfId="10814" xr:uid="{9DD3451B-0D47-4AD7-9958-21AC3C0C1D3A}"/>
    <cellStyle name="Note 5 3 4 5 2" xfId="17888" xr:uid="{FA6ABA90-3C27-4E66-BC6B-2BC46FAB4003}"/>
    <cellStyle name="Note 5 3 4 5 2 2" xfId="43021" xr:uid="{C4D5D7A1-42D2-4FFC-8F32-C657A8958C1F}"/>
    <cellStyle name="Note 5 3 4 5 3" xfId="23000" xr:uid="{0467EAD2-6C6B-4C2B-8E56-9D4E6A044F28}"/>
    <cellStyle name="Note 5 3 4 5 3 2" xfId="48133" xr:uid="{F9283B50-229C-4D6D-9E11-77AD9B6380DE}"/>
    <cellStyle name="Note 5 3 4 5 4" xfId="28185" xr:uid="{13692F09-427C-45C0-BAF6-91503CA9DBE8}"/>
    <cellStyle name="Note 5 3 4 5 4 2" xfId="53318" xr:uid="{4D9B6082-4C14-457E-A65A-105F50B370E7}"/>
    <cellStyle name="Note 5 3 4 5 5" xfId="35953" xr:uid="{2FD7D181-32A2-4E56-B1D9-5A98AC426D37}"/>
    <cellStyle name="Note 5 3 4 6" xfId="12860" xr:uid="{A274EBA8-5033-47C8-8746-B01F619C4A1D}"/>
    <cellStyle name="Note 5 3 4 6 2" xfId="37993" xr:uid="{9F76B689-B2D7-412E-B165-AEC477869BD4}"/>
    <cellStyle name="Note 5 3 4 7" xfId="18117" xr:uid="{C1A949CD-C21F-4AE2-A1AB-B88FE0F2DEF2}"/>
    <cellStyle name="Note 5 3 4 7 2" xfId="43250" xr:uid="{EC963D44-B1A4-4C32-965B-C372F9468C7F}"/>
    <cellStyle name="Note 5 3 4 8" xfId="23457" xr:uid="{045354FA-3171-4063-8C5A-AFC1F06B1F40}"/>
    <cellStyle name="Note 5 3 4 8 2" xfId="48590" xr:uid="{F00F94AF-FCD2-49B3-8439-5EA40E2C51B2}"/>
    <cellStyle name="Note 5 3 4 9" xfId="30589" xr:uid="{2CAA0963-2AEB-4B23-B299-BB3570948A31}"/>
    <cellStyle name="Note 5 3 5" xfId="5560" xr:uid="{C7986736-8E40-4F5B-AD07-5D6C1906F260}"/>
    <cellStyle name="Note 5 3 5 2" xfId="8433" xr:uid="{A1FB8407-936F-46E3-8397-EEE93A014C6D}"/>
    <cellStyle name="Note 5 3 5 2 2" xfId="15513" xr:uid="{BD502FA7-FAC2-4E47-9C64-0F8FD2DB33D3}"/>
    <cellStyle name="Note 5 3 5 2 2 2" xfId="40646" xr:uid="{7677FDDF-CF2B-4CCD-A17B-6AD4ABC6E449}"/>
    <cellStyle name="Note 5 3 5 2 3" xfId="20625" xr:uid="{1FC216D2-278E-4626-BBFB-B34EFC84369C}"/>
    <cellStyle name="Note 5 3 5 2 3 2" xfId="45758" xr:uid="{E5B2B569-7E59-45D9-887C-538933A4E755}"/>
    <cellStyle name="Note 5 3 5 2 4" xfId="25814" xr:uid="{B07C8D29-3791-4864-8773-F9202FDC575A}"/>
    <cellStyle name="Note 5 3 5 2 4 2" xfId="50947" xr:uid="{4A69F03B-A49F-4122-B79B-C46587F257F5}"/>
    <cellStyle name="Note 5 3 5 2 5" xfId="33575" xr:uid="{3450B8DF-BC5E-44F7-8E7F-706DC00AD297}"/>
    <cellStyle name="Note 5 3 5 3" xfId="9541" xr:uid="{F9987630-7DB4-4195-9E7B-89E5B942BA7E}"/>
    <cellStyle name="Note 5 3 5 3 2" xfId="16617" xr:uid="{1E2D3B94-C3C8-45AB-887E-F6527A6AC0FD}"/>
    <cellStyle name="Note 5 3 5 3 2 2" xfId="41750" xr:uid="{62A2A536-9889-4320-B858-562B61D8BA00}"/>
    <cellStyle name="Note 5 3 5 3 3" xfId="21729" xr:uid="{89921E5B-3172-4E3F-9EAF-85F09343CCAB}"/>
    <cellStyle name="Note 5 3 5 3 3 2" xfId="46862" xr:uid="{FD3421CE-E362-4623-9B7B-497362CD5C72}"/>
    <cellStyle name="Note 5 3 5 3 4" xfId="26914" xr:uid="{316C0AD3-ADC3-4361-AD25-727805926579}"/>
    <cellStyle name="Note 5 3 5 3 4 2" xfId="52047" xr:uid="{868ADE21-099D-4E74-BB60-5D71F14E77D1}"/>
    <cellStyle name="Note 5 3 5 3 5" xfId="34682" xr:uid="{D06CD053-E621-4284-A6D4-D90E10C63B1E}"/>
    <cellStyle name="Note 5 3 5 4" xfId="10294" xr:uid="{31DD9746-7024-4755-8EE2-9B45E42F88CA}"/>
    <cellStyle name="Note 5 3 5 4 2" xfId="17368" xr:uid="{0957986F-4116-4BAC-8C2F-600A9B086DAA}"/>
    <cellStyle name="Note 5 3 5 4 2 2" xfId="42501" xr:uid="{EEF9C235-F280-40C0-94F4-09ACF1ACE887}"/>
    <cellStyle name="Note 5 3 5 4 3" xfId="22480" xr:uid="{18C065E9-3677-4EA3-BD04-715B28CA2B4A}"/>
    <cellStyle name="Note 5 3 5 4 3 2" xfId="47613" xr:uid="{B4AD561C-3DBD-4D48-8339-10873F139022}"/>
    <cellStyle name="Note 5 3 5 4 4" xfId="27665" xr:uid="{4C18DEB4-167F-4DB2-8CAA-157ED58E7C9E}"/>
    <cellStyle name="Note 5 3 5 4 4 2" xfId="52798" xr:uid="{B80ACEDF-8D74-439F-93D7-AC7A4CCA67B1}"/>
    <cellStyle name="Note 5 3 5 4 5" xfId="35433" xr:uid="{AB73F873-A7A4-42DE-A983-2A7B11F99A00}"/>
    <cellStyle name="Note 5 3 5 5" xfId="10941" xr:uid="{8C7DB318-B2E5-4945-8C60-51F0A0E22B48}"/>
    <cellStyle name="Note 5 3 5 5 2" xfId="18015" xr:uid="{949523C8-E729-4977-BB3C-BBED5FACCD7A}"/>
    <cellStyle name="Note 5 3 5 5 2 2" xfId="43148" xr:uid="{486F89D5-2B0A-475D-9A0D-DA5E5A2A73A9}"/>
    <cellStyle name="Note 5 3 5 5 3" xfId="23127" xr:uid="{D763C167-041C-48AB-9ECD-8949E5711BE6}"/>
    <cellStyle name="Note 5 3 5 5 3 2" xfId="48260" xr:uid="{75D3DF70-0D1D-4F21-A103-8BA5B44549A5}"/>
    <cellStyle name="Note 5 3 5 5 4" xfId="28312" xr:uid="{4CE2303C-B5B4-4E46-BEBA-F73FE6E57BD4}"/>
    <cellStyle name="Note 5 3 5 5 4 2" xfId="53445" xr:uid="{A5AED5A3-2516-459F-9C77-BCE3BAC79041}"/>
    <cellStyle name="Note 5 3 5 5 5" xfId="36080" xr:uid="{6D088AC8-5425-4976-9143-0AAEB1811119}"/>
    <cellStyle name="Note 5 3 5 6" xfId="12987" xr:uid="{DE81EC91-FAD9-4753-9E22-EDF0947D2F4E}"/>
    <cellStyle name="Note 5 3 5 6 2" xfId="38120" xr:uid="{1160449A-2D75-4646-A369-E9141A2040F3}"/>
    <cellStyle name="Note 5 3 5 7" xfId="18244" xr:uid="{EE662BDD-4204-4529-8DB4-00E43A4AD4E2}"/>
    <cellStyle name="Note 5 3 5 7 2" xfId="43377" xr:uid="{58D8A2D6-EAAF-4E70-BA6D-F57C2E753A0E}"/>
    <cellStyle name="Note 5 3 5 8" xfId="23584" xr:uid="{3E1FFEC6-9F6A-442C-B13E-8A0C2E246F4C}"/>
    <cellStyle name="Note 5 3 5 8 2" xfId="48717" xr:uid="{31DEBA52-36A5-4C11-AEF6-57852DDFC55F}"/>
    <cellStyle name="Note 5 3 5 9" xfId="30716" xr:uid="{70F6151D-B730-43D0-B4C3-C8270C841F8E}"/>
    <cellStyle name="Note 5 3 6" xfId="5602" xr:uid="{DA239D9E-F41A-430F-AEA2-1C69190385D0}"/>
    <cellStyle name="Note 5 3 6 2" xfId="8475" xr:uid="{02C3C096-6B14-467E-A03E-8B72806575C9}"/>
    <cellStyle name="Note 5 3 6 2 2" xfId="15555" xr:uid="{BA9974FC-7DCC-4F7E-B504-55F2CB822103}"/>
    <cellStyle name="Note 5 3 6 2 2 2" xfId="40688" xr:uid="{3568DB61-FDFB-40D7-96F3-4AC62E00602D}"/>
    <cellStyle name="Note 5 3 6 2 3" xfId="20667" xr:uid="{6B598648-E89F-45DC-BC50-1152C0961001}"/>
    <cellStyle name="Note 5 3 6 2 3 2" xfId="45800" xr:uid="{19E87490-AE2D-4FF9-ABD3-81203E58971F}"/>
    <cellStyle name="Note 5 3 6 2 4" xfId="25856" xr:uid="{933D6E26-1C9F-4E69-A517-C526BD35A966}"/>
    <cellStyle name="Note 5 3 6 2 4 2" xfId="50989" xr:uid="{C4BC0D7C-9C4F-470A-931B-732F9F382BB7}"/>
    <cellStyle name="Note 5 3 6 2 5" xfId="33617" xr:uid="{99E5ECEA-0F7F-49CF-BF74-C5F81FA8F43F}"/>
    <cellStyle name="Note 5 3 6 3" xfId="9583" xr:uid="{B4559D40-9802-4053-B12E-B5290353E381}"/>
    <cellStyle name="Note 5 3 6 3 2" xfId="16659" xr:uid="{D1B40A28-C8E7-4A3F-A988-AE76B08EF38A}"/>
    <cellStyle name="Note 5 3 6 3 2 2" xfId="41792" xr:uid="{BAA8B57B-856F-48A2-B7A4-35E6A0CDA343}"/>
    <cellStyle name="Note 5 3 6 3 3" xfId="21771" xr:uid="{78D3CFC0-0BC0-4A00-917F-2A96828F8100}"/>
    <cellStyle name="Note 5 3 6 3 3 2" xfId="46904" xr:uid="{43CC6D0F-BF76-425D-A126-0930D9DBA54F}"/>
    <cellStyle name="Note 5 3 6 3 4" xfId="26956" xr:uid="{200C0721-9426-4862-9C07-22715906641B}"/>
    <cellStyle name="Note 5 3 6 3 4 2" xfId="52089" xr:uid="{D6117958-9EC7-4F18-A833-4A78683869E3}"/>
    <cellStyle name="Note 5 3 6 3 5" xfId="34724" xr:uid="{FFBC7B79-5104-4A10-9C82-03689AB07A3B}"/>
    <cellStyle name="Note 5 3 6 4" xfId="10336" xr:uid="{DCC1322D-48F6-4CF5-A4CE-E91E46A9FAE9}"/>
    <cellStyle name="Note 5 3 6 4 2" xfId="17410" xr:uid="{8AD16395-1A36-4B3E-924C-076EEDDB1731}"/>
    <cellStyle name="Note 5 3 6 4 2 2" xfId="42543" xr:uid="{B5791AD9-CEC5-4806-B593-267E9F9F9E01}"/>
    <cellStyle name="Note 5 3 6 4 3" xfId="22522" xr:uid="{7C666408-0FFA-4E8B-8142-1EFE91673E2F}"/>
    <cellStyle name="Note 5 3 6 4 3 2" xfId="47655" xr:uid="{918562E2-6130-4F7A-A499-A19555C34160}"/>
    <cellStyle name="Note 5 3 6 4 4" xfId="27707" xr:uid="{102C0698-7B87-401C-8129-7F5ED35664EC}"/>
    <cellStyle name="Note 5 3 6 4 4 2" xfId="52840" xr:uid="{D022D4EB-B75C-45D6-9B2F-1C50864DAF1A}"/>
    <cellStyle name="Note 5 3 6 4 5" xfId="35475" xr:uid="{2EF07E4C-8A59-4952-9043-C890AAD21405}"/>
    <cellStyle name="Note 5 3 6 5" xfId="10983" xr:uid="{FC677239-F648-4FC6-81A7-E553594BF671}"/>
    <cellStyle name="Note 5 3 6 5 2" xfId="18057" xr:uid="{B4F804AC-CA97-4457-88ED-6F675D03FC12}"/>
    <cellStyle name="Note 5 3 6 5 2 2" xfId="43190" xr:uid="{F02638D6-9B68-41FA-9356-D06946AD5BF1}"/>
    <cellStyle name="Note 5 3 6 5 3" xfId="23169" xr:uid="{989435F9-CE4A-4745-908D-6770DF6B7C8B}"/>
    <cellStyle name="Note 5 3 6 5 3 2" xfId="48302" xr:uid="{74FF6B12-27F1-4F03-9C22-4D2AFE65B773}"/>
    <cellStyle name="Note 5 3 6 5 4" xfId="28354" xr:uid="{6D28D04B-866A-43A9-A9BC-60BEFEEB118E}"/>
    <cellStyle name="Note 5 3 6 5 4 2" xfId="53487" xr:uid="{E540A774-FDA3-4D91-9F8E-3909BED7398E}"/>
    <cellStyle name="Note 5 3 6 5 5" xfId="36122" xr:uid="{E94936CF-2513-463D-8380-73F7F0BF6EFF}"/>
    <cellStyle name="Note 5 3 6 6" xfId="13029" xr:uid="{16CA8E44-F06D-40B8-A335-995C11D66526}"/>
    <cellStyle name="Note 5 3 6 6 2" xfId="38162" xr:uid="{ECE20E29-DD3A-4D4C-A8E3-6D1F353AD564}"/>
    <cellStyle name="Note 5 3 6 7" xfId="18286" xr:uid="{CC94D6B1-70AC-47E3-B613-1C80DDF35D37}"/>
    <cellStyle name="Note 5 3 6 7 2" xfId="43419" xr:uid="{41894425-7117-4CFD-8B80-1267720E4E21}"/>
    <cellStyle name="Note 5 3 6 8" xfId="23626" xr:uid="{582A5EB7-F3BF-4A6A-8490-D34376C016EC}"/>
    <cellStyle name="Note 5 3 6 8 2" xfId="48759" xr:uid="{D2A8EC5B-E1F9-46AD-B484-542F2312B200}"/>
    <cellStyle name="Note 5 3 6 9" xfId="30758" xr:uid="{5C4537B5-0412-4E29-A467-017B7A3FE536}"/>
    <cellStyle name="Note 5 3 7" xfId="6214" xr:uid="{4E20EE59-4092-4D67-851A-5746A7B230F6}"/>
    <cellStyle name="Note 5 3 7 2" xfId="13627" xr:uid="{99107941-6A62-4DB5-B0AC-C9D0D2234BF0}"/>
    <cellStyle name="Note 5 3 7 2 2" xfId="38760" xr:uid="{D376542D-794E-4F01-8961-C815796D5CF2}"/>
    <cellStyle name="Note 5 3 7 3" xfId="18858" xr:uid="{05F42D7F-D8BB-422C-9CE1-99D8E37C7636}"/>
    <cellStyle name="Note 5 3 7 3 2" xfId="43991" xr:uid="{4C4D1973-5D7D-463D-8E9B-BD1DEE578D66}"/>
    <cellStyle name="Note 5 3 7 4" xfId="24181" xr:uid="{0E4834A3-3FD3-4F0E-98EE-7AE9562810D8}"/>
    <cellStyle name="Note 5 3 7 4 2" xfId="49314" xr:uid="{1A50DE01-41D2-4425-B1A0-8E401523E53B}"/>
    <cellStyle name="Note 5 3 7 5" xfId="31363" xr:uid="{2A6855E9-D5D4-4F77-9932-D84FABAB28C8}"/>
    <cellStyle name="Note 5 3 8" xfId="28721" xr:uid="{A12F6DC2-8EEA-431F-B23C-5BC20B3DA5D6}"/>
    <cellStyle name="Note 5 3 9" xfId="3330" xr:uid="{E9C79D41-ABED-4731-9DD6-03C3F2F98198}"/>
    <cellStyle name="Note 5 4" xfId="1562" xr:uid="{00000000-0005-0000-0000-0000FA060000}"/>
    <cellStyle name="Note 5 4 2" xfId="2769" xr:uid="{0AAFD613-6C72-4C8E-A0E9-77EB0744AD28}"/>
    <cellStyle name="Note 5 4 2 2" xfId="6947" xr:uid="{44404785-5124-4EF9-8348-1B67D0B3A21C}"/>
    <cellStyle name="Note 5 4 2 2 2" xfId="14285" xr:uid="{C8B8FBBE-5A21-406E-A049-3EE3C4A237E2}"/>
    <cellStyle name="Note 5 4 2 2 2 2" xfId="39418" xr:uid="{8F4D5BB0-A489-4B93-967B-9A6BC24CAD0E}"/>
    <cellStyle name="Note 5 4 2 2 3" xfId="19476" xr:uid="{1FAFFA2E-C7F5-4250-92DD-2DBD230E66B7}"/>
    <cellStyle name="Note 5 4 2 2 3 2" xfId="44609" xr:uid="{E08B6B8D-11CC-4CC0-BD85-41D8829A8792}"/>
    <cellStyle name="Note 5 4 2 2 4" xfId="24793" xr:uid="{D7BC8670-C052-4A76-9420-421E0A5900EF}"/>
    <cellStyle name="Note 5 4 2 2 4 2" xfId="49926" xr:uid="{98D2D1E1-00D5-487E-BFAD-98C74E51B28C}"/>
    <cellStyle name="Note 5 4 2 2 5" xfId="32089" xr:uid="{9B293C2E-DF7E-4D87-A40D-1274B2EC680E}"/>
    <cellStyle name="Note 5 4 2 3" xfId="5674" xr:uid="{9C196F32-EA5D-4215-B7E6-34664D00E5C0}"/>
    <cellStyle name="Note 5 4 2 3 2" xfId="13097" xr:uid="{EE015AAD-92A8-4F34-881B-C70A725EB500}"/>
    <cellStyle name="Note 5 4 2 3 2 2" xfId="38230" xr:uid="{235EE951-34D7-43A2-ACE6-36199D5EDF13}"/>
    <cellStyle name="Note 5 4 2 3 3" xfId="18349" xr:uid="{FF6B6931-53C6-46BA-ABF5-EE40954D966A}"/>
    <cellStyle name="Note 5 4 2 3 3 2" xfId="43482" xr:uid="{35427C1E-B4EA-4E4F-ABC2-EC14F4465630}"/>
    <cellStyle name="Note 5 4 2 3 4" xfId="23685" xr:uid="{632F6C7D-86DD-4E9F-8D66-4F2771C4D5F8}"/>
    <cellStyle name="Note 5 4 2 3 4 2" xfId="48818" xr:uid="{50E3CB4E-7176-4155-819C-4B7C332966FB}"/>
    <cellStyle name="Note 5 4 2 3 5" xfId="30826" xr:uid="{0F6377FB-BE11-42CD-A80C-91F7224A45C1}"/>
    <cellStyle name="Note 5 4 2 4" xfId="6714" xr:uid="{8C295FFD-0811-40EA-9E12-41F8A8712E89}"/>
    <cellStyle name="Note 5 4 2 4 2" xfId="14059" xr:uid="{7454345A-B456-4367-B02F-12D3F88F6568}"/>
    <cellStyle name="Note 5 4 2 4 2 2" xfId="39192" xr:uid="{89E70A0D-AA98-4C44-AD27-BE241355600A}"/>
    <cellStyle name="Note 5 4 2 4 3" xfId="19260" xr:uid="{6EB73F09-78FB-4CDF-93CA-77974536DF6E}"/>
    <cellStyle name="Note 5 4 2 4 3 2" xfId="44393" xr:uid="{38C8EBAA-4A8D-4502-AF34-2772DF6C0646}"/>
    <cellStyle name="Note 5 4 2 4 4" xfId="24580" xr:uid="{D9E08723-D0CA-4279-995E-9368943E187D}"/>
    <cellStyle name="Note 5 4 2 4 4 2" xfId="49713" xr:uid="{58C1DAEC-B35B-4B75-88C4-F7CD8A43C6CD}"/>
    <cellStyle name="Note 5 4 2 4 5" xfId="31857" xr:uid="{E37FA277-6428-4254-BABB-B6FC3CC57B1A}"/>
    <cellStyle name="Note 5 4 2 5" xfId="6065" xr:uid="{08D900C9-3198-4A24-B44A-DF2FDB43F299}"/>
    <cellStyle name="Note 5 4 2 5 2" xfId="13482" xr:uid="{236BC774-4E70-4B20-B82F-5D7F7AB42160}"/>
    <cellStyle name="Note 5 4 2 5 2 2" xfId="38615" xr:uid="{B93516D1-BCD6-4BC4-8503-0EE14BFC9794}"/>
    <cellStyle name="Note 5 4 2 5 3" xfId="18728" xr:uid="{321C0B41-10E4-4D46-BBEF-1B1FC53C44B7}"/>
    <cellStyle name="Note 5 4 2 5 3 2" xfId="43861" xr:uid="{0D37D50E-EB55-428C-88C0-E25FBE0B4BBC}"/>
    <cellStyle name="Note 5 4 2 5 4" xfId="24051" xr:uid="{89AF81C5-7EAF-4050-95EE-34383DA2FF5C}"/>
    <cellStyle name="Note 5 4 2 5 4 2" xfId="49184" xr:uid="{F4170A44-80F4-4C08-A942-C9DD934E1FED}"/>
    <cellStyle name="Note 5 4 2 5 5" xfId="31214" xr:uid="{8D835182-140B-44CA-9DE9-61F06A2BBB78}"/>
    <cellStyle name="Note 5 4 2 6" xfId="12157" xr:uid="{FD476307-0DB8-48EC-AED8-FEBB05228680}"/>
    <cellStyle name="Note 5 4 2 6 2" xfId="37291" xr:uid="{6593485A-5168-4734-A655-84684ABB1633}"/>
    <cellStyle name="Note 5 4 2 7" xfId="19678" xr:uid="{AA4A9D96-AF8A-4F69-BAA3-04E17560AFB0}"/>
    <cellStyle name="Note 5 4 2 7 2" xfId="44811" xr:uid="{D86102D6-B387-4DD2-AFF8-4C4CB831FD4E}"/>
    <cellStyle name="Note 5 4 2 8" xfId="29317" xr:uid="{5FE44361-3E25-4043-811A-B8AD7DB65430}"/>
    <cellStyle name="Note 5 4 2 9" xfId="3818" xr:uid="{302D0F9E-04F7-4906-B37E-501602C876FF}"/>
    <cellStyle name="Note 5 4 3" xfId="4220" xr:uid="{D971757A-52B2-4362-B8AD-FB97E1321223}"/>
    <cellStyle name="Note 5 4 3 2" xfId="7334" xr:uid="{75E0EA8C-4BCE-456D-9B49-C88FE66304D3}"/>
    <cellStyle name="Note 5 4 3 2 2" xfId="14591" xr:uid="{4A5A5D6D-02E2-40D2-82B9-7A4AE83A9705}"/>
    <cellStyle name="Note 5 4 3 2 2 2" xfId="39724" xr:uid="{0A19F418-B64F-416C-9411-2A6E28F8ACC2}"/>
    <cellStyle name="Note 5 4 3 2 3" xfId="19764" xr:uid="{0E15F5EE-765C-4DC3-A3B3-28B149FACBF9}"/>
    <cellStyle name="Note 5 4 3 2 3 2" xfId="44897" xr:uid="{F37DE0DD-6D15-481E-BA7C-3B0550FA38F3}"/>
    <cellStyle name="Note 5 4 3 2 4" xfId="24977" xr:uid="{03388B53-594B-4F5F-9CC0-4603524CE990}"/>
    <cellStyle name="Note 5 4 3 2 4 2" xfId="50110" xr:uid="{32D3E097-F0BE-4321-AF77-538BBD773499}"/>
    <cellStyle name="Note 5 4 3 2 5" xfId="32476" xr:uid="{AC8F394B-4BF5-4B6B-A029-503AF7FBA886}"/>
    <cellStyle name="Note 5 4 3 3" xfId="8617" xr:uid="{9CD53484-20F0-47D0-A374-7F9A25CCCF1D}"/>
    <cellStyle name="Note 5 4 3 3 2" xfId="15693" xr:uid="{69B71241-C772-4EEC-B991-D573C663AAD1}"/>
    <cellStyle name="Note 5 4 3 3 2 2" xfId="40826" xr:uid="{F4BBF90B-7F27-41EE-884A-AB995A293AF0}"/>
    <cellStyle name="Note 5 4 3 3 3" xfId="20805" xr:uid="{1BC7D2BF-4A61-4741-95A9-E72AF0F72AF2}"/>
    <cellStyle name="Note 5 4 3 3 3 2" xfId="45938" xr:uid="{C66C42D5-A18B-477C-964E-9F29800696D5}"/>
    <cellStyle name="Note 5 4 3 3 4" xfId="25990" xr:uid="{05213253-AC3F-44F1-AC9E-69D095302707}"/>
    <cellStyle name="Note 5 4 3 3 4 2" xfId="51123" xr:uid="{7040FA1D-ACAA-4386-BFBD-8993EDEC1DF7}"/>
    <cellStyle name="Note 5 4 3 3 5" xfId="33758" xr:uid="{71C63ECC-E240-47A6-B630-A9878EE8B236}"/>
    <cellStyle name="Note 5 4 3 4" xfId="6517" xr:uid="{436F2030-B1A5-4AD5-9ADE-23653EC37DDD}"/>
    <cellStyle name="Note 5 4 3 4 2" xfId="13876" xr:uid="{5231B3E4-9868-4AF0-85DB-5B7461703AA2}"/>
    <cellStyle name="Note 5 4 3 4 2 2" xfId="39009" xr:uid="{F0DEEF91-6C31-41C5-86FB-C807AA69EB29}"/>
    <cellStyle name="Note 5 4 3 4 3" xfId="19090" xr:uid="{2C746234-4F8C-43BF-9026-8AFCFF9F0551}"/>
    <cellStyle name="Note 5 4 3 4 3 2" xfId="44223" xr:uid="{BC6387C6-4B40-4A7C-9FF1-4BEFCB3747BF}"/>
    <cellStyle name="Note 5 4 3 4 4" xfId="24413" xr:uid="{BF671920-3E34-44D9-8797-EC43126368D2}"/>
    <cellStyle name="Note 5 4 3 4 4 2" xfId="49546" xr:uid="{67589E23-8B54-4E58-98B4-6C922ECE31FF}"/>
    <cellStyle name="Note 5 4 3 4 5" xfId="31664" xr:uid="{5F7CBA93-5D25-4BE4-B9B1-B835B4D960DD}"/>
    <cellStyle name="Note 5 4 3 5" xfId="5828" xr:uid="{14E1EDF9-CA4B-4F3C-A9A8-36B770F493CF}"/>
    <cellStyle name="Note 5 4 3 5 2" xfId="13251" xr:uid="{D327CBD3-7645-4E2A-BA08-7FA0D40629DB}"/>
    <cellStyle name="Note 5 4 3 5 2 2" xfId="38384" xr:uid="{497FC6F0-73B7-4531-AFF4-B071F349EF6B}"/>
    <cellStyle name="Note 5 4 3 5 3" xfId="18503" xr:uid="{85E1F37A-5296-4ECE-A4D7-AD4277F8C25B}"/>
    <cellStyle name="Note 5 4 3 5 3 2" xfId="43636" xr:uid="{3E555603-5549-403B-B457-5E9B89AE7295}"/>
    <cellStyle name="Note 5 4 3 5 4" xfId="23839" xr:uid="{3376C26E-279A-4964-B4E9-AEE6D8E3EAF9}"/>
    <cellStyle name="Note 5 4 3 5 4 2" xfId="48972" xr:uid="{92547FE6-E6CA-419F-8A71-F0FF97090C0F}"/>
    <cellStyle name="Note 5 4 3 5 5" xfId="30980" xr:uid="{7E5EDE6D-7920-4427-B0B0-77A1DA461663}"/>
    <cellStyle name="Note 5 4 3 6" xfId="12209" xr:uid="{3C085BB5-8253-43FC-8E1C-32954E6E26CE}"/>
    <cellStyle name="Note 5 4 3 6 2" xfId="37343" xr:uid="{7EB0B3A7-FF35-4313-AF4A-40C8B7DCECB6}"/>
    <cellStyle name="Note 5 4 3 7" xfId="12672" xr:uid="{1D4D9A1E-AAC0-4AFB-9FED-C60776200E4B}"/>
    <cellStyle name="Note 5 4 3 7 2" xfId="37805" xr:uid="{355E72E4-D8CF-40D5-A4BA-B0581166242A}"/>
    <cellStyle name="Note 5 4 3 8" xfId="20197" xr:uid="{F51507C4-12FA-4B0C-A15C-F4FB22991045}"/>
    <cellStyle name="Note 5 4 3 8 2" xfId="45330" xr:uid="{66512D15-F0ED-441A-89FA-C9F9691910CD}"/>
    <cellStyle name="Note 5 4 3 9" xfId="29687" xr:uid="{60931A68-EED3-470E-B3B9-4F45FBBF0645}"/>
    <cellStyle name="Note 5 4 4" xfId="5434" xr:uid="{406DF170-4552-423C-B85E-9F5229ED8AFE}"/>
    <cellStyle name="Note 5 4 4 2" xfId="8307" xr:uid="{43561E8C-A4BB-4F1C-A629-86B1C024486B}"/>
    <cellStyle name="Note 5 4 4 2 2" xfId="15387" xr:uid="{006F7740-F872-4EEA-A4B9-0BAEBD1FDAAA}"/>
    <cellStyle name="Note 5 4 4 2 2 2" xfId="40520" xr:uid="{AA75C544-A794-41CF-A445-C72E703E4FE0}"/>
    <cellStyle name="Note 5 4 4 2 3" xfId="20499" xr:uid="{AF98675A-F7AE-441E-B812-1D91A678C591}"/>
    <cellStyle name="Note 5 4 4 2 3 2" xfId="45632" xr:uid="{78372AE6-7B50-4886-8456-8C735A029FEC}"/>
    <cellStyle name="Note 5 4 4 2 4" xfId="25688" xr:uid="{84BE3598-337E-4F0B-AFF6-8B4CACF205C3}"/>
    <cellStyle name="Note 5 4 4 2 4 2" xfId="50821" xr:uid="{5C50ABD1-DADA-4FB9-BBE5-798BA7965EB1}"/>
    <cellStyle name="Note 5 4 4 2 5" xfId="33449" xr:uid="{EB483A21-0719-44A5-A871-48E53D2AAAB7}"/>
    <cellStyle name="Note 5 4 4 3" xfId="9415" xr:uid="{12D0BACC-A86D-4168-B750-B682D1F545CC}"/>
    <cellStyle name="Note 5 4 4 3 2" xfId="16491" xr:uid="{79D07857-9AE6-4103-ACBD-47D3951F56A4}"/>
    <cellStyle name="Note 5 4 4 3 2 2" xfId="41624" xr:uid="{B8856C59-1A93-4038-A057-A55BF42B000A}"/>
    <cellStyle name="Note 5 4 4 3 3" xfId="21603" xr:uid="{02CDC8ED-ACDA-400E-B914-468AFC0150FC}"/>
    <cellStyle name="Note 5 4 4 3 3 2" xfId="46736" xr:uid="{6F3FDF25-34A3-4DEA-9FE8-8F2ACFFC4AC7}"/>
    <cellStyle name="Note 5 4 4 3 4" xfId="26788" xr:uid="{3E19E07B-B520-406F-BE40-A672708CEA92}"/>
    <cellStyle name="Note 5 4 4 3 4 2" xfId="51921" xr:uid="{5E3C5503-3B06-4F75-A600-277C9242027B}"/>
    <cellStyle name="Note 5 4 4 3 5" xfId="34556" xr:uid="{CFED9E4F-94D8-4468-8DA3-0B9077977B9E}"/>
    <cellStyle name="Note 5 4 4 4" xfId="10168" xr:uid="{7835572F-A10F-43C5-A668-3D75220AB72A}"/>
    <cellStyle name="Note 5 4 4 4 2" xfId="17242" xr:uid="{7F122B2D-9FD8-4807-9F42-2A54D57B590B}"/>
    <cellStyle name="Note 5 4 4 4 2 2" xfId="42375" xr:uid="{7C6BE484-C73A-4669-A4BA-77B7F4E440D6}"/>
    <cellStyle name="Note 5 4 4 4 3" xfId="22354" xr:uid="{D700DB93-EE46-4CAA-BA50-3C22F7ACDAB0}"/>
    <cellStyle name="Note 5 4 4 4 3 2" xfId="47487" xr:uid="{F42648DC-14E0-43E4-BC62-83707E7794D5}"/>
    <cellStyle name="Note 5 4 4 4 4" xfId="27539" xr:uid="{6D662A86-9667-4EF4-8CA2-EA45AC2ACF07}"/>
    <cellStyle name="Note 5 4 4 4 4 2" xfId="52672" xr:uid="{90682F5F-898E-469F-9D7A-0281C598C3FF}"/>
    <cellStyle name="Note 5 4 4 4 5" xfId="35307" xr:uid="{D0401368-C098-4C91-8146-7DFDF94B7F9E}"/>
    <cellStyle name="Note 5 4 4 5" xfId="10815" xr:uid="{AA09D8C4-D176-4DF1-A273-B7D1F9AC61F3}"/>
    <cellStyle name="Note 5 4 4 5 2" xfId="17889" xr:uid="{843BFCC9-C59F-4C84-9398-8B5B65E38B72}"/>
    <cellStyle name="Note 5 4 4 5 2 2" xfId="43022" xr:uid="{3D0F4399-02DE-49F6-A199-92B563834760}"/>
    <cellStyle name="Note 5 4 4 5 3" xfId="23001" xr:uid="{D0C7E36D-4AD4-4925-8B44-AB8E51F34C67}"/>
    <cellStyle name="Note 5 4 4 5 3 2" xfId="48134" xr:uid="{671EE597-E337-4F16-AFAB-A432D9ABF14F}"/>
    <cellStyle name="Note 5 4 4 5 4" xfId="28186" xr:uid="{F61D0F7F-E9CA-4656-8046-3DFDA8C735AC}"/>
    <cellStyle name="Note 5 4 4 5 4 2" xfId="53319" xr:uid="{C452FA43-3199-436B-8758-F3828D02B621}"/>
    <cellStyle name="Note 5 4 4 5 5" xfId="35954" xr:uid="{18F2A0DF-FBE0-4360-B1FB-B50B7AA131F0}"/>
    <cellStyle name="Note 5 4 4 6" xfId="12861" xr:uid="{2D53892D-46F6-4040-8145-B3A31BDBCBE3}"/>
    <cellStyle name="Note 5 4 4 6 2" xfId="37994" xr:uid="{4814EEFF-3A33-4CC8-8CE2-E2B6886DF00F}"/>
    <cellStyle name="Note 5 4 4 7" xfId="18118" xr:uid="{DA3DA69B-F990-4B44-ABB7-B034C3EFF054}"/>
    <cellStyle name="Note 5 4 4 7 2" xfId="43251" xr:uid="{E31536EA-7D53-4BF1-ADD4-FA050DABE2FC}"/>
    <cellStyle name="Note 5 4 4 8" xfId="23458" xr:uid="{070DFB83-D59B-4618-90C1-0BE5C4393CF2}"/>
    <cellStyle name="Note 5 4 4 8 2" xfId="48591" xr:uid="{D58FA515-425C-4D12-868E-CA899D7F525E}"/>
    <cellStyle name="Note 5 4 4 9" xfId="30590" xr:uid="{BA4FE49F-EF26-4A9E-9B1C-D555ED3F469D}"/>
    <cellStyle name="Note 5 4 5" xfId="5559" xr:uid="{AA4BE227-F38C-42AE-BB0F-5C9FB8F6AC22}"/>
    <cellStyle name="Note 5 4 5 2" xfId="8432" xr:uid="{8638B399-C509-4266-B333-32928C4908C8}"/>
    <cellStyle name="Note 5 4 5 2 2" xfId="15512" xr:uid="{9022B5A2-CD79-44A5-BF38-4A237A18214A}"/>
    <cellStyle name="Note 5 4 5 2 2 2" xfId="40645" xr:uid="{8DEB238D-908B-45D4-B229-012478D36C9E}"/>
    <cellStyle name="Note 5 4 5 2 3" xfId="20624" xr:uid="{60B39D1A-4A29-4117-A323-401E68192B7B}"/>
    <cellStyle name="Note 5 4 5 2 3 2" xfId="45757" xr:uid="{3ECCF7A4-4CA4-4F35-8934-0725FD1218B0}"/>
    <cellStyle name="Note 5 4 5 2 4" xfId="25813" xr:uid="{7DFB3EDD-08EE-4055-BC34-9EA0AFE68B0B}"/>
    <cellStyle name="Note 5 4 5 2 4 2" xfId="50946" xr:uid="{433AA9DE-4738-477F-8283-72E1343FAA1D}"/>
    <cellStyle name="Note 5 4 5 2 5" xfId="33574" xr:uid="{9D87A782-1C75-45F9-B0A4-C2834A320D81}"/>
    <cellStyle name="Note 5 4 5 3" xfId="9540" xr:uid="{49CB9D2E-2B97-49F1-BAB8-103796428720}"/>
    <cellStyle name="Note 5 4 5 3 2" xfId="16616" xr:uid="{E9345F77-5466-4A4F-917F-603EAFB56CEE}"/>
    <cellStyle name="Note 5 4 5 3 2 2" xfId="41749" xr:uid="{B1518773-8467-4347-A62A-6574FEB24672}"/>
    <cellStyle name="Note 5 4 5 3 3" xfId="21728" xr:uid="{D22A3ED6-0F33-4D9F-A65C-AC08FFF74F16}"/>
    <cellStyle name="Note 5 4 5 3 3 2" xfId="46861" xr:uid="{15701CBD-6BD0-4CC8-9252-860A36CAA516}"/>
    <cellStyle name="Note 5 4 5 3 4" xfId="26913" xr:uid="{1D60BD29-61B6-491D-8DE3-900E198F2F17}"/>
    <cellStyle name="Note 5 4 5 3 4 2" xfId="52046" xr:uid="{16F4884B-42A8-40AF-B2D4-9ABB4E04A25A}"/>
    <cellStyle name="Note 5 4 5 3 5" xfId="34681" xr:uid="{04007754-C6AC-4C53-9E7B-C34ED4A8E14F}"/>
    <cellStyle name="Note 5 4 5 4" xfId="10293" xr:uid="{24CC97A8-D79F-4D81-8B64-840794AE4555}"/>
    <cellStyle name="Note 5 4 5 4 2" xfId="17367" xr:uid="{D7B9143B-8F25-4C62-B13D-25F8D1C8C8A2}"/>
    <cellStyle name="Note 5 4 5 4 2 2" xfId="42500" xr:uid="{A9C8B608-B0D2-42C3-9924-D9D32230B472}"/>
    <cellStyle name="Note 5 4 5 4 3" xfId="22479" xr:uid="{11191D86-F74B-4A34-96AD-64C6267368E7}"/>
    <cellStyle name="Note 5 4 5 4 3 2" xfId="47612" xr:uid="{6ACED4B6-2FC2-4D13-9FF9-74F80421E029}"/>
    <cellStyle name="Note 5 4 5 4 4" xfId="27664" xr:uid="{EB26522B-A30A-4142-9079-9CFDFC0AC485}"/>
    <cellStyle name="Note 5 4 5 4 4 2" xfId="52797" xr:uid="{356CC27F-603E-4C0F-A8AB-C2C31A0CDC74}"/>
    <cellStyle name="Note 5 4 5 4 5" xfId="35432" xr:uid="{F658096B-758C-4140-9E18-DEDABFABEF31}"/>
    <cellStyle name="Note 5 4 5 5" xfId="10940" xr:uid="{8758C230-9F60-4F1B-91A8-827335CFB7D8}"/>
    <cellStyle name="Note 5 4 5 5 2" xfId="18014" xr:uid="{23D6B1F7-31FE-477B-95B4-85B891DAC047}"/>
    <cellStyle name="Note 5 4 5 5 2 2" xfId="43147" xr:uid="{BD64855A-FF8D-49CD-9ED4-E3996D20D9DA}"/>
    <cellStyle name="Note 5 4 5 5 3" xfId="23126" xr:uid="{38BB2B6E-73B3-4987-ACF0-1EA6331D5754}"/>
    <cellStyle name="Note 5 4 5 5 3 2" xfId="48259" xr:uid="{48A7B03A-7427-4867-877B-93A72AE158B6}"/>
    <cellStyle name="Note 5 4 5 5 4" xfId="28311" xr:uid="{C0EF6A30-C6C5-4C15-9A60-AE3ADE66E342}"/>
    <cellStyle name="Note 5 4 5 5 4 2" xfId="53444" xr:uid="{A6EAE482-1D9A-401D-9D3A-B729428A8A11}"/>
    <cellStyle name="Note 5 4 5 5 5" xfId="36079" xr:uid="{61073CF7-5401-49F2-9BD7-2FE593F40F18}"/>
    <cellStyle name="Note 5 4 5 6" xfId="12986" xr:uid="{8B2918BE-2F9B-4F08-9356-7568D0892C66}"/>
    <cellStyle name="Note 5 4 5 6 2" xfId="38119" xr:uid="{BE3FA573-551D-4B09-9AAC-768DA802E7DE}"/>
    <cellStyle name="Note 5 4 5 7" xfId="18243" xr:uid="{C63115A7-E464-4635-8F64-D64CBC3A62E9}"/>
    <cellStyle name="Note 5 4 5 7 2" xfId="43376" xr:uid="{1D44B5CE-8C02-4B75-8EA3-7A97D78B7282}"/>
    <cellStyle name="Note 5 4 5 8" xfId="23583" xr:uid="{EAD54EE0-E4E4-42E5-80FF-0B4A5F72B297}"/>
    <cellStyle name="Note 5 4 5 8 2" xfId="48716" xr:uid="{C339FA70-6927-4A3D-9BFA-5CC00C66FA57}"/>
    <cellStyle name="Note 5 4 5 9" xfId="30715" xr:uid="{6187FF30-7C0D-48F1-BFE0-9A8BF6B9835A}"/>
    <cellStyle name="Note 5 4 6" xfId="5601" xr:uid="{CF7602D8-431C-4661-AFBD-7F511C5D733B}"/>
    <cellStyle name="Note 5 4 6 2" xfId="8474" xr:uid="{6089FCA6-9251-4EFB-AA56-3D3D592290B8}"/>
    <cellStyle name="Note 5 4 6 2 2" xfId="15554" xr:uid="{05CB24B9-EC25-443A-B8AA-A47F5591F533}"/>
    <cellStyle name="Note 5 4 6 2 2 2" xfId="40687" xr:uid="{AEF6D088-AC38-411D-AC9F-3E74BCED1BDD}"/>
    <cellStyle name="Note 5 4 6 2 3" xfId="20666" xr:uid="{798059DC-7160-4275-A38B-011675754DEA}"/>
    <cellStyle name="Note 5 4 6 2 3 2" xfId="45799" xr:uid="{BD4DDB30-BE6C-4D92-9210-BCD7AD47CA72}"/>
    <cellStyle name="Note 5 4 6 2 4" xfId="25855" xr:uid="{9C976911-6E19-44AC-B52F-5D79A9598153}"/>
    <cellStyle name="Note 5 4 6 2 4 2" xfId="50988" xr:uid="{BBA9AD22-D560-44CD-B6E7-F0341085A5A0}"/>
    <cellStyle name="Note 5 4 6 2 5" xfId="33616" xr:uid="{621AC94A-9D2E-417E-9529-76262561FA8F}"/>
    <cellStyle name="Note 5 4 6 3" xfId="9582" xr:uid="{3DF17082-4007-44A6-9447-15BF4FB61E62}"/>
    <cellStyle name="Note 5 4 6 3 2" xfId="16658" xr:uid="{AAE3CFC2-A2CB-46A7-B643-BE632311B3D4}"/>
    <cellStyle name="Note 5 4 6 3 2 2" xfId="41791" xr:uid="{5C994A81-C935-44FE-80EB-B6D18C52C4EF}"/>
    <cellStyle name="Note 5 4 6 3 3" xfId="21770" xr:uid="{9EFEBE68-8114-4CEF-9E51-8303EFA84EBF}"/>
    <cellStyle name="Note 5 4 6 3 3 2" xfId="46903" xr:uid="{D9596AEC-DDEC-49F8-A772-B8C205ABC29E}"/>
    <cellStyle name="Note 5 4 6 3 4" xfId="26955" xr:uid="{95F557D4-214A-4B4C-A50B-EBDC6D35B16A}"/>
    <cellStyle name="Note 5 4 6 3 4 2" xfId="52088" xr:uid="{0B7575AE-DA57-4180-B9F8-28E46D01452E}"/>
    <cellStyle name="Note 5 4 6 3 5" xfId="34723" xr:uid="{8E5F17CE-E57E-49B3-8FBE-A61A61868E66}"/>
    <cellStyle name="Note 5 4 6 4" xfId="10335" xr:uid="{F9CD11F8-4B2A-463D-8C2B-BB466ECB1160}"/>
    <cellStyle name="Note 5 4 6 4 2" xfId="17409" xr:uid="{F84D53CB-533A-47F3-8268-5B6CE2E1BFE7}"/>
    <cellStyle name="Note 5 4 6 4 2 2" xfId="42542" xr:uid="{DEDB3508-FA88-4460-95A4-2BD65575A3B6}"/>
    <cellStyle name="Note 5 4 6 4 3" xfId="22521" xr:uid="{0F7E0A27-1FA4-4F9B-A57C-6589E49544C6}"/>
    <cellStyle name="Note 5 4 6 4 3 2" xfId="47654" xr:uid="{CAFA0A00-44E8-4A12-86A2-EB9661AF516B}"/>
    <cellStyle name="Note 5 4 6 4 4" xfId="27706" xr:uid="{2BAB4619-2539-437D-A629-4D9C293E6973}"/>
    <cellStyle name="Note 5 4 6 4 4 2" xfId="52839" xr:uid="{AD34D2AF-42EB-4F2D-97E6-733BBF42976C}"/>
    <cellStyle name="Note 5 4 6 4 5" xfId="35474" xr:uid="{99DFCDCE-31F8-47E3-94DA-8542BD73F5C4}"/>
    <cellStyle name="Note 5 4 6 5" xfId="10982" xr:uid="{4A805811-1987-4570-A16F-1F30F281A79E}"/>
    <cellStyle name="Note 5 4 6 5 2" xfId="18056" xr:uid="{229727D7-E763-40C9-8C03-42BE9533542B}"/>
    <cellStyle name="Note 5 4 6 5 2 2" xfId="43189" xr:uid="{B7547CAD-FBE8-4B2E-959F-6F652A1B9ADA}"/>
    <cellStyle name="Note 5 4 6 5 3" xfId="23168" xr:uid="{FC15FF85-A295-45D8-A626-D94B8814C2DB}"/>
    <cellStyle name="Note 5 4 6 5 3 2" xfId="48301" xr:uid="{AB8AC440-2899-46D0-AF5B-53E211A44C4D}"/>
    <cellStyle name="Note 5 4 6 5 4" xfId="28353" xr:uid="{A7F88B0C-8B76-434C-81F5-9D2CF26600A2}"/>
    <cellStyle name="Note 5 4 6 5 4 2" xfId="53486" xr:uid="{C46767CD-F049-456A-8232-9BC7BE0585CC}"/>
    <cellStyle name="Note 5 4 6 5 5" xfId="36121" xr:uid="{5D5969F7-4C09-41B3-9867-85584D4BDB33}"/>
    <cellStyle name="Note 5 4 6 6" xfId="13028" xr:uid="{3A8558CE-648E-4336-8A26-B7FD1927BA78}"/>
    <cellStyle name="Note 5 4 6 6 2" xfId="38161" xr:uid="{6FBFF549-0643-4604-A192-F26EF664CDB7}"/>
    <cellStyle name="Note 5 4 6 7" xfId="18285" xr:uid="{6F5396BE-4FFB-43C5-B83B-7DD73B150B8F}"/>
    <cellStyle name="Note 5 4 6 7 2" xfId="43418" xr:uid="{6FC8971E-A9AD-49D3-8BE1-FBA4FF6529D2}"/>
    <cellStyle name="Note 5 4 6 8" xfId="23625" xr:uid="{8E3E0FFA-3FC6-4D97-9777-040E3D6A5343}"/>
    <cellStyle name="Note 5 4 6 8 2" xfId="48758" xr:uid="{0D236783-15AD-4FE8-8FAE-49922FC6B8C2}"/>
    <cellStyle name="Note 5 4 6 9" xfId="30757" xr:uid="{4116C65D-6705-4581-B3F6-D8AA0D6994BF}"/>
    <cellStyle name="Note 5 4 7" xfId="6213" xr:uid="{D4B17D51-BF80-4E66-858A-E5501EAA3DA3}"/>
    <cellStyle name="Note 5 4 7 2" xfId="13626" xr:uid="{F6A205A1-5E75-4E59-92E7-34F7B4566405}"/>
    <cellStyle name="Note 5 4 7 2 2" xfId="38759" xr:uid="{C51BE8BA-AB26-45C5-8A17-D2945FFD7654}"/>
    <cellStyle name="Note 5 4 7 3" xfId="18857" xr:uid="{47AAC7D1-BD48-4EC6-B8B0-8EC1C6985C32}"/>
    <cellStyle name="Note 5 4 7 3 2" xfId="43990" xr:uid="{ED74EBAF-E2D7-4C7C-A4D8-FDED050C612F}"/>
    <cellStyle name="Note 5 4 7 4" xfId="24180" xr:uid="{8102FEF1-ABCB-4F0D-A578-26A591176CF7}"/>
    <cellStyle name="Note 5 4 7 4 2" xfId="49313" xr:uid="{C2B07313-F6AE-428E-B8A6-8D6F31C81BB7}"/>
    <cellStyle name="Note 5 4 7 5" xfId="31362" xr:uid="{EB0995C0-63EA-4D35-B50D-2574770EC85D}"/>
    <cellStyle name="Note 5 4 8" xfId="28722" xr:uid="{DFAA5204-4D9A-432F-B94C-032DD34132F3}"/>
    <cellStyle name="Note 5 4 9" xfId="3331" xr:uid="{9C009B14-F4F9-4A5C-8DE9-C61986E13D67}"/>
    <cellStyle name="Note 5 5" xfId="2767" xr:uid="{0717FBA6-BF6D-4CD1-A408-10EDE4A8C4AA}"/>
    <cellStyle name="Note 5 5 2" xfId="6950" xr:uid="{76939E83-9C76-4918-96A2-92E25BDC0F4F}"/>
    <cellStyle name="Note 5 5 2 2" xfId="14288" xr:uid="{3C8F576A-A364-4EC6-A5B3-CCE3B83E1095}"/>
    <cellStyle name="Note 5 5 2 2 2" xfId="39421" xr:uid="{5A646512-4CC6-4394-A9F1-AC9F484CF361}"/>
    <cellStyle name="Note 5 5 2 3" xfId="19479" xr:uid="{7C7C106B-8064-4D9E-9F04-61F02895A5BF}"/>
    <cellStyle name="Note 5 5 2 3 2" xfId="44612" xr:uid="{4785A097-BA58-4C7E-A2A5-16C36D34EB9B}"/>
    <cellStyle name="Note 5 5 2 4" xfId="24796" xr:uid="{2E4DBEA5-64A0-40B0-89EF-FB73F6E88E46}"/>
    <cellStyle name="Note 5 5 2 4 2" xfId="49929" xr:uid="{8C970582-70E8-4F1C-8B22-1AD28523766E}"/>
    <cellStyle name="Note 5 5 2 5" xfId="32092" xr:uid="{43D8CB58-5FCE-4E6F-AB51-B3295BF2327F}"/>
    <cellStyle name="Note 5 5 3" xfId="5672" xr:uid="{3C4DC90E-2D25-4EDA-81BD-B2CBDFC64CEA}"/>
    <cellStyle name="Note 5 5 3 2" xfId="13095" xr:uid="{8AAB40F0-883D-41C4-9B86-E3C71594A284}"/>
    <cellStyle name="Note 5 5 3 2 2" xfId="38228" xr:uid="{2893CD2A-0020-4D3D-B984-90237B2CC51D}"/>
    <cellStyle name="Note 5 5 3 3" xfId="18347" xr:uid="{94DEC928-6B07-4B87-99B1-BC2CCB05A506}"/>
    <cellStyle name="Note 5 5 3 3 2" xfId="43480" xr:uid="{E95CFA7D-AFED-434C-BF25-8A862EFA4AF7}"/>
    <cellStyle name="Note 5 5 3 4" xfId="23683" xr:uid="{98896BAD-D134-49B8-82C1-BA6288C9171C}"/>
    <cellStyle name="Note 5 5 3 4 2" xfId="48816" xr:uid="{7B752ED9-9C44-411A-B237-172872EB3B75}"/>
    <cellStyle name="Note 5 5 3 5" xfId="30824" xr:uid="{728A0A1B-F916-425D-A6DD-09B3312AF0FC}"/>
    <cellStyle name="Note 5 5 4" xfId="6716" xr:uid="{79E4BB31-A4BF-4010-A1D9-A5E5AEBB25BC}"/>
    <cellStyle name="Note 5 5 4 2" xfId="14061" xr:uid="{9EF76285-AFD5-47C8-B451-F34FB8E44A1D}"/>
    <cellStyle name="Note 5 5 4 2 2" xfId="39194" xr:uid="{D12DDDEB-B837-4755-A18B-0F8102EEBA80}"/>
    <cellStyle name="Note 5 5 4 3" xfId="19262" xr:uid="{95140959-3F1A-4A8B-9BD8-08E19913606F}"/>
    <cellStyle name="Note 5 5 4 3 2" xfId="44395" xr:uid="{93342055-0AEB-4CAF-9CB2-5BBCD4442656}"/>
    <cellStyle name="Note 5 5 4 4" xfId="24582" xr:uid="{03F823ED-53DF-4C37-819D-B1CEEA2E5009}"/>
    <cellStyle name="Note 5 5 4 4 2" xfId="49715" xr:uid="{48286F1D-8E8A-409D-8121-74BF59A778F5}"/>
    <cellStyle name="Note 5 5 4 5" xfId="31859" xr:uid="{09A3A951-D34C-405A-9CAE-12839A34FBF2}"/>
    <cellStyle name="Note 5 5 5" xfId="9100" xr:uid="{EC152035-CCD1-4FC3-943B-9D898F9E54D7}"/>
    <cellStyle name="Note 5 5 5 2" xfId="16176" xr:uid="{EAC59CDB-401C-489F-A46F-526C3D04A622}"/>
    <cellStyle name="Note 5 5 5 2 2" xfId="41309" xr:uid="{4887B23E-9BB7-45D9-ADC0-1815485DC1D6}"/>
    <cellStyle name="Note 5 5 5 3" xfId="21288" xr:uid="{0008A213-1701-4DDC-9035-65C314B7E367}"/>
    <cellStyle name="Note 5 5 5 3 2" xfId="46421" xr:uid="{86C5F55D-81FD-4A12-9DBD-402CEBA64877}"/>
    <cellStyle name="Note 5 5 5 4" xfId="26473" xr:uid="{8048E60A-3334-4068-BDE4-C82543C138E8}"/>
    <cellStyle name="Note 5 5 5 4 2" xfId="51606" xr:uid="{540BD4D0-4763-4C13-B48A-FA3C3EDC16A3}"/>
    <cellStyle name="Note 5 5 5 5" xfId="34241" xr:uid="{FF855C6C-6BF2-4053-AB6F-25C1F4A13F1A}"/>
    <cellStyle name="Note 5 5 6" xfId="12620" xr:uid="{96456BFC-E983-44DA-B02B-A0CAB2D930C2}"/>
    <cellStyle name="Note 5 5 6 2" xfId="37754" xr:uid="{37586966-BF48-40BC-9910-0EFABD0EE81E}"/>
    <cellStyle name="Note 5 5 7" xfId="13425" xr:uid="{A51B1DDA-3FD4-41E2-AD3E-56461BD4DC0C}"/>
    <cellStyle name="Note 5 5 7 2" xfId="38558" xr:uid="{57131379-9C30-42E3-A32E-42DACEC6CFA7}"/>
    <cellStyle name="Note 5 5 8" xfId="29320" xr:uid="{BB5AF0B0-2AED-41F8-9DC5-AF136710792F}"/>
    <cellStyle name="Note 5 5 9" xfId="3821" xr:uid="{88AB870B-3BCB-4ADC-8D1A-EFE36A8A0D83}"/>
    <cellStyle name="Note 5 6" xfId="5411" xr:uid="{3B13B32B-3F89-4E56-8D1E-3847FAD4B6C2}"/>
    <cellStyle name="Note 5 6 2" xfId="8284" xr:uid="{EC90073E-4E23-4BBE-90B7-8DB1254E65F2}"/>
    <cellStyle name="Note 5 6 2 2" xfId="15364" xr:uid="{DECD3ACA-DDEC-4161-935B-F6EF8F50AD7E}"/>
    <cellStyle name="Note 5 6 2 2 2" xfId="40497" xr:uid="{A174DC14-D088-4394-B1D3-E20A396C031A}"/>
    <cellStyle name="Note 5 6 2 3" xfId="20476" xr:uid="{9FAB1D28-992E-42EF-8C1D-BB5483803E33}"/>
    <cellStyle name="Note 5 6 2 3 2" xfId="45609" xr:uid="{20294C36-EE78-4604-B0CE-875B2FF16EEE}"/>
    <cellStyle name="Note 5 6 2 4" xfId="25665" xr:uid="{3BA16048-C640-4936-B67F-43EA7DED38AF}"/>
    <cellStyle name="Note 5 6 2 4 2" xfId="50798" xr:uid="{00531263-292D-4F81-821C-E7239015B209}"/>
    <cellStyle name="Note 5 6 2 5" xfId="33426" xr:uid="{DF057D69-6204-4165-9C5F-1E5417D206AF}"/>
    <cellStyle name="Note 5 6 3" xfId="9392" xr:uid="{F9AF8A25-2CC8-4F52-904C-61C5DF50A570}"/>
    <cellStyle name="Note 5 6 3 2" xfId="16468" xr:uid="{7C494DFF-E381-46F2-B43D-424408422F27}"/>
    <cellStyle name="Note 5 6 3 2 2" xfId="41601" xr:uid="{4430EBF2-94D4-4FF3-A22F-19B60D6E5A55}"/>
    <cellStyle name="Note 5 6 3 3" xfId="21580" xr:uid="{2176E410-1F3D-4E53-B94E-CA2DCBE9DB4E}"/>
    <cellStyle name="Note 5 6 3 3 2" xfId="46713" xr:uid="{BED62E5E-3106-4CD5-8D40-5A0E07A9BFE6}"/>
    <cellStyle name="Note 5 6 3 4" xfId="26765" xr:uid="{AF39509E-B42C-4884-AD78-9341B879CE74}"/>
    <cellStyle name="Note 5 6 3 4 2" xfId="51898" xr:uid="{8F7F664F-36FC-469E-B0EC-D888C385A6C5}"/>
    <cellStyle name="Note 5 6 3 5" xfId="34533" xr:uid="{28A3282C-8D11-46A5-BABC-7199FD07AFFE}"/>
    <cellStyle name="Note 5 6 4" xfId="10145" xr:uid="{D7A5CDB5-F04B-475D-A2C3-0AA3AD1E77C8}"/>
    <cellStyle name="Note 5 6 4 2" xfId="17219" xr:uid="{CAF487C8-B4E1-427C-BB78-86CFCD79C491}"/>
    <cellStyle name="Note 5 6 4 2 2" xfId="42352" xr:uid="{536DA87F-857E-4BFE-979B-52CFF13C1B16}"/>
    <cellStyle name="Note 5 6 4 3" xfId="22331" xr:uid="{C6C00310-B735-421D-8D2B-E15D970E0061}"/>
    <cellStyle name="Note 5 6 4 3 2" xfId="47464" xr:uid="{D48CB734-56EC-4730-91AD-D9A1CE069205}"/>
    <cellStyle name="Note 5 6 4 4" xfId="27516" xr:uid="{463013B4-ABF0-4586-8AD5-EA28C868C11B}"/>
    <cellStyle name="Note 5 6 4 4 2" xfId="52649" xr:uid="{FB3790A1-D544-487D-9641-FAF54DE49D0B}"/>
    <cellStyle name="Note 5 6 4 5" xfId="35284" xr:uid="{4AB4A71D-E91D-4D8D-ABB3-B786FE2C7F1C}"/>
    <cellStyle name="Note 5 6 5" xfId="10792" xr:uid="{5B1DA4E3-8FF4-466B-8DE4-2BD7BC7FC66D}"/>
    <cellStyle name="Note 5 6 5 2" xfId="17866" xr:uid="{BEFFD63D-2B10-4933-8E17-1699AD7236A5}"/>
    <cellStyle name="Note 5 6 5 2 2" xfId="42999" xr:uid="{7C85E529-84F1-4010-B15A-F3BFDC22FCF2}"/>
    <cellStyle name="Note 5 6 5 3" xfId="22978" xr:uid="{37BC4B62-79DD-4A96-A431-B354E934C14C}"/>
    <cellStyle name="Note 5 6 5 3 2" xfId="48111" xr:uid="{BC862ED1-7431-4C1F-BD8A-BA21EE1535B6}"/>
    <cellStyle name="Note 5 6 5 4" xfId="28163" xr:uid="{A5EE5606-977B-4EB4-AE78-D86EBAEECB1F}"/>
    <cellStyle name="Note 5 6 5 4 2" xfId="53296" xr:uid="{42BAE707-666E-4903-AD52-7AFA7F60FE9C}"/>
    <cellStyle name="Note 5 6 5 5" xfId="35931" xr:uid="{F3B3617D-ECE5-405D-8CDD-36D6D80998F7}"/>
    <cellStyle name="Note 5 6 6" xfId="12844" xr:uid="{A1C27303-DB54-402D-9A8E-6637B215BC1E}"/>
    <cellStyle name="Note 5 6 6 2" xfId="37977" xr:uid="{5767AEE5-30AB-482C-8C9B-B1CDE65908FB}"/>
    <cellStyle name="Note 5 6 7" xfId="18095" xr:uid="{186E5F10-18B2-4900-930C-5EBA09ED11A4}"/>
    <cellStyle name="Note 5 6 7 2" xfId="43228" xr:uid="{00DD568E-78EF-4A84-AA9C-FEF2D199C8F9}"/>
    <cellStyle name="Note 5 6 8" xfId="23435" xr:uid="{E20DF179-D671-42A1-8C14-78710BF2527A}"/>
    <cellStyle name="Note 5 6 8 2" xfId="48568" xr:uid="{758F75E9-F288-4CAA-B68A-1F5C5F412ACE}"/>
    <cellStyle name="Note 5 6 9" xfId="30567" xr:uid="{1D4D6A7D-3566-4B62-865E-6A45D873915B}"/>
    <cellStyle name="Note 5 7" xfId="5517" xr:uid="{3D8B413B-906B-4356-AF6F-A1F0C29C3143}"/>
    <cellStyle name="Note 5 7 2" xfId="8390" xr:uid="{6369CE17-56FD-43A2-8B48-A92CCB4E55E6}"/>
    <cellStyle name="Note 5 7 2 2" xfId="15470" xr:uid="{B0C45AE7-B5EB-4D24-8E53-B377A9036817}"/>
    <cellStyle name="Note 5 7 2 2 2" xfId="40603" xr:uid="{2AB3417E-D5A0-40FF-88B7-95765F6B82D5}"/>
    <cellStyle name="Note 5 7 2 3" xfId="20582" xr:uid="{C203E079-6753-486F-BE1F-9E53A8CEA71A}"/>
    <cellStyle name="Note 5 7 2 3 2" xfId="45715" xr:uid="{6FBCC391-B0E8-4912-B573-24A5A9E8F550}"/>
    <cellStyle name="Note 5 7 2 4" xfId="25771" xr:uid="{0871FE7A-43FD-412E-939F-F5CD7F72D0CE}"/>
    <cellStyle name="Note 5 7 2 4 2" xfId="50904" xr:uid="{F43BF22B-40E3-4B11-8AC6-055C5243D088}"/>
    <cellStyle name="Note 5 7 2 5" xfId="33532" xr:uid="{3FAD8747-BD11-4C35-BEA2-0141A8F5280F}"/>
    <cellStyle name="Note 5 7 3" xfId="9498" xr:uid="{98794C1E-7D66-482C-9A87-D40F8BE7362C}"/>
    <cellStyle name="Note 5 7 3 2" xfId="16574" xr:uid="{F03E23FF-8600-4F20-9894-2D116FF8B5B3}"/>
    <cellStyle name="Note 5 7 3 2 2" xfId="41707" xr:uid="{74D547DA-83D0-43EA-90A4-D2A55F21818C}"/>
    <cellStyle name="Note 5 7 3 3" xfId="21686" xr:uid="{DBB4053D-2A68-400A-A85B-9C436FC69D07}"/>
    <cellStyle name="Note 5 7 3 3 2" xfId="46819" xr:uid="{1AE529C8-608B-46B7-99EB-00F9003C4A55}"/>
    <cellStyle name="Note 5 7 3 4" xfId="26871" xr:uid="{0C82CCE9-5D1C-459B-A944-CEF78D21D9D2}"/>
    <cellStyle name="Note 5 7 3 4 2" xfId="52004" xr:uid="{849C9E35-73EE-4CC7-805F-D4BDAD1D2C8A}"/>
    <cellStyle name="Note 5 7 3 5" xfId="34639" xr:uid="{FEA833CE-EC39-4126-A279-A5A139F8B0A4}"/>
    <cellStyle name="Note 5 7 4" xfId="10251" xr:uid="{D295EDED-AB1E-460D-A162-D88D827CF71D}"/>
    <cellStyle name="Note 5 7 4 2" xfId="17325" xr:uid="{B705D65F-1F49-436E-8E3A-A2E7BCD648D3}"/>
    <cellStyle name="Note 5 7 4 2 2" xfId="42458" xr:uid="{B7C14763-CE5C-4D7C-8A3C-49DDAB79065E}"/>
    <cellStyle name="Note 5 7 4 3" xfId="22437" xr:uid="{86B524C1-65CC-4F01-817D-6E20D7894AE8}"/>
    <cellStyle name="Note 5 7 4 3 2" xfId="47570" xr:uid="{3A330BE0-74C0-4365-9921-99AE9743A8E1}"/>
    <cellStyle name="Note 5 7 4 4" xfId="27622" xr:uid="{6329FF87-39D2-4F6B-A46E-180AB47006D3}"/>
    <cellStyle name="Note 5 7 4 4 2" xfId="52755" xr:uid="{AA31911B-0C71-4719-B282-C8D8D39D5F33}"/>
    <cellStyle name="Note 5 7 4 5" xfId="35390" xr:uid="{33E314CA-3872-4FC4-9B9B-B68CD3A41DFC}"/>
    <cellStyle name="Note 5 7 5" xfId="10898" xr:uid="{61520333-BA7B-437A-A2AA-35E876FFD81B}"/>
    <cellStyle name="Note 5 7 5 2" xfId="17972" xr:uid="{E90DABAB-B957-444B-AF33-F8EC025A5113}"/>
    <cellStyle name="Note 5 7 5 2 2" xfId="43105" xr:uid="{A5805DB8-F765-40EC-B262-74245CBC5AAB}"/>
    <cellStyle name="Note 5 7 5 3" xfId="23084" xr:uid="{503D9DB8-0D68-4E82-B772-D9EC14A2B003}"/>
    <cellStyle name="Note 5 7 5 3 2" xfId="48217" xr:uid="{79EA521F-6329-4B27-962D-B031BDFB73F3}"/>
    <cellStyle name="Note 5 7 5 4" xfId="28269" xr:uid="{B923DD98-47F3-4BD7-A96D-20A1D003D442}"/>
    <cellStyle name="Note 5 7 5 4 2" xfId="53402" xr:uid="{B2B7E7CD-E971-48D1-BC03-688C6D6467C8}"/>
    <cellStyle name="Note 5 7 5 5" xfId="36037" xr:uid="{A3B7EEB0-8BE4-4ED9-BD99-C1CC0E23A086}"/>
    <cellStyle name="Note 5 7 6" xfId="12944" xr:uid="{B1CCC60E-1291-474A-8C1A-FFBF11886B2F}"/>
    <cellStyle name="Note 5 7 6 2" xfId="38077" xr:uid="{A116ADBE-984F-437B-9B62-BE9EE0A3099A}"/>
    <cellStyle name="Note 5 7 7" xfId="18201" xr:uid="{78FFCB5F-7F42-46AE-A25A-9DCF50481242}"/>
    <cellStyle name="Note 5 7 7 2" xfId="43334" xr:uid="{ED9953E2-EA17-4D4C-B5DB-A8191EECAC1B}"/>
    <cellStyle name="Note 5 7 8" xfId="23541" xr:uid="{9A6E7021-A8B9-4FC0-B6A2-F1438D17A17B}"/>
    <cellStyle name="Note 5 7 8 2" xfId="48674" xr:uid="{3AE0D8E4-43A1-48FF-9EE0-9C3DC47701E3}"/>
    <cellStyle name="Note 5 7 9" xfId="30673" xr:uid="{35E8A73F-8A71-48B6-A468-E7F0E8581B2D}"/>
    <cellStyle name="Note 5 8" xfId="5561" xr:uid="{A996E20F-1CE7-4E3D-A81C-9ECB13A526E4}"/>
    <cellStyle name="Note 5 8 2" xfId="8434" xr:uid="{4EFAEB60-C88F-4D75-BD8D-EE459042D6D0}"/>
    <cellStyle name="Note 5 8 2 2" xfId="15514" xr:uid="{906E4B10-3939-484C-947B-B456871BD8D9}"/>
    <cellStyle name="Note 5 8 2 2 2" xfId="40647" xr:uid="{C9B7A0E3-4606-4665-8863-7E4579E06722}"/>
    <cellStyle name="Note 5 8 2 3" xfId="20626" xr:uid="{8417DD63-FB7F-4120-8C89-7C7621312B23}"/>
    <cellStyle name="Note 5 8 2 3 2" xfId="45759" xr:uid="{638CEDDE-3E05-4341-84B1-74DDB3070B18}"/>
    <cellStyle name="Note 5 8 2 4" xfId="25815" xr:uid="{7851FDAD-ADA6-4FF9-B34A-4796200B9F85}"/>
    <cellStyle name="Note 5 8 2 4 2" xfId="50948" xr:uid="{ED80F9AD-601F-4396-BE48-15DF94C6A1F9}"/>
    <cellStyle name="Note 5 8 2 5" xfId="33576" xr:uid="{11ED774F-D731-40A8-B05C-6E74880072EF}"/>
    <cellStyle name="Note 5 8 3" xfId="9542" xr:uid="{E6597483-DEDA-4DE9-88BC-E096F965EE45}"/>
    <cellStyle name="Note 5 8 3 2" xfId="16618" xr:uid="{D4D9431D-63C1-42AA-AEAA-0925EB62AD60}"/>
    <cellStyle name="Note 5 8 3 2 2" xfId="41751" xr:uid="{5C5E3829-43D0-46E0-A1CD-4D9297EDE5C2}"/>
    <cellStyle name="Note 5 8 3 3" xfId="21730" xr:uid="{33F90DC8-8704-4516-84D3-C37C03948C59}"/>
    <cellStyle name="Note 5 8 3 3 2" xfId="46863" xr:uid="{96BA2E2F-76D7-4465-96DD-DC31A4CB7BB0}"/>
    <cellStyle name="Note 5 8 3 4" xfId="26915" xr:uid="{C3CCBBD4-3A0F-4AC5-8A99-B89828B9BF63}"/>
    <cellStyle name="Note 5 8 3 4 2" xfId="52048" xr:uid="{6154CE1B-1C6E-41FF-AF1B-CF48B6BDB57C}"/>
    <cellStyle name="Note 5 8 3 5" xfId="34683" xr:uid="{06DF80D9-F820-453C-A6F2-7078A4845FBF}"/>
    <cellStyle name="Note 5 8 4" xfId="10295" xr:uid="{305CB735-7D65-4DB7-9BAD-DE59F65E61E5}"/>
    <cellStyle name="Note 5 8 4 2" xfId="17369" xr:uid="{9325745C-8C19-428C-9AFD-943055C44129}"/>
    <cellStyle name="Note 5 8 4 2 2" xfId="42502" xr:uid="{D7ADEBE1-7B09-4A88-9E71-9DF4A02E16C4}"/>
    <cellStyle name="Note 5 8 4 3" xfId="22481" xr:uid="{CFCC5952-2FDA-4E37-8917-E5928F2FC019}"/>
    <cellStyle name="Note 5 8 4 3 2" xfId="47614" xr:uid="{6185D7E2-36DE-49F3-BC49-36383B9D2FFA}"/>
    <cellStyle name="Note 5 8 4 4" xfId="27666" xr:uid="{45D6CC1F-79B1-441F-A4FA-178073F5462F}"/>
    <cellStyle name="Note 5 8 4 4 2" xfId="52799" xr:uid="{8A36E96B-D89D-4DDB-AFFC-BEE6DC357D6C}"/>
    <cellStyle name="Note 5 8 4 5" xfId="35434" xr:uid="{DF6E10E8-FCD8-48B6-A455-892E751E37E3}"/>
    <cellStyle name="Note 5 8 5" xfId="10942" xr:uid="{9F139E53-494E-4A7A-BE89-90F4AEED38EF}"/>
    <cellStyle name="Note 5 8 5 2" xfId="18016" xr:uid="{104793C2-9B37-4EBB-AB58-BB087194530E}"/>
    <cellStyle name="Note 5 8 5 2 2" xfId="43149" xr:uid="{35A4CF75-788D-4B06-913E-6706156376E9}"/>
    <cellStyle name="Note 5 8 5 3" xfId="23128" xr:uid="{83F3574D-4BC3-4591-B29A-518D63D44098}"/>
    <cellStyle name="Note 5 8 5 3 2" xfId="48261" xr:uid="{A19565E8-EB43-46EF-B197-15B60526B8AC}"/>
    <cellStyle name="Note 5 8 5 4" xfId="28313" xr:uid="{E19F1387-2296-4918-A92B-DBFDA2B7F399}"/>
    <cellStyle name="Note 5 8 5 4 2" xfId="53446" xr:uid="{D42DCE7D-387D-4FF8-9800-51A2A2591B44}"/>
    <cellStyle name="Note 5 8 5 5" xfId="36081" xr:uid="{D1A46E86-F0CE-465F-A51F-5A968FAE9CF3}"/>
    <cellStyle name="Note 5 8 6" xfId="12988" xr:uid="{F8221D53-1420-4890-8A4D-2A5B4BE96775}"/>
    <cellStyle name="Note 5 8 6 2" xfId="38121" xr:uid="{160DBA5F-78B4-4CAD-AF26-1E99729B946F}"/>
    <cellStyle name="Note 5 8 7" xfId="18245" xr:uid="{79C7FEC1-AD06-4357-839B-E543CEA85950}"/>
    <cellStyle name="Note 5 8 7 2" xfId="43378" xr:uid="{DB45B590-50A5-42F9-A5E1-3AE972077D99}"/>
    <cellStyle name="Note 5 8 8" xfId="23585" xr:uid="{08695C7F-8C9D-44BB-B70B-61F7E4A745DF}"/>
    <cellStyle name="Note 5 8 8 2" xfId="48718" xr:uid="{B6BAE44D-228F-412C-B38E-A8E807FB5FFF}"/>
    <cellStyle name="Note 5 8 9" xfId="30717" xr:uid="{E0D7F395-BAF1-4D1E-BF49-A592D05C598C}"/>
    <cellStyle name="Note 5 9" xfId="5576" xr:uid="{D79DDA47-D107-4B12-A493-3E2E9BAC53F4}"/>
    <cellStyle name="Note 5 9 2" xfId="8449" xr:uid="{A0F62B45-4F96-4993-8909-A31957F77B04}"/>
    <cellStyle name="Note 5 9 2 2" xfId="15529" xr:uid="{8BFF91BC-119F-4C48-9844-7E6C72CBC1B0}"/>
    <cellStyle name="Note 5 9 2 2 2" xfId="40662" xr:uid="{EA46B8C9-7EF3-4893-99C7-872A1C2D3323}"/>
    <cellStyle name="Note 5 9 2 3" xfId="20641" xr:uid="{816DB47D-F725-4558-9857-2641011B6EC3}"/>
    <cellStyle name="Note 5 9 2 3 2" xfId="45774" xr:uid="{18E9A587-B430-44BF-8C0D-F70E77AF5A91}"/>
    <cellStyle name="Note 5 9 2 4" xfId="25830" xr:uid="{1E00DD0A-6205-4491-9604-EE6F98025EF8}"/>
    <cellStyle name="Note 5 9 2 4 2" xfId="50963" xr:uid="{26ACC6A6-50ED-40B1-AF1B-5CB3D897440A}"/>
    <cellStyle name="Note 5 9 2 5" xfId="33591" xr:uid="{F523917B-B5CE-40F0-A5C9-C7324E90DF6B}"/>
    <cellStyle name="Note 5 9 3" xfId="9557" xr:uid="{028BCE09-0877-4599-A231-B608F58860F6}"/>
    <cellStyle name="Note 5 9 3 2" xfId="16633" xr:uid="{772C6C14-474E-45CC-A11F-D38307BF7A23}"/>
    <cellStyle name="Note 5 9 3 2 2" xfId="41766" xr:uid="{37184F45-7DE0-48CB-9A2F-DCC6472F854F}"/>
    <cellStyle name="Note 5 9 3 3" xfId="21745" xr:uid="{EE925C95-C5CB-4D69-AFFE-04EE45A29088}"/>
    <cellStyle name="Note 5 9 3 3 2" xfId="46878" xr:uid="{26EF3F0C-5A7F-4A8A-8E64-1133591671D9}"/>
    <cellStyle name="Note 5 9 3 4" xfId="26930" xr:uid="{CE735818-CCC5-4B4C-8D85-46EA6E17E6F9}"/>
    <cellStyle name="Note 5 9 3 4 2" xfId="52063" xr:uid="{5C87717F-B508-4C37-A4FD-B347A68A82DD}"/>
    <cellStyle name="Note 5 9 3 5" xfId="34698" xr:uid="{1EB9FA23-D08D-4F27-BB5D-82954988B7EE}"/>
    <cellStyle name="Note 5 9 4" xfId="10310" xr:uid="{CEE02D65-7FC7-4F3E-B759-584B3C97E986}"/>
    <cellStyle name="Note 5 9 4 2" xfId="17384" xr:uid="{190FF0E8-67E2-4DF6-8147-643DAEF2CCD9}"/>
    <cellStyle name="Note 5 9 4 2 2" xfId="42517" xr:uid="{4015856B-B9EC-40F0-9B3F-2979D97A779F}"/>
    <cellStyle name="Note 5 9 4 3" xfId="22496" xr:uid="{A44706AC-FD73-45A3-87BC-2C6E7A175F63}"/>
    <cellStyle name="Note 5 9 4 3 2" xfId="47629" xr:uid="{E1B4DDDF-ED5D-4CD2-9D0D-23DADD2B6884}"/>
    <cellStyle name="Note 5 9 4 4" xfId="27681" xr:uid="{31B0794A-D813-456B-8BE5-2950A6F69E58}"/>
    <cellStyle name="Note 5 9 4 4 2" xfId="52814" xr:uid="{B6C0C1D4-5249-42BC-AE81-734C8BDADD95}"/>
    <cellStyle name="Note 5 9 4 5" xfId="35449" xr:uid="{32CE5670-3433-4BF2-AAC0-7F194B35EE7F}"/>
    <cellStyle name="Note 5 9 5" xfId="10957" xr:uid="{E93FAB13-70D3-461E-B710-C78ED21E36C0}"/>
    <cellStyle name="Note 5 9 5 2" xfId="18031" xr:uid="{9B32B861-92A6-4A5E-B392-D97DF669B3F5}"/>
    <cellStyle name="Note 5 9 5 2 2" xfId="43164" xr:uid="{F776DD0A-3C67-44EA-9110-9126E3B6B01A}"/>
    <cellStyle name="Note 5 9 5 3" xfId="23143" xr:uid="{98A58170-FEC3-4B22-ACD9-F0BC4AF89837}"/>
    <cellStyle name="Note 5 9 5 3 2" xfId="48276" xr:uid="{7F31AA76-B276-4729-904F-9308BC6145BC}"/>
    <cellStyle name="Note 5 9 5 4" xfId="28328" xr:uid="{525FABD8-C337-4EFD-9CD8-E883B94E4ED0}"/>
    <cellStyle name="Note 5 9 5 4 2" xfId="53461" xr:uid="{0D029074-AE81-42E9-8D2E-5A5AC6A10D6B}"/>
    <cellStyle name="Note 5 9 5 5" xfId="36096" xr:uid="{5C9E5FCA-D49B-47C8-8EFA-856B693D84DB}"/>
    <cellStyle name="Note 5 9 6" xfId="13003" xr:uid="{016ECF63-1E4F-4806-A930-DE8D63968678}"/>
    <cellStyle name="Note 5 9 6 2" xfId="38136" xr:uid="{329A9443-A509-41E6-9946-46BEA217C527}"/>
    <cellStyle name="Note 5 9 7" xfId="18260" xr:uid="{36F18789-A9F0-4F97-8285-D3D7D05D44A9}"/>
    <cellStyle name="Note 5 9 7 2" xfId="43393" xr:uid="{6A047864-4E76-45EC-9874-AD6302496D65}"/>
    <cellStyle name="Note 5 9 8" xfId="23600" xr:uid="{AC4241A6-4567-4775-859F-BA76F0C591AC}"/>
    <cellStyle name="Note 5 9 8 2" xfId="48733" xr:uid="{88D9FA8C-5BEA-4E11-8284-49E7EA34F179}"/>
    <cellStyle name="Note 5 9 9" xfId="30732" xr:uid="{9D5816E5-F85E-4A34-8A2D-BB1450CC4671}"/>
    <cellStyle name="Note 6" xfId="1563" xr:uid="{00000000-0005-0000-0000-0000FB060000}"/>
    <cellStyle name="Note 6 10" xfId="3332" xr:uid="{CE5339FF-5783-4B7F-82E0-D84B719B941E}"/>
    <cellStyle name="Note 6 2" xfId="1564" xr:uid="{00000000-0005-0000-0000-0000FC060000}"/>
    <cellStyle name="Note 6 2 10" xfId="3333" xr:uid="{C92F80BD-CCEE-46E8-AB89-E6985DC216FF}"/>
    <cellStyle name="Note 6 2 2" xfId="2771" xr:uid="{F7A5EC30-6B71-4371-8D2F-80CECA3E80E6}"/>
    <cellStyle name="Note 6 2 2 2" xfId="7505" xr:uid="{58919199-148B-44CD-9C56-7627C961D675}"/>
    <cellStyle name="Note 6 2 2 2 2" xfId="14748" xr:uid="{C393917A-0F30-4145-B608-8E21ACDE0F0B}"/>
    <cellStyle name="Note 6 2 2 2 2 2" xfId="39881" xr:uid="{43214723-FE5B-44BC-84FF-E94FF5F399C9}"/>
    <cellStyle name="Note 6 2 2 2 3" xfId="19921" xr:uid="{5ECF46A7-2A8A-4206-B4DF-A86428F73461}"/>
    <cellStyle name="Note 6 2 2 2 3 2" xfId="45054" xr:uid="{6A0C6601-31E6-4DBB-BDF5-6CDCC27A6853}"/>
    <cellStyle name="Note 6 2 2 2 4" xfId="25135" xr:uid="{8E773DCE-69F0-4CF5-AD27-E0A9BB0A72A7}"/>
    <cellStyle name="Note 6 2 2 2 4 2" xfId="50268" xr:uid="{AF055846-BA98-49A4-98A9-191873CF8337}"/>
    <cellStyle name="Note 6 2 2 2 5" xfId="32647" xr:uid="{8F1249C9-AB63-41E0-B2F1-93EDEA1AE977}"/>
    <cellStyle name="Note 6 2 2 3" xfId="8767" xr:uid="{2B607A4C-F1CD-4326-ACEC-5A11FEC5CDA5}"/>
    <cellStyle name="Note 6 2 2 3 2" xfId="15843" xr:uid="{F798AF75-1C68-4FF8-A546-8A51162BB211}"/>
    <cellStyle name="Note 6 2 2 3 2 2" xfId="40976" xr:uid="{66280409-254D-4D12-89F2-F24AF679D93B}"/>
    <cellStyle name="Note 6 2 2 3 3" xfId="20955" xr:uid="{B2C71F08-AA13-4597-B932-10B62AB5BCB2}"/>
    <cellStyle name="Note 6 2 2 3 3 2" xfId="46088" xr:uid="{734FF217-5689-4468-9B5B-D5E58CE0C16C}"/>
    <cellStyle name="Note 6 2 2 3 4" xfId="26140" xr:uid="{DD0CE598-83DC-40E6-8EBC-5B3BE927DC6D}"/>
    <cellStyle name="Note 6 2 2 3 4 2" xfId="51273" xr:uid="{444FF1B1-69C1-425B-9AA4-EEAAC14DE679}"/>
    <cellStyle name="Note 6 2 2 3 5" xfId="33908" xr:uid="{6A775EE1-4A86-46F1-AA94-0420C29D9F97}"/>
    <cellStyle name="Note 6 2 2 4" xfId="9669" xr:uid="{18ABC151-AEAB-4796-ACBB-C4B473A474FE}"/>
    <cellStyle name="Note 6 2 2 4 2" xfId="16744" xr:uid="{FAA3B376-52B6-401F-B1B6-22E8F4245207}"/>
    <cellStyle name="Note 6 2 2 4 2 2" xfId="41877" xr:uid="{E552D4EB-CF3E-44B9-9299-1A3C1E7B36AB}"/>
    <cellStyle name="Note 6 2 2 4 3" xfId="21856" xr:uid="{D8049BD3-4F2E-4D49-AF4B-937B0E05535C}"/>
    <cellStyle name="Note 6 2 2 4 3 2" xfId="46989" xr:uid="{EB054297-92E0-4D96-8CDD-1B017EAE870D}"/>
    <cellStyle name="Note 6 2 2 4 4" xfId="27041" xr:uid="{E78B0C85-94B0-4ADE-9065-F7F894F76B71}"/>
    <cellStyle name="Note 6 2 2 4 4 2" xfId="52174" xr:uid="{AF07D39B-57DA-4E39-B959-C8A9AA7B12F8}"/>
    <cellStyle name="Note 6 2 2 4 5" xfId="34809" xr:uid="{41DBE84C-F5B1-4ABC-94BC-36C3A1E440A2}"/>
    <cellStyle name="Note 6 2 2 5" xfId="5913" xr:uid="{118F713D-B771-4BE1-8228-987136961D7B}"/>
    <cellStyle name="Note 6 2 2 5 2" xfId="13335" xr:uid="{86E189C8-0CDD-42B8-BAEF-386FE5ADEB02}"/>
    <cellStyle name="Note 6 2 2 5 2 2" xfId="38468" xr:uid="{D92B9BED-7217-49B3-A8EF-2E1782051F8D}"/>
    <cellStyle name="Note 6 2 2 5 3" xfId="18584" xr:uid="{DEFFBC4D-B64A-4334-8184-8E636172B08E}"/>
    <cellStyle name="Note 6 2 2 5 3 2" xfId="43717" xr:uid="{7CB53014-0F7C-48E1-9D7C-C89C223E14E8}"/>
    <cellStyle name="Note 6 2 2 5 4" xfId="23920" xr:uid="{B4048A6F-6947-49E4-BFDE-2F0E3B98FFF3}"/>
    <cellStyle name="Note 6 2 2 5 4 2" xfId="49053" xr:uid="{5263AFBB-4B4E-4902-BD3B-F947E31656BC}"/>
    <cellStyle name="Note 6 2 2 5 5" xfId="31062" xr:uid="{5DC00569-978E-4B5D-898E-F339A4E60E58}"/>
    <cellStyle name="Note 6 2 2 6" xfId="12586" xr:uid="{0722A16D-8CA5-4778-A610-3EDDDDE09581}"/>
    <cellStyle name="Note 6 2 2 6 2" xfId="37720" xr:uid="{736BA166-196A-4A95-9BA6-7C59FDBED408}"/>
    <cellStyle name="Note 6 2 2 7" xfId="11582" xr:uid="{066D1F81-AE99-46E3-97E4-FF24B5662D99}"/>
    <cellStyle name="Note 6 2 2 7 2" xfId="36719" xr:uid="{E8F23BD5-4CD5-4494-B9A4-8CD1BA0D8A05}"/>
    <cellStyle name="Note 6 2 2 8" xfId="29851" xr:uid="{FA6D5137-632F-4417-8CC9-ED23D1C43C5D}"/>
    <cellStyle name="Note 6 2 2 9" xfId="4490" xr:uid="{010B2150-1C56-4FED-B460-51FDDBD05AF2}"/>
    <cellStyle name="Note 6 2 3" xfId="3816" xr:uid="{3BAE7E52-7EFA-4EB5-B417-88C5F015CB43}"/>
    <cellStyle name="Note 6 2 3 2" xfId="6945" xr:uid="{4C4960E8-4A36-4581-88A1-0B754861C762}"/>
    <cellStyle name="Note 6 2 3 2 2" xfId="14283" xr:uid="{CB687B18-562B-42B0-8640-5078FFC264EA}"/>
    <cellStyle name="Note 6 2 3 2 2 2" xfId="39416" xr:uid="{FDF72EFD-7801-472F-9B7E-61B3BA97939B}"/>
    <cellStyle name="Note 6 2 3 2 3" xfId="19474" xr:uid="{836458F4-44D6-4082-93A1-C846588D47FD}"/>
    <cellStyle name="Note 6 2 3 2 3 2" xfId="44607" xr:uid="{0C307F55-D708-4FAB-9C42-3EC9CFD4F432}"/>
    <cellStyle name="Note 6 2 3 2 4" xfId="24791" xr:uid="{11EB3138-2C8F-4AF0-9C17-6FBD4F725CB1}"/>
    <cellStyle name="Note 6 2 3 2 4 2" xfId="49924" xr:uid="{0604C53A-CB15-443D-911D-8DDBFFBC162A}"/>
    <cellStyle name="Note 6 2 3 2 5" xfId="32087" xr:uid="{25B0757E-415C-4C00-923A-F15B746450E7}"/>
    <cellStyle name="Note 6 2 3 3" xfId="5676" xr:uid="{15968E85-2D90-48B3-A84F-5D583CB7D3FD}"/>
    <cellStyle name="Note 6 2 3 3 2" xfId="13099" xr:uid="{E07418D1-DD1A-4141-82EB-75CFFA01C160}"/>
    <cellStyle name="Note 6 2 3 3 2 2" xfId="38232" xr:uid="{A3A2747E-39ED-49A3-91DD-F80B6E624696}"/>
    <cellStyle name="Note 6 2 3 3 3" xfId="18351" xr:uid="{F36D0011-13A3-41B7-A7C9-555F0FCCCDB6}"/>
    <cellStyle name="Note 6 2 3 3 3 2" xfId="43484" xr:uid="{BBED1A0F-AEF9-46B0-954B-FCEA58B9FCE6}"/>
    <cellStyle name="Note 6 2 3 3 4" xfId="23687" xr:uid="{CBF022A0-A6F0-4DCA-8165-2D43589FB6A0}"/>
    <cellStyle name="Note 6 2 3 3 4 2" xfId="48820" xr:uid="{8BDEADAC-26A2-4597-A814-6E9450B89253}"/>
    <cellStyle name="Note 6 2 3 3 5" xfId="30828" xr:uid="{59BDAB5A-49F1-4C70-9B0F-44A85B9A9432}"/>
    <cellStyle name="Note 6 2 3 4" xfId="6712" xr:uid="{A7D668AA-9A25-4488-AF69-B5F54DE4640A}"/>
    <cellStyle name="Note 6 2 3 4 2" xfId="14057" xr:uid="{EE43ACE9-AE0A-48D2-AEB5-A8F3B5381209}"/>
    <cellStyle name="Note 6 2 3 4 2 2" xfId="39190" xr:uid="{BB9EEA6F-D806-4235-A1B0-45CBC9B21220}"/>
    <cellStyle name="Note 6 2 3 4 3" xfId="19258" xr:uid="{9A505358-622D-451F-B411-DA5B5A2FE9BD}"/>
    <cellStyle name="Note 6 2 3 4 3 2" xfId="44391" xr:uid="{6D3F8F54-B32F-44CD-8EE4-E9CF4194D76F}"/>
    <cellStyle name="Note 6 2 3 4 4" xfId="24578" xr:uid="{D5CE3931-1A3A-4F37-AEF4-D713860812AF}"/>
    <cellStyle name="Note 6 2 3 4 4 2" xfId="49711" xr:uid="{90155475-09D9-4F6D-9F0F-3F010BD67BA7}"/>
    <cellStyle name="Note 6 2 3 4 5" xfId="31855" xr:uid="{A5C26114-8FE0-43E3-87C9-925153DD19FE}"/>
    <cellStyle name="Note 6 2 3 5" xfId="6067" xr:uid="{0C78ACBE-21F8-4C98-B31F-5BEA0D80FA31}"/>
    <cellStyle name="Note 6 2 3 5 2" xfId="13484" xr:uid="{6D2970B2-5D7F-444D-98ED-42090B846C88}"/>
    <cellStyle name="Note 6 2 3 5 2 2" xfId="38617" xr:uid="{FCE9331C-C4DC-4837-B081-288FD2263256}"/>
    <cellStyle name="Note 6 2 3 5 3" xfId="18730" xr:uid="{C9679C08-58B9-4688-A7ED-5F2F61A7DECF}"/>
    <cellStyle name="Note 6 2 3 5 3 2" xfId="43863" xr:uid="{41578E15-4A3E-49D9-8FD6-584FCC4BADC5}"/>
    <cellStyle name="Note 6 2 3 5 4" xfId="24053" xr:uid="{D921A00F-7A81-4736-8E09-304C066C1122}"/>
    <cellStyle name="Note 6 2 3 5 4 2" xfId="49186" xr:uid="{9D295208-0150-4BCF-A9D7-E6285142090C}"/>
    <cellStyle name="Note 6 2 3 5 5" xfId="31216" xr:uid="{47B458F6-D003-4451-B30A-1FE3964A4F89}"/>
    <cellStyle name="Note 6 2 3 6" xfId="13504" xr:uid="{74CE6CDE-1990-46C2-8ACF-68DEAAEC11E7}"/>
    <cellStyle name="Note 6 2 3 6 2" xfId="38637" xr:uid="{B6342C9E-7F56-4693-A1E4-FCE3AB755BB8}"/>
    <cellStyle name="Note 6 2 3 7" xfId="14483" xr:uid="{B91B9DA8-5893-468A-9A43-1964E00E552C}"/>
    <cellStyle name="Note 6 2 3 7 2" xfId="39616" xr:uid="{0758CF8D-9F8D-4C5A-8690-BC32999CBAAB}"/>
    <cellStyle name="Note 6 2 3 8" xfId="29315" xr:uid="{B2C9EEB2-7983-49AD-86B2-055B2E7BEC3C}"/>
    <cellStyle name="Note 6 2 4" xfId="4232" xr:uid="{8AA38210-F4B6-4C95-96FA-A27405A54431}"/>
    <cellStyle name="Note 6 2 4 2" xfId="7346" xr:uid="{DB0EFDA0-4E82-44E7-B53C-E5EA68C7638A}"/>
    <cellStyle name="Note 6 2 4 2 2" xfId="14603" xr:uid="{D3946835-A475-4878-B3AF-738DEC1E6B27}"/>
    <cellStyle name="Note 6 2 4 2 2 2" xfId="39736" xr:uid="{0CC69782-44F3-47EC-B8BB-3765520AB87A}"/>
    <cellStyle name="Note 6 2 4 2 3" xfId="19776" xr:uid="{7EBC9ABE-FFF9-4EFF-B9C9-4284C3549A55}"/>
    <cellStyle name="Note 6 2 4 2 3 2" xfId="44909" xr:uid="{47AA8252-0CAF-42FD-9C72-8BDFB2BB038B}"/>
    <cellStyle name="Note 6 2 4 2 4" xfId="24989" xr:uid="{BC8FFD39-E1DB-4D77-874B-119899B8DF6A}"/>
    <cellStyle name="Note 6 2 4 2 4 2" xfId="50122" xr:uid="{32997127-6DE2-4FA3-B02D-E9395AA40F46}"/>
    <cellStyle name="Note 6 2 4 2 5" xfId="32488" xr:uid="{A295A260-77E6-4589-91A9-65A5DEF1C45A}"/>
    <cellStyle name="Note 6 2 4 3" xfId="8629" xr:uid="{F7412D3F-ABBA-4485-A8F5-EF1122E4FDB9}"/>
    <cellStyle name="Note 6 2 4 3 2" xfId="15705" xr:uid="{E4855F0E-A627-4BA8-9EA6-445DBD7FE702}"/>
    <cellStyle name="Note 6 2 4 3 2 2" xfId="40838" xr:uid="{E031CD87-2D9A-4E38-A1C1-B1701A6A6D4A}"/>
    <cellStyle name="Note 6 2 4 3 3" xfId="20817" xr:uid="{0B8AC41A-1F56-4C3A-83F6-68B1AD405844}"/>
    <cellStyle name="Note 6 2 4 3 3 2" xfId="45950" xr:uid="{42EFE242-B606-42E6-958C-AE522A6B66DB}"/>
    <cellStyle name="Note 6 2 4 3 4" xfId="26002" xr:uid="{09DF3DFC-49CA-40E0-958C-C5BA15007EC0}"/>
    <cellStyle name="Note 6 2 4 3 4 2" xfId="51135" xr:uid="{6D35CA08-241C-4F8B-A2E4-A66EFE260730}"/>
    <cellStyle name="Note 6 2 4 3 5" xfId="33770" xr:uid="{55EF1D55-9D5B-4FF9-A5F1-84C4FF583AFE}"/>
    <cellStyle name="Note 6 2 4 4" xfId="6527" xr:uid="{BCC8AC43-3248-4F11-A95C-EEB6AD233578}"/>
    <cellStyle name="Note 6 2 4 4 2" xfId="13886" xr:uid="{4655D3FB-A073-444E-B72A-13443DCAD70B}"/>
    <cellStyle name="Note 6 2 4 4 2 2" xfId="39019" xr:uid="{9656CC09-C484-474B-9CB0-D11BEC3B072E}"/>
    <cellStyle name="Note 6 2 4 4 3" xfId="19100" xr:uid="{F7AB0DC7-8A0F-4169-8BFD-5D6124FEA3F8}"/>
    <cellStyle name="Note 6 2 4 4 3 2" xfId="44233" xr:uid="{C4488F52-BF8F-4838-A661-9F4D7D8F116D}"/>
    <cellStyle name="Note 6 2 4 4 4" xfId="24423" xr:uid="{81D90FBE-254A-4377-83B7-DE026A17F4CF}"/>
    <cellStyle name="Note 6 2 4 4 4 2" xfId="49556" xr:uid="{12C7C5C5-612F-4BFB-9523-7D9FDD7988DE}"/>
    <cellStyle name="Note 6 2 4 4 5" xfId="31674" xr:uid="{609C8E3A-33C2-4499-82E5-F3CC118CCE9D}"/>
    <cellStyle name="Note 6 2 4 5" xfId="5826" xr:uid="{3916D7E8-5BCC-46D8-8F48-B802EE05CF44}"/>
    <cellStyle name="Note 6 2 4 5 2" xfId="13249" xr:uid="{F8345C0E-AAD8-43C9-9F89-7BE98FBDA748}"/>
    <cellStyle name="Note 6 2 4 5 2 2" xfId="38382" xr:uid="{A5A288FF-8D22-4825-9D4B-DD47A171439D}"/>
    <cellStyle name="Note 6 2 4 5 3" xfId="18501" xr:uid="{E1EF127B-6E2A-4866-AFB5-A3FE0C2B8FD8}"/>
    <cellStyle name="Note 6 2 4 5 3 2" xfId="43634" xr:uid="{A00F20DA-AF42-4074-B625-21DEFE1204CB}"/>
    <cellStyle name="Note 6 2 4 5 4" xfId="23837" xr:uid="{BCA20971-D71C-4F3E-ACE5-C14264397341}"/>
    <cellStyle name="Note 6 2 4 5 4 2" xfId="48970" xr:uid="{8536D606-31A1-4BD7-9EC4-A5CEA89A72C0}"/>
    <cellStyle name="Note 6 2 4 5 5" xfId="30978" xr:uid="{680775D6-EF70-433C-AAC9-01F0BDEE1F72}"/>
    <cellStyle name="Note 6 2 4 6" xfId="12221" xr:uid="{5C8BA57B-F1B0-463A-9621-6AD972A5C0D0}"/>
    <cellStyle name="Note 6 2 4 6 2" xfId="37355" xr:uid="{2E537203-2466-45F1-9060-118A85C9657B}"/>
    <cellStyle name="Note 6 2 4 7" xfId="12087" xr:uid="{804A943E-3DB5-4470-9335-4BE310562C3C}"/>
    <cellStyle name="Note 6 2 4 7 2" xfId="37221" xr:uid="{4EEF4D20-00D2-455F-9393-C0F1ACB858FC}"/>
    <cellStyle name="Note 6 2 4 8" xfId="20168" xr:uid="{0F49D979-09F5-48AB-A2E9-ABD1E750D5B5}"/>
    <cellStyle name="Note 6 2 4 8 2" xfId="45301" xr:uid="{B0693443-CB26-48E1-8936-106FD3FEC4FE}"/>
    <cellStyle name="Note 6 2 4 9" xfId="29699" xr:uid="{25F24389-D0B6-4EA2-BBA5-20A29979C55A}"/>
    <cellStyle name="Note 6 2 5" xfId="5445" xr:uid="{7494C703-8AD1-443E-821A-80A8F85A5E72}"/>
    <cellStyle name="Note 6 2 5 2" xfId="8318" xr:uid="{32F14CC1-98EF-4884-9783-B4FAC771D250}"/>
    <cellStyle name="Note 6 2 5 2 2" xfId="15398" xr:uid="{8B557104-32DE-44B7-BC03-B83782CA9D4D}"/>
    <cellStyle name="Note 6 2 5 2 2 2" xfId="40531" xr:uid="{A0D7EE20-7973-4A40-8EC1-F99FA518D49B}"/>
    <cellStyle name="Note 6 2 5 2 3" xfId="20510" xr:uid="{38752716-23C8-4CE7-8B96-CE19D997FDE9}"/>
    <cellStyle name="Note 6 2 5 2 3 2" xfId="45643" xr:uid="{3483842B-98FA-4A47-A496-27D1D1840E45}"/>
    <cellStyle name="Note 6 2 5 2 4" xfId="25699" xr:uid="{4474D046-8531-47CD-94C2-9457148E9B9F}"/>
    <cellStyle name="Note 6 2 5 2 4 2" xfId="50832" xr:uid="{51988A1A-0F09-415D-A361-4F3BB14D9992}"/>
    <cellStyle name="Note 6 2 5 2 5" xfId="33460" xr:uid="{3E715B28-430E-487F-ADC8-AFD5D489D141}"/>
    <cellStyle name="Note 6 2 5 3" xfId="9426" xr:uid="{D7BFB521-693B-4539-8702-AB1F43727A6A}"/>
    <cellStyle name="Note 6 2 5 3 2" xfId="16502" xr:uid="{BD02821D-F30D-40C6-9532-A09310131CDA}"/>
    <cellStyle name="Note 6 2 5 3 2 2" xfId="41635" xr:uid="{51F93861-386D-46D8-B570-0FC567994A79}"/>
    <cellStyle name="Note 6 2 5 3 3" xfId="21614" xr:uid="{0682FE6F-4C38-4060-A8EB-AB8F2D72D59D}"/>
    <cellStyle name="Note 6 2 5 3 3 2" xfId="46747" xr:uid="{BA8FF347-9524-49A7-AE85-FA235B72E321}"/>
    <cellStyle name="Note 6 2 5 3 4" xfId="26799" xr:uid="{6501C4FA-442A-458B-B616-84DBA9997F20}"/>
    <cellStyle name="Note 6 2 5 3 4 2" xfId="51932" xr:uid="{39D30024-B9C8-4414-87F5-16091BE1A99C}"/>
    <cellStyle name="Note 6 2 5 3 5" xfId="34567" xr:uid="{296DB53D-3EC2-4F0A-B134-53C496A4214F}"/>
    <cellStyle name="Note 6 2 5 4" xfId="10179" xr:uid="{573B3433-C71E-4D3E-90C0-02F840DE2092}"/>
    <cellStyle name="Note 6 2 5 4 2" xfId="17253" xr:uid="{4EC64D1B-FE4B-491E-9D7B-C75524FA295D}"/>
    <cellStyle name="Note 6 2 5 4 2 2" xfId="42386" xr:uid="{59661090-1BF9-4CC2-80EE-3E1A6F545B78}"/>
    <cellStyle name="Note 6 2 5 4 3" xfId="22365" xr:uid="{AB7262D0-D830-4CEF-AF6C-1C4508AECFAE}"/>
    <cellStyle name="Note 6 2 5 4 3 2" xfId="47498" xr:uid="{0D058C64-29F4-4B97-A2D6-ECE34867AFA6}"/>
    <cellStyle name="Note 6 2 5 4 4" xfId="27550" xr:uid="{4779A05B-130F-42B9-8A42-58AC772361A3}"/>
    <cellStyle name="Note 6 2 5 4 4 2" xfId="52683" xr:uid="{2379B3B8-0B8B-438E-9138-01816AE77CC6}"/>
    <cellStyle name="Note 6 2 5 4 5" xfId="35318" xr:uid="{FEACD654-DB49-4622-B850-EF5FD9A4866C}"/>
    <cellStyle name="Note 6 2 5 5" xfId="10826" xr:uid="{F3C71CEF-4E17-4207-88A8-E6679A0C9BB0}"/>
    <cellStyle name="Note 6 2 5 5 2" xfId="17900" xr:uid="{33460B47-B4F3-4696-A4CB-D450272DFA9B}"/>
    <cellStyle name="Note 6 2 5 5 2 2" xfId="43033" xr:uid="{0E138B52-C538-4E3E-BAB0-723B6423E2EE}"/>
    <cellStyle name="Note 6 2 5 5 3" xfId="23012" xr:uid="{4BEBFF99-06E0-424C-BEA7-38371F2264A5}"/>
    <cellStyle name="Note 6 2 5 5 3 2" xfId="48145" xr:uid="{AB7E42DA-E1C8-49A9-A100-E562D6187E91}"/>
    <cellStyle name="Note 6 2 5 5 4" xfId="28197" xr:uid="{42928EA2-DF19-455D-AA69-B8FDC24C1AD7}"/>
    <cellStyle name="Note 6 2 5 5 4 2" xfId="53330" xr:uid="{0EF69756-8C74-4B76-A247-C32E3FE4F6B4}"/>
    <cellStyle name="Note 6 2 5 5 5" xfId="35965" xr:uid="{8AF0A429-0DD4-4927-9675-A375217D3721}"/>
    <cellStyle name="Note 6 2 5 6" xfId="12872" xr:uid="{23B3BE34-02B8-4602-A471-DDD1AB17E266}"/>
    <cellStyle name="Note 6 2 5 6 2" xfId="38005" xr:uid="{69A62B29-2B6E-4401-8023-E20AB33E1002}"/>
    <cellStyle name="Note 6 2 5 7" xfId="18129" xr:uid="{9126FCA1-CBB9-4B05-B54A-7ABBF41DB276}"/>
    <cellStyle name="Note 6 2 5 7 2" xfId="43262" xr:uid="{48E70333-E0CA-4381-A13D-B758826135DF}"/>
    <cellStyle name="Note 6 2 5 8" xfId="23469" xr:uid="{A740BEFB-D7A0-4F9E-A4BE-E7D6C7218B6B}"/>
    <cellStyle name="Note 6 2 5 8 2" xfId="48602" xr:uid="{040B1242-9201-44BE-B23F-53FFFFDB904E}"/>
    <cellStyle name="Note 6 2 5 9" xfId="30601" xr:uid="{0FA4D653-76BF-4B95-8627-E562ED7B2BA7}"/>
    <cellStyle name="Note 6 2 6" xfId="5536" xr:uid="{B900B01B-B895-4173-BDB5-EA93A707AADB}"/>
    <cellStyle name="Note 6 2 6 2" xfId="8409" xr:uid="{223B9A13-3DCD-4247-9683-DAD20FF39E27}"/>
    <cellStyle name="Note 6 2 6 2 2" xfId="15489" xr:uid="{C7BDCF80-CC56-42C4-8D60-B62D9395B10B}"/>
    <cellStyle name="Note 6 2 6 2 2 2" xfId="40622" xr:uid="{7629A093-5F82-47FF-B647-2A3B02167BDE}"/>
    <cellStyle name="Note 6 2 6 2 3" xfId="20601" xr:uid="{DE740E57-4096-4C53-990C-B01C47ABCC7B}"/>
    <cellStyle name="Note 6 2 6 2 3 2" xfId="45734" xr:uid="{FAC42A5E-4875-492D-8DED-A4ADAAE419A6}"/>
    <cellStyle name="Note 6 2 6 2 4" xfId="25790" xr:uid="{3F4CFE94-9E04-4680-AD4C-C964EB3C6456}"/>
    <cellStyle name="Note 6 2 6 2 4 2" xfId="50923" xr:uid="{83BE66DB-D8E5-48AD-8418-38F93EA89512}"/>
    <cellStyle name="Note 6 2 6 2 5" xfId="33551" xr:uid="{3E85EEA9-1742-4EDC-880D-F7319643444A}"/>
    <cellStyle name="Note 6 2 6 3" xfId="9517" xr:uid="{405FF92D-E255-4E2B-BF4A-B33400E6C44E}"/>
    <cellStyle name="Note 6 2 6 3 2" xfId="16593" xr:uid="{8D7E4723-8FFA-4F7A-8A73-3A80F436182C}"/>
    <cellStyle name="Note 6 2 6 3 2 2" xfId="41726" xr:uid="{C9764639-A2FC-4209-867A-65143FEB1CE9}"/>
    <cellStyle name="Note 6 2 6 3 3" xfId="21705" xr:uid="{7774160C-59E4-44FB-B8A7-E638E42CA714}"/>
    <cellStyle name="Note 6 2 6 3 3 2" xfId="46838" xr:uid="{C0246D2E-2C5F-4CD1-9441-07597DC3506D}"/>
    <cellStyle name="Note 6 2 6 3 4" xfId="26890" xr:uid="{402DEFF8-9794-4208-9773-B04EF5B29427}"/>
    <cellStyle name="Note 6 2 6 3 4 2" xfId="52023" xr:uid="{CF3B0AA0-0C4F-4D7F-83FA-6B9C98B84665}"/>
    <cellStyle name="Note 6 2 6 3 5" xfId="34658" xr:uid="{25867FBC-C1DC-49AE-8CA9-C3BDE5FA2060}"/>
    <cellStyle name="Note 6 2 6 4" xfId="10270" xr:uid="{000719C8-B3AA-4661-965C-C8D53879038E}"/>
    <cellStyle name="Note 6 2 6 4 2" xfId="17344" xr:uid="{2F20B6DD-9EB4-477D-9768-7EEDC2033481}"/>
    <cellStyle name="Note 6 2 6 4 2 2" xfId="42477" xr:uid="{504077BE-E1AB-4D83-84B4-A8810B41DCE9}"/>
    <cellStyle name="Note 6 2 6 4 3" xfId="22456" xr:uid="{15D943F6-8CC6-43C1-8CE0-634364A7A820}"/>
    <cellStyle name="Note 6 2 6 4 3 2" xfId="47589" xr:uid="{18D8F762-28A8-4AC2-BBC7-191F61B8E59E}"/>
    <cellStyle name="Note 6 2 6 4 4" xfId="27641" xr:uid="{0688280C-7E10-4427-B368-57BAD93AB840}"/>
    <cellStyle name="Note 6 2 6 4 4 2" xfId="52774" xr:uid="{945993F7-EBE3-44A5-BE66-5176CC49CBC1}"/>
    <cellStyle name="Note 6 2 6 4 5" xfId="35409" xr:uid="{6CE50C86-B6CB-42AC-A119-D9C7F0C7560C}"/>
    <cellStyle name="Note 6 2 6 5" xfId="10917" xr:uid="{DA2016C5-8B95-4442-AC98-78EFE37A04F2}"/>
    <cellStyle name="Note 6 2 6 5 2" xfId="17991" xr:uid="{4D5CD244-2599-4C70-94CF-D6A9F3F1D9D6}"/>
    <cellStyle name="Note 6 2 6 5 2 2" xfId="43124" xr:uid="{8F725A4D-32AC-4231-9345-6E2004FE9590}"/>
    <cellStyle name="Note 6 2 6 5 3" xfId="23103" xr:uid="{9EF4E14F-8113-41B1-BD95-AD624B98B383}"/>
    <cellStyle name="Note 6 2 6 5 3 2" xfId="48236" xr:uid="{9426ED47-47DA-4FC1-9FCC-BAA181C137E7}"/>
    <cellStyle name="Note 6 2 6 5 4" xfId="28288" xr:uid="{365ABD63-1A72-4E1C-93DA-752C11737B65}"/>
    <cellStyle name="Note 6 2 6 5 4 2" xfId="53421" xr:uid="{11021C9C-0001-4B39-94F9-D39273E1AC12}"/>
    <cellStyle name="Note 6 2 6 5 5" xfId="36056" xr:uid="{11AA135D-8FA4-4804-B647-E135AA522818}"/>
    <cellStyle name="Note 6 2 6 6" xfId="12963" xr:uid="{F5F388D9-0D6C-4DE4-BAFD-C3FBB1E2072C}"/>
    <cellStyle name="Note 6 2 6 6 2" xfId="38096" xr:uid="{0645B8FF-5F8D-4F9F-884B-D1B9D0D9D748}"/>
    <cellStyle name="Note 6 2 6 7" xfId="18220" xr:uid="{3DDA51C7-00CE-4074-B08B-D51388BC8D00}"/>
    <cellStyle name="Note 6 2 6 7 2" xfId="43353" xr:uid="{3F04637A-7031-4324-B888-13AB376E3766}"/>
    <cellStyle name="Note 6 2 6 8" xfId="23560" xr:uid="{DC19F89E-22FF-489F-BA61-8A8073E424B1}"/>
    <cellStyle name="Note 6 2 6 8 2" xfId="48693" xr:uid="{363D7970-3A1B-4F09-B562-DBE303D20440}"/>
    <cellStyle name="Note 6 2 6 9" xfId="30692" xr:uid="{97ADBBA0-EED6-4337-BD43-8F34BBAC5EE5}"/>
    <cellStyle name="Note 6 2 7" xfId="5577" xr:uid="{16656AC5-B6D6-4BC4-A6E0-EC84547A38E7}"/>
    <cellStyle name="Note 6 2 7 2" xfId="8450" xr:uid="{169B7EDA-5990-4575-ADFA-021CD71F202D}"/>
    <cellStyle name="Note 6 2 7 2 2" xfId="15530" xr:uid="{85D13AE3-0A69-4133-A5B3-CCBED301F62F}"/>
    <cellStyle name="Note 6 2 7 2 2 2" xfId="40663" xr:uid="{C044C06E-94E4-4518-91DE-6557786A7A31}"/>
    <cellStyle name="Note 6 2 7 2 3" xfId="20642" xr:uid="{A0ED8802-EB71-4002-A803-D30F2B771CD3}"/>
    <cellStyle name="Note 6 2 7 2 3 2" xfId="45775" xr:uid="{C791F010-44EA-44B6-B361-3B10830BB23B}"/>
    <cellStyle name="Note 6 2 7 2 4" xfId="25831" xr:uid="{EEAF4D16-EBE8-49BA-AE11-88700EFD6972}"/>
    <cellStyle name="Note 6 2 7 2 4 2" xfId="50964" xr:uid="{2C5BAD69-83FB-4D4F-8532-71C95045AAD0}"/>
    <cellStyle name="Note 6 2 7 2 5" xfId="33592" xr:uid="{DBDAEBCB-FF15-4CFF-B2B2-B0C738C7F617}"/>
    <cellStyle name="Note 6 2 7 3" xfId="9558" xr:uid="{99D27770-7235-43E6-B639-7C5A65964DFC}"/>
    <cellStyle name="Note 6 2 7 3 2" xfId="16634" xr:uid="{1B042E7E-EF44-4F5B-98BF-7FF0F3E3F8E0}"/>
    <cellStyle name="Note 6 2 7 3 2 2" xfId="41767" xr:uid="{AFEBDDBE-4265-49B5-BA7B-10BEB60A8243}"/>
    <cellStyle name="Note 6 2 7 3 3" xfId="21746" xr:uid="{462B781E-1BBD-439B-89F1-E388EEBF0491}"/>
    <cellStyle name="Note 6 2 7 3 3 2" xfId="46879" xr:uid="{B01C28C7-E7BE-4C5A-945C-CD048B4D1024}"/>
    <cellStyle name="Note 6 2 7 3 4" xfId="26931" xr:uid="{5C27F9C5-B7B1-43DF-9AB3-BAD056F0A2DA}"/>
    <cellStyle name="Note 6 2 7 3 4 2" xfId="52064" xr:uid="{AAEDAD32-E070-4F25-843F-871D07FE78AE}"/>
    <cellStyle name="Note 6 2 7 3 5" xfId="34699" xr:uid="{3089EE90-BEA7-4E0D-A5F5-05323320D4C9}"/>
    <cellStyle name="Note 6 2 7 4" xfId="10311" xr:uid="{EB960509-8BE8-4C33-8C5A-8AAE709E4E38}"/>
    <cellStyle name="Note 6 2 7 4 2" xfId="17385" xr:uid="{5556B912-B3F4-44C2-8E9D-4F8A062574DF}"/>
    <cellStyle name="Note 6 2 7 4 2 2" xfId="42518" xr:uid="{36553D71-00EA-4F0B-95BC-9EF554EFF10E}"/>
    <cellStyle name="Note 6 2 7 4 3" xfId="22497" xr:uid="{94B6B3EE-FEA0-42D8-9FE9-66D8292E01D4}"/>
    <cellStyle name="Note 6 2 7 4 3 2" xfId="47630" xr:uid="{0523FDD3-2334-4C74-AC7F-AD9BBDE02C71}"/>
    <cellStyle name="Note 6 2 7 4 4" xfId="27682" xr:uid="{381A38E2-D1C7-4940-AB2D-A99532CAD65B}"/>
    <cellStyle name="Note 6 2 7 4 4 2" xfId="52815" xr:uid="{4AF18AC6-2E3B-47A2-ADC3-10460C11A917}"/>
    <cellStyle name="Note 6 2 7 4 5" xfId="35450" xr:uid="{0C4F7B4C-D917-4F09-965C-DBD7BC5361CF}"/>
    <cellStyle name="Note 6 2 7 5" xfId="10958" xr:uid="{2D8B02C3-3EB5-4BEC-A951-6011B0FFA3B3}"/>
    <cellStyle name="Note 6 2 7 5 2" xfId="18032" xr:uid="{301EB211-54AC-44D3-8746-FF6240F158D4}"/>
    <cellStyle name="Note 6 2 7 5 2 2" xfId="43165" xr:uid="{6FF1D87F-0BFA-4D28-8909-C6CA97FBBE91}"/>
    <cellStyle name="Note 6 2 7 5 3" xfId="23144" xr:uid="{5555A776-8ADD-4280-A71F-B1E8E6967D19}"/>
    <cellStyle name="Note 6 2 7 5 3 2" xfId="48277" xr:uid="{8C37304F-40AB-43B6-81A4-EB7450F73221}"/>
    <cellStyle name="Note 6 2 7 5 4" xfId="28329" xr:uid="{62E92E82-0D5D-4BE2-B0F7-3DC3BFCFCC47}"/>
    <cellStyle name="Note 6 2 7 5 4 2" xfId="53462" xr:uid="{F32BFF8A-A0EB-4001-B5D7-C354E7BF2B40}"/>
    <cellStyle name="Note 6 2 7 5 5" xfId="36097" xr:uid="{C0E6B53F-DA61-434A-96FA-D71E2EA735BE}"/>
    <cellStyle name="Note 6 2 7 6" xfId="13004" xr:uid="{6C0C52B3-0D32-486C-AAF3-254D2A322104}"/>
    <cellStyle name="Note 6 2 7 6 2" xfId="38137" xr:uid="{9F42C590-5A01-4141-A1A9-991BCC6CE6F0}"/>
    <cellStyle name="Note 6 2 7 7" xfId="18261" xr:uid="{9071B1CE-AEF4-4F51-8F02-9B284AC08C03}"/>
    <cellStyle name="Note 6 2 7 7 2" xfId="43394" xr:uid="{B0C2DF06-BEAF-4626-B555-9FE6100FBD6A}"/>
    <cellStyle name="Note 6 2 7 8" xfId="23601" xr:uid="{9F7B6A3D-A1A5-4DAA-A7DF-6B5B4B51D203}"/>
    <cellStyle name="Note 6 2 7 8 2" xfId="48734" xr:uid="{41B6D1E3-F21D-4EEA-A809-39096A111A8F}"/>
    <cellStyle name="Note 6 2 7 9" xfId="30733" xr:uid="{F4AABF25-B771-4EAD-8E0C-5F78866A02F8}"/>
    <cellStyle name="Note 6 2 8" xfId="6211" xr:uid="{07146A7F-44CD-41C8-AAB1-CB21862E263A}"/>
    <cellStyle name="Note 6 2 8 2" xfId="13624" xr:uid="{CC8A6630-C90B-4C8A-9835-64663D4CC223}"/>
    <cellStyle name="Note 6 2 8 2 2" xfId="38757" xr:uid="{5B1B97A4-29D9-436A-87E3-09DF9BDEA4F9}"/>
    <cellStyle name="Note 6 2 8 3" xfId="18855" xr:uid="{5A16CE5E-D270-4E90-A380-F501A94962B1}"/>
    <cellStyle name="Note 6 2 8 3 2" xfId="43988" xr:uid="{8B8E7C20-B37C-49BA-8E95-BCAAFDC42E5A}"/>
    <cellStyle name="Note 6 2 8 4" xfId="24178" xr:uid="{8FF0C6D2-9049-41D7-BE68-89ACD1794819}"/>
    <cellStyle name="Note 6 2 8 4 2" xfId="49311" xr:uid="{1D2D4642-6669-45D7-A829-903E0CEE99DB}"/>
    <cellStyle name="Note 6 2 8 5" xfId="31360" xr:uid="{CCD058CF-A0BA-4FDC-8307-29A3E3007E0E}"/>
    <cellStyle name="Note 6 2 9" xfId="28724" xr:uid="{42CEAADD-5042-4956-ABC7-CCB0EB53E810}"/>
    <cellStyle name="Note 6 3" xfId="2770" xr:uid="{B526A408-2D00-4D8B-95F8-7147C4BE6586}"/>
    <cellStyle name="Note 6 3 2" xfId="6946" xr:uid="{2A69610B-646C-4279-8616-387397B3D24D}"/>
    <cellStyle name="Note 6 3 2 2" xfId="14284" xr:uid="{DD071261-610A-447C-A43E-44D0C46F76DF}"/>
    <cellStyle name="Note 6 3 2 2 2" xfId="39417" xr:uid="{520BDE19-80C9-4293-9303-D87429972EA9}"/>
    <cellStyle name="Note 6 3 2 3" xfId="19475" xr:uid="{8A11815A-18F6-4DD6-AF56-165DDB5707B8}"/>
    <cellStyle name="Note 6 3 2 3 2" xfId="44608" xr:uid="{09C41D4B-BD05-4D9A-80E5-09045A7F740A}"/>
    <cellStyle name="Note 6 3 2 4" xfId="24792" xr:uid="{AE03F9C6-F0B0-497E-A653-03027E544163}"/>
    <cellStyle name="Note 6 3 2 4 2" xfId="49925" xr:uid="{B5AAA86F-2326-47C3-AE38-D2E05DCAC8B4}"/>
    <cellStyle name="Note 6 3 2 5" xfId="32088" xr:uid="{5E962DCC-0C3C-4D83-BE34-9A897E5121F5}"/>
    <cellStyle name="Note 6 3 3" xfId="5675" xr:uid="{7618BF45-D127-4C6E-AB2E-20575D054278}"/>
    <cellStyle name="Note 6 3 3 2" xfId="13098" xr:uid="{16665AD6-120B-41CE-876D-41F617943CA2}"/>
    <cellStyle name="Note 6 3 3 2 2" xfId="38231" xr:uid="{B88C667C-52F9-408F-A455-774E8370F75A}"/>
    <cellStyle name="Note 6 3 3 3" xfId="18350" xr:uid="{FF9F55F2-856F-46CF-928B-DEFD45155EA8}"/>
    <cellStyle name="Note 6 3 3 3 2" xfId="43483" xr:uid="{2BB4110D-938A-4708-9921-1A5CED7C90F0}"/>
    <cellStyle name="Note 6 3 3 4" xfId="23686" xr:uid="{49EBB201-5F21-44FD-B575-124693D9FC6C}"/>
    <cellStyle name="Note 6 3 3 4 2" xfId="48819" xr:uid="{75B5BD2D-9A1B-4F83-BF2C-4C5752E5CDCD}"/>
    <cellStyle name="Note 6 3 3 5" xfId="30827" xr:uid="{4BBA9D59-0E14-48DE-80E4-A65BA2C31F4F}"/>
    <cellStyle name="Note 6 3 4" xfId="6713" xr:uid="{BC7523AC-003B-46A8-A954-168BFF1FF403}"/>
    <cellStyle name="Note 6 3 4 2" xfId="14058" xr:uid="{671EA621-D653-4AA9-A8E2-F246AB77F7F9}"/>
    <cellStyle name="Note 6 3 4 2 2" xfId="39191" xr:uid="{5FBF2DA1-371D-4FB5-850B-EB5C598300CA}"/>
    <cellStyle name="Note 6 3 4 3" xfId="19259" xr:uid="{6BD9CCA1-737B-4799-ACB9-9ECE9E2F897C}"/>
    <cellStyle name="Note 6 3 4 3 2" xfId="44392" xr:uid="{3406D2E2-30E5-4B27-9265-DFD1FA7289BB}"/>
    <cellStyle name="Note 6 3 4 4" xfId="24579" xr:uid="{7BA0DDEA-3FDE-4F71-9C5B-A3EEC85A7595}"/>
    <cellStyle name="Note 6 3 4 4 2" xfId="49712" xr:uid="{AF073DDC-DF3C-4D57-9B0E-D9BD8F2EA38F}"/>
    <cellStyle name="Note 6 3 4 5" xfId="31856" xr:uid="{AEA2C11B-433E-4D0E-97CB-786B5773000B}"/>
    <cellStyle name="Note 6 3 5" xfId="6066" xr:uid="{77CED250-3FDC-40EB-8847-C72BDC55D84A}"/>
    <cellStyle name="Note 6 3 5 2" xfId="13483" xr:uid="{D3FEF933-BF50-4BEA-AD50-77AFBD227118}"/>
    <cellStyle name="Note 6 3 5 2 2" xfId="38616" xr:uid="{1469D744-F0DB-45AF-A2CC-9AA47EC078ED}"/>
    <cellStyle name="Note 6 3 5 3" xfId="18729" xr:uid="{32B670CD-4770-4572-887D-CB1E82617896}"/>
    <cellStyle name="Note 6 3 5 3 2" xfId="43862" xr:uid="{4C428893-D22C-4DE0-BE6E-5BB754871600}"/>
    <cellStyle name="Note 6 3 5 4" xfId="24052" xr:uid="{923767CE-5607-4C5B-B4BF-88BDD59B0C73}"/>
    <cellStyle name="Note 6 3 5 4 2" xfId="49185" xr:uid="{FA7EE189-E387-45C3-8C73-EC4F9CA9C123}"/>
    <cellStyle name="Note 6 3 5 5" xfId="31215" xr:uid="{F3DAF85D-163F-44A5-A0ED-69A4167AF2A2}"/>
    <cellStyle name="Note 6 3 6" xfId="14534" xr:uid="{95C4012E-A1FA-4347-AC37-B6CCFE77F44F}"/>
    <cellStyle name="Note 6 3 6 2" xfId="39667" xr:uid="{2220ABE6-EC38-4F1F-B227-BE4A66F25A1D}"/>
    <cellStyle name="Note 6 3 7" xfId="14854" xr:uid="{B9568007-70C2-437F-A942-B4ACF49F2A88}"/>
    <cellStyle name="Note 6 3 7 2" xfId="39987" xr:uid="{9D395C05-DF92-4DE1-9AFE-9EB7ED904FF5}"/>
    <cellStyle name="Note 6 3 8" xfId="29316" xr:uid="{B3FA2EA5-1C4C-4F62-98ED-7D4897D821BA}"/>
    <cellStyle name="Note 6 3 9" xfId="3817" xr:uid="{CFDBBA1A-F4AD-42CB-AD18-3FEA1E4FD183}"/>
    <cellStyle name="Note 6 4" xfId="4221" xr:uid="{4B4D675F-2B30-4107-9884-A2767810ACB3}"/>
    <cellStyle name="Note 6 4 2" xfId="7335" xr:uid="{F0079F8A-989A-4989-9676-7FAE02B9836F}"/>
    <cellStyle name="Note 6 4 2 2" xfId="14592" xr:uid="{640032AE-9EA3-414E-AFF7-20DA2134896C}"/>
    <cellStyle name="Note 6 4 2 2 2" xfId="39725" xr:uid="{68B33F20-A1CB-464C-B86E-D59D40D41BC8}"/>
    <cellStyle name="Note 6 4 2 3" xfId="19765" xr:uid="{578CEA55-4994-464D-A980-73499B0822B4}"/>
    <cellStyle name="Note 6 4 2 3 2" xfId="44898" xr:uid="{0ACD7CC6-BA51-4D36-8697-B8E9F7E75751}"/>
    <cellStyle name="Note 6 4 2 4" xfId="24978" xr:uid="{8A289042-883A-48F1-B14D-F24F1CBBBC38}"/>
    <cellStyle name="Note 6 4 2 4 2" xfId="50111" xr:uid="{869DD9F3-23BE-43CE-A75C-2916DC86FD86}"/>
    <cellStyle name="Note 6 4 2 5" xfId="32477" xr:uid="{52FA44FC-EDDC-42B8-A7F4-8A937EFB65D5}"/>
    <cellStyle name="Note 6 4 3" xfId="8618" xr:uid="{17BD0B37-EE19-49E4-A452-68CF433269DF}"/>
    <cellStyle name="Note 6 4 3 2" xfId="15694" xr:uid="{7D7DCE80-8E8B-4ADC-89F4-3C57F5AF0555}"/>
    <cellStyle name="Note 6 4 3 2 2" xfId="40827" xr:uid="{5AB5BA2F-31F8-42BA-9C8E-6890BDFA64DE}"/>
    <cellStyle name="Note 6 4 3 3" xfId="20806" xr:uid="{0B2A0D85-BE31-40C9-95F5-3969319E2702}"/>
    <cellStyle name="Note 6 4 3 3 2" xfId="45939" xr:uid="{37C23DAB-A656-44B1-A860-2D69B95ED6AC}"/>
    <cellStyle name="Note 6 4 3 4" xfId="25991" xr:uid="{CD87151C-9A9E-40F9-8FB7-F27BD8E0054F}"/>
    <cellStyle name="Note 6 4 3 4 2" xfId="51124" xr:uid="{82626A23-0BAD-49B5-846B-5E7061A47E3C}"/>
    <cellStyle name="Note 6 4 3 5" xfId="33759" xr:uid="{A8A45817-2005-4381-8585-D6726A23E075}"/>
    <cellStyle name="Note 6 4 4" xfId="6764" xr:uid="{C9E7C830-4DD2-4DA1-A330-D193969C319B}"/>
    <cellStyle name="Note 6 4 4 2" xfId="14107" xr:uid="{912877E4-D7BB-4B3B-8AFD-37198DD4836C}"/>
    <cellStyle name="Note 6 4 4 2 2" xfId="39240" xr:uid="{5476005F-C9DB-4BDC-A683-6ACC94CA33FF}"/>
    <cellStyle name="Note 6 4 4 3" xfId="19308" xr:uid="{3272D05F-784F-4C77-BBFE-5BF4AD075C99}"/>
    <cellStyle name="Note 6 4 4 3 2" xfId="44441" xr:uid="{E5C77854-4E38-4D4B-A05A-3CCEECF2D060}"/>
    <cellStyle name="Note 6 4 4 4" xfId="24628" xr:uid="{1C3FE6E5-A25F-4DA2-A42D-DCB6E3E17E13}"/>
    <cellStyle name="Note 6 4 4 4 2" xfId="49761" xr:uid="{A5CBD8A4-DDDA-4BA8-A9BE-3D5B883B8FE4}"/>
    <cellStyle name="Note 6 4 4 5" xfId="31907" xr:uid="{F4559AD2-4045-4093-8AE1-7F85106E5A3F}"/>
    <cellStyle name="Note 6 4 5" xfId="5992" xr:uid="{2B29D00B-4959-41B5-BAAD-6732613C5BCE}"/>
    <cellStyle name="Note 6 4 5 2" xfId="13411" xr:uid="{20F90525-B854-41AC-A8DE-F093035902BD}"/>
    <cellStyle name="Note 6 4 5 2 2" xfId="38544" xr:uid="{5CC922E7-BB4F-41EF-AE85-4C04E861BC75}"/>
    <cellStyle name="Note 6 4 5 3" xfId="18659" xr:uid="{08CBC415-020F-417F-AE6D-DC8F288C997C}"/>
    <cellStyle name="Note 6 4 5 3 2" xfId="43792" xr:uid="{4FD6B5C2-8E2E-4B4B-A8AE-82964F6F34B5}"/>
    <cellStyle name="Note 6 4 5 4" xfId="23993" xr:uid="{754E12C6-B29C-4824-8C42-700E03964630}"/>
    <cellStyle name="Note 6 4 5 4 2" xfId="49126" xr:uid="{37489619-131A-49B1-9B5A-04889E99A4AC}"/>
    <cellStyle name="Note 6 4 5 5" xfId="31141" xr:uid="{C2A7D11B-4226-4E0D-9D47-8C25BE87BEF9}"/>
    <cellStyle name="Note 6 4 6" xfId="12210" xr:uid="{C892AB7E-9E92-45B6-8A5E-490885C57339}"/>
    <cellStyle name="Note 6 4 6 2" xfId="37344" xr:uid="{2D43DA08-4405-47A3-9F7C-A36917C1644A}"/>
    <cellStyle name="Note 6 4 7" xfId="11839" xr:uid="{C51C0E93-D9AD-4538-ACFB-4B49E167E909}"/>
    <cellStyle name="Note 6 4 7 2" xfId="36974" xr:uid="{0BAC7FA1-DEE4-44D2-BCDE-11BC875E68F5}"/>
    <cellStyle name="Note 6 4 8" xfId="11220" xr:uid="{B3DA0523-156E-4FDE-B13F-2E81B60177A3}"/>
    <cellStyle name="Note 6 4 8 2" xfId="36358" xr:uid="{B0CC34FE-3482-4885-8DC3-666630E03389}"/>
    <cellStyle name="Note 6 4 9" xfId="29688" xr:uid="{5D84CF4A-D971-4887-8585-E71DB6D5D76B}"/>
    <cellStyle name="Note 6 5" xfId="5435" xr:uid="{4C443C75-9DC4-47C6-B4A5-EE709B25D2AC}"/>
    <cellStyle name="Note 6 5 2" xfId="8308" xr:uid="{9612B7D1-CE9A-4CD0-B127-721BC8349730}"/>
    <cellStyle name="Note 6 5 2 2" xfId="15388" xr:uid="{B0134E96-96C4-44D5-A835-04A247F607BF}"/>
    <cellStyle name="Note 6 5 2 2 2" xfId="40521" xr:uid="{D6875B63-5E5B-444E-A1E7-413B5F521FBE}"/>
    <cellStyle name="Note 6 5 2 3" xfId="20500" xr:uid="{CDB8D395-300F-4AAC-84B4-3168CA28C0D1}"/>
    <cellStyle name="Note 6 5 2 3 2" xfId="45633" xr:uid="{2B6359A7-797C-4493-BCDF-34C20FFC2951}"/>
    <cellStyle name="Note 6 5 2 4" xfId="25689" xr:uid="{C3F0C475-FF46-41A4-92C5-18CE26E3895C}"/>
    <cellStyle name="Note 6 5 2 4 2" xfId="50822" xr:uid="{3A52774F-CC77-4E49-A2D9-04D18ACA1AED}"/>
    <cellStyle name="Note 6 5 2 5" xfId="33450" xr:uid="{CD37380D-E75C-4A39-81E0-C3E9A30F3C47}"/>
    <cellStyle name="Note 6 5 3" xfId="9416" xr:uid="{ABEF7F7E-6D3D-4174-8C7A-855493E25217}"/>
    <cellStyle name="Note 6 5 3 2" xfId="16492" xr:uid="{16D4E59B-F6FF-476D-AFB0-12552B721F93}"/>
    <cellStyle name="Note 6 5 3 2 2" xfId="41625" xr:uid="{E2540F4D-CB76-4BA2-91D2-073EB2F753FA}"/>
    <cellStyle name="Note 6 5 3 3" xfId="21604" xr:uid="{6B3DEE93-EF16-4DAC-84F5-FA5BE4430108}"/>
    <cellStyle name="Note 6 5 3 3 2" xfId="46737" xr:uid="{F776391B-8AE1-4C66-B330-832CC644EE1D}"/>
    <cellStyle name="Note 6 5 3 4" xfId="26789" xr:uid="{7FB5955B-8439-46D9-BB06-A01782BC51C4}"/>
    <cellStyle name="Note 6 5 3 4 2" xfId="51922" xr:uid="{2DF5BE17-5EA3-4979-8C11-848FC1BC956F}"/>
    <cellStyle name="Note 6 5 3 5" xfId="34557" xr:uid="{31224221-8AA0-4338-BC5D-E01325622145}"/>
    <cellStyle name="Note 6 5 4" xfId="10169" xr:uid="{DC0CC0D1-8106-41F3-BC3E-50CE8B88B4DD}"/>
    <cellStyle name="Note 6 5 4 2" xfId="17243" xr:uid="{7AA6625C-A043-4324-9B60-3E881CC28B11}"/>
    <cellStyle name="Note 6 5 4 2 2" xfId="42376" xr:uid="{0BF17029-230F-4788-B06A-C67FE1447420}"/>
    <cellStyle name="Note 6 5 4 3" xfId="22355" xr:uid="{2918644E-8F8E-4659-9909-D9A8C8581424}"/>
    <cellStyle name="Note 6 5 4 3 2" xfId="47488" xr:uid="{DEEFD48A-DAF7-4A59-A014-004E8512D087}"/>
    <cellStyle name="Note 6 5 4 4" xfId="27540" xr:uid="{F30EA217-B8F5-419A-9AEF-E0721C3F146D}"/>
    <cellStyle name="Note 6 5 4 4 2" xfId="52673" xr:uid="{BC8F1119-C1D8-4AC3-A2A1-F6DE4B080A99}"/>
    <cellStyle name="Note 6 5 4 5" xfId="35308" xr:uid="{EB2B8217-DE6F-465C-9F74-6B259FF8A1A6}"/>
    <cellStyle name="Note 6 5 5" xfId="10816" xr:uid="{DCC43A2D-E93B-414F-A5C6-6FB771BB5D52}"/>
    <cellStyle name="Note 6 5 5 2" xfId="17890" xr:uid="{4AE01150-2431-4F7B-B348-A958D4EAA3B9}"/>
    <cellStyle name="Note 6 5 5 2 2" xfId="43023" xr:uid="{67668160-FE01-4862-B879-857CD11944B1}"/>
    <cellStyle name="Note 6 5 5 3" xfId="23002" xr:uid="{B7099FE3-2D9A-4FB6-92A7-8D036786250D}"/>
    <cellStyle name="Note 6 5 5 3 2" xfId="48135" xr:uid="{77246924-30C4-4521-967A-21F4B41F8D90}"/>
    <cellStyle name="Note 6 5 5 4" xfId="28187" xr:uid="{4E7AD4E9-6487-4E4E-BF4B-EC3C87459923}"/>
    <cellStyle name="Note 6 5 5 4 2" xfId="53320" xr:uid="{B83581C8-206C-411A-A072-CD50056005F6}"/>
    <cellStyle name="Note 6 5 5 5" xfId="35955" xr:uid="{9058E609-1881-45F5-A2FC-1EEE64166910}"/>
    <cellStyle name="Note 6 5 6" xfId="12862" xr:uid="{9B92DE33-7C75-4F90-91CE-28DA6D1D0A22}"/>
    <cellStyle name="Note 6 5 6 2" xfId="37995" xr:uid="{74062833-5BDF-4115-8270-E20AFEB7A11C}"/>
    <cellStyle name="Note 6 5 7" xfId="18119" xr:uid="{1D824A51-50B3-4F38-AF75-ED621F0FCA8E}"/>
    <cellStyle name="Note 6 5 7 2" xfId="43252" xr:uid="{A38D832F-ABB9-4D74-9E11-87224C220DE3}"/>
    <cellStyle name="Note 6 5 8" xfId="23459" xr:uid="{79218B34-8F67-4EF8-97D4-42A6EE24558E}"/>
    <cellStyle name="Note 6 5 8 2" xfId="48592" xr:uid="{FC792F6F-8B99-44C6-8E21-3C875CBFB4F0}"/>
    <cellStyle name="Note 6 5 9" xfId="30591" xr:uid="{67DA02F9-2315-494F-B1F3-73BE120B7D32}"/>
    <cellStyle name="Note 6 6" xfId="5535" xr:uid="{6F102BAE-734F-4601-AF7C-03EA812EB010}"/>
    <cellStyle name="Note 6 6 2" xfId="8408" xr:uid="{8F896E5C-700A-47FB-A727-ADF62BC0194B}"/>
    <cellStyle name="Note 6 6 2 2" xfId="15488" xr:uid="{6915AD96-63DB-4CE2-91F9-FB985DB2B7EE}"/>
    <cellStyle name="Note 6 6 2 2 2" xfId="40621" xr:uid="{6887F0CA-4E95-4248-A276-BDE1F4B940C3}"/>
    <cellStyle name="Note 6 6 2 3" xfId="20600" xr:uid="{0EF12A9D-E93B-44A3-9E73-D777B366D3C9}"/>
    <cellStyle name="Note 6 6 2 3 2" xfId="45733" xr:uid="{F8C9E8CC-EAD1-467E-AFB9-FED6C19C01E8}"/>
    <cellStyle name="Note 6 6 2 4" xfId="25789" xr:uid="{1DC9F3EA-83D0-4135-82A7-7FEBFF868A02}"/>
    <cellStyle name="Note 6 6 2 4 2" xfId="50922" xr:uid="{AF999EB7-1288-4563-AE74-9E8A86A22BF2}"/>
    <cellStyle name="Note 6 6 2 5" xfId="33550" xr:uid="{80282591-6A7F-4BDB-B4D3-E1D5307465A4}"/>
    <cellStyle name="Note 6 6 3" xfId="9516" xr:uid="{A724EF20-EABF-4E10-A421-740F7B67970A}"/>
    <cellStyle name="Note 6 6 3 2" xfId="16592" xr:uid="{24BE994E-DF13-465C-93DA-490CFBE97738}"/>
    <cellStyle name="Note 6 6 3 2 2" xfId="41725" xr:uid="{3BEEF2DA-9E57-4931-8F14-27C443262CD6}"/>
    <cellStyle name="Note 6 6 3 3" xfId="21704" xr:uid="{5E742B76-AC92-4696-8736-FD3E115759A8}"/>
    <cellStyle name="Note 6 6 3 3 2" xfId="46837" xr:uid="{381550ED-D737-495D-83DB-6D4846B664EA}"/>
    <cellStyle name="Note 6 6 3 4" xfId="26889" xr:uid="{3FAC4339-B753-4742-8078-C6E1EB98E5BE}"/>
    <cellStyle name="Note 6 6 3 4 2" xfId="52022" xr:uid="{92B535B6-1F47-4FD4-8D3C-3020600BC2F1}"/>
    <cellStyle name="Note 6 6 3 5" xfId="34657" xr:uid="{8E4FD8B6-8EC8-45D0-A11A-ACE0F725E798}"/>
    <cellStyle name="Note 6 6 4" xfId="10269" xr:uid="{5E3A98F7-70DA-4B14-8F73-DD6EB27C9A7C}"/>
    <cellStyle name="Note 6 6 4 2" xfId="17343" xr:uid="{DC699F30-4EF1-41E0-B5D2-E88BE40125E7}"/>
    <cellStyle name="Note 6 6 4 2 2" xfId="42476" xr:uid="{483C2F3A-B22C-456D-BF4C-B0C5B7F3CDFB}"/>
    <cellStyle name="Note 6 6 4 3" xfId="22455" xr:uid="{2FA70B05-0A0F-4534-8732-33A480E812FC}"/>
    <cellStyle name="Note 6 6 4 3 2" xfId="47588" xr:uid="{521B8BBD-16C9-4D19-A3FA-245725EE5592}"/>
    <cellStyle name="Note 6 6 4 4" xfId="27640" xr:uid="{C918DA54-32B3-45F3-88FA-E586E832368A}"/>
    <cellStyle name="Note 6 6 4 4 2" xfId="52773" xr:uid="{6E146A2F-DE10-4161-900E-612279F96EDA}"/>
    <cellStyle name="Note 6 6 4 5" xfId="35408" xr:uid="{880CA428-3C29-47FD-A9DD-4FB509CE8D2B}"/>
    <cellStyle name="Note 6 6 5" xfId="10916" xr:uid="{283D8236-5544-4AED-8956-C1FF186BD234}"/>
    <cellStyle name="Note 6 6 5 2" xfId="17990" xr:uid="{7D7426B4-8359-4436-AA61-531B70AA236C}"/>
    <cellStyle name="Note 6 6 5 2 2" xfId="43123" xr:uid="{61800E05-8BD0-4D9E-8425-BA1AFDC679A9}"/>
    <cellStyle name="Note 6 6 5 3" xfId="23102" xr:uid="{044A0ACA-5D42-4A2B-9E8F-B43A1A0FB064}"/>
    <cellStyle name="Note 6 6 5 3 2" xfId="48235" xr:uid="{9C0E7701-E31D-46A8-A517-7303B642E342}"/>
    <cellStyle name="Note 6 6 5 4" xfId="28287" xr:uid="{8804FC92-E236-4720-BFCF-E01BA9CD34E5}"/>
    <cellStyle name="Note 6 6 5 4 2" xfId="53420" xr:uid="{5B6A949F-634E-4001-A7F5-DD5CD8DC35A9}"/>
    <cellStyle name="Note 6 6 5 5" xfId="36055" xr:uid="{050E3219-19F2-4A6E-A221-9FF754AB1BBB}"/>
    <cellStyle name="Note 6 6 6" xfId="12962" xr:uid="{C4A69B33-1F94-4A40-9873-76C0282FBB81}"/>
    <cellStyle name="Note 6 6 6 2" xfId="38095" xr:uid="{900FA438-827D-454C-B094-775A82E78668}"/>
    <cellStyle name="Note 6 6 7" xfId="18219" xr:uid="{9895632D-6A6D-45ED-B53D-865F539A6EEF}"/>
    <cellStyle name="Note 6 6 7 2" xfId="43352" xr:uid="{F4D45450-CF5C-49D2-9262-F193A187E214}"/>
    <cellStyle name="Note 6 6 8" xfId="23559" xr:uid="{C6C1C5E9-B85D-49E0-A612-C203E13EA829}"/>
    <cellStyle name="Note 6 6 8 2" xfId="48692" xr:uid="{17C6698D-AA47-4BED-B6C0-F7BA37B783D9}"/>
    <cellStyle name="Note 6 6 9" xfId="30691" xr:uid="{1B41C527-79BD-47A2-BB1B-1DFCC6013781}"/>
    <cellStyle name="Note 6 7" xfId="5600" xr:uid="{33CF9F48-E766-4E77-8D6A-115C2DA85443}"/>
    <cellStyle name="Note 6 7 2" xfId="8473" xr:uid="{33759894-1FCA-49D2-912E-947ACDD49030}"/>
    <cellStyle name="Note 6 7 2 2" xfId="15553" xr:uid="{4BE1E8FA-FE39-41E3-B85F-3CEC1942D239}"/>
    <cellStyle name="Note 6 7 2 2 2" xfId="40686" xr:uid="{0CEAAB04-3B8C-4435-8BCE-8427837BB947}"/>
    <cellStyle name="Note 6 7 2 3" xfId="20665" xr:uid="{5FBAC268-B697-4163-A70C-1E7AB03B87A7}"/>
    <cellStyle name="Note 6 7 2 3 2" xfId="45798" xr:uid="{7008BF40-4172-48D5-9EBE-8AFD0129FC23}"/>
    <cellStyle name="Note 6 7 2 4" xfId="25854" xr:uid="{2FFD02E5-503F-4818-834D-E25DB8910DC7}"/>
    <cellStyle name="Note 6 7 2 4 2" xfId="50987" xr:uid="{2F4E5D3E-4381-447B-9F22-24B3263C1D50}"/>
    <cellStyle name="Note 6 7 2 5" xfId="33615" xr:uid="{63688BFE-B411-4FD7-A898-4A786CD80107}"/>
    <cellStyle name="Note 6 7 3" xfId="9581" xr:uid="{CF549710-11CF-46E1-8B59-2574F9E04BE9}"/>
    <cellStyle name="Note 6 7 3 2" xfId="16657" xr:uid="{2204C6CB-8A2A-4FE0-8497-2ACB62450DA1}"/>
    <cellStyle name="Note 6 7 3 2 2" xfId="41790" xr:uid="{DDED48EF-92D2-4C84-BB3C-CB15275964D2}"/>
    <cellStyle name="Note 6 7 3 3" xfId="21769" xr:uid="{956A9185-B02F-4210-BB21-C6F3D3C0C622}"/>
    <cellStyle name="Note 6 7 3 3 2" xfId="46902" xr:uid="{D16B5D77-FDBC-4BD8-B496-E918ED209375}"/>
    <cellStyle name="Note 6 7 3 4" xfId="26954" xr:uid="{A4DD82E5-2965-4BCF-A428-FF084E8F58F4}"/>
    <cellStyle name="Note 6 7 3 4 2" xfId="52087" xr:uid="{AD66EE18-C417-48F9-803C-2240BACDD497}"/>
    <cellStyle name="Note 6 7 3 5" xfId="34722" xr:uid="{39B50BE7-0F55-4070-83BC-C33F3B819DF2}"/>
    <cellStyle name="Note 6 7 4" xfId="10334" xr:uid="{9871BFE8-F30A-4C8E-BEDE-97B61131C513}"/>
    <cellStyle name="Note 6 7 4 2" xfId="17408" xr:uid="{EC0AD4D4-624A-42EA-8F18-AC672351CC30}"/>
    <cellStyle name="Note 6 7 4 2 2" xfId="42541" xr:uid="{9F2179D9-8E69-47D0-9A84-3DB708C43F07}"/>
    <cellStyle name="Note 6 7 4 3" xfId="22520" xr:uid="{26A19FC6-FE5D-4D1E-8119-CFEB26521B12}"/>
    <cellStyle name="Note 6 7 4 3 2" xfId="47653" xr:uid="{AF58D0AB-45BA-4A5E-B47F-57DE10CE3067}"/>
    <cellStyle name="Note 6 7 4 4" xfId="27705" xr:uid="{B2E761DB-8D7C-410A-A714-4911D0198CD0}"/>
    <cellStyle name="Note 6 7 4 4 2" xfId="52838" xr:uid="{A186CD9C-9A7F-4A66-8FE4-B274772797B2}"/>
    <cellStyle name="Note 6 7 4 5" xfId="35473" xr:uid="{2D1F77DF-BE3F-4D67-BD7C-97DCF17A2489}"/>
    <cellStyle name="Note 6 7 5" xfId="10981" xr:uid="{DFA33E7E-7E30-481D-965C-ADC8EBD5D57C}"/>
    <cellStyle name="Note 6 7 5 2" xfId="18055" xr:uid="{CD6F9229-2A3C-4E3F-8F49-9CD78EA44857}"/>
    <cellStyle name="Note 6 7 5 2 2" xfId="43188" xr:uid="{17B58CE5-9FB0-4298-9739-67CA6E2A14A8}"/>
    <cellStyle name="Note 6 7 5 3" xfId="23167" xr:uid="{9C41AA1D-943D-4EDC-B777-5AFED53A993D}"/>
    <cellStyle name="Note 6 7 5 3 2" xfId="48300" xr:uid="{0FD58B16-3877-43B9-AFDA-9F24818BC4FE}"/>
    <cellStyle name="Note 6 7 5 4" xfId="28352" xr:uid="{0C7E2E70-B116-4846-A2A2-6675AF95CF38}"/>
    <cellStyle name="Note 6 7 5 4 2" xfId="53485" xr:uid="{5CBB2FA9-E12A-4FB8-8C04-5AEDE441A939}"/>
    <cellStyle name="Note 6 7 5 5" xfId="36120" xr:uid="{C4A30015-1C49-4001-9B8B-505D69322416}"/>
    <cellStyle name="Note 6 7 6" xfId="13027" xr:uid="{B58ED5B6-83D2-47CA-BFC1-D5B8B3FDA9F7}"/>
    <cellStyle name="Note 6 7 6 2" xfId="38160" xr:uid="{0259A68E-8041-4394-A452-B78F7EE1C08C}"/>
    <cellStyle name="Note 6 7 7" xfId="18284" xr:uid="{75E0DE08-633E-4594-B366-91BF60A1A138}"/>
    <cellStyle name="Note 6 7 7 2" xfId="43417" xr:uid="{D99A4CE8-F00A-44A6-BDCF-F4123E6A6FB9}"/>
    <cellStyle name="Note 6 7 8" xfId="23624" xr:uid="{F4FCDF89-31D2-4BE8-8CD4-802134837FC0}"/>
    <cellStyle name="Note 6 7 8 2" xfId="48757" xr:uid="{75892796-F299-41E6-A32F-E45CB9EA7094}"/>
    <cellStyle name="Note 6 7 9" xfId="30756" xr:uid="{9FDC683F-8A36-468E-BE6D-FBD1B260644A}"/>
    <cellStyle name="Note 6 8" xfId="6212" xr:uid="{09B9EC32-9032-4ACF-AB4F-40BF4A40C0FF}"/>
    <cellStyle name="Note 6 8 2" xfId="13625" xr:uid="{2845D433-5E79-43EF-A88D-B26B0D139B9A}"/>
    <cellStyle name="Note 6 8 2 2" xfId="38758" xr:uid="{12399BE4-32FF-4903-85B6-D1734E982FC7}"/>
    <cellStyle name="Note 6 8 3" xfId="18856" xr:uid="{3EF9587E-485E-440E-B303-F737EB4268B2}"/>
    <cellStyle name="Note 6 8 3 2" xfId="43989" xr:uid="{08B7870F-8803-42CD-8B57-34E445AD48BE}"/>
    <cellStyle name="Note 6 8 4" xfId="24179" xr:uid="{32790C2C-0FC2-47C3-AA69-B98E24CD09A8}"/>
    <cellStyle name="Note 6 8 4 2" xfId="49312" xr:uid="{DBC8BB00-52A2-40E5-8B2F-A9B20CCE0E64}"/>
    <cellStyle name="Note 6 8 5" xfId="31361" xr:uid="{7D2901AA-D978-424A-A7BF-BFB638602BB3}"/>
    <cellStyle name="Note 6 9" xfId="28723" xr:uid="{A80CC48C-E550-499B-AF72-CA3922E8927F}"/>
    <cellStyle name="Note 7" xfId="1565" xr:uid="{00000000-0005-0000-0000-0000FD060000}"/>
    <cellStyle name="Note 7 2" xfId="2772" xr:uid="{67CCFFD1-7CFE-4705-8518-F95AA0DC84D1}"/>
    <cellStyle name="Note 7 2 2" xfId="6944" xr:uid="{433A731D-4451-4362-9013-7EC4FCAF7D56}"/>
    <cellStyle name="Note 7 2 2 2" xfId="14282" xr:uid="{53F82D45-A822-4D56-A883-743CD694D99B}"/>
    <cellStyle name="Note 7 2 2 2 2" xfId="39415" xr:uid="{DEF48140-0E69-4CB8-8072-FA809CDA5D08}"/>
    <cellStyle name="Note 7 2 2 3" xfId="19473" xr:uid="{3A2346B3-3B67-4C6B-91A0-A5DBC3DADF85}"/>
    <cellStyle name="Note 7 2 2 3 2" xfId="44606" xr:uid="{12E76C70-1017-4614-953A-52DEEB40BC3D}"/>
    <cellStyle name="Note 7 2 2 4" xfId="24790" xr:uid="{0B0C4F9E-1804-4476-B290-4B92064DD4B4}"/>
    <cellStyle name="Note 7 2 2 4 2" xfId="49923" xr:uid="{20FF9BCC-C651-4FCD-A5E9-17A5F6648B19}"/>
    <cellStyle name="Note 7 2 2 5" xfId="32086" xr:uid="{2C6B0F8F-902E-4883-B57F-0B66015DCE5F}"/>
    <cellStyle name="Note 7 2 3" xfId="5677" xr:uid="{E353988F-12D1-45F3-B31C-1E2B4E4F6C5E}"/>
    <cellStyle name="Note 7 2 3 2" xfId="13100" xr:uid="{0374697D-7C10-40CD-B50C-79D74B6F686E}"/>
    <cellStyle name="Note 7 2 3 2 2" xfId="38233" xr:uid="{BE555295-15B7-4943-A138-B0439DA21D89}"/>
    <cellStyle name="Note 7 2 3 3" xfId="18352" xr:uid="{E67E5D38-FC5A-4ECC-A24F-36B096EDF558}"/>
    <cellStyle name="Note 7 2 3 3 2" xfId="43485" xr:uid="{DE2954FF-9FC1-4369-A9C2-8599F50996C8}"/>
    <cellStyle name="Note 7 2 3 4" xfId="23688" xr:uid="{B90DD882-D064-4F6F-B7E3-3577B51C7897}"/>
    <cellStyle name="Note 7 2 3 4 2" xfId="48821" xr:uid="{BD2EF221-9A84-42EF-8410-D19E2E6E7C50}"/>
    <cellStyle name="Note 7 2 3 5" xfId="30829" xr:uid="{5A18EE54-2872-4CA5-8212-E466984A8A2F}"/>
    <cellStyle name="Note 7 2 4" xfId="9077" xr:uid="{F9C82F75-6D38-4E26-A7E5-482111F05F36}"/>
    <cellStyle name="Note 7 2 4 2" xfId="16153" xr:uid="{C47A6ADC-0B58-4FB5-9DA2-110FABE49784}"/>
    <cellStyle name="Note 7 2 4 2 2" xfId="41286" xr:uid="{A8B7491E-9A5E-47E2-853C-27F104D68B9E}"/>
    <cellStyle name="Note 7 2 4 3" xfId="21265" xr:uid="{382F4B76-3744-483F-A52B-FC06B19017B4}"/>
    <cellStyle name="Note 7 2 4 3 2" xfId="46398" xr:uid="{88E7A0C6-22DA-4D1E-ADA4-E0528384DBBA}"/>
    <cellStyle name="Note 7 2 4 4" xfId="26450" xr:uid="{5183F67A-8A30-4931-8326-A4964272A1C8}"/>
    <cellStyle name="Note 7 2 4 4 2" xfId="51583" xr:uid="{50B1A99D-CFF0-4A6D-B51B-B75117278939}"/>
    <cellStyle name="Note 7 2 4 5" xfId="34218" xr:uid="{BFE2EE8E-674B-4900-9127-C07681E559C1}"/>
    <cellStyle name="Note 7 2 5" xfId="6068" xr:uid="{03B37753-5876-4672-802B-7E4C0EDF6B65}"/>
    <cellStyle name="Note 7 2 5 2" xfId="13485" xr:uid="{5DEF0527-AF77-450C-9483-8721642D8030}"/>
    <cellStyle name="Note 7 2 5 2 2" xfId="38618" xr:uid="{F6837127-E35E-453A-B8F4-186E5395E2A1}"/>
    <cellStyle name="Note 7 2 5 3" xfId="18731" xr:uid="{B56989DC-6F5A-4FE3-9404-7CE1C949288E}"/>
    <cellStyle name="Note 7 2 5 3 2" xfId="43864" xr:uid="{089BF78A-A79A-48B2-BB5B-05566D824A4F}"/>
    <cellStyle name="Note 7 2 5 4" xfId="24054" xr:uid="{BE2226B7-7CF7-4475-A28A-BCD09F4A471B}"/>
    <cellStyle name="Note 7 2 5 4 2" xfId="49187" xr:uid="{83F70421-D0D5-4FE6-BF9E-6B2A2B340672}"/>
    <cellStyle name="Note 7 2 5 5" xfId="31217" xr:uid="{84E36009-FE3F-4B3C-8111-38A8200EAE6A}"/>
    <cellStyle name="Note 7 2 6" xfId="11507" xr:uid="{9EAFB005-3870-4890-928F-AF6137BDC438}"/>
    <cellStyle name="Note 7 2 6 2" xfId="36645" xr:uid="{FE600F75-2D54-47DC-85C8-7881D320E674}"/>
    <cellStyle name="Note 7 2 7" xfId="19681" xr:uid="{D1B61A1E-842A-4476-BC51-46E902BB7DB4}"/>
    <cellStyle name="Note 7 2 7 2" xfId="44814" xr:uid="{77F7690D-8AB3-4C1B-A422-73CDF18C976E}"/>
    <cellStyle name="Note 7 2 8" xfId="29314" xr:uid="{300E381A-7D1D-4F4A-80CC-1CDEA3F001F7}"/>
    <cellStyle name="Note 7 2 9" xfId="3815" xr:uid="{2FF5FB84-3957-4E52-A0E9-C9B1C2A3B682}"/>
    <cellStyle name="Note 7 3" xfId="4222" xr:uid="{AAE9400C-0180-4D53-BF91-FA74B13DE94C}"/>
    <cellStyle name="Note 7 3 2" xfId="7336" xr:uid="{E8CFCE19-A478-4C41-8E31-AEEC5FE12C8E}"/>
    <cellStyle name="Note 7 3 2 2" xfId="14593" xr:uid="{322A56FA-1B7C-4D26-A727-A9A3C894F53D}"/>
    <cellStyle name="Note 7 3 2 2 2" xfId="39726" xr:uid="{0D79AD7A-E38A-40BC-89C9-197FEE3F7B45}"/>
    <cellStyle name="Note 7 3 2 3" xfId="19766" xr:uid="{6E351978-58A7-4D41-ADFB-D527DBBB8ECE}"/>
    <cellStyle name="Note 7 3 2 3 2" xfId="44899" xr:uid="{C8EB93E4-09B7-4992-A625-F819D20B50EB}"/>
    <cellStyle name="Note 7 3 2 4" xfId="24979" xr:uid="{712BF9D3-72DB-4769-9FC4-49C15B9E9E7D}"/>
    <cellStyle name="Note 7 3 2 4 2" xfId="50112" xr:uid="{E47B1623-92C8-4B48-B8DE-129DACCBF31A}"/>
    <cellStyle name="Note 7 3 2 5" xfId="32478" xr:uid="{B8C54ABC-4165-4A28-8FED-E83EB20F3F93}"/>
    <cellStyle name="Note 7 3 3" xfId="8619" xr:uid="{0A9DB5E5-082C-40FA-8F4D-D934CB4A9244}"/>
    <cellStyle name="Note 7 3 3 2" xfId="15695" xr:uid="{6049B2F6-EAB6-4F99-A9CC-682D7D85633A}"/>
    <cellStyle name="Note 7 3 3 2 2" xfId="40828" xr:uid="{C68C15D1-49F1-40D1-9C51-E6249864AEF3}"/>
    <cellStyle name="Note 7 3 3 3" xfId="20807" xr:uid="{2CF63AE7-1F89-45C0-BFF7-D957170B23B9}"/>
    <cellStyle name="Note 7 3 3 3 2" xfId="45940" xr:uid="{5FC3742A-21CE-413B-9432-2F8D7849A0DE}"/>
    <cellStyle name="Note 7 3 3 4" xfId="25992" xr:uid="{CABC2859-F535-49CA-9617-2BC8648FCFE8}"/>
    <cellStyle name="Note 7 3 3 4 2" xfId="51125" xr:uid="{99DB427B-35FF-4434-B9B8-113781553A1C}"/>
    <cellStyle name="Note 7 3 3 5" xfId="33760" xr:uid="{98CAD2D3-ABDD-4914-B2EE-EA197B7472C8}"/>
    <cellStyle name="Note 7 3 4" xfId="6518" xr:uid="{6CD65DA8-6272-4B18-8A77-DC1E4C4A3B29}"/>
    <cellStyle name="Note 7 3 4 2" xfId="13877" xr:uid="{725848C1-D389-4C6E-992D-6F4D6146AD77}"/>
    <cellStyle name="Note 7 3 4 2 2" xfId="39010" xr:uid="{9291F420-DEF7-4988-9A0B-95E323C075B9}"/>
    <cellStyle name="Note 7 3 4 3" xfId="19091" xr:uid="{D9B946C1-412F-416B-9AB4-EE64D0C4263E}"/>
    <cellStyle name="Note 7 3 4 3 2" xfId="44224" xr:uid="{C15390AD-E483-4AB1-ADFE-2832202E4D52}"/>
    <cellStyle name="Note 7 3 4 4" xfId="24414" xr:uid="{69D381A4-CA21-416D-921D-7F0C06A33173}"/>
    <cellStyle name="Note 7 3 4 4 2" xfId="49547" xr:uid="{96DD2D49-17B8-46E8-8DCF-FBB2B16C69C1}"/>
    <cellStyle name="Note 7 3 4 5" xfId="31665" xr:uid="{E69E10C8-538A-4A9C-9624-20D8D8E432B7}"/>
    <cellStyle name="Note 7 3 5" xfId="9843" xr:uid="{B40DBD1E-2FB5-434C-8CB4-F17AEAEE0EBB}"/>
    <cellStyle name="Note 7 3 5 2" xfId="16918" xr:uid="{E9A319BE-5A81-44E3-8565-59E2BCD63138}"/>
    <cellStyle name="Note 7 3 5 2 2" xfId="42051" xr:uid="{B63266CC-16F5-4FCD-8792-7979FA532CCF}"/>
    <cellStyle name="Note 7 3 5 3" xfId="22030" xr:uid="{ED46243C-C052-4208-B82E-092F342BC505}"/>
    <cellStyle name="Note 7 3 5 3 2" xfId="47163" xr:uid="{B8C28032-B9B8-40BF-BE91-5BAB8D453A79}"/>
    <cellStyle name="Note 7 3 5 4" xfId="27215" xr:uid="{9E190122-B68D-4789-BF14-06373F5966C1}"/>
    <cellStyle name="Note 7 3 5 4 2" xfId="52348" xr:uid="{1647E9F0-E806-4848-A3CD-FE97C627F94E}"/>
    <cellStyle name="Note 7 3 5 5" xfId="34983" xr:uid="{1AC349AF-308F-4519-9589-CB35321DC591}"/>
    <cellStyle name="Note 7 3 6" xfId="12211" xr:uid="{221D0E06-D079-4738-9F4F-2067CAAC09B5}"/>
    <cellStyle name="Note 7 3 6 2" xfId="37345" xr:uid="{34CBF72D-8610-4B0E-BC71-A4939029591D}"/>
    <cellStyle name="Note 7 3 7" xfId="14014" xr:uid="{5B9DA05E-2F7D-4D01-831F-0D4AA502E4A9}"/>
    <cellStyle name="Note 7 3 7 2" xfId="39147" xr:uid="{FEBCAFA4-F208-4499-99D1-A3985A2CBE0D}"/>
    <cellStyle name="Note 7 3 8" xfId="11568" xr:uid="{54683AC1-198C-4517-A211-CA3F0DE2B2BF}"/>
    <cellStyle name="Note 7 3 8 2" xfId="36705" xr:uid="{B9CD8F0C-949A-4C05-9454-5589C26BE6D6}"/>
    <cellStyle name="Note 7 3 9" xfId="29689" xr:uid="{88DED43C-626F-4DED-8255-C7A913F98914}"/>
    <cellStyle name="Note 7 4" xfId="5436" xr:uid="{A500364E-9505-48A0-9FC0-B1AAFAE99388}"/>
    <cellStyle name="Note 7 4 2" xfId="8309" xr:uid="{6D08A6ED-3576-4527-BBEF-13A2406A78BB}"/>
    <cellStyle name="Note 7 4 2 2" xfId="15389" xr:uid="{61E57B8C-7DC4-4277-B900-65344A12CF3F}"/>
    <cellStyle name="Note 7 4 2 2 2" xfId="40522" xr:uid="{B75E59A0-D19F-4900-84C5-5C5B55F79C63}"/>
    <cellStyle name="Note 7 4 2 3" xfId="20501" xr:uid="{AC46080C-B5FE-454E-8EC7-7067FC4732ED}"/>
    <cellStyle name="Note 7 4 2 3 2" xfId="45634" xr:uid="{7F430653-CD0F-4207-8EBC-FE0E165A46A5}"/>
    <cellStyle name="Note 7 4 2 4" xfId="25690" xr:uid="{17E19A04-D8B8-4951-BC49-8168CB2D877C}"/>
    <cellStyle name="Note 7 4 2 4 2" xfId="50823" xr:uid="{00497881-F116-4F3C-B868-CF1F0D67C604}"/>
    <cellStyle name="Note 7 4 2 5" xfId="33451" xr:uid="{F5C418A5-58BD-4794-BE90-92A576176E09}"/>
    <cellStyle name="Note 7 4 3" xfId="9417" xr:uid="{13636BCF-98C6-4389-B4FE-8AC96F28936D}"/>
    <cellStyle name="Note 7 4 3 2" xfId="16493" xr:uid="{D4D9B823-41E0-4FFC-B92D-DC2A8BF877DB}"/>
    <cellStyle name="Note 7 4 3 2 2" xfId="41626" xr:uid="{173D4C3E-2EB8-4AF3-B631-C2E6461CAA41}"/>
    <cellStyle name="Note 7 4 3 3" xfId="21605" xr:uid="{FB27AC93-9942-45A0-9255-F8BB243DCF07}"/>
    <cellStyle name="Note 7 4 3 3 2" xfId="46738" xr:uid="{83E61F0B-1648-4572-9157-9D788C86A81D}"/>
    <cellStyle name="Note 7 4 3 4" xfId="26790" xr:uid="{A3EDC86E-991C-461F-A4B8-8E1EC2512498}"/>
    <cellStyle name="Note 7 4 3 4 2" xfId="51923" xr:uid="{D664B762-6F0D-4CCD-A766-866A319D9305}"/>
    <cellStyle name="Note 7 4 3 5" xfId="34558" xr:uid="{DF6A53C5-E206-4DD3-BDAC-8D22165BADD1}"/>
    <cellStyle name="Note 7 4 4" xfId="10170" xr:uid="{D877B8FD-774F-4F74-823A-D7B27FE60BA8}"/>
    <cellStyle name="Note 7 4 4 2" xfId="17244" xr:uid="{D9D23E8F-5AC1-4C77-AC13-26A6C2CCC9D7}"/>
    <cellStyle name="Note 7 4 4 2 2" xfId="42377" xr:uid="{46E078CA-DE96-4F88-9F25-EAE1B0E0DE7D}"/>
    <cellStyle name="Note 7 4 4 3" xfId="22356" xr:uid="{B03E4319-B2BF-4568-842E-7A6286FA5ADA}"/>
    <cellStyle name="Note 7 4 4 3 2" xfId="47489" xr:uid="{EF689E74-CE8D-40D0-8E72-855392C0741F}"/>
    <cellStyle name="Note 7 4 4 4" xfId="27541" xr:uid="{1C191C55-81F1-4AC6-90AD-DB5A9219DF87}"/>
    <cellStyle name="Note 7 4 4 4 2" xfId="52674" xr:uid="{D349C464-8ECB-43B0-A96F-F43830E3D2EF}"/>
    <cellStyle name="Note 7 4 4 5" xfId="35309" xr:uid="{6725072A-0817-4BCC-8078-77D95B5A0DC8}"/>
    <cellStyle name="Note 7 4 5" xfId="10817" xr:uid="{2BF3C493-D4F8-41FD-BDEC-8ECF8D962099}"/>
    <cellStyle name="Note 7 4 5 2" xfId="17891" xr:uid="{6CBCE7E3-9333-4CBB-9821-7A7C7FE8CD2E}"/>
    <cellStyle name="Note 7 4 5 2 2" xfId="43024" xr:uid="{54F96108-87FE-4FF0-9552-5C5B361C15E8}"/>
    <cellStyle name="Note 7 4 5 3" xfId="23003" xr:uid="{A5BD231C-8777-46EE-8280-AC96DB1C1891}"/>
    <cellStyle name="Note 7 4 5 3 2" xfId="48136" xr:uid="{7524AC72-B3AA-4EA0-AE43-58CCEF9529E7}"/>
    <cellStyle name="Note 7 4 5 4" xfId="28188" xr:uid="{C034EFA3-6FF1-4430-A1B1-34B9EDA43146}"/>
    <cellStyle name="Note 7 4 5 4 2" xfId="53321" xr:uid="{63A18F8F-301B-49DF-91AF-222DA9EADD81}"/>
    <cellStyle name="Note 7 4 5 5" xfId="35956" xr:uid="{041DE318-7945-4E0A-BB24-11DC9EC808A7}"/>
    <cellStyle name="Note 7 4 6" xfId="12863" xr:uid="{6C37715E-0804-4C81-9031-8FBB683B95AA}"/>
    <cellStyle name="Note 7 4 6 2" xfId="37996" xr:uid="{990CFCE4-1D3D-4901-B34D-BBDB0FD204C7}"/>
    <cellStyle name="Note 7 4 7" xfId="18120" xr:uid="{2D95E7CA-323F-4C21-A76D-2D51483F62BC}"/>
    <cellStyle name="Note 7 4 7 2" xfId="43253" xr:uid="{8F9EA4C9-C4AD-4459-AA98-164C2B38FD41}"/>
    <cellStyle name="Note 7 4 8" xfId="23460" xr:uid="{31A099D2-C827-4069-8BFB-EC8B4739C2FC}"/>
    <cellStyle name="Note 7 4 8 2" xfId="48593" xr:uid="{58B9F3B9-7A2A-4C3C-B71A-FE4B8926B40A}"/>
    <cellStyle name="Note 7 4 9" xfId="30592" xr:uid="{C51109B3-2C53-43D6-AB24-305F1EA2049A}"/>
    <cellStyle name="Note 7 5" xfId="5537" xr:uid="{61096DDC-1965-4772-9D22-5C891F174DC3}"/>
    <cellStyle name="Note 7 5 2" xfId="8410" xr:uid="{10F941F5-420F-4DB7-9792-2AEB9AFE61F2}"/>
    <cellStyle name="Note 7 5 2 2" xfId="15490" xr:uid="{B5C1CC1D-1764-4DE2-82D0-DA54B7289261}"/>
    <cellStyle name="Note 7 5 2 2 2" xfId="40623" xr:uid="{20D24BD1-2832-4288-A06E-448887843927}"/>
    <cellStyle name="Note 7 5 2 3" xfId="20602" xr:uid="{BFE83291-A753-4752-BA45-80BCD5EB4F15}"/>
    <cellStyle name="Note 7 5 2 3 2" xfId="45735" xr:uid="{D4BAEA8E-4FEB-4CBB-BAB2-4A52A588FD82}"/>
    <cellStyle name="Note 7 5 2 4" xfId="25791" xr:uid="{EE17155B-1E5C-419F-9031-9121E851179F}"/>
    <cellStyle name="Note 7 5 2 4 2" xfId="50924" xr:uid="{C52C0C58-C2F2-4E10-9F9B-F5C0DEBF70C8}"/>
    <cellStyle name="Note 7 5 2 5" xfId="33552" xr:uid="{63FE7D88-990C-4949-9209-D0C95D890708}"/>
    <cellStyle name="Note 7 5 3" xfId="9518" xr:uid="{1AA1FB10-9493-4754-92FB-BC70412114EC}"/>
    <cellStyle name="Note 7 5 3 2" xfId="16594" xr:uid="{910711FC-E4EA-4FB5-A2B0-ECE7451E4B46}"/>
    <cellStyle name="Note 7 5 3 2 2" xfId="41727" xr:uid="{3311625E-E328-4FB9-A8B8-55FC5798ADAC}"/>
    <cellStyle name="Note 7 5 3 3" xfId="21706" xr:uid="{C326BD76-9764-45C6-B93F-A1DA298FE3C9}"/>
    <cellStyle name="Note 7 5 3 3 2" xfId="46839" xr:uid="{72DC586D-607B-4517-B8B6-8F52AC693CF1}"/>
    <cellStyle name="Note 7 5 3 4" xfId="26891" xr:uid="{C2DCCDA1-3407-44B0-8383-243BFD461D27}"/>
    <cellStyle name="Note 7 5 3 4 2" xfId="52024" xr:uid="{FC901AF7-5262-4EE7-9202-855C8E281957}"/>
    <cellStyle name="Note 7 5 3 5" xfId="34659" xr:uid="{406564FB-8988-4A9B-B6C8-FF0B362F4D2C}"/>
    <cellStyle name="Note 7 5 4" xfId="10271" xr:uid="{8CFE108B-244A-4040-95D5-6A5F3AAB3034}"/>
    <cellStyle name="Note 7 5 4 2" xfId="17345" xr:uid="{9DB2A943-1DF9-43FE-8C88-306BB5009AE4}"/>
    <cellStyle name="Note 7 5 4 2 2" xfId="42478" xr:uid="{715BBA72-C16A-4581-887B-A4A3C3ED5723}"/>
    <cellStyle name="Note 7 5 4 3" xfId="22457" xr:uid="{FCD231CD-96E3-46EA-92DA-BBD9278D308D}"/>
    <cellStyle name="Note 7 5 4 3 2" xfId="47590" xr:uid="{501116EA-2949-463F-9377-68E1F0783D7D}"/>
    <cellStyle name="Note 7 5 4 4" xfId="27642" xr:uid="{2CFA3AF0-938F-48B5-88E1-0DB5DC21FE0F}"/>
    <cellStyle name="Note 7 5 4 4 2" xfId="52775" xr:uid="{2787A847-97ED-4ED5-85DA-4C70BBDD981F}"/>
    <cellStyle name="Note 7 5 4 5" xfId="35410" xr:uid="{94119B2A-2CF7-4394-9B0E-2924E70678C7}"/>
    <cellStyle name="Note 7 5 5" xfId="10918" xr:uid="{B164562A-4B9D-4674-B183-0DCFAD4E3E01}"/>
    <cellStyle name="Note 7 5 5 2" xfId="17992" xr:uid="{27CC77FF-A19A-45CD-8D12-8772A6B19B45}"/>
    <cellStyle name="Note 7 5 5 2 2" xfId="43125" xr:uid="{E659CB7A-CD8A-4DD7-8432-AF4F8767035E}"/>
    <cellStyle name="Note 7 5 5 3" xfId="23104" xr:uid="{F9570E86-3503-4629-8957-B8C863E178F1}"/>
    <cellStyle name="Note 7 5 5 3 2" xfId="48237" xr:uid="{8C054B9B-E129-4036-B89D-552825F8E988}"/>
    <cellStyle name="Note 7 5 5 4" xfId="28289" xr:uid="{68B47A0A-7873-458D-A903-0756CDFA3C70}"/>
    <cellStyle name="Note 7 5 5 4 2" xfId="53422" xr:uid="{09CF299A-F00F-4AE9-ACAA-8C4C7443242A}"/>
    <cellStyle name="Note 7 5 5 5" xfId="36057" xr:uid="{9885EA09-3008-4BEB-BAFF-9816700026A9}"/>
    <cellStyle name="Note 7 5 6" xfId="12964" xr:uid="{326E2DCD-CE80-448C-97D0-7CC6A102A6B8}"/>
    <cellStyle name="Note 7 5 6 2" xfId="38097" xr:uid="{67EE9F19-4C99-4C93-AAF4-4CE6BE4D08CB}"/>
    <cellStyle name="Note 7 5 7" xfId="18221" xr:uid="{5FA4800C-72EC-472A-93E6-0D59219BA338}"/>
    <cellStyle name="Note 7 5 7 2" xfId="43354" xr:uid="{A9223EC5-C897-4AA9-8585-8CE66FF7AB43}"/>
    <cellStyle name="Note 7 5 8" xfId="23561" xr:uid="{5C289009-83F0-455F-8963-8FD109FE02D4}"/>
    <cellStyle name="Note 7 5 8 2" xfId="48694" xr:uid="{FF7BA417-CB7C-40C6-B2B5-D25643FB3923}"/>
    <cellStyle name="Note 7 5 9" xfId="30693" xr:uid="{11BE07A7-0942-4D65-BBEF-55D57FF903B8}"/>
    <cellStyle name="Note 7 6" xfId="5578" xr:uid="{9977F53F-A050-4E20-8F0A-419C3D9724E7}"/>
    <cellStyle name="Note 7 6 2" xfId="8451" xr:uid="{26DF7B48-6E2C-4B8B-A50A-ED0564A8B926}"/>
    <cellStyle name="Note 7 6 2 2" xfId="15531" xr:uid="{FB1890E3-02A9-4C1B-9A2F-B5CEA067C8F1}"/>
    <cellStyle name="Note 7 6 2 2 2" xfId="40664" xr:uid="{93CEA82C-DBF6-4926-AD25-861AB9C68760}"/>
    <cellStyle name="Note 7 6 2 3" xfId="20643" xr:uid="{B7356E83-02BE-42DC-BD05-670810C919E9}"/>
    <cellStyle name="Note 7 6 2 3 2" xfId="45776" xr:uid="{15DBF03D-9182-4F18-95A7-6DE0224F2756}"/>
    <cellStyle name="Note 7 6 2 4" xfId="25832" xr:uid="{977E2FB0-7EFD-44B6-BB49-1B41FDA19640}"/>
    <cellStyle name="Note 7 6 2 4 2" xfId="50965" xr:uid="{0D77CCC7-5C8A-45F6-B473-E2CF145E5BF7}"/>
    <cellStyle name="Note 7 6 2 5" xfId="33593" xr:uid="{17726ABB-CED2-4DDA-A022-21666EF28841}"/>
    <cellStyle name="Note 7 6 3" xfId="9559" xr:uid="{B0099F45-E0E5-4B86-A9CD-921C8AE75BD5}"/>
    <cellStyle name="Note 7 6 3 2" xfId="16635" xr:uid="{A661885E-C711-48B6-9B84-C0F2E25F1E95}"/>
    <cellStyle name="Note 7 6 3 2 2" xfId="41768" xr:uid="{93ACAAAB-D7C9-422E-962A-F33D45BF3574}"/>
    <cellStyle name="Note 7 6 3 3" xfId="21747" xr:uid="{90699A78-AAAA-4CCD-80AD-C41DFA5F6F6B}"/>
    <cellStyle name="Note 7 6 3 3 2" xfId="46880" xr:uid="{8C1FFD55-ADAF-4CB6-B0FB-49CBF0A939F0}"/>
    <cellStyle name="Note 7 6 3 4" xfId="26932" xr:uid="{0392A47D-7F3C-4D73-8A2C-2106579DBC03}"/>
    <cellStyle name="Note 7 6 3 4 2" xfId="52065" xr:uid="{F9F4897F-8C78-4274-9754-37E9714A4301}"/>
    <cellStyle name="Note 7 6 3 5" xfId="34700" xr:uid="{1DE4875E-546F-456B-959C-F750241D21D9}"/>
    <cellStyle name="Note 7 6 4" xfId="10312" xr:uid="{912B7E30-7B22-46CB-8AD5-43B4CCB83DEE}"/>
    <cellStyle name="Note 7 6 4 2" xfId="17386" xr:uid="{50461F4E-F079-429C-8134-3E4EDDEC3ED0}"/>
    <cellStyle name="Note 7 6 4 2 2" xfId="42519" xr:uid="{FFADBC3D-256D-431C-A646-93D2D9258A0C}"/>
    <cellStyle name="Note 7 6 4 3" xfId="22498" xr:uid="{9DCE5889-78BC-4AC1-8E26-9AC4145EA5A7}"/>
    <cellStyle name="Note 7 6 4 3 2" xfId="47631" xr:uid="{D48A5B59-BB5B-4B47-AFDA-F1C7D6D1194D}"/>
    <cellStyle name="Note 7 6 4 4" xfId="27683" xr:uid="{1BEE41A8-D9F1-444D-AD50-C7B834779838}"/>
    <cellStyle name="Note 7 6 4 4 2" xfId="52816" xr:uid="{7360D780-51EE-4A41-9666-165A010143E1}"/>
    <cellStyle name="Note 7 6 4 5" xfId="35451" xr:uid="{F0A6F757-1757-4118-9755-3C4895BE6186}"/>
    <cellStyle name="Note 7 6 5" xfId="10959" xr:uid="{107F8BF4-DF17-47C7-9C11-43703F8F20AB}"/>
    <cellStyle name="Note 7 6 5 2" xfId="18033" xr:uid="{74E44C33-F98D-4689-AFE2-D2D4A14C661D}"/>
    <cellStyle name="Note 7 6 5 2 2" xfId="43166" xr:uid="{63CE26BD-27AA-4978-8094-89767EFA7CA2}"/>
    <cellStyle name="Note 7 6 5 3" xfId="23145" xr:uid="{BD2C34C6-8D1F-44AC-8F26-B61BD1871F5A}"/>
    <cellStyle name="Note 7 6 5 3 2" xfId="48278" xr:uid="{B67F3B6B-A101-47D1-9DB3-D24A1F916969}"/>
    <cellStyle name="Note 7 6 5 4" xfId="28330" xr:uid="{08A95731-F876-4F50-88C8-A9FE80AA068C}"/>
    <cellStyle name="Note 7 6 5 4 2" xfId="53463" xr:uid="{060848AC-1CA3-47A8-9401-ECB6013490C5}"/>
    <cellStyle name="Note 7 6 5 5" xfId="36098" xr:uid="{09B65799-0174-4F5E-B877-C68D9DDA4E04}"/>
    <cellStyle name="Note 7 6 6" xfId="13005" xr:uid="{FC04F389-68F1-49FF-B8B6-024EAE828E9C}"/>
    <cellStyle name="Note 7 6 6 2" xfId="38138" xr:uid="{53150E5A-950A-4B03-8887-31790E3D51E6}"/>
    <cellStyle name="Note 7 6 7" xfId="18262" xr:uid="{609D53E4-50DC-4302-BA23-4B4E83FD97B5}"/>
    <cellStyle name="Note 7 6 7 2" xfId="43395" xr:uid="{B2882D73-8ECB-4317-BB92-9C8DF84FA94D}"/>
    <cellStyle name="Note 7 6 8" xfId="23602" xr:uid="{0A957F7C-1988-4CC9-ADFB-5768582B0D3C}"/>
    <cellStyle name="Note 7 6 8 2" xfId="48735" xr:uid="{139EF69C-B232-48DE-AD00-3E3FE6DF17AC}"/>
    <cellStyle name="Note 7 6 9" xfId="30734" xr:uid="{3854BD31-8F5F-4C35-81B2-2A01BDB133BA}"/>
    <cellStyle name="Note 7 7" xfId="6210" xr:uid="{BC098FA4-C89F-49DE-BB77-4D4FBA50EF4B}"/>
    <cellStyle name="Note 7 7 2" xfId="13623" xr:uid="{499EED01-44EC-45DC-90C4-32C6A445B501}"/>
    <cellStyle name="Note 7 7 2 2" xfId="38756" xr:uid="{E907EA95-3BB4-4B17-8E0B-7AF62C341643}"/>
    <cellStyle name="Note 7 7 3" xfId="18854" xr:uid="{072B6872-11B5-48AE-B431-C1CE8352B262}"/>
    <cellStyle name="Note 7 7 3 2" xfId="43987" xr:uid="{356268AD-9806-42B7-8B0E-60D4505609A3}"/>
    <cellStyle name="Note 7 7 4" xfId="24177" xr:uid="{A53BAB38-8E2D-4805-AD64-DF7B7D79A18E}"/>
    <cellStyle name="Note 7 7 4 2" xfId="49310" xr:uid="{2520F76C-E869-44E6-A3AE-A6EF85574FD6}"/>
    <cellStyle name="Note 7 7 5" xfId="31359" xr:uid="{C3B72645-95C9-4223-9B50-14F7719FE5F9}"/>
    <cellStyle name="Note 7 8" xfId="28725" xr:uid="{D64AA563-8727-43F6-A628-9D9BA60EDEA9}"/>
    <cellStyle name="Note 7 9" xfId="3334" xr:uid="{2CEA9623-BC7B-440E-B4FD-E6E236981132}"/>
    <cellStyle name="Note 8" xfId="1566" xr:uid="{00000000-0005-0000-0000-0000FE060000}"/>
    <cellStyle name="Note 8 2" xfId="2773" xr:uid="{15A2C9A3-F889-4F56-ABCF-DB28DE58FA7E}"/>
    <cellStyle name="Note 8 2 2" xfId="6943" xr:uid="{CDFA1777-0AB7-4EEA-A5E9-85636330AEC1}"/>
    <cellStyle name="Note 8 2 2 2" xfId="14281" xr:uid="{62D75366-30C6-4880-96F9-780785FDA717}"/>
    <cellStyle name="Note 8 2 2 2 2" xfId="39414" xr:uid="{811E6EF7-7590-4BED-B7B7-40FB01002DAA}"/>
    <cellStyle name="Note 8 2 2 3" xfId="19472" xr:uid="{5A2BC93B-A749-4D67-BDD1-6AFC58FD7C7C}"/>
    <cellStyle name="Note 8 2 2 3 2" xfId="44605" xr:uid="{631D3410-3E73-4DD4-BB1A-7C94DECCB590}"/>
    <cellStyle name="Note 8 2 2 4" xfId="24789" xr:uid="{D0C22027-F689-4A2F-9B6C-A29233924496}"/>
    <cellStyle name="Note 8 2 2 4 2" xfId="49922" xr:uid="{D653CCDE-8106-4595-8EF3-F289F0AAFA5F}"/>
    <cellStyle name="Note 8 2 2 5" xfId="32085" xr:uid="{45A408A7-1BCA-4FE0-AB09-7561184F4F00}"/>
    <cellStyle name="Note 8 2 3" xfId="5678" xr:uid="{AE1A92FE-DFED-48F5-9242-FC20AFED7CA4}"/>
    <cellStyle name="Note 8 2 3 2" xfId="13101" xr:uid="{98E5EB1D-D28F-497C-976C-2AA762471009}"/>
    <cellStyle name="Note 8 2 3 2 2" xfId="38234" xr:uid="{2597B939-5BC9-41D2-B733-715EFDA85659}"/>
    <cellStyle name="Note 8 2 3 3" xfId="18353" xr:uid="{F9D138C1-4CAB-4200-BCE1-CFDEE988212C}"/>
    <cellStyle name="Note 8 2 3 3 2" xfId="43486" xr:uid="{6B6BB015-91F7-4281-8E9A-C892412A02BA}"/>
    <cellStyle name="Note 8 2 3 4" xfId="23689" xr:uid="{E1C62661-0FD6-4180-88C3-D4291A2270FF}"/>
    <cellStyle name="Note 8 2 3 4 2" xfId="48822" xr:uid="{63CC3650-8C26-4C6C-938A-FE491065B68B}"/>
    <cellStyle name="Note 8 2 3 5" xfId="30830" xr:uid="{DD323234-9C1D-496B-A0D2-F032651D6385}"/>
    <cellStyle name="Note 8 2 4" xfId="6711" xr:uid="{C8AAADD5-25DF-40D0-8498-85177AF431D8}"/>
    <cellStyle name="Note 8 2 4 2" xfId="14056" xr:uid="{60ECB19B-BAA7-4B21-B9B3-5F4455074E51}"/>
    <cellStyle name="Note 8 2 4 2 2" xfId="39189" xr:uid="{E3F03446-17E6-482B-A84F-6980062EF19C}"/>
    <cellStyle name="Note 8 2 4 3" xfId="19257" xr:uid="{A5CDB2A9-081B-41DE-97AF-D77A43870695}"/>
    <cellStyle name="Note 8 2 4 3 2" xfId="44390" xr:uid="{ED58698A-A80B-4187-9DA6-47BDAAA730D0}"/>
    <cellStyle name="Note 8 2 4 4" xfId="24577" xr:uid="{54C37FFE-807D-4CBB-AFB1-3AD39D2C5694}"/>
    <cellStyle name="Note 8 2 4 4 2" xfId="49710" xr:uid="{4071C4CD-6FA5-4B1E-9541-23312EB343C4}"/>
    <cellStyle name="Note 8 2 4 5" xfId="31854" xr:uid="{8EA6C121-3364-4B3C-A1D5-A17DF66B5FE9}"/>
    <cellStyle name="Note 8 2 5" xfId="8876" xr:uid="{95CC1068-2AA9-4A4E-843E-0B86778F5985}"/>
    <cellStyle name="Note 8 2 5 2" xfId="15952" xr:uid="{28B593C9-DFA1-4809-9BD8-184B22716C59}"/>
    <cellStyle name="Note 8 2 5 2 2" xfId="41085" xr:uid="{6AAAE8BD-E7F1-46CB-B20D-251B32F3D3E8}"/>
    <cellStyle name="Note 8 2 5 3" xfId="21064" xr:uid="{DFBE78EE-2458-4735-BD9A-BC841E083906}"/>
    <cellStyle name="Note 8 2 5 3 2" xfId="46197" xr:uid="{AAD37B06-B7F4-4923-94AC-D17551D9E60C}"/>
    <cellStyle name="Note 8 2 5 4" xfId="26249" xr:uid="{2694F5EB-FAF6-4318-A53C-A70E0EB061FD}"/>
    <cellStyle name="Note 8 2 5 4 2" xfId="51382" xr:uid="{411491CF-C5FB-4B9A-8751-3EB37596455D}"/>
    <cellStyle name="Note 8 2 5 5" xfId="34017" xr:uid="{97AE0953-850C-4B3E-B97A-E801E66394BC}"/>
    <cellStyle name="Note 8 2 6" xfId="11508" xr:uid="{41D9613C-4A8E-4912-BD9F-6AD45142CE78}"/>
    <cellStyle name="Note 8 2 6 2" xfId="36646" xr:uid="{A5BE7476-D2EA-4338-BA62-407922137AE3}"/>
    <cellStyle name="Note 8 2 7" xfId="12417" xr:uid="{63E8D832-7704-4FD4-A149-6E462C8ECECF}"/>
    <cellStyle name="Note 8 2 7 2" xfId="37551" xr:uid="{169780DC-4F50-4B9F-8A3C-3D69D3E2F7B1}"/>
    <cellStyle name="Note 8 2 8" xfId="29313" xr:uid="{7D9C9B8F-A139-4555-9335-031D07553FF1}"/>
    <cellStyle name="Note 8 2 9" xfId="3814" xr:uid="{AA9DA06B-8987-48FB-89A0-2AB2B2FAF795}"/>
    <cellStyle name="Note 8 3" xfId="4223" xr:uid="{6708C3D4-6BEE-448C-839D-27E757911726}"/>
    <cellStyle name="Note 8 3 2" xfId="7337" xr:uid="{9645D6F5-8854-43D6-BCC7-CAFCC894AC50}"/>
    <cellStyle name="Note 8 3 2 2" xfId="14594" xr:uid="{C7640D08-0BFC-4069-A92B-F9ACC5A4793C}"/>
    <cellStyle name="Note 8 3 2 2 2" xfId="39727" xr:uid="{D63BB5D5-30DD-42F9-8529-7F0C2BCB9CDE}"/>
    <cellStyle name="Note 8 3 2 3" xfId="19767" xr:uid="{70339CDB-3532-49E7-B39E-E59294FC3082}"/>
    <cellStyle name="Note 8 3 2 3 2" xfId="44900" xr:uid="{30263CDF-622C-4E32-BD25-5DFA7D82E13F}"/>
    <cellStyle name="Note 8 3 2 4" xfId="24980" xr:uid="{5A7731D1-A0C7-4027-8858-A4807D38D371}"/>
    <cellStyle name="Note 8 3 2 4 2" xfId="50113" xr:uid="{5131FFC8-B625-47A9-87EE-602DCCBDF2DE}"/>
    <cellStyle name="Note 8 3 2 5" xfId="32479" xr:uid="{313D5897-9D8E-46CD-BE8E-34236CECB386}"/>
    <cellStyle name="Note 8 3 3" xfId="8620" xr:uid="{51C0FCDC-5C5B-4E42-AD06-0EE161C154F3}"/>
    <cellStyle name="Note 8 3 3 2" xfId="15696" xr:uid="{9FEFF846-02E8-47FD-B365-D7158F3624E2}"/>
    <cellStyle name="Note 8 3 3 2 2" xfId="40829" xr:uid="{44F7EA00-18FD-487C-8714-D7D6040987F0}"/>
    <cellStyle name="Note 8 3 3 3" xfId="20808" xr:uid="{8E216E4D-0F40-4F2D-BB69-B2804E359286}"/>
    <cellStyle name="Note 8 3 3 3 2" xfId="45941" xr:uid="{25EB060B-4A9F-4CC5-8CBA-2696A87A6052}"/>
    <cellStyle name="Note 8 3 3 4" xfId="25993" xr:uid="{ED7C6D4B-EE2E-49C5-8820-FAEFEB734712}"/>
    <cellStyle name="Note 8 3 3 4 2" xfId="51126" xr:uid="{7DF77C3B-3082-456E-9CEA-C0BBA5EAFAA8}"/>
    <cellStyle name="Note 8 3 3 5" xfId="33761" xr:uid="{F4E42193-1904-4DBA-8E29-45E0CC943897}"/>
    <cellStyle name="Note 8 3 4" xfId="6519" xr:uid="{35C8AC1A-6647-4D61-AE94-1FA73810A747}"/>
    <cellStyle name="Note 8 3 4 2" xfId="13878" xr:uid="{026E9E8E-AFF6-4C3E-A6C2-4DB76287ADA1}"/>
    <cellStyle name="Note 8 3 4 2 2" xfId="39011" xr:uid="{A9BBB3BB-07F0-4ED6-8E32-266B1DD64674}"/>
    <cellStyle name="Note 8 3 4 3" xfId="19092" xr:uid="{CEE91D10-D561-4C4F-99D6-CD68D07D7B0F}"/>
    <cellStyle name="Note 8 3 4 3 2" xfId="44225" xr:uid="{92420C13-AE25-4AF5-8036-200AFCB66CFD}"/>
    <cellStyle name="Note 8 3 4 4" xfId="24415" xr:uid="{348784F5-57A1-4442-BC33-E3D1E5C33126}"/>
    <cellStyle name="Note 8 3 4 4 2" xfId="49548" xr:uid="{9794B55C-21E7-4CC2-90FB-2FFE904418C2}"/>
    <cellStyle name="Note 8 3 4 5" xfId="31666" xr:uid="{F2C3CA30-93A8-4E7F-AB98-96E7D8C2C235}"/>
    <cellStyle name="Note 8 3 5" xfId="6654" xr:uid="{72648891-2ABE-45B6-9321-2A9F60B60E62}"/>
    <cellStyle name="Note 8 3 5 2" xfId="14008" xr:uid="{C5801944-C37C-4E75-8B73-9C4F92221595}"/>
    <cellStyle name="Note 8 3 5 2 2" xfId="39141" xr:uid="{76270029-4C3A-490E-B3EE-7C3D8326382B}"/>
    <cellStyle name="Note 8 3 5 3" xfId="19217" xr:uid="{4A3341CA-384F-4D84-9507-E0CAE85B561E}"/>
    <cellStyle name="Note 8 3 5 3 2" xfId="44350" xr:uid="{6C046218-E946-4CE5-A99B-A614699C423A}"/>
    <cellStyle name="Note 8 3 5 4" xfId="24537" xr:uid="{8F9FAEB4-CF7F-4E72-9568-44F56083844E}"/>
    <cellStyle name="Note 8 3 5 4 2" xfId="49670" xr:uid="{88D37332-A39F-4870-95DD-E2E82419AF8D}"/>
    <cellStyle name="Note 8 3 5 5" xfId="31797" xr:uid="{55E25BEB-F748-4E91-BE88-1F0E8FD2CB11}"/>
    <cellStyle name="Note 8 3 6" xfId="12212" xr:uid="{0EBFEBCE-35F4-44AA-BE0E-90BA5458C7A9}"/>
    <cellStyle name="Note 8 3 6 2" xfId="37346" xr:uid="{6A2A2A3F-3415-4E7C-B912-9D06941C1CA3}"/>
    <cellStyle name="Note 8 3 7" xfId="15064" xr:uid="{2C281D92-B632-4403-A72E-0C2381297E18}"/>
    <cellStyle name="Note 8 3 7 2" xfId="40197" xr:uid="{92980759-11BB-481C-B616-1F84A67512B3}"/>
    <cellStyle name="Note 8 3 8" xfId="20169" xr:uid="{4C1C9985-02B8-4771-83B1-CA8D4D948D7D}"/>
    <cellStyle name="Note 8 3 8 2" xfId="45302" xr:uid="{8663D8F5-5084-4D5B-9EBA-756BA162162A}"/>
    <cellStyle name="Note 8 3 9" xfId="29690" xr:uid="{E2F6EA2A-6A6C-456E-B018-37BEDD8EA1DF}"/>
    <cellStyle name="Note 8 4" xfId="5437" xr:uid="{0028A818-9A4F-456A-B564-87F15FD828B3}"/>
    <cellStyle name="Note 8 4 2" xfId="8310" xr:uid="{52E0C073-745D-42EB-B7E2-020C331DF35C}"/>
    <cellStyle name="Note 8 4 2 2" xfId="15390" xr:uid="{0BFCBE0C-E0BF-4E82-82BD-19D29924CED4}"/>
    <cellStyle name="Note 8 4 2 2 2" xfId="40523" xr:uid="{605A13A7-322B-439D-A68C-DD5342D89E1A}"/>
    <cellStyle name="Note 8 4 2 3" xfId="20502" xr:uid="{C0E1AD44-74EA-4C88-89CD-8400F7C8FD0A}"/>
    <cellStyle name="Note 8 4 2 3 2" xfId="45635" xr:uid="{C69C68F8-7584-4CB5-A472-0C778E183A80}"/>
    <cellStyle name="Note 8 4 2 4" xfId="25691" xr:uid="{CA5A9C84-246A-49B6-A21A-3029A3465CC6}"/>
    <cellStyle name="Note 8 4 2 4 2" xfId="50824" xr:uid="{1C3D75EF-0049-489E-8F57-95F84E054629}"/>
    <cellStyle name="Note 8 4 2 5" xfId="33452" xr:uid="{1351C05B-0EFB-43FB-A100-CB875F99B484}"/>
    <cellStyle name="Note 8 4 3" xfId="9418" xr:uid="{CC244B32-6D3A-4F93-8B06-97902FC83FED}"/>
    <cellStyle name="Note 8 4 3 2" xfId="16494" xr:uid="{C5353D03-D6A3-4993-8A7C-FCDE7E0A7D20}"/>
    <cellStyle name="Note 8 4 3 2 2" xfId="41627" xr:uid="{EBA5D0AE-96CB-40BD-8B50-83F58216FFFC}"/>
    <cellStyle name="Note 8 4 3 3" xfId="21606" xr:uid="{B0ACCD1B-239A-4468-996F-24B1C66E2894}"/>
    <cellStyle name="Note 8 4 3 3 2" xfId="46739" xr:uid="{CED72EAB-AC63-44B3-AE8C-6A64EBC0E2A4}"/>
    <cellStyle name="Note 8 4 3 4" xfId="26791" xr:uid="{F7CE0DD4-3C71-4A65-8156-7759E8D45280}"/>
    <cellStyle name="Note 8 4 3 4 2" xfId="51924" xr:uid="{F569A966-FB0C-4A7F-98B5-7D5A9F5FB991}"/>
    <cellStyle name="Note 8 4 3 5" xfId="34559" xr:uid="{D938971E-75E0-4B6E-BF6D-0E5687F88566}"/>
    <cellStyle name="Note 8 4 4" xfId="10171" xr:uid="{16D77AFC-1326-4800-BADF-A3CF8BBDC9AC}"/>
    <cellStyle name="Note 8 4 4 2" xfId="17245" xr:uid="{2BCE88BC-4C77-49B1-A04C-FF2BE2543BA0}"/>
    <cellStyle name="Note 8 4 4 2 2" xfId="42378" xr:uid="{4348BB09-D367-4306-8D64-DDFAD931EDFE}"/>
    <cellStyle name="Note 8 4 4 3" xfId="22357" xr:uid="{51ECFB92-DCDC-4545-9FCB-B6016E66BCD6}"/>
    <cellStyle name="Note 8 4 4 3 2" xfId="47490" xr:uid="{891C804A-66FD-4E07-ACBF-3772CDA70F3E}"/>
    <cellStyle name="Note 8 4 4 4" xfId="27542" xr:uid="{0A4E6D0D-F99D-4656-B69B-1840C788A798}"/>
    <cellStyle name="Note 8 4 4 4 2" xfId="52675" xr:uid="{09D79334-60F0-4BE0-8B67-BC2372F1DB27}"/>
    <cellStyle name="Note 8 4 4 5" xfId="35310" xr:uid="{27117902-E4EB-4D78-941F-3D4808A49425}"/>
    <cellStyle name="Note 8 4 5" xfId="10818" xr:uid="{C2546985-AA27-49F9-A272-14E9648CD35C}"/>
    <cellStyle name="Note 8 4 5 2" xfId="17892" xr:uid="{925935D0-241E-485B-BACF-A96864174081}"/>
    <cellStyle name="Note 8 4 5 2 2" xfId="43025" xr:uid="{A6457ABA-A7C3-4708-8F37-FC2ABE90F715}"/>
    <cellStyle name="Note 8 4 5 3" xfId="23004" xr:uid="{C7AA81A1-5BFF-4668-B6A0-C7E466E4E876}"/>
    <cellStyle name="Note 8 4 5 3 2" xfId="48137" xr:uid="{B097A3AD-53A5-4ACD-BABE-7DACBAFD420F}"/>
    <cellStyle name="Note 8 4 5 4" xfId="28189" xr:uid="{4A86AF79-AB52-4123-ABB2-6AFAB9B7F56C}"/>
    <cellStyle name="Note 8 4 5 4 2" xfId="53322" xr:uid="{D100D0C1-2665-4580-A7DE-ABABFA7F1E47}"/>
    <cellStyle name="Note 8 4 5 5" xfId="35957" xr:uid="{458789AD-F7F6-417B-BB24-1A6B580A327B}"/>
    <cellStyle name="Note 8 4 6" xfId="12864" xr:uid="{C6FD6E13-8BE4-494F-B56F-3FA544B3ED30}"/>
    <cellStyle name="Note 8 4 6 2" xfId="37997" xr:uid="{EDC92F2E-B322-4BDC-B858-CB8E51669DE3}"/>
    <cellStyle name="Note 8 4 7" xfId="18121" xr:uid="{93374D7A-A3D8-40BD-8A7F-E4B5927FA946}"/>
    <cellStyle name="Note 8 4 7 2" xfId="43254" xr:uid="{0BF1DE46-6E97-445C-A089-BBDD269DD82A}"/>
    <cellStyle name="Note 8 4 8" xfId="23461" xr:uid="{9C6E9929-CAE1-4D04-8AE6-92D2CD91883C}"/>
    <cellStyle name="Note 8 4 8 2" xfId="48594" xr:uid="{25BB462E-E808-4F72-B080-932292F0F7D3}"/>
    <cellStyle name="Note 8 4 9" xfId="30593" xr:uid="{21B360A7-1C81-48C7-98B9-093CFF05790E}"/>
    <cellStyle name="Note 8 5" xfId="5547" xr:uid="{7B0A238A-C0C8-49B5-8110-307F4FB32380}"/>
    <cellStyle name="Note 8 5 2" xfId="8420" xr:uid="{11595543-BB45-47C8-9682-03CF56695BBE}"/>
    <cellStyle name="Note 8 5 2 2" xfId="15500" xr:uid="{4829C851-2ED4-448A-9C64-3EE0C11D9CF3}"/>
    <cellStyle name="Note 8 5 2 2 2" xfId="40633" xr:uid="{AB8C8D54-0DC4-41E1-A5C5-1C383A283AF6}"/>
    <cellStyle name="Note 8 5 2 3" xfId="20612" xr:uid="{07DA6CBF-C8FE-4B87-96CD-29EBE45EDF58}"/>
    <cellStyle name="Note 8 5 2 3 2" xfId="45745" xr:uid="{C3112D45-0340-4139-932E-9CCC3710123F}"/>
    <cellStyle name="Note 8 5 2 4" xfId="25801" xr:uid="{96D6D394-3CCD-4FA8-A690-710902A603B1}"/>
    <cellStyle name="Note 8 5 2 4 2" xfId="50934" xr:uid="{7790AF87-EF88-4CD4-8B06-8EACC714D368}"/>
    <cellStyle name="Note 8 5 2 5" xfId="33562" xr:uid="{C7EB984D-F0A6-4CC1-9901-CE7BB331DFD8}"/>
    <cellStyle name="Note 8 5 3" xfId="9528" xr:uid="{4BF01483-0B49-42CD-AA9B-5218E5CE278F}"/>
    <cellStyle name="Note 8 5 3 2" xfId="16604" xr:uid="{F21012B1-7CB5-4D1E-837A-634F8CF26DF6}"/>
    <cellStyle name="Note 8 5 3 2 2" xfId="41737" xr:uid="{04B6C2C7-3971-4D07-8048-96A5B722BF9D}"/>
    <cellStyle name="Note 8 5 3 3" xfId="21716" xr:uid="{D63C653F-0B86-4D26-9000-68FFCA193952}"/>
    <cellStyle name="Note 8 5 3 3 2" xfId="46849" xr:uid="{1550485F-FEBE-49B5-B0F7-90178E55E0F4}"/>
    <cellStyle name="Note 8 5 3 4" xfId="26901" xr:uid="{0E91AE4C-7736-4832-8D08-4B4C995246CA}"/>
    <cellStyle name="Note 8 5 3 4 2" xfId="52034" xr:uid="{083FE9F8-5AE9-490C-8DFC-3ADD6C249B8B}"/>
    <cellStyle name="Note 8 5 3 5" xfId="34669" xr:uid="{217F82CA-CCA4-42B6-9990-A5D5DC366535}"/>
    <cellStyle name="Note 8 5 4" xfId="10281" xr:uid="{A1049972-0BBD-4C29-8E7E-CFE2ECF5DA5B}"/>
    <cellStyle name="Note 8 5 4 2" xfId="17355" xr:uid="{F0C1C3DA-F407-40B4-A2AB-E9AC71DBE752}"/>
    <cellStyle name="Note 8 5 4 2 2" xfId="42488" xr:uid="{7A378E2B-4E1B-4B75-9FA3-E22F1473AFCB}"/>
    <cellStyle name="Note 8 5 4 3" xfId="22467" xr:uid="{0C492BB9-07AF-42C2-9EB5-BC65556807EE}"/>
    <cellStyle name="Note 8 5 4 3 2" xfId="47600" xr:uid="{45E40E8A-7ABD-4875-80D4-52C8791EB1DE}"/>
    <cellStyle name="Note 8 5 4 4" xfId="27652" xr:uid="{DE7B856D-9B75-4062-9835-110A5FB21C74}"/>
    <cellStyle name="Note 8 5 4 4 2" xfId="52785" xr:uid="{9878B018-203D-4510-923E-DEFC3D59FB6F}"/>
    <cellStyle name="Note 8 5 4 5" xfId="35420" xr:uid="{7F4E64F0-66AD-4A55-8554-A0945F66337D}"/>
    <cellStyle name="Note 8 5 5" xfId="10928" xr:uid="{A8497345-7123-4F47-9BCC-232A09845895}"/>
    <cellStyle name="Note 8 5 5 2" xfId="18002" xr:uid="{24713A0F-B894-4041-A3FF-AF57F10735E1}"/>
    <cellStyle name="Note 8 5 5 2 2" xfId="43135" xr:uid="{EE80AFD1-5B4C-42EF-A641-892DA7FD30CF}"/>
    <cellStyle name="Note 8 5 5 3" xfId="23114" xr:uid="{FD1D1DFE-1ADE-4A56-A1C9-45510865833D}"/>
    <cellStyle name="Note 8 5 5 3 2" xfId="48247" xr:uid="{47FB126F-AFB1-43A9-878F-E408DA11823B}"/>
    <cellStyle name="Note 8 5 5 4" xfId="28299" xr:uid="{AC3EF8D1-6AE0-4A87-A465-7357378DDCFA}"/>
    <cellStyle name="Note 8 5 5 4 2" xfId="53432" xr:uid="{3328CED4-77B9-4347-8FF2-6DB2849955E9}"/>
    <cellStyle name="Note 8 5 5 5" xfId="36067" xr:uid="{00078102-A6F8-4AF2-A636-B46678F73F8D}"/>
    <cellStyle name="Note 8 5 6" xfId="12974" xr:uid="{C2C04808-94C7-4250-9345-78C23FACB2AE}"/>
    <cellStyle name="Note 8 5 6 2" xfId="38107" xr:uid="{8F9A1B52-4BB4-48B5-B825-262C79CBA312}"/>
    <cellStyle name="Note 8 5 7" xfId="18231" xr:uid="{3A5E1D0B-860A-4D2C-B137-91D8C81451D8}"/>
    <cellStyle name="Note 8 5 7 2" xfId="43364" xr:uid="{20766360-58A0-42FA-BE3C-4318781974EF}"/>
    <cellStyle name="Note 8 5 8" xfId="23571" xr:uid="{CC890A23-F0AD-4837-8B4A-6E13706779E5}"/>
    <cellStyle name="Note 8 5 8 2" xfId="48704" xr:uid="{279B18ED-7404-4C7B-BCC9-65F3D98062C1}"/>
    <cellStyle name="Note 8 5 9" xfId="30703" xr:uid="{2E4924A8-27C9-43C3-AFAB-C0CE43CDF2E6}"/>
    <cellStyle name="Note 8 6" xfId="5579" xr:uid="{DF16987E-BEED-4BD8-ABD7-687779171AD1}"/>
    <cellStyle name="Note 8 6 2" xfId="8452" xr:uid="{337E7CBB-9072-4A14-843E-91FA77A0BAF7}"/>
    <cellStyle name="Note 8 6 2 2" xfId="15532" xr:uid="{ECF77F2C-B542-400D-A5F8-0073819410A8}"/>
    <cellStyle name="Note 8 6 2 2 2" xfId="40665" xr:uid="{06E42776-0B7B-4D3D-8169-CD2CFC1564B9}"/>
    <cellStyle name="Note 8 6 2 3" xfId="20644" xr:uid="{E40A019A-62AE-46D4-BF0A-FF4626EB86D0}"/>
    <cellStyle name="Note 8 6 2 3 2" xfId="45777" xr:uid="{49FE32B6-16B1-4262-BE8C-D2A4EBD62528}"/>
    <cellStyle name="Note 8 6 2 4" xfId="25833" xr:uid="{E881570B-BF61-4EC1-A736-D1B2DD0AC49B}"/>
    <cellStyle name="Note 8 6 2 4 2" xfId="50966" xr:uid="{345C2C37-E57C-494D-8A53-56995621112E}"/>
    <cellStyle name="Note 8 6 2 5" xfId="33594" xr:uid="{A3F91397-3588-4C33-BF59-DB449ED1EBA4}"/>
    <cellStyle name="Note 8 6 3" xfId="9560" xr:uid="{49381888-96A6-4169-8F4B-A1BD3A628569}"/>
    <cellStyle name="Note 8 6 3 2" xfId="16636" xr:uid="{2BB58227-9972-48C4-8FBA-FD40471F7A27}"/>
    <cellStyle name="Note 8 6 3 2 2" xfId="41769" xr:uid="{89A69374-4700-431D-8369-2762B9E5BE96}"/>
    <cellStyle name="Note 8 6 3 3" xfId="21748" xr:uid="{BE8DD840-A602-4252-9E49-913724BE7A34}"/>
    <cellStyle name="Note 8 6 3 3 2" xfId="46881" xr:uid="{4362625A-FC80-42D5-930E-11ECD8B3F6B9}"/>
    <cellStyle name="Note 8 6 3 4" xfId="26933" xr:uid="{76411433-A6E0-41F6-92BE-9D64C0F2453D}"/>
    <cellStyle name="Note 8 6 3 4 2" xfId="52066" xr:uid="{0C0BE565-5833-47E2-B221-E046E1671E91}"/>
    <cellStyle name="Note 8 6 3 5" xfId="34701" xr:uid="{D911EBCE-B12D-4C09-933E-C9DAE5D92CE7}"/>
    <cellStyle name="Note 8 6 4" xfId="10313" xr:uid="{82D3E682-5911-449E-898D-73E4A45CE11B}"/>
    <cellStyle name="Note 8 6 4 2" xfId="17387" xr:uid="{EF987AC5-EAC1-4592-BD31-3CAE59048B0E}"/>
    <cellStyle name="Note 8 6 4 2 2" xfId="42520" xr:uid="{BB093F89-D77F-42E3-BFC4-E881C19329D3}"/>
    <cellStyle name="Note 8 6 4 3" xfId="22499" xr:uid="{7FC37C8E-E5D1-4C0A-94DA-EDFAA22E264F}"/>
    <cellStyle name="Note 8 6 4 3 2" xfId="47632" xr:uid="{71BCDDF0-4D10-4F4E-837E-7569DC486F0E}"/>
    <cellStyle name="Note 8 6 4 4" xfId="27684" xr:uid="{DFB4C140-540E-4F58-A111-A9A8821B05AA}"/>
    <cellStyle name="Note 8 6 4 4 2" xfId="52817" xr:uid="{AE4CD9B4-9D43-406F-BE20-ED332A2B85EC}"/>
    <cellStyle name="Note 8 6 4 5" xfId="35452" xr:uid="{4EDA0024-FE51-4611-9666-3430F977C2A2}"/>
    <cellStyle name="Note 8 6 5" xfId="10960" xr:uid="{45EF705C-EB25-4643-A2DF-1D8EE2A03F91}"/>
    <cellStyle name="Note 8 6 5 2" xfId="18034" xr:uid="{D5C6D38E-4EFE-468F-BACE-68C6454302BD}"/>
    <cellStyle name="Note 8 6 5 2 2" xfId="43167" xr:uid="{DE620492-B5C3-4B79-9F69-F5D5FF2FF3C6}"/>
    <cellStyle name="Note 8 6 5 3" xfId="23146" xr:uid="{FB58A7AD-AE0A-4FCB-9097-0716AF5D997D}"/>
    <cellStyle name="Note 8 6 5 3 2" xfId="48279" xr:uid="{F7FFECF9-03FE-4A10-A396-84EBF6A27392}"/>
    <cellStyle name="Note 8 6 5 4" xfId="28331" xr:uid="{426AACB2-3B2F-4514-BDD6-C2F5D73B28A5}"/>
    <cellStyle name="Note 8 6 5 4 2" xfId="53464" xr:uid="{773FACA3-7819-4843-9708-B805AC79F1ED}"/>
    <cellStyle name="Note 8 6 5 5" xfId="36099" xr:uid="{72592AFC-23DD-4AC0-9540-3B8B324822A1}"/>
    <cellStyle name="Note 8 6 6" xfId="13006" xr:uid="{2D3667AA-F129-4300-BF99-4119748DAAC3}"/>
    <cellStyle name="Note 8 6 6 2" xfId="38139" xr:uid="{67E8FCC5-5CC6-4017-9756-DE0A928794EA}"/>
    <cellStyle name="Note 8 6 7" xfId="18263" xr:uid="{D9D5C63E-6256-44DD-A4A0-630518458069}"/>
    <cellStyle name="Note 8 6 7 2" xfId="43396" xr:uid="{7F56871D-F8F7-4763-8DEB-8AFB66669CF5}"/>
    <cellStyle name="Note 8 6 8" xfId="23603" xr:uid="{E552BBDF-8C49-46E9-A6C1-C608F260C820}"/>
    <cellStyle name="Note 8 6 8 2" xfId="48736" xr:uid="{7BC5FE97-84C8-4EBA-917B-64CEA7C213D1}"/>
    <cellStyle name="Note 8 6 9" xfId="30735" xr:uid="{B4DB75AF-3D24-4E3D-A192-7AD65585BF74}"/>
    <cellStyle name="Note 8 7" xfId="6209" xr:uid="{F4288D86-18F0-497E-A23D-5354DDEF5C30}"/>
    <cellStyle name="Note 8 7 2" xfId="13622" xr:uid="{C2F876FE-7A25-48B8-9C5D-DDC20CDCCE10}"/>
    <cellStyle name="Note 8 7 2 2" xfId="38755" xr:uid="{75F55AE8-7511-47FB-9711-2CDC29CBF7EA}"/>
    <cellStyle name="Note 8 7 3" xfId="18853" xr:uid="{ACB4DCF1-E5E2-4393-AC78-42E19833BE73}"/>
    <cellStyle name="Note 8 7 3 2" xfId="43986" xr:uid="{948A90F4-2E9A-4395-883E-636E3BD874AE}"/>
    <cellStyle name="Note 8 7 4" xfId="24176" xr:uid="{0273D7EF-B1EF-4B12-BA1F-DCDBF0AE37E1}"/>
    <cellStyle name="Note 8 7 4 2" xfId="49309" xr:uid="{EA9CEBCD-96D4-4348-93E0-3074F184D836}"/>
    <cellStyle name="Note 8 7 5" xfId="31358" xr:uid="{BB1A4F2B-40D6-4090-B820-4C0BAA92A3B0}"/>
    <cellStyle name="Note 8 8" xfId="28726" xr:uid="{4BFB8AD5-62D4-453C-A7AF-99259D574C92}"/>
    <cellStyle name="Note 8 9" xfId="3335" xr:uid="{23D842D0-2220-45DB-9B27-2340DECB0C12}"/>
    <cellStyle name="Note 9" xfId="1567" xr:uid="{00000000-0005-0000-0000-0000FF060000}"/>
    <cellStyle name="Note 9 2" xfId="2774" xr:uid="{AEA1F098-9E76-4AD6-9817-20B790E05C68}"/>
    <cellStyle name="Note 9 2 2" xfId="6942" xr:uid="{1FCA4F1C-991A-41BA-AA1E-215FF2789347}"/>
    <cellStyle name="Note 9 2 2 2" xfId="14280" xr:uid="{05D01A66-A99A-4A0B-86D8-EBE9A994C4F8}"/>
    <cellStyle name="Note 9 2 2 2 2" xfId="39413" xr:uid="{60F88C16-C007-4B65-84FE-7BAB71261A3E}"/>
    <cellStyle name="Note 9 2 2 3" xfId="19471" xr:uid="{41C5693D-7CA8-4970-A5CC-4750FA3617F5}"/>
    <cellStyle name="Note 9 2 2 3 2" xfId="44604" xr:uid="{CAF2F131-7894-4D07-8BE1-163009B7EC51}"/>
    <cellStyle name="Note 9 2 2 4" xfId="24788" xr:uid="{C168E6A6-321D-44D9-B318-B40FBB7820E1}"/>
    <cellStyle name="Note 9 2 2 4 2" xfId="49921" xr:uid="{ADF2ABEF-B137-4751-93B9-4700F557B40D}"/>
    <cellStyle name="Note 9 2 2 5" xfId="32084" xr:uid="{009A3787-93EE-4A91-91C6-56DBC9AB012F}"/>
    <cellStyle name="Note 9 2 3" xfId="5679" xr:uid="{A27B897D-4449-4E67-A4D2-F8BD0FFFE3A4}"/>
    <cellStyle name="Note 9 2 3 2" xfId="13102" xr:uid="{CA331F51-7A7A-4601-94FA-9DDE493B96AE}"/>
    <cellStyle name="Note 9 2 3 2 2" xfId="38235" xr:uid="{ED2E4771-327D-41E7-9F58-87394FE82338}"/>
    <cellStyle name="Note 9 2 3 3" xfId="18354" xr:uid="{489CB068-3692-4C39-80C4-BF6B676A6C02}"/>
    <cellStyle name="Note 9 2 3 3 2" xfId="43487" xr:uid="{A5C2CE45-960D-4262-BC95-C205EBB040C1}"/>
    <cellStyle name="Note 9 2 3 4" xfId="23690" xr:uid="{8BE7490A-72E1-49AC-BC5D-805586038A4A}"/>
    <cellStyle name="Note 9 2 3 4 2" xfId="48823" xr:uid="{4ED4F7E2-BC50-4B1D-AA75-306508804A4C}"/>
    <cellStyle name="Note 9 2 3 5" xfId="30831" xr:uid="{F5AD27CF-3BF4-42D8-B161-FA446FAF14AA}"/>
    <cellStyle name="Note 9 2 4" xfId="6710" xr:uid="{BE3818C4-6878-43A9-85C2-4FEC640E6F1E}"/>
    <cellStyle name="Note 9 2 4 2" xfId="14055" xr:uid="{60527325-26FD-44FC-BA27-CC2A702024BE}"/>
    <cellStyle name="Note 9 2 4 2 2" xfId="39188" xr:uid="{ED9F99A9-CD7C-4562-9667-2683CD804C1E}"/>
    <cellStyle name="Note 9 2 4 3" xfId="19256" xr:uid="{AFC19950-56D4-4A29-A7F4-E86BEC6F6F94}"/>
    <cellStyle name="Note 9 2 4 3 2" xfId="44389" xr:uid="{F46ED297-5B03-43C6-86C2-65D9EF0FD468}"/>
    <cellStyle name="Note 9 2 4 4" xfId="24576" xr:uid="{E573A233-1DE3-4EA7-BBFB-9BAF217143F9}"/>
    <cellStyle name="Note 9 2 4 4 2" xfId="49709" xr:uid="{F8B63DC2-FD12-4970-B19B-F9928F7FABBC}"/>
    <cellStyle name="Note 9 2 4 5" xfId="31853" xr:uid="{B02EAA2D-109C-4EA7-9628-6D693FDF7912}"/>
    <cellStyle name="Note 9 2 5" xfId="6069" xr:uid="{89B7A297-A818-46C1-8C55-EB1524DF8250}"/>
    <cellStyle name="Note 9 2 5 2" xfId="13486" xr:uid="{8498D121-4865-4F0D-B263-E80C8E4277BB}"/>
    <cellStyle name="Note 9 2 5 2 2" xfId="38619" xr:uid="{FB4C6856-790A-4422-8E51-21C3B02B7E3A}"/>
    <cellStyle name="Note 9 2 5 3" xfId="18732" xr:uid="{4122DAA4-AA3D-4271-A90C-BE6C86114EBB}"/>
    <cellStyle name="Note 9 2 5 3 2" xfId="43865" xr:uid="{8B741ECF-4661-4EE2-AE98-B2EFF3D623E2}"/>
    <cellStyle name="Note 9 2 5 4" xfId="24055" xr:uid="{F8C76C5F-24A6-4581-AB77-DCB5A7119B55}"/>
    <cellStyle name="Note 9 2 5 4 2" xfId="49188" xr:uid="{29DA57A9-E4EE-42B6-A0A8-BD1EC4A9A4CD}"/>
    <cellStyle name="Note 9 2 5 5" xfId="31218" xr:uid="{409E8ABF-FC87-4C8C-99E6-29AB289D1C36}"/>
    <cellStyle name="Note 9 2 6" xfId="12158" xr:uid="{2DC7636E-809A-421B-877E-2F9B2ABDC528}"/>
    <cellStyle name="Note 9 2 6 2" xfId="37292" xr:uid="{4B67A5DE-92C3-4B72-A0D3-88E020E96A11}"/>
    <cellStyle name="Note 9 2 7" xfId="11625" xr:uid="{A474960B-E1C5-40AE-A84D-1B48E77A9EF1}"/>
    <cellStyle name="Note 9 2 7 2" xfId="36761" xr:uid="{08F78421-4BCB-4552-9D0B-233CB38E1FA7}"/>
    <cellStyle name="Note 9 2 8" xfId="29312" xr:uid="{DAC5C192-E3B1-4A19-9ED3-30C83FCC8985}"/>
    <cellStyle name="Note 9 2 9" xfId="3813" xr:uid="{795BB3CC-A9CA-4C1C-9D3C-CF6D7A3A2F6D}"/>
    <cellStyle name="Note 9 3" xfId="4224" xr:uid="{075E8E2B-8DDA-456B-82EB-42552572C48D}"/>
    <cellStyle name="Note 9 3 2" xfId="7338" xr:uid="{032B4B8D-DF14-4C54-A9DA-BF4BF1548F44}"/>
    <cellStyle name="Note 9 3 2 2" xfId="14595" xr:uid="{F814CF08-F7D4-4380-8A7E-0B90CAA72F9C}"/>
    <cellStyle name="Note 9 3 2 2 2" xfId="39728" xr:uid="{52078ED4-3892-4E39-938F-67A21E8FBA51}"/>
    <cellStyle name="Note 9 3 2 3" xfId="19768" xr:uid="{14A06F34-C752-4498-8792-698D57A19621}"/>
    <cellStyle name="Note 9 3 2 3 2" xfId="44901" xr:uid="{87647AB3-0DFA-44E8-A8AD-4B98A43734D4}"/>
    <cellStyle name="Note 9 3 2 4" xfId="24981" xr:uid="{733F08E4-3198-45A4-A95F-7C148EACFF0F}"/>
    <cellStyle name="Note 9 3 2 4 2" xfId="50114" xr:uid="{EE20CDAB-FA94-4AFB-A502-7CC62FF197F7}"/>
    <cellStyle name="Note 9 3 2 5" xfId="32480" xr:uid="{A3CF39F7-22B6-4512-98CC-5B83E92A5730}"/>
    <cellStyle name="Note 9 3 3" xfId="8621" xr:uid="{9D00C118-BFE1-45FA-8E81-F2F567794F3E}"/>
    <cellStyle name="Note 9 3 3 2" xfId="15697" xr:uid="{330B3513-C2E9-41D8-8B1C-6FC996224CC6}"/>
    <cellStyle name="Note 9 3 3 2 2" xfId="40830" xr:uid="{2BAB3B87-627A-4677-B08C-FC5E8EC01F5C}"/>
    <cellStyle name="Note 9 3 3 3" xfId="20809" xr:uid="{198447D9-73AF-4641-98F1-C8AC323BD22D}"/>
    <cellStyle name="Note 9 3 3 3 2" xfId="45942" xr:uid="{C14777C9-561B-4464-8BFD-4A21ACD2FC2A}"/>
    <cellStyle name="Note 9 3 3 4" xfId="25994" xr:uid="{CECAA07F-6EDC-44A8-B586-4D28EF861116}"/>
    <cellStyle name="Note 9 3 3 4 2" xfId="51127" xr:uid="{10D55741-D097-49D8-AFAE-26ACAC46935E}"/>
    <cellStyle name="Note 9 3 3 5" xfId="33762" xr:uid="{35A45D78-05BB-40E9-8BF5-6851701E8C5B}"/>
    <cellStyle name="Note 9 3 4" xfId="7795" xr:uid="{918A8D2C-E496-45EF-ADEE-5EC54E13ED8F}"/>
    <cellStyle name="Note 9 3 4 2" xfId="14967" xr:uid="{F470CB31-89A1-43AD-B075-D7B69C8A2938}"/>
    <cellStyle name="Note 9 3 4 2 2" xfId="40100" xr:uid="{943044A4-6B0B-4930-AADD-F5134D5B07E0}"/>
    <cellStyle name="Note 9 3 4 3" xfId="20107" xr:uid="{7EFA1203-0D0D-40AA-8E57-952D8CAEB265}"/>
    <cellStyle name="Note 9 3 4 3 2" xfId="45240" xr:uid="{724264A2-9180-45E0-945C-A5CC7DF702DE}"/>
    <cellStyle name="Note 9 3 4 4" xfId="25321" xr:uid="{285A147D-482B-4A94-9920-579EF30BB67A}"/>
    <cellStyle name="Note 9 3 4 4 2" xfId="50454" xr:uid="{92A51933-6E1E-448C-9934-1BF2D6FDBFA7}"/>
    <cellStyle name="Note 9 3 4 5" xfId="32937" xr:uid="{F5522FB6-B494-4254-B9A9-16407F720367}"/>
    <cellStyle name="Note 9 3 5" xfId="6653" xr:uid="{A68B919C-CD66-4BC0-90CB-9876E65F8F2F}"/>
    <cellStyle name="Note 9 3 5 2" xfId="14007" xr:uid="{51C977D1-AF0E-4F7C-80A3-C4CE06D526BF}"/>
    <cellStyle name="Note 9 3 5 2 2" xfId="39140" xr:uid="{17B494BB-6289-46EC-8EBC-AF3D5D9123B9}"/>
    <cellStyle name="Note 9 3 5 3" xfId="19216" xr:uid="{9AD38CDD-CF75-4728-9BE0-A9171D8845FE}"/>
    <cellStyle name="Note 9 3 5 3 2" xfId="44349" xr:uid="{F359CB06-2D4B-4A6F-B3C1-68ACA97F87A1}"/>
    <cellStyle name="Note 9 3 5 4" xfId="24536" xr:uid="{2CEE70D0-78AA-4541-9182-7F2CD388FA56}"/>
    <cellStyle name="Note 9 3 5 4 2" xfId="49669" xr:uid="{6F831618-ADE9-4C6F-99A9-BB09CC0F8FC6}"/>
    <cellStyle name="Note 9 3 5 5" xfId="31796" xr:uid="{BA4CD273-0DD5-4CEE-8DA1-8E2019FBD026}"/>
    <cellStyle name="Note 9 3 6" xfId="12213" xr:uid="{0BF71783-CCC7-441F-807F-A4F7BA6807E2}"/>
    <cellStyle name="Note 9 3 6 2" xfId="37347" xr:uid="{F7F401A3-C7FD-4BF6-964E-2B78767435B1}"/>
    <cellStyle name="Note 9 3 7" xfId="12617" xr:uid="{8F622E04-A121-4F56-BBB0-F153982E590D}"/>
    <cellStyle name="Note 9 3 7 2" xfId="37751" xr:uid="{5E2EA571-215A-4205-B8A7-68A56A28CFE8}"/>
    <cellStyle name="Note 9 3 8" xfId="11245" xr:uid="{DD308FA0-A454-41F6-B794-F0F78F9D3CE0}"/>
    <cellStyle name="Note 9 3 8 2" xfId="36383" xr:uid="{C0A8FF4E-9BFA-440D-8FB8-A555CE9104D6}"/>
    <cellStyle name="Note 9 3 9" xfId="29691" xr:uid="{DE0A4495-4756-433A-AB84-D955EB18DA7E}"/>
    <cellStyle name="Note 9 4" xfId="5438" xr:uid="{957683AD-79E1-4C8E-AADF-811006684867}"/>
    <cellStyle name="Note 9 4 2" xfId="8311" xr:uid="{DE778A6B-E661-4F71-876A-21B44C96879D}"/>
    <cellStyle name="Note 9 4 2 2" xfId="15391" xr:uid="{04B34E01-C077-4CC5-BC73-CB57770D41E1}"/>
    <cellStyle name="Note 9 4 2 2 2" xfId="40524" xr:uid="{773E6A4B-CDA4-40C5-BE6A-84BEEDCBD422}"/>
    <cellStyle name="Note 9 4 2 3" xfId="20503" xr:uid="{328B3E39-CB7F-432B-877F-3BFD3F97F79D}"/>
    <cellStyle name="Note 9 4 2 3 2" xfId="45636" xr:uid="{DDAFCC09-21FA-475F-B78E-CA9E641B8206}"/>
    <cellStyle name="Note 9 4 2 4" xfId="25692" xr:uid="{0A1C3BD1-CBAE-4D56-AFAC-FC4A445CB0ED}"/>
    <cellStyle name="Note 9 4 2 4 2" xfId="50825" xr:uid="{A3966734-4733-4256-80A9-992C64166FEA}"/>
    <cellStyle name="Note 9 4 2 5" xfId="33453" xr:uid="{9F8D37B9-31BA-4E97-BDD9-8F0873F37483}"/>
    <cellStyle name="Note 9 4 3" xfId="9419" xr:uid="{0302B625-7F57-45E5-B39B-B372A86370D9}"/>
    <cellStyle name="Note 9 4 3 2" xfId="16495" xr:uid="{40E82F14-AC19-4D48-AFE6-D3C31AA4AEB6}"/>
    <cellStyle name="Note 9 4 3 2 2" xfId="41628" xr:uid="{A4D5590D-EA61-4B7C-B010-D5EA29F4DB2B}"/>
    <cellStyle name="Note 9 4 3 3" xfId="21607" xr:uid="{D26E0B4A-9D6A-4105-A994-CB1400E38F34}"/>
    <cellStyle name="Note 9 4 3 3 2" xfId="46740" xr:uid="{7D643772-C1FD-408E-8290-66F32380BC7F}"/>
    <cellStyle name="Note 9 4 3 4" xfId="26792" xr:uid="{4B929410-9D36-490A-8B77-722B612BDB5D}"/>
    <cellStyle name="Note 9 4 3 4 2" xfId="51925" xr:uid="{5022E002-C457-4ED4-A58B-3E799741AB0E}"/>
    <cellStyle name="Note 9 4 3 5" xfId="34560" xr:uid="{E9565278-1405-40E9-A31A-B846479B28C1}"/>
    <cellStyle name="Note 9 4 4" xfId="10172" xr:uid="{F6348EBA-C89B-4BE5-909D-9544A35832B1}"/>
    <cellStyle name="Note 9 4 4 2" xfId="17246" xr:uid="{F30967E5-A0BE-4ED6-AD6B-FFC09D73F127}"/>
    <cellStyle name="Note 9 4 4 2 2" xfId="42379" xr:uid="{3A61CF58-1CBB-4D22-B67E-6F02064999A8}"/>
    <cellStyle name="Note 9 4 4 3" xfId="22358" xr:uid="{9416C28F-BD2E-4E33-A5AB-D04C58EAD601}"/>
    <cellStyle name="Note 9 4 4 3 2" xfId="47491" xr:uid="{F71C29C6-9A72-494C-BFA1-E04379556E8E}"/>
    <cellStyle name="Note 9 4 4 4" xfId="27543" xr:uid="{B60E655E-6817-482F-B920-C5F85BCFC934}"/>
    <cellStyle name="Note 9 4 4 4 2" xfId="52676" xr:uid="{5F01A849-4EC3-4F93-A081-39642D7D3645}"/>
    <cellStyle name="Note 9 4 4 5" xfId="35311" xr:uid="{64799856-2779-4C12-9406-EE9030C4D1F4}"/>
    <cellStyle name="Note 9 4 5" xfId="10819" xr:uid="{1BD6FF2D-38E8-4600-834D-6389755858E2}"/>
    <cellStyle name="Note 9 4 5 2" xfId="17893" xr:uid="{682A77F3-1652-4BA4-B725-2485FC77C4F4}"/>
    <cellStyle name="Note 9 4 5 2 2" xfId="43026" xr:uid="{729624AF-2F0A-4AB2-A773-5CA039F8082A}"/>
    <cellStyle name="Note 9 4 5 3" xfId="23005" xr:uid="{E1E72309-FF66-4406-B876-AB27B3E74DF7}"/>
    <cellStyle name="Note 9 4 5 3 2" xfId="48138" xr:uid="{D4964B82-855F-4B08-A006-55E45EDC5F37}"/>
    <cellStyle name="Note 9 4 5 4" xfId="28190" xr:uid="{9376C001-26C2-45C8-9EFC-563547A70F54}"/>
    <cellStyle name="Note 9 4 5 4 2" xfId="53323" xr:uid="{1B494CFE-604D-493E-B034-3CE0F43522C6}"/>
    <cellStyle name="Note 9 4 5 5" xfId="35958" xr:uid="{1C4A04AF-8179-4D43-9BE1-B69FC7C72A70}"/>
    <cellStyle name="Note 9 4 6" xfId="12865" xr:uid="{5C739F5B-531C-4E91-9A0F-8C923E470A1F}"/>
    <cellStyle name="Note 9 4 6 2" xfId="37998" xr:uid="{A684FEA2-1BEB-4F3F-9B68-2F03132473D7}"/>
    <cellStyle name="Note 9 4 7" xfId="18122" xr:uid="{F4658034-5E73-4F26-A094-7A132F3AF0E7}"/>
    <cellStyle name="Note 9 4 7 2" xfId="43255" xr:uid="{F3A8327A-D3A0-421D-8430-CC322F4BCA6D}"/>
    <cellStyle name="Note 9 4 8" xfId="23462" xr:uid="{6AAADA31-F3A4-4D51-BEE3-B5348EBDEFC9}"/>
    <cellStyle name="Note 9 4 8 2" xfId="48595" xr:uid="{D6886E91-73D9-48BF-86C8-8DCD71FA14C7}"/>
    <cellStyle name="Note 9 4 9" xfId="30594" xr:uid="{65C4D188-4530-4531-BC93-32DEF927996C}"/>
    <cellStyle name="Note 9 5" xfId="5538" xr:uid="{FF88D04A-503E-4864-B384-40300A167669}"/>
    <cellStyle name="Note 9 5 2" xfId="8411" xr:uid="{2DCB77E1-CE97-4B96-84DF-51F149169572}"/>
    <cellStyle name="Note 9 5 2 2" xfId="15491" xr:uid="{8F395BB1-C8D3-4C0F-AF5A-593B4684049D}"/>
    <cellStyle name="Note 9 5 2 2 2" xfId="40624" xr:uid="{86CF96E6-7FA5-4848-A73A-BF0BE0FF8C55}"/>
    <cellStyle name="Note 9 5 2 3" xfId="20603" xr:uid="{222032DA-617B-4A9D-94BA-93738DE55AC1}"/>
    <cellStyle name="Note 9 5 2 3 2" xfId="45736" xr:uid="{D8781DA1-DB00-43C6-A687-FF9067E4F404}"/>
    <cellStyle name="Note 9 5 2 4" xfId="25792" xr:uid="{B72A4948-E95A-4676-922D-B58236CEE092}"/>
    <cellStyle name="Note 9 5 2 4 2" xfId="50925" xr:uid="{E4166161-6CC9-43E2-A5FF-6D1804DC1AC8}"/>
    <cellStyle name="Note 9 5 2 5" xfId="33553" xr:uid="{DF7E2638-0D66-4315-A35D-CCB87EE008F4}"/>
    <cellStyle name="Note 9 5 3" xfId="9519" xr:uid="{9897BAD1-3B85-4C27-A829-FA36DA1F2667}"/>
    <cellStyle name="Note 9 5 3 2" xfId="16595" xr:uid="{787A76B1-5684-4646-B86E-D13838EEB3A3}"/>
    <cellStyle name="Note 9 5 3 2 2" xfId="41728" xr:uid="{2BE03A2D-1BE6-40F5-91F4-EA738FEE5973}"/>
    <cellStyle name="Note 9 5 3 3" xfId="21707" xr:uid="{C7C83D51-C18E-43AD-B191-A23DC233DA61}"/>
    <cellStyle name="Note 9 5 3 3 2" xfId="46840" xr:uid="{3264E6F0-2713-4068-98EE-B8EF22F769D6}"/>
    <cellStyle name="Note 9 5 3 4" xfId="26892" xr:uid="{F0A2FCD6-F701-4BC9-B914-06A089B67341}"/>
    <cellStyle name="Note 9 5 3 4 2" xfId="52025" xr:uid="{20F82118-67FF-47A4-BFCC-A3035E3F557A}"/>
    <cellStyle name="Note 9 5 3 5" xfId="34660" xr:uid="{BCF88869-D440-4FD5-9830-79EDD8670294}"/>
    <cellStyle name="Note 9 5 4" xfId="10272" xr:uid="{E5C9F5FD-8D35-456B-81D4-D5F4961E6648}"/>
    <cellStyle name="Note 9 5 4 2" xfId="17346" xr:uid="{A21D21B0-4733-47C9-9BF7-03764A9D0FEB}"/>
    <cellStyle name="Note 9 5 4 2 2" xfId="42479" xr:uid="{17A42571-E9FA-4863-A2F9-03C0F56940EB}"/>
    <cellStyle name="Note 9 5 4 3" xfId="22458" xr:uid="{5517FD89-2507-4288-A088-D2B9B46AE623}"/>
    <cellStyle name="Note 9 5 4 3 2" xfId="47591" xr:uid="{12225D8B-2F87-47C6-AF00-AF7CFDA0B3A0}"/>
    <cellStyle name="Note 9 5 4 4" xfId="27643" xr:uid="{92510EB1-25CB-4FD7-8E37-D2D01F80B6CF}"/>
    <cellStyle name="Note 9 5 4 4 2" xfId="52776" xr:uid="{65C47522-4878-4AFB-B8F7-7898F398CAFC}"/>
    <cellStyle name="Note 9 5 4 5" xfId="35411" xr:uid="{4043BF0B-EC44-4AD4-BAEA-E52115E170DC}"/>
    <cellStyle name="Note 9 5 5" xfId="10919" xr:uid="{D5E6546A-AF05-4C5D-AA5A-D862E28B7358}"/>
    <cellStyle name="Note 9 5 5 2" xfId="17993" xr:uid="{3E5AF65F-C313-41F8-98B8-E00CABA102C0}"/>
    <cellStyle name="Note 9 5 5 2 2" xfId="43126" xr:uid="{7BF2C730-1DB8-4080-BDED-30CD613806BD}"/>
    <cellStyle name="Note 9 5 5 3" xfId="23105" xr:uid="{70615FD7-E05F-4924-8F53-6F4D98012303}"/>
    <cellStyle name="Note 9 5 5 3 2" xfId="48238" xr:uid="{83CB2198-B44A-498C-800C-3364C718FA63}"/>
    <cellStyle name="Note 9 5 5 4" xfId="28290" xr:uid="{871FF171-DB25-473D-BF5F-CD66F56F4EB4}"/>
    <cellStyle name="Note 9 5 5 4 2" xfId="53423" xr:uid="{B2A383B7-22CC-4EF5-A500-47E23ECA14D3}"/>
    <cellStyle name="Note 9 5 5 5" xfId="36058" xr:uid="{E4DA10DA-846E-47CF-A2D8-D259649881E5}"/>
    <cellStyle name="Note 9 5 6" xfId="12965" xr:uid="{3654AE36-D473-4D5E-A6A4-7DD348477EAB}"/>
    <cellStyle name="Note 9 5 6 2" xfId="38098" xr:uid="{D7A5818A-B575-4354-BA1A-141619562EB9}"/>
    <cellStyle name="Note 9 5 7" xfId="18222" xr:uid="{4826DF07-D6D5-426B-89D1-AA1E673A63C5}"/>
    <cellStyle name="Note 9 5 7 2" xfId="43355" xr:uid="{F0EA17C1-9EDD-446A-8852-61831BD0B079}"/>
    <cellStyle name="Note 9 5 8" xfId="23562" xr:uid="{FAEB6F98-7FA0-4A6F-8EF0-D142822E17ED}"/>
    <cellStyle name="Note 9 5 8 2" xfId="48695" xr:uid="{A436EA47-719C-4676-9F42-AF5DBC17C3B7}"/>
    <cellStyle name="Note 9 5 9" xfId="30694" xr:uid="{BD10E0F5-C420-47CE-8B63-393E8E38A8CF}"/>
    <cellStyle name="Note 9 6" xfId="5589" xr:uid="{A8E3435C-FB56-41F8-AA0C-A348DBB8CD2C}"/>
    <cellStyle name="Note 9 6 2" xfId="8462" xr:uid="{DCC5DCD5-1E29-4884-AB3C-D4F6FF6665B8}"/>
    <cellStyle name="Note 9 6 2 2" xfId="15542" xr:uid="{C492FF51-DDC0-428D-B7DF-8EFC9916ED7E}"/>
    <cellStyle name="Note 9 6 2 2 2" xfId="40675" xr:uid="{E8800296-A674-4D4E-9E0C-2CEBD70AE555}"/>
    <cellStyle name="Note 9 6 2 3" xfId="20654" xr:uid="{8442C6F0-2A05-420D-80F2-FBE0424462F4}"/>
    <cellStyle name="Note 9 6 2 3 2" xfId="45787" xr:uid="{16345429-4C09-41B0-A106-86D2B92E1758}"/>
    <cellStyle name="Note 9 6 2 4" xfId="25843" xr:uid="{9778159F-38EF-4ADC-98DF-65E2587CCD17}"/>
    <cellStyle name="Note 9 6 2 4 2" xfId="50976" xr:uid="{CC68B58F-826D-4415-B524-163575D1133B}"/>
    <cellStyle name="Note 9 6 2 5" xfId="33604" xr:uid="{FD351966-E94A-4BB4-80E1-4B6BDF150F6E}"/>
    <cellStyle name="Note 9 6 3" xfId="9570" xr:uid="{92E0FE4B-103E-4755-A53E-237C66A87AF9}"/>
    <cellStyle name="Note 9 6 3 2" xfId="16646" xr:uid="{E2D0C301-CABA-4AB6-8FB7-2F179A9F9A18}"/>
    <cellStyle name="Note 9 6 3 2 2" xfId="41779" xr:uid="{957E8C13-1FC0-4D49-9CE2-F53B1CA76439}"/>
    <cellStyle name="Note 9 6 3 3" xfId="21758" xr:uid="{C413F94C-A33C-4F2D-B48C-70AF33BA64C7}"/>
    <cellStyle name="Note 9 6 3 3 2" xfId="46891" xr:uid="{35A22404-FAEC-4599-8F13-E2DAA1049CB3}"/>
    <cellStyle name="Note 9 6 3 4" xfId="26943" xr:uid="{369AE79C-7221-4851-BD09-4677B989015D}"/>
    <cellStyle name="Note 9 6 3 4 2" xfId="52076" xr:uid="{A263FA99-9515-4E0E-94B7-1BFDBE1815BF}"/>
    <cellStyle name="Note 9 6 3 5" xfId="34711" xr:uid="{0427EB56-97CE-48E9-A50D-682B8C3CFED6}"/>
    <cellStyle name="Note 9 6 4" xfId="10323" xr:uid="{AE693CA9-2D09-4F57-A153-6CAC3A5D7173}"/>
    <cellStyle name="Note 9 6 4 2" xfId="17397" xr:uid="{254BDE41-D2A7-4442-8464-F82326FF0597}"/>
    <cellStyle name="Note 9 6 4 2 2" xfId="42530" xr:uid="{26545BA9-1DD8-4553-9EEF-EAF51EF8CC38}"/>
    <cellStyle name="Note 9 6 4 3" xfId="22509" xr:uid="{B9C8DB67-F5E6-418A-AE98-39790BB0222A}"/>
    <cellStyle name="Note 9 6 4 3 2" xfId="47642" xr:uid="{8BCCCEA0-9E91-4885-913C-65CF7FCF1D21}"/>
    <cellStyle name="Note 9 6 4 4" xfId="27694" xr:uid="{CDC91C55-99A7-4DDD-B45A-E72C74D53C80}"/>
    <cellStyle name="Note 9 6 4 4 2" xfId="52827" xr:uid="{688D022E-C91C-4470-B371-C06AE95F889B}"/>
    <cellStyle name="Note 9 6 4 5" xfId="35462" xr:uid="{8616FC0B-69BA-48A8-85D0-1FE00C2BC7D7}"/>
    <cellStyle name="Note 9 6 5" xfId="10970" xr:uid="{37B6A7A0-BB13-435E-A05D-91FC8D9A5ACB}"/>
    <cellStyle name="Note 9 6 5 2" xfId="18044" xr:uid="{CF7DC02B-4B24-4549-A454-DB73FFEE0493}"/>
    <cellStyle name="Note 9 6 5 2 2" xfId="43177" xr:uid="{7BD19720-136A-4F34-8741-41A9B4490444}"/>
    <cellStyle name="Note 9 6 5 3" xfId="23156" xr:uid="{9C81EC7E-057A-4849-AC0E-583A333F7CA6}"/>
    <cellStyle name="Note 9 6 5 3 2" xfId="48289" xr:uid="{D2532251-C55E-4CB1-9D05-14B9777F6EB2}"/>
    <cellStyle name="Note 9 6 5 4" xfId="28341" xr:uid="{D4475B11-971D-4AB7-95C4-52C8163E10F5}"/>
    <cellStyle name="Note 9 6 5 4 2" xfId="53474" xr:uid="{A64F94C4-C4FB-4D2C-8970-839DA3743C7B}"/>
    <cellStyle name="Note 9 6 5 5" xfId="36109" xr:uid="{46452254-6776-4BD9-8E6D-B31ECAC23B61}"/>
    <cellStyle name="Note 9 6 6" xfId="13016" xr:uid="{66447430-791C-4983-BFA1-D083280A5473}"/>
    <cellStyle name="Note 9 6 6 2" xfId="38149" xr:uid="{EC2C78A7-13DF-4E41-B48F-D594F986C8BA}"/>
    <cellStyle name="Note 9 6 7" xfId="18273" xr:uid="{A8C93326-9E58-4916-9031-F47F1453DAB4}"/>
    <cellStyle name="Note 9 6 7 2" xfId="43406" xr:uid="{7F61CFF1-40CE-400C-8C81-8703770C909D}"/>
    <cellStyle name="Note 9 6 8" xfId="23613" xr:uid="{EEB28CDE-BB9E-4E1E-8393-1AE1EB34B9E0}"/>
    <cellStyle name="Note 9 6 8 2" xfId="48746" xr:uid="{729758E4-34F7-484E-B8C6-725D84AF557C}"/>
    <cellStyle name="Note 9 6 9" xfId="30745" xr:uid="{3ED7BDA4-0C51-4332-8FCC-BC91C03A6F43}"/>
    <cellStyle name="Note 9 7" xfId="6208" xr:uid="{1F6E3B2E-0582-43A0-8F56-BF48B94DDFB0}"/>
    <cellStyle name="Note 9 7 2" xfId="13621" xr:uid="{E3D995E2-5C87-43A4-8DF7-ABD1CBEE3AEC}"/>
    <cellStyle name="Note 9 7 2 2" xfId="38754" xr:uid="{02E25A57-78A6-4CEC-A5A1-5FA22949E9F8}"/>
    <cellStyle name="Note 9 7 3" xfId="18852" xr:uid="{1DD6716D-14EB-4E56-A80C-1B03E2E1BA31}"/>
    <cellStyle name="Note 9 7 3 2" xfId="43985" xr:uid="{277A23A7-B9D8-4A5A-92D7-59577C09F384}"/>
    <cellStyle name="Note 9 7 4" xfId="24175" xr:uid="{39B88FAA-101E-4564-8FB9-98E17B3D46B4}"/>
    <cellStyle name="Note 9 7 4 2" xfId="49308" xr:uid="{79DB6043-C757-4DB7-9568-50411AA28C75}"/>
    <cellStyle name="Note 9 7 5" xfId="31357" xr:uid="{D1356531-1990-4F25-9A71-77618FEB85D6}"/>
    <cellStyle name="Note 9 8" xfId="28727" xr:uid="{C5BF0E33-A0F6-4652-AF3F-F278073F0760}"/>
    <cellStyle name="Note 9 9" xfId="3336" xr:uid="{CD5B1950-713D-4AC5-A81F-0D73CBDAD0EC}"/>
    <cellStyle name="oft Excel]_x000d__x000a_Comment=The open=/f lines load custom functions into the Paste Function list._x000d__x000a_Maximized=3_x000d__x000a_Basics=1_x000d__x000a_A" xfId="2608" xr:uid="{00000000-0005-0000-0000-000000070000}"/>
    <cellStyle name="oft Excel]_x000d__x000a_Comment=The open=/f lines load custom functions into the Paste Function list._x000d__x000a_Maximized=3_x000d__x000a_Basics=1_x000d__x000a_A 2" xfId="5073" xr:uid="{48613AAE-1251-46D8-8BED-8103958C822F}"/>
    <cellStyle name="oft Excel]_x000d__x000a_Comment=The open=/f lines load custom functions into the Paste Function list._x000d__x000a_Maximized=3_x000d__x000a_Basics=1_x000d__x000a_A 2 2" xfId="7949" xr:uid="{87F3B036-AF36-4F88-9A91-27DD0762ED73}"/>
    <cellStyle name="oft Excel]_x000d__x000a_Comment=The open=/f lines load custom functions into the Paste Function list._x000d__x000a_Maximized=3_x000d__x000a_Basics=1_x000d__x000a_A 2 2 2" xfId="33091" xr:uid="{506C556B-003D-48B5-B743-DE122B990CF5}"/>
    <cellStyle name="oft Excel]_x000d__x000a_Comment=The open=/f lines load custom functions into the Paste Function list._x000d__x000a_Maximized=3_x000d__x000a_Basics=1_x000d__x000a_A 2 3" xfId="30236" xr:uid="{D3BC78B4-60C3-4F2E-8D1E-B9A251D0E2B5}"/>
    <cellStyle name="oft Excel]_x000d__x000a_Comment=The open=/f lines load custom functions into the Paste Function list._x000d__x000a_Maximized=3_x000d__x000a_Basics=1_x000d__x000a_A 3" xfId="6686" xr:uid="{607CDA91-68EB-4E0B-AB5D-25C0B51211C7}"/>
    <cellStyle name="oft Excel]_x000d__x000a_Comment=The open=/f lines load custom functions into the Paste Function list._x000d__x000a_Maximized=3_x000d__x000a_Basics=1_x000d__x000a_A 3 2" xfId="31829" xr:uid="{82E85BD1-A8D7-4C11-A87B-5B87E0B16C90}"/>
    <cellStyle name="oft Excel]_x000d__x000a_Comment=The open=/f lines load custom functions into the Paste Function list._x000d__x000a_Maximized=3_x000d__x000a_Basics=1_x000d__x000a_A 4" xfId="29071" xr:uid="{009E6931-F81D-4F18-BFE1-5F375EEB7FCF}"/>
    <cellStyle name="oft Excel]_x000d__x000a_Comment=The open=/f lines load custom functions into the Paste Function list._x000d__x000a_Maximized=3_x000d__x000a_Basics=1_x000d__x000a_A 5" xfId="53759" xr:uid="{B5B95E80-8B80-4932-BCD5-84E8AD78E222}"/>
    <cellStyle name="oft Excel]_x000d__x000a_Comment=The open=/f lines load custom functions into the Paste Function list._x000d__x000a_Maximized=3_x000d__x000a_Basics=1_x000d__x000a_A 6" xfId="3620" xr:uid="{BF5CE395-4660-4C56-AA62-AD66470A2F8D}"/>
    <cellStyle name="Output 10" xfId="1568" xr:uid="{00000000-0005-0000-0000-000001070000}"/>
    <cellStyle name="Output 10 2" xfId="2775" xr:uid="{53AE710D-E19C-488D-9999-0F2BD1F1A577}"/>
    <cellStyle name="Output 10 2 2" xfId="6941" xr:uid="{B56CF941-81C8-48CA-8D51-054A8C60B5BB}"/>
    <cellStyle name="Output 10 2 2 2" xfId="14279" xr:uid="{C0BFA1CD-FC2B-4DC3-B8EF-143322DBB5B8}"/>
    <cellStyle name="Output 10 2 2 2 2" xfId="39412" xr:uid="{DDDED316-D867-4DFD-AB58-00AD68807E88}"/>
    <cellStyle name="Output 10 2 2 3" xfId="19470" xr:uid="{C4F8A25A-4994-496B-8A31-3EC74CCC1086}"/>
    <cellStyle name="Output 10 2 2 3 2" xfId="44603" xr:uid="{DC80B541-9007-4242-B5BA-883A2499FD77}"/>
    <cellStyle name="Output 10 2 2 4" xfId="24787" xr:uid="{C2DB6D0D-8059-4585-AAF6-9A3CD09079FD}"/>
    <cellStyle name="Output 10 2 2 4 2" xfId="49920" xr:uid="{493F91CD-1DEF-4903-83FB-24966BDBA668}"/>
    <cellStyle name="Output 10 2 2 5" xfId="32083" xr:uid="{C22BA39B-BE39-429B-8362-C91F4A3AFCAD}"/>
    <cellStyle name="Output 10 2 3" xfId="5680" xr:uid="{CA423228-E546-44CB-8F6E-DFFB377F3BD5}"/>
    <cellStyle name="Output 10 2 3 2" xfId="13103" xr:uid="{99EEA940-57DC-452A-82C4-8D5B86500968}"/>
    <cellStyle name="Output 10 2 3 2 2" xfId="38236" xr:uid="{665F793E-D7D6-4FC4-82BE-7DAF4AE6711E}"/>
    <cellStyle name="Output 10 2 3 3" xfId="18355" xr:uid="{CED40B02-A489-4246-9AAA-837D8179400A}"/>
    <cellStyle name="Output 10 2 3 3 2" xfId="43488" xr:uid="{437BD5EB-8069-45BD-89E8-FFACEBA8A232}"/>
    <cellStyle name="Output 10 2 3 4" xfId="23691" xr:uid="{811D46F7-5581-42A7-B323-A9EEFDB67400}"/>
    <cellStyle name="Output 10 2 3 4 2" xfId="48824" xr:uid="{90CEF99B-0521-493A-B7A0-53D8719BE2EB}"/>
    <cellStyle name="Output 10 2 3 5" xfId="30832" xr:uid="{C4A4A80F-895E-47E2-A094-8946DFE602AA}"/>
    <cellStyle name="Output 10 2 4" xfId="7714" xr:uid="{B39C365A-BACE-4BED-80B3-62CBA1A04A6B}"/>
    <cellStyle name="Output 10 2 4 2" xfId="14890" xr:uid="{950B9638-CD11-4AAD-82B9-C4ECDED48741}"/>
    <cellStyle name="Output 10 2 4 2 2" xfId="40023" xr:uid="{5E9DDD3E-45C4-4CF4-AA0C-1CB613A82078}"/>
    <cellStyle name="Output 10 2 4 3" xfId="20030" xr:uid="{622A4D8A-AED4-451B-8EDD-7D90845DAB24}"/>
    <cellStyle name="Output 10 2 4 3 2" xfId="45163" xr:uid="{F7971AB0-6313-4132-9FD9-E43245604457}"/>
    <cellStyle name="Output 10 2 4 4" xfId="25244" xr:uid="{15E97061-4464-4C3E-AC37-E0176574D120}"/>
    <cellStyle name="Output 10 2 4 4 2" xfId="50377" xr:uid="{F0BC10AA-CB38-4402-A9A0-A90D503B27FD}"/>
    <cellStyle name="Output 10 2 4 5" xfId="32856" xr:uid="{70432A8C-45EC-41BE-AF67-ABE7154601BF}"/>
    <cellStyle name="Output 10 2 5" xfId="8875" xr:uid="{4B1FF859-2F08-4365-A8E9-B65FC224A57B}"/>
    <cellStyle name="Output 10 2 5 2" xfId="15951" xr:uid="{7B8BFFF6-7CD4-4C2C-BAC3-3398EE85B844}"/>
    <cellStyle name="Output 10 2 5 2 2" xfId="41084" xr:uid="{8F7847F3-20CE-4D40-9B2B-515792FD6F08}"/>
    <cellStyle name="Output 10 2 5 3" xfId="21063" xr:uid="{979BCAAB-DCAA-4796-ABA1-AC183E80AA5C}"/>
    <cellStyle name="Output 10 2 5 3 2" xfId="46196" xr:uid="{19981F86-BE0F-488A-93C3-75D391EF33A0}"/>
    <cellStyle name="Output 10 2 5 4" xfId="26248" xr:uid="{D609A252-CF33-4F23-B4EF-F7EC46714697}"/>
    <cellStyle name="Output 10 2 5 4 2" xfId="51381" xr:uid="{81F415F6-B4AB-4E9A-87EE-6A8F611F318C}"/>
    <cellStyle name="Output 10 2 5 5" xfId="34016" xr:uid="{B2E8CF76-772F-42D1-A05A-DD9068EA1A78}"/>
    <cellStyle name="Output 10 2 6" xfId="14535" xr:uid="{885FCCF9-C142-4EFA-865C-525C69E9B4E9}"/>
    <cellStyle name="Output 10 2 6 2" xfId="39668" xr:uid="{51A1A55B-FBEB-494E-B154-C492C08B8345}"/>
    <cellStyle name="Output 10 2 7" xfId="11442" xr:uid="{883CDDEA-765D-48ED-97F6-6528F9EED51F}"/>
    <cellStyle name="Output 10 2 7 2" xfId="36580" xr:uid="{741A8834-D208-4CE9-99C2-F44A6505FACD}"/>
    <cellStyle name="Output 10 2 8" xfId="29311" xr:uid="{915F26EE-5C52-425E-8D8D-4672C8A3D149}"/>
    <cellStyle name="Output 10 2 9" xfId="3812" xr:uid="{8633BB60-9689-4431-A01F-BA7E67F9A080}"/>
    <cellStyle name="Output 10 3" xfId="4225" xr:uid="{A97DA43C-51BC-427B-BC7A-FBE7941883EE}"/>
    <cellStyle name="Output 10 3 2" xfId="7339" xr:uid="{4FC88958-96F7-460B-B532-D0990027F12C}"/>
    <cellStyle name="Output 10 3 2 2" xfId="14596" xr:uid="{05500E65-FE7D-4393-9114-7C9190F277E6}"/>
    <cellStyle name="Output 10 3 2 2 2" xfId="39729" xr:uid="{5D97DF7C-6D96-4ADA-A3C6-6A2B16A326A7}"/>
    <cellStyle name="Output 10 3 2 3" xfId="19769" xr:uid="{718F468A-F67E-4204-8CFD-A3455B84CD7C}"/>
    <cellStyle name="Output 10 3 2 3 2" xfId="44902" xr:uid="{1B55A91D-9E75-42EB-A401-31FF29D4C1F6}"/>
    <cellStyle name="Output 10 3 2 4" xfId="24982" xr:uid="{93FEA5F3-266C-4CB8-B6C2-EF250BA43563}"/>
    <cellStyle name="Output 10 3 2 4 2" xfId="50115" xr:uid="{F27E16CA-7419-43AD-8A6F-6A5A6069E622}"/>
    <cellStyle name="Output 10 3 2 5" xfId="32481" xr:uid="{E2D431D6-9D84-4925-873E-CCF686B3660E}"/>
    <cellStyle name="Output 10 3 3" xfId="8622" xr:uid="{B84974E0-9D86-4CA8-BDC0-233655D981C4}"/>
    <cellStyle name="Output 10 3 3 2" xfId="15698" xr:uid="{9BE0EFC4-09E8-4785-8E78-CAF73C7FE7DC}"/>
    <cellStyle name="Output 10 3 3 2 2" xfId="40831" xr:uid="{E5994132-A72C-4F2C-A1FA-B992ACD24823}"/>
    <cellStyle name="Output 10 3 3 3" xfId="20810" xr:uid="{8CC1B502-8664-40DE-9B72-A6EA17A2E75D}"/>
    <cellStyle name="Output 10 3 3 3 2" xfId="45943" xr:uid="{C548AD47-7577-4AF6-81AE-A4E07E8D688D}"/>
    <cellStyle name="Output 10 3 3 4" xfId="25995" xr:uid="{0D9AA0E2-9A0E-4324-B634-80EC853D2091}"/>
    <cellStyle name="Output 10 3 3 4 2" xfId="51128" xr:uid="{3340B905-31C9-4464-B71F-FD1624194EF8}"/>
    <cellStyle name="Output 10 3 3 5" xfId="33763" xr:uid="{284FA286-2C30-4221-8039-D1604FAB1175}"/>
    <cellStyle name="Output 10 3 4" xfId="6520" xr:uid="{BE0016D9-C785-4425-8F59-6205E563A7BD}"/>
    <cellStyle name="Output 10 3 4 2" xfId="13879" xr:uid="{3E8BF465-532E-41EA-9A73-87BA2399844D}"/>
    <cellStyle name="Output 10 3 4 2 2" xfId="39012" xr:uid="{486B4F7D-3610-4E54-8C5B-50235B04F9E9}"/>
    <cellStyle name="Output 10 3 4 3" xfId="19093" xr:uid="{2F162F95-6B3B-43EE-8CB7-56E5AEB62C27}"/>
    <cellStyle name="Output 10 3 4 3 2" xfId="44226" xr:uid="{3133638B-A186-4CAD-840F-534ACF87F393}"/>
    <cellStyle name="Output 10 3 4 4" xfId="24416" xr:uid="{7CEB2697-CDD9-4BEC-B289-4D7414F41B4E}"/>
    <cellStyle name="Output 10 3 4 4 2" xfId="49549" xr:uid="{C759713A-63BD-462B-9A8D-DBE50F3A674D}"/>
    <cellStyle name="Output 10 3 4 5" xfId="31667" xr:uid="{118B6571-2A18-4DE6-87B7-14AF8D5AB8C5}"/>
    <cellStyle name="Output 10 3 5" xfId="6652" xr:uid="{A4AC7C4C-0205-472A-92F0-7B8925BF4873}"/>
    <cellStyle name="Output 10 3 5 2" xfId="14006" xr:uid="{0BE82958-086E-442D-89D7-3F9BBBBA0D56}"/>
    <cellStyle name="Output 10 3 5 2 2" xfId="39139" xr:uid="{D0E49C91-9D4C-45B3-A6DA-44F8D315D83C}"/>
    <cellStyle name="Output 10 3 5 3" xfId="19215" xr:uid="{05BFD338-A59F-4E6B-8BF1-9265420E3C31}"/>
    <cellStyle name="Output 10 3 5 3 2" xfId="44348" xr:uid="{D4C864F6-7411-4688-ADA7-EDC4A8CFCF2E}"/>
    <cellStyle name="Output 10 3 5 4" xfId="24535" xr:uid="{119D8E3A-D3E1-4ACE-B796-46607A25D2E3}"/>
    <cellStyle name="Output 10 3 5 4 2" xfId="49668" xr:uid="{3FE29C00-6234-40CB-B768-47B823010BB8}"/>
    <cellStyle name="Output 10 3 5 5" xfId="31795" xr:uid="{86FA80F3-6D69-4A75-BF54-695A208FEE53}"/>
    <cellStyle name="Output 10 3 6" xfId="12214" xr:uid="{1442863E-0325-4986-A1C2-5C32F3900E8C}"/>
    <cellStyle name="Output 10 3 6 2" xfId="37348" xr:uid="{F6249DD4-0D79-4182-8C24-8E726591D47F}"/>
    <cellStyle name="Output 10 3 7" xfId="11794" xr:uid="{26754B67-29A5-4DF6-B7FB-99EDD11F81D2}"/>
    <cellStyle name="Output 10 3 7 2" xfId="36929" xr:uid="{10D3B4AC-2815-44E4-BE05-8B1DEED89242}"/>
    <cellStyle name="Output 10 3 8" xfId="11576" xr:uid="{C6D219FD-AB7D-4DFD-B6B1-EC11ABD24D57}"/>
    <cellStyle name="Output 10 3 8 2" xfId="36713" xr:uid="{E2D1AF42-FF84-46C5-B960-ABCFBBA546E0}"/>
    <cellStyle name="Output 10 3 9" xfId="29692" xr:uid="{628CD9B7-6F72-41E4-8211-B99941D2372A}"/>
    <cellStyle name="Output 10 4" xfId="5439" xr:uid="{9D4A1085-B50C-492B-A9D3-D475E993C8CF}"/>
    <cellStyle name="Output 10 4 2" xfId="8312" xr:uid="{B5381762-AACF-4EDE-BADA-5C249BE4830A}"/>
    <cellStyle name="Output 10 4 2 2" xfId="15392" xr:uid="{B02FA8FD-9F3C-4FB1-A872-3018CB9235CE}"/>
    <cellStyle name="Output 10 4 2 2 2" xfId="40525" xr:uid="{159BB963-03DA-4288-8B11-0C782347E74D}"/>
    <cellStyle name="Output 10 4 2 3" xfId="20504" xr:uid="{900228EB-AC02-4125-9983-20E71B0F8606}"/>
    <cellStyle name="Output 10 4 2 3 2" xfId="45637" xr:uid="{32C809AF-8C91-41B5-86F1-049B73AB9DA8}"/>
    <cellStyle name="Output 10 4 2 4" xfId="25693" xr:uid="{84416546-68A3-4CBD-9FE3-B7548BE98ABF}"/>
    <cellStyle name="Output 10 4 2 4 2" xfId="50826" xr:uid="{FCA9E43B-8D21-4FCC-99E8-7EE8B61E6F46}"/>
    <cellStyle name="Output 10 4 2 5" xfId="33454" xr:uid="{552C7CEC-BD79-4B66-A7AC-6F0F7B986838}"/>
    <cellStyle name="Output 10 4 3" xfId="9420" xr:uid="{6F4D1C11-C566-49A2-BB40-76630F968376}"/>
    <cellStyle name="Output 10 4 3 2" xfId="16496" xr:uid="{85D7A371-6D4C-4E8B-B455-52487B87CEC4}"/>
    <cellStyle name="Output 10 4 3 2 2" xfId="41629" xr:uid="{52326E48-EBFD-4E6E-86C7-67CCFC46CA15}"/>
    <cellStyle name="Output 10 4 3 3" xfId="21608" xr:uid="{7593488C-527D-4F0F-B3F9-546B975F518E}"/>
    <cellStyle name="Output 10 4 3 3 2" xfId="46741" xr:uid="{9332C509-9BC3-4EAF-BDC2-ECAADC1D5E95}"/>
    <cellStyle name="Output 10 4 3 4" xfId="26793" xr:uid="{424792E7-56A4-444F-8C27-885A74BB533C}"/>
    <cellStyle name="Output 10 4 3 4 2" xfId="51926" xr:uid="{EF1FF5B5-994B-4422-90CF-2BF22B0C2847}"/>
    <cellStyle name="Output 10 4 3 5" xfId="34561" xr:uid="{F5D562B1-8619-4C97-9724-24AF6EF6541C}"/>
    <cellStyle name="Output 10 4 4" xfId="10173" xr:uid="{ECC0E146-0BC3-4950-BC9A-0D33FDFADB6E}"/>
    <cellStyle name="Output 10 4 4 2" xfId="17247" xr:uid="{2AF0F607-0368-4EBF-BD03-F305880EE04A}"/>
    <cellStyle name="Output 10 4 4 2 2" xfId="42380" xr:uid="{46AFF3A3-EADA-4C99-B957-30D6A730854A}"/>
    <cellStyle name="Output 10 4 4 3" xfId="22359" xr:uid="{C1E03080-2C01-44AF-85BC-A91FFB0BFCA9}"/>
    <cellStyle name="Output 10 4 4 3 2" xfId="47492" xr:uid="{1B216D0B-18E4-416C-8897-CBD675208474}"/>
    <cellStyle name="Output 10 4 4 4" xfId="27544" xr:uid="{FBB5917C-A4DD-4425-BA6F-B6A18D2D569A}"/>
    <cellStyle name="Output 10 4 4 4 2" xfId="52677" xr:uid="{C0AF9A5B-75AE-4F4A-B870-18496E38B815}"/>
    <cellStyle name="Output 10 4 4 5" xfId="35312" xr:uid="{AE257011-80A2-482C-87F8-774FA081776A}"/>
    <cellStyle name="Output 10 4 5" xfId="10820" xr:uid="{A705C1A2-A815-4C38-A727-B7E0ABF768CF}"/>
    <cellStyle name="Output 10 4 5 2" xfId="17894" xr:uid="{FCC5C539-CCB2-4DF8-AEB6-88A7F664E776}"/>
    <cellStyle name="Output 10 4 5 2 2" xfId="43027" xr:uid="{FF7B13E0-AFB4-4350-B5C5-DA434958C103}"/>
    <cellStyle name="Output 10 4 5 3" xfId="23006" xr:uid="{32335B7C-8C8B-478D-8980-D2620ECA6B7E}"/>
    <cellStyle name="Output 10 4 5 3 2" xfId="48139" xr:uid="{F869BDE8-2F2B-4A61-B1BA-40F0EFC817F8}"/>
    <cellStyle name="Output 10 4 5 4" xfId="28191" xr:uid="{753705C5-A8A9-4D39-A640-521AAFCC9926}"/>
    <cellStyle name="Output 10 4 5 4 2" xfId="53324" xr:uid="{ADF7F430-AB98-49B6-8127-8AC7AEEEDD9F}"/>
    <cellStyle name="Output 10 4 5 5" xfId="35959" xr:uid="{E33FE52C-3ED9-4587-A2AB-6219AEFB60CE}"/>
    <cellStyle name="Output 10 4 6" xfId="12866" xr:uid="{086937F5-5397-4D65-843D-A33B78E3FEE8}"/>
    <cellStyle name="Output 10 4 6 2" xfId="37999" xr:uid="{C22FFDA1-9336-4A73-91C4-AA7D425664B1}"/>
    <cellStyle name="Output 10 4 7" xfId="18123" xr:uid="{38168423-3364-462C-B030-9F6E943CA75F}"/>
    <cellStyle name="Output 10 4 7 2" xfId="43256" xr:uid="{BAA3DE34-B5B7-4809-BB8C-7549864F0846}"/>
    <cellStyle name="Output 10 4 8" xfId="23463" xr:uid="{5749A1F2-90F2-4848-B2C4-FD29BA7343A3}"/>
    <cellStyle name="Output 10 4 8 2" xfId="48596" xr:uid="{15CAAD2D-F5DC-4CDF-B056-071C401B7BAF}"/>
    <cellStyle name="Output 10 4 9" xfId="30595" xr:uid="{3841E794-CE7F-49BD-BC26-6346854AB727}"/>
    <cellStyle name="Output 10 5" xfId="5539" xr:uid="{CFE00012-D95C-4625-B552-858CC93BC091}"/>
    <cellStyle name="Output 10 5 2" xfId="8412" xr:uid="{32EA6FDF-182D-490F-90F3-5AF6D45184F3}"/>
    <cellStyle name="Output 10 5 2 2" xfId="15492" xr:uid="{C1E7790E-F4AD-4E7A-A349-F4DA3ECB6899}"/>
    <cellStyle name="Output 10 5 2 2 2" xfId="40625" xr:uid="{8EF8C62E-DAE5-4D3A-AB7E-80C4033CD521}"/>
    <cellStyle name="Output 10 5 2 3" xfId="20604" xr:uid="{C7C0B4B3-F888-4A01-A6C8-448412A5BB19}"/>
    <cellStyle name="Output 10 5 2 3 2" xfId="45737" xr:uid="{8B4CFB22-DD2B-4D6C-A2C3-922FE46AC752}"/>
    <cellStyle name="Output 10 5 2 4" xfId="25793" xr:uid="{CBCE05B4-5F3B-4104-8A2E-782074AE1547}"/>
    <cellStyle name="Output 10 5 2 4 2" xfId="50926" xr:uid="{ACD96F83-3107-4EA6-83E1-2E76BE9D92DB}"/>
    <cellStyle name="Output 10 5 2 5" xfId="33554" xr:uid="{4265C9CB-AE7F-4F58-953D-0A410F83F311}"/>
    <cellStyle name="Output 10 5 3" xfId="9520" xr:uid="{6010051B-F7CE-4677-BBCC-7BFB088ABAE7}"/>
    <cellStyle name="Output 10 5 3 2" xfId="16596" xr:uid="{BE24A615-FDE1-4887-BE5E-0F8B52D4166F}"/>
    <cellStyle name="Output 10 5 3 2 2" xfId="41729" xr:uid="{2B154E50-7A34-41E3-81BC-4AB3BD2D6B63}"/>
    <cellStyle name="Output 10 5 3 3" xfId="21708" xr:uid="{69F13185-2BBA-491F-87DC-E64998591092}"/>
    <cellStyle name="Output 10 5 3 3 2" xfId="46841" xr:uid="{98651321-125B-4BE1-9AEA-1A96340FD55F}"/>
    <cellStyle name="Output 10 5 3 4" xfId="26893" xr:uid="{EFE4DDE1-9F1F-44CA-AD5F-388D35FC64C4}"/>
    <cellStyle name="Output 10 5 3 4 2" xfId="52026" xr:uid="{091A5FE6-2CE5-4921-8C6E-1AE603BCCEFB}"/>
    <cellStyle name="Output 10 5 3 5" xfId="34661" xr:uid="{D6DD45B6-2201-4F97-9CC0-52F27A267B2D}"/>
    <cellStyle name="Output 10 5 4" xfId="10273" xr:uid="{908C93DB-D8C1-46B3-882F-659A151D80D4}"/>
    <cellStyle name="Output 10 5 4 2" xfId="17347" xr:uid="{7A88EC24-7A39-4A4D-B12F-C669F2BEE722}"/>
    <cellStyle name="Output 10 5 4 2 2" xfId="42480" xr:uid="{DF872A25-1A86-4BE7-A41E-F8F48CD434AC}"/>
    <cellStyle name="Output 10 5 4 3" xfId="22459" xr:uid="{610AED51-23DD-4217-861B-935DA9BE9682}"/>
    <cellStyle name="Output 10 5 4 3 2" xfId="47592" xr:uid="{2197DCBC-4AC1-413E-958D-A3B1E230EF72}"/>
    <cellStyle name="Output 10 5 4 4" xfId="27644" xr:uid="{EB32B6CE-FAFF-4A12-9333-37A4F319E104}"/>
    <cellStyle name="Output 10 5 4 4 2" xfId="52777" xr:uid="{B12ACDF6-ABAB-480D-9466-4362F59590F5}"/>
    <cellStyle name="Output 10 5 4 5" xfId="35412" xr:uid="{C0BAE816-3C74-4BC9-A0FB-D25B120FC5F6}"/>
    <cellStyle name="Output 10 5 5" xfId="10920" xr:uid="{05DCFC16-EB8C-4E5A-A72C-F0BBE6774E80}"/>
    <cellStyle name="Output 10 5 5 2" xfId="17994" xr:uid="{38D1F8CF-B4B4-41B9-8B14-761248CB77FD}"/>
    <cellStyle name="Output 10 5 5 2 2" xfId="43127" xr:uid="{ACB53534-A5F6-404C-ABFA-4AC3DE9A2E06}"/>
    <cellStyle name="Output 10 5 5 3" xfId="23106" xr:uid="{968754E1-BC1A-4D82-B282-8D2CA8858B6E}"/>
    <cellStyle name="Output 10 5 5 3 2" xfId="48239" xr:uid="{8B2769B2-E2D0-4384-9761-4E65AE488343}"/>
    <cellStyle name="Output 10 5 5 4" xfId="28291" xr:uid="{63A7AA65-6BB6-4097-9757-19A6FB1A236E}"/>
    <cellStyle name="Output 10 5 5 4 2" xfId="53424" xr:uid="{7287A443-58FA-428C-9A17-D5CAC6FD114F}"/>
    <cellStyle name="Output 10 5 5 5" xfId="36059" xr:uid="{08F69D16-4A2C-41C7-8499-0E6379A762A0}"/>
    <cellStyle name="Output 10 5 6" xfId="12966" xr:uid="{CFD14058-A558-4E1F-98F8-0478CC4C0DD1}"/>
    <cellStyle name="Output 10 5 6 2" xfId="38099" xr:uid="{A22A418B-1F38-47DF-ACE0-24DF2CFB04FF}"/>
    <cellStyle name="Output 10 5 7" xfId="18223" xr:uid="{01A069EC-D799-46D0-BAD9-2A512A192C9C}"/>
    <cellStyle name="Output 10 5 7 2" xfId="43356" xr:uid="{33386D28-8766-404A-8A71-AD172C81BA4B}"/>
    <cellStyle name="Output 10 5 8" xfId="23563" xr:uid="{005DB49C-D011-47D1-89C9-3F4D5142CE99}"/>
    <cellStyle name="Output 10 5 8 2" xfId="48696" xr:uid="{7C30E792-77B5-443D-A111-1AF35F163B77}"/>
    <cellStyle name="Output 10 5 9" xfId="30695" xr:uid="{1855B658-36F0-4238-B1BB-83C223CCFC78}"/>
    <cellStyle name="Output 10 6" xfId="5580" xr:uid="{0A7A7F52-D1DA-4A7C-B29C-90EF3FC92871}"/>
    <cellStyle name="Output 10 6 2" xfId="8453" xr:uid="{2428829E-1C48-4853-A83C-A1652CDB8304}"/>
    <cellStyle name="Output 10 6 2 2" xfId="15533" xr:uid="{D7CAA9D2-7DCD-443E-9E22-72FB2F35B06A}"/>
    <cellStyle name="Output 10 6 2 2 2" xfId="40666" xr:uid="{DD6A1042-157E-49A2-83FC-FED3F4F39662}"/>
    <cellStyle name="Output 10 6 2 3" xfId="20645" xr:uid="{330E2EA4-F65E-4880-9E54-F901A5FA7301}"/>
    <cellStyle name="Output 10 6 2 3 2" xfId="45778" xr:uid="{E78F00F8-1172-4A53-B16D-44406250511E}"/>
    <cellStyle name="Output 10 6 2 4" xfId="25834" xr:uid="{24C717AD-B068-46BC-8232-E39058C5DB5E}"/>
    <cellStyle name="Output 10 6 2 4 2" xfId="50967" xr:uid="{647ED6A1-D223-42EE-B4A6-E2CB788E6070}"/>
    <cellStyle name="Output 10 6 2 5" xfId="33595" xr:uid="{EA75B731-F455-450A-857F-5959A8A4C716}"/>
    <cellStyle name="Output 10 6 3" xfId="9561" xr:uid="{6A4E502D-B1B6-480A-9C04-B8B316FB5928}"/>
    <cellStyle name="Output 10 6 3 2" xfId="16637" xr:uid="{A6F41BAD-4534-406D-A686-83D68D5F3FED}"/>
    <cellStyle name="Output 10 6 3 2 2" xfId="41770" xr:uid="{5035B3A6-5E21-49D2-A811-4156D96558FC}"/>
    <cellStyle name="Output 10 6 3 3" xfId="21749" xr:uid="{4202A3A9-50D7-4513-A72C-7ADBC892E51A}"/>
    <cellStyle name="Output 10 6 3 3 2" xfId="46882" xr:uid="{D4271DF2-D5BB-4B7C-8F39-D2C1D7D8BF23}"/>
    <cellStyle name="Output 10 6 3 4" xfId="26934" xr:uid="{5C610328-6167-4F06-B20F-16E35181E19C}"/>
    <cellStyle name="Output 10 6 3 4 2" xfId="52067" xr:uid="{F8FA0BE6-9B55-4224-9D77-3D064BA8D488}"/>
    <cellStyle name="Output 10 6 3 5" xfId="34702" xr:uid="{23BDE51E-59A5-404B-AC29-6F2F586A21CF}"/>
    <cellStyle name="Output 10 6 4" xfId="10314" xr:uid="{44D5DA5A-D6EE-4C2B-83C3-411CB63D7ABC}"/>
    <cellStyle name="Output 10 6 4 2" xfId="17388" xr:uid="{B9165545-DCD6-4C1E-A6C4-609C201F3B5C}"/>
    <cellStyle name="Output 10 6 4 2 2" xfId="42521" xr:uid="{B5D61371-A9DC-41E6-988C-FAC7849F4794}"/>
    <cellStyle name="Output 10 6 4 3" xfId="22500" xr:uid="{FB6A7899-DF0A-427D-8C98-7728426218BA}"/>
    <cellStyle name="Output 10 6 4 3 2" xfId="47633" xr:uid="{0893D328-1274-4530-B52E-3D56A69CD841}"/>
    <cellStyle name="Output 10 6 4 4" xfId="27685" xr:uid="{E535E46F-C84F-4E12-A592-4452EB7CD5DC}"/>
    <cellStyle name="Output 10 6 4 4 2" xfId="52818" xr:uid="{F9E46655-F1D5-40A5-9201-2E3089163ADA}"/>
    <cellStyle name="Output 10 6 4 5" xfId="35453" xr:uid="{8D956065-4C03-4CDB-8A4F-FDEFBA0A4AC7}"/>
    <cellStyle name="Output 10 6 5" xfId="10961" xr:uid="{075B2AC0-B995-4793-BB6D-0235C99D7999}"/>
    <cellStyle name="Output 10 6 5 2" xfId="18035" xr:uid="{06CFCA81-397F-44C0-8F63-CBED4FFD8866}"/>
    <cellStyle name="Output 10 6 5 2 2" xfId="43168" xr:uid="{BB9B4D9A-A8A4-42AE-A317-19CF46085DE4}"/>
    <cellStyle name="Output 10 6 5 3" xfId="23147" xr:uid="{1676030B-8730-4129-A439-D4C999C0DB8C}"/>
    <cellStyle name="Output 10 6 5 3 2" xfId="48280" xr:uid="{9C8D6E59-3318-4CA1-8914-961FD9AAC49C}"/>
    <cellStyle name="Output 10 6 5 4" xfId="28332" xr:uid="{84205303-E27A-4A65-8BAA-8D71433AA981}"/>
    <cellStyle name="Output 10 6 5 4 2" xfId="53465" xr:uid="{95D4402D-7971-4E80-A3A7-7EA2A41F7A19}"/>
    <cellStyle name="Output 10 6 5 5" xfId="36100" xr:uid="{00B87EFB-D13B-4284-AA41-1E5F3778AF56}"/>
    <cellStyle name="Output 10 6 6" xfId="13007" xr:uid="{D48327A2-DFE9-425E-9B35-3B1C160A5D72}"/>
    <cellStyle name="Output 10 6 6 2" xfId="38140" xr:uid="{BA0684F6-9871-48D2-98ED-773D548E9CF4}"/>
    <cellStyle name="Output 10 6 7" xfId="18264" xr:uid="{ACDD0607-64D9-4E28-AAEA-1376D93ACC1F}"/>
    <cellStyle name="Output 10 6 7 2" xfId="43397" xr:uid="{2A2C5AB6-BAE5-471A-B1EE-4DF4E3005D32}"/>
    <cellStyle name="Output 10 6 8" xfId="23604" xr:uid="{40ED4774-E1F9-4F2F-A829-EB6657A05D57}"/>
    <cellStyle name="Output 10 6 8 2" xfId="48737" xr:uid="{1BC6D39A-25F1-4796-815A-B7BA48236614}"/>
    <cellStyle name="Output 10 6 9" xfId="30736" xr:uid="{0A784017-B62F-48A5-AC88-2943282EBAD7}"/>
    <cellStyle name="Output 10 7" xfId="6207" xr:uid="{7A6A866C-29F7-429F-862E-B72926013E0E}"/>
    <cellStyle name="Output 10 7 2" xfId="13620" xr:uid="{75DBF547-9618-4798-8F05-0799F4E67E8D}"/>
    <cellStyle name="Output 10 7 2 2" xfId="38753" xr:uid="{866B7BF2-F7B0-410D-93D1-2953DFE2AFEF}"/>
    <cellStyle name="Output 10 7 3" xfId="18851" xr:uid="{30BD2606-86A6-4DC5-8EF9-75BBC888E8D0}"/>
    <cellStyle name="Output 10 7 3 2" xfId="43984" xr:uid="{A955237F-F583-4C1A-A4DD-D93198AF51AB}"/>
    <cellStyle name="Output 10 7 4" xfId="24174" xr:uid="{E09238AF-5271-4310-A38A-61759E71DC33}"/>
    <cellStyle name="Output 10 7 4 2" xfId="49307" xr:uid="{D58BABC1-BCF2-4842-B404-651CE0EAE99B}"/>
    <cellStyle name="Output 10 7 5" xfId="31356" xr:uid="{A6832735-20D1-4DF4-A10F-264A7842F029}"/>
    <cellStyle name="Output 10 8" xfId="28728" xr:uid="{00A2415E-DBF3-4510-AF5E-F7F9C8CDBED4}"/>
    <cellStyle name="Output 10 9" xfId="3337" xr:uid="{CBE7AB2D-D162-4969-B77B-90EF8446F303}"/>
    <cellStyle name="Output 11" xfId="1569" xr:uid="{00000000-0005-0000-0000-000002070000}"/>
    <cellStyle name="Output 11 2" xfId="2776" xr:uid="{015AE904-23BC-4B09-9C76-5478737C54D5}"/>
    <cellStyle name="Output 11 2 2" xfId="6940" xr:uid="{AA959F0E-A938-48EC-89E4-311D45B48C2D}"/>
    <cellStyle name="Output 11 2 2 2" xfId="14278" xr:uid="{181B4D7A-669D-42EC-B873-A2B17EF40C23}"/>
    <cellStyle name="Output 11 2 2 2 2" xfId="39411" xr:uid="{26352678-7ABF-4703-A5F3-62FD90A7501D}"/>
    <cellStyle name="Output 11 2 2 3" xfId="19469" xr:uid="{59A3507F-3C37-4923-82AE-D1E3146DF21F}"/>
    <cellStyle name="Output 11 2 2 3 2" xfId="44602" xr:uid="{D1531026-F812-4110-9BAD-9D142DC5AB7F}"/>
    <cellStyle name="Output 11 2 2 4" xfId="24786" xr:uid="{248CB893-E357-45DD-92BF-63C81AAA810D}"/>
    <cellStyle name="Output 11 2 2 4 2" xfId="49919" xr:uid="{19235C4A-6F36-4C72-A593-7FB2A01B3790}"/>
    <cellStyle name="Output 11 2 2 5" xfId="32082" xr:uid="{147A32A2-C040-4A88-9453-331180339022}"/>
    <cellStyle name="Output 11 2 3" xfId="5681" xr:uid="{FE27CADC-1628-4C5E-BE48-A81E5DA2B5BA}"/>
    <cellStyle name="Output 11 2 3 2" xfId="13104" xr:uid="{BC0B7873-5ECC-4B84-8152-7B50565AF0B4}"/>
    <cellStyle name="Output 11 2 3 2 2" xfId="38237" xr:uid="{E15B7852-35E4-4F3E-BF30-5E4743CA1963}"/>
    <cellStyle name="Output 11 2 3 3" xfId="18356" xr:uid="{7CF7EF80-E0E1-4103-8888-8A773183CBAF}"/>
    <cellStyle name="Output 11 2 3 3 2" xfId="43489" xr:uid="{4EA914EE-52E5-4DF1-98A4-7910998A477F}"/>
    <cellStyle name="Output 11 2 3 4" xfId="23692" xr:uid="{C903922E-3DD2-490A-9F2A-66B232475764}"/>
    <cellStyle name="Output 11 2 3 4 2" xfId="48825" xr:uid="{47FD7593-5DE8-434A-A091-30B1EE27DF66}"/>
    <cellStyle name="Output 11 2 3 5" xfId="30833" xr:uid="{38BCE552-2D85-456E-88E8-1A07848D8F62}"/>
    <cellStyle name="Output 11 2 4" xfId="6403" xr:uid="{4E473A5D-ADF2-4764-934C-4D1E3A143E2E}"/>
    <cellStyle name="Output 11 2 4 2" xfId="13763" xr:uid="{10B82CA6-003A-4F8E-A6E4-0A6E02AF0541}"/>
    <cellStyle name="Output 11 2 4 2 2" xfId="38896" xr:uid="{7F89DDA6-BFCE-4AB4-BE6F-DFD8BF3DC504}"/>
    <cellStyle name="Output 11 2 4 3" xfId="18978" xr:uid="{691B10B6-3BFA-47DE-9742-1C6C1B7928A2}"/>
    <cellStyle name="Output 11 2 4 3 2" xfId="44111" xr:uid="{D4497ADF-6247-4B90-9228-AAEBBC19FACE}"/>
    <cellStyle name="Output 11 2 4 4" xfId="24301" xr:uid="{0A6F0CBF-4F29-4E98-B75E-3A86D10474AC}"/>
    <cellStyle name="Output 11 2 4 4 2" xfId="49434" xr:uid="{06521354-B044-4AB4-9764-2B928061C707}"/>
    <cellStyle name="Output 11 2 4 5" xfId="31550" xr:uid="{D9238151-63AA-486C-933C-D9DB1B29CB57}"/>
    <cellStyle name="Output 11 2 5" xfId="9130" xr:uid="{8518D08C-5A76-4396-9E4B-925ECF0A4C88}"/>
    <cellStyle name="Output 11 2 5 2" xfId="16206" xr:uid="{A68E6C0B-405A-4696-8020-9EF2A8DAD2FB}"/>
    <cellStyle name="Output 11 2 5 2 2" xfId="41339" xr:uid="{B33D9E13-D8CB-4499-93BD-7043893582EC}"/>
    <cellStyle name="Output 11 2 5 3" xfId="21318" xr:uid="{79C80DA0-104C-4007-B2F4-85EC0ED0503C}"/>
    <cellStyle name="Output 11 2 5 3 2" xfId="46451" xr:uid="{FE6B7210-13C7-4264-980B-8723F38748BC}"/>
    <cellStyle name="Output 11 2 5 4" xfId="26503" xr:uid="{8CF19C8B-8DB1-43B3-9E99-7A4C3A4E806B}"/>
    <cellStyle name="Output 11 2 5 4 2" xfId="51636" xr:uid="{4392241F-C9C0-42D1-9879-BB4A904C787A}"/>
    <cellStyle name="Output 11 2 5 5" xfId="34271" xr:uid="{A2B4C24B-E1DE-4C62-9307-573F2CEE5C0B}"/>
    <cellStyle name="Output 11 2 6" xfId="11509" xr:uid="{34DC8F4C-8A19-46B8-98E4-02B96F0549DA}"/>
    <cellStyle name="Output 11 2 6 2" xfId="36647" xr:uid="{CB94AE8E-C24B-4167-A5A1-E3E96FE2378B}"/>
    <cellStyle name="Output 11 2 7" xfId="19683" xr:uid="{E7460D41-3AA5-4227-9020-E20C3E7C1FA2}"/>
    <cellStyle name="Output 11 2 7 2" xfId="44816" xr:uid="{5CF28ABD-4812-4885-8591-5731350A7ABE}"/>
    <cellStyle name="Output 11 2 8" xfId="29310" xr:uid="{A08FDCBC-B578-412D-8731-52AA0C83D9D7}"/>
    <cellStyle name="Output 11 2 9" xfId="3811" xr:uid="{108537B6-4B21-4313-B16E-5D2F8EDCAA27}"/>
    <cellStyle name="Output 11 3" xfId="4226" xr:uid="{90E0559A-60BD-445E-B7C0-8C604F9FBAED}"/>
    <cellStyle name="Output 11 3 2" xfId="7340" xr:uid="{E8DB659D-4217-41E0-BA45-35392F440208}"/>
    <cellStyle name="Output 11 3 2 2" xfId="14597" xr:uid="{D4DCB9CB-7C23-40ED-BCD4-93005FFAF579}"/>
    <cellStyle name="Output 11 3 2 2 2" xfId="39730" xr:uid="{AA6F3E73-0539-4798-A57A-23DCD2360E1A}"/>
    <cellStyle name="Output 11 3 2 3" xfId="19770" xr:uid="{AF37A53F-055A-40A7-A8EE-AA1317487A1B}"/>
    <cellStyle name="Output 11 3 2 3 2" xfId="44903" xr:uid="{CD7AE676-30F7-41C5-AB45-5E7DBAE19FBB}"/>
    <cellStyle name="Output 11 3 2 4" xfId="24983" xr:uid="{DC3FECBD-EFBC-464C-8497-9D977390209C}"/>
    <cellStyle name="Output 11 3 2 4 2" xfId="50116" xr:uid="{31D2E3CC-21A5-40C0-957D-BD9FDFF1A620}"/>
    <cellStyle name="Output 11 3 2 5" xfId="32482" xr:uid="{90120170-E10B-4396-BB51-E2AE1211302F}"/>
    <cellStyle name="Output 11 3 3" xfId="8623" xr:uid="{9BE8DA25-7A17-4258-BAED-7F86DEE5057C}"/>
    <cellStyle name="Output 11 3 3 2" xfId="15699" xr:uid="{78490CB3-D30C-4EA6-B426-7B74FD2604D8}"/>
    <cellStyle name="Output 11 3 3 2 2" xfId="40832" xr:uid="{107DBA09-8E09-4EF1-B91F-EC1A1BAF35BC}"/>
    <cellStyle name="Output 11 3 3 3" xfId="20811" xr:uid="{4490EB49-F7A7-4348-BC78-4868B9574F27}"/>
    <cellStyle name="Output 11 3 3 3 2" xfId="45944" xr:uid="{E1DD3B60-3ADF-47CF-8E15-A5E2A0A6BE37}"/>
    <cellStyle name="Output 11 3 3 4" xfId="25996" xr:uid="{E5ED6E93-1506-4BA0-8465-8DC67ADE570B}"/>
    <cellStyle name="Output 11 3 3 4 2" xfId="51129" xr:uid="{23E559C9-AE67-4EA6-BB09-21D7A1C1C340}"/>
    <cellStyle name="Output 11 3 3 5" xfId="33764" xr:uid="{2C77E936-8A30-47B6-9B87-A63B0DFFF7A8}"/>
    <cellStyle name="Output 11 3 4" xfId="6521" xr:uid="{EFFAD03D-8E79-4C69-8C3B-2C370CD8B26E}"/>
    <cellStyle name="Output 11 3 4 2" xfId="13880" xr:uid="{F17C020C-088C-496E-806C-E7A9EB0AC137}"/>
    <cellStyle name="Output 11 3 4 2 2" xfId="39013" xr:uid="{AB71C01A-BBE7-4C75-97FA-297BE6DF288B}"/>
    <cellStyle name="Output 11 3 4 3" xfId="19094" xr:uid="{8D173A8C-7C04-4EB6-AE0D-764E454C8257}"/>
    <cellStyle name="Output 11 3 4 3 2" xfId="44227" xr:uid="{2E2D8791-C046-4872-89FD-C95775E3795B}"/>
    <cellStyle name="Output 11 3 4 4" xfId="24417" xr:uid="{8CC84E5B-3508-4450-BA1D-06F9543A7060}"/>
    <cellStyle name="Output 11 3 4 4 2" xfId="49550" xr:uid="{AE6FDD61-6237-4542-A191-CD1D6A9E5029}"/>
    <cellStyle name="Output 11 3 4 5" xfId="31668" xr:uid="{AFA92ED3-CE79-4F8E-BB13-4CC39C6B7D4A}"/>
    <cellStyle name="Output 11 3 5" xfId="5847" xr:uid="{A419BA21-DDF4-4B5A-80FC-A8F37BDAFFDB}"/>
    <cellStyle name="Output 11 3 5 2" xfId="13270" xr:uid="{FDB6FFCB-5012-4C43-999C-8615A9F390E4}"/>
    <cellStyle name="Output 11 3 5 2 2" xfId="38403" xr:uid="{0C8A1491-5926-4A2A-B980-6A1CEA379059}"/>
    <cellStyle name="Output 11 3 5 3" xfId="18522" xr:uid="{1FCF78CE-99D1-42C7-BDFF-83B989623DF8}"/>
    <cellStyle name="Output 11 3 5 3 2" xfId="43655" xr:uid="{D58DF0CF-96C5-4E82-AB40-B713BFD4FCD9}"/>
    <cellStyle name="Output 11 3 5 4" xfId="23858" xr:uid="{E58C4055-F9C9-4B7D-862F-0B7B43D091BB}"/>
    <cellStyle name="Output 11 3 5 4 2" xfId="48991" xr:uid="{E0783D51-2FDC-43D0-95D9-F359BB7064B8}"/>
    <cellStyle name="Output 11 3 5 5" xfId="30999" xr:uid="{BE5303F3-97E6-4F1D-B7F5-4F083D9B6F12}"/>
    <cellStyle name="Output 11 3 6" xfId="12215" xr:uid="{0AFE192E-4BF7-4DFF-8B29-68EF86627003}"/>
    <cellStyle name="Output 11 3 6 2" xfId="37349" xr:uid="{5C6D9DFC-E5FD-484A-93C2-C972F1F6E25E}"/>
    <cellStyle name="Output 11 3 7" xfId="14013" xr:uid="{8A01B9B8-6170-4B98-8831-DA3C31DC7416}"/>
    <cellStyle name="Output 11 3 7 2" xfId="39146" xr:uid="{6111D95F-9A85-4AF6-BE6C-EF0A8D56EB59}"/>
    <cellStyle name="Output 11 3 8" xfId="19640" xr:uid="{6465E3EE-DD40-492B-B427-83E60452E486}"/>
    <cellStyle name="Output 11 3 8 2" xfId="44773" xr:uid="{B7909723-00A5-46C0-AEAE-3558F8995400}"/>
    <cellStyle name="Output 11 3 9" xfId="29693" xr:uid="{4C153C12-1301-46D6-989D-D1EB6AA985F2}"/>
    <cellStyle name="Output 11 4" xfId="5440" xr:uid="{EC937164-DE6E-436F-AF34-50079B0AD6C2}"/>
    <cellStyle name="Output 11 4 2" xfId="8313" xr:uid="{5DB4E51F-C735-4C04-904C-DFB899E98D20}"/>
    <cellStyle name="Output 11 4 2 2" xfId="15393" xr:uid="{684E3A60-1072-4C34-8054-7E6A0A4A7FB9}"/>
    <cellStyle name="Output 11 4 2 2 2" xfId="40526" xr:uid="{C66F4C7F-9EDC-43C1-9940-7F58803A3A5C}"/>
    <cellStyle name="Output 11 4 2 3" xfId="20505" xr:uid="{845C128D-07A8-4D89-9966-4D40E48BC1CA}"/>
    <cellStyle name="Output 11 4 2 3 2" xfId="45638" xr:uid="{642724D9-5A55-4D8B-91FF-00889A00AA32}"/>
    <cellStyle name="Output 11 4 2 4" xfId="25694" xr:uid="{E55FC6D6-1364-499B-852F-5695AB85848C}"/>
    <cellStyle name="Output 11 4 2 4 2" xfId="50827" xr:uid="{ABE8399A-14F9-482D-9292-2BBDB20B1C80}"/>
    <cellStyle name="Output 11 4 2 5" xfId="33455" xr:uid="{1099DF73-2319-429B-97BB-8BB7D7D9792F}"/>
    <cellStyle name="Output 11 4 3" xfId="9421" xr:uid="{D661965F-8167-4F84-B6F6-D7DF340BA13A}"/>
    <cellStyle name="Output 11 4 3 2" xfId="16497" xr:uid="{D731F192-7FAD-4D0C-9A1C-83C569ADB405}"/>
    <cellStyle name="Output 11 4 3 2 2" xfId="41630" xr:uid="{6332058D-AF10-4255-9BD4-4310A2CEFC95}"/>
    <cellStyle name="Output 11 4 3 3" xfId="21609" xr:uid="{33A53DAA-3BD8-42D9-B41E-A694B6CF1123}"/>
    <cellStyle name="Output 11 4 3 3 2" xfId="46742" xr:uid="{7C6C7AB8-BA0E-453F-BD22-174C6F876892}"/>
    <cellStyle name="Output 11 4 3 4" xfId="26794" xr:uid="{B5A16B1E-9352-4F9C-9FFB-0AC9A9B41079}"/>
    <cellStyle name="Output 11 4 3 4 2" xfId="51927" xr:uid="{556550B9-DC70-463A-9C0D-7BB18F9431A9}"/>
    <cellStyle name="Output 11 4 3 5" xfId="34562" xr:uid="{0896184B-35E2-42ED-A196-3565D8A25868}"/>
    <cellStyle name="Output 11 4 4" xfId="10174" xr:uid="{2A5C1993-4E1B-4888-9205-7FD40B1C8E84}"/>
    <cellStyle name="Output 11 4 4 2" xfId="17248" xr:uid="{44397849-A73E-4802-B985-6CB8BAF2AA48}"/>
    <cellStyle name="Output 11 4 4 2 2" xfId="42381" xr:uid="{10685B85-9069-4BFD-8933-3CD9DF79055F}"/>
    <cellStyle name="Output 11 4 4 3" xfId="22360" xr:uid="{C01066B9-C31C-41BD-A2BF-C00EECDAEC5A}"/>
    <cellStyle name="Output 11 4 4 3 2" xfId="47493" xr:uid="{E3602206-18CD-497D-B980-69CAB3AB8CD2}"/>
    <cellStyle name="Output 11 4 4 4" xfId="27545" xr:uid="{05583352-C0FC-4679-B300-2FCC6A2C2898}"/>
    <cellStyle name="Output 11 4 4 4 2" xfId="52678" xr:uid="{5180AD98-DB73-4233-A5D8-B0D79C1729DC}"/>
    <cellStyle name="Output 11 4 4 5" xfId="35313" xr:uid="{290973D3-1B5B-47E5-94F2-456D3253BFAF}"/>
    <cellStyle name="Output 11 4 5" xfId="10821" xr:uid="{EA7BF7F6-8431-45AE-9406-813C4C05F047}"/>
    <cellStyle name="Output 11 4 5 2" xfId="17895" xr:uid="{36A12C64-0CC9-4EEE-820B-72B18CCBD740}"/>
    <cellStyle name="Output 11 4 5 2 2" xfId="43028" xr:uid="{1495CE79-0401-4A23-BACA-A429EC8919E0}"/>
    <cellStyle name="Output 11 4 5 3" xfId="23007" xr:uid="{D11731A1-70E4-4D4A-8588-AB62BED5E313}"/>
    <cellStyle name="Output 11 4 5 3 2" xfId="48140" xr:uid="{393EA8EA-2F42-4152-8F72-20B0AA2328BF}"/>
    <cellStyle name="Output 11 4 5 4" xfId="28192" xr:uid="{460D9FF9-B458-492C-BDC5-375F4CB84B48}"/>
    <cellStyle name="Output 11 4 5 4 2" xfId="53325" xr:uid="{6D6FA28E-087C-4277-8A6A-4F79D4AA6087}"/>
    <cellStyle name="Output 11 4 5 5" xfId="35960" xr:uid="{DA705457-5DA4-4923-9BD8-C03FE254A956}"/>
    <cellStyle name="Output 11 4 6" xfId="12867" xr:uid="{9BE78546-0873-4256-B9CC-87299E0E3C51}"/>
    <cellStyle name="Output 11 4 6 2" xfId="38000" xr:uid="{557103CE-183A-4D3D-9761-A5A9C063114D}"/>
    <cellStyle name="Output 11 4 7" xfId="18124" xr:uid="{1AE1BE03-6F89-4FA1-B394-B0CB80B9D898}"/>
    <cellStyle name="Output 11 4 7 2" xfId="43257" xr:uid="{CD08ACB9-6A39-4582-ACDB-E4017DE80919}"/>
    <cellStyle name="Output 11 4 8" xfId="23464" xr:uid="{F9671941-3C73-4AEA-954E-F886F73F9001}"/>
    <cellStyle name="Output 11 4 8 2" xfId="48597" xr:uid="{053E5DC0-9C88-42F0-A55B-9493DA7A9C8F}"/>
    <cellStyle name="Output 11 4 9" xfId="30596" xr:uid="{5A479506-A464-4BFA-940E-ED6E7A5557A3}"/>
    <cellStyle name="Output 11 5" xfId="5540" xr:uid="{405A8FB9-54AD-48A0-85A6-4019530786B0}"/>
    <cellStyle name="Output 11 5 2" xfId="8413" xr:uid="{B691C636-A7A4-4434-A0C6-7A65657C5599}"/>
    <cellStyle name="Output 11 5 2 2" xfId="15493" xr:uid="{F1263DA7-E265-4E9B-B28B-9037D936C519}"/>
    <cellStyle name="Output 11 5 2 2 2" xfId="40626" xr:uid="{4C713115-BD1F-4BBE-931F-3E1E38A10EB6}"/>
    <cellStyle name="Output 11 5 2 3" xfId="20605" xr:uid="{558E26B5-14F2-4FEC-8182-3DB5F52BADC2}"/>
    <cellStyle name="Output 11 5 2 3 2" xfId="45738" xr:uid="{3C631FD8-865D-413B-810D-31A22C5628B6}"/>
    <cellStyle name="Output 11 5 2 4" xfId="25794" xr:uid="{7C0926FD-F0F1-4A10-8F18-C59A17D6EFF3}"/>
    <cellStyle name="Output 11 5 2 4 2" xfId="50927" xr:uid="{7756F2EF-2FB3-44D7-B3B2-D67F4198B0DD}"/>
    <cellStyle name="Output 11 5 2 5" xfId="33555" xr:uid="{F8D0A906-A4E8-4DD3-B00B-3871A11C76F9}"/>
    <cellStyle name="Output 11 5 3" xfId="9521" xr:uid="{24D5182C-F9C3-4FF1-B896-04086CD13454}"/>
    <cellStyle name="Output 11 5 3 2" xfId="16597" xr:uid="{DCB7F90B-F7A7-4B3C-A1BC-9F2B2EFA43B6}"/>
    <cellStyle name="Output 11 5 3 2 2" xfId="41730" xr:uid="{CB9E6BAD-C90E-42BF-96FD-966B32CA7309}"/>
    <cellStyle name="Output 11 5 3 3" xfId="21709" xr:uid="{ABD01F8E-E4B5-40DA-9C28-020CD6972A3A}"/>
    <cellStyle name="Output 11 5 3 3 2" xfId="46842" xr:uid="{398DDE06-2429-49D1-8C93-336E9E81878D}"/>
    <cellStyle name="Output 11 5 3 4" xfId="26894" xr:uid="{A924D6CB-4F84-4B2E-B02B-C6AFD600CCE3}"/>
    <cellStyle name="Output 11 5 3 4 2" xfId="52027" xr:uid="{F2D87A86-DB06-44F9-BE8A-5CD1D56AE9DE}"/>
    <cellStyle name="Output 11 5 3 5" xfId="34662" xr:uid="{B2AB024C-5C23-4A71-AA8F-9771EF496A7E}"/>
    <cellStyle name="Output 11 5 4" xfId="10274" xr:uid="{CAAE9E95-B9A9-409C-ABB0-5BCE3FBFC000}"/>
    <cellStyle name="Output 11 5 4 2" xfId="17348" xr:uid="{80E5A1AB-AA8C-4377-990D-5CA560526AFA}"/>
    <cellStyle name="Output 11 5 4 2 2" xfId="42481" xr:uid="{A4022C86-C093-41C2-B97E-0B5F4B9E5977}"/>
    <cellStyle name="Output 11 5 4 3" xfId="22460" xr:uid="{DEE8E0CA-EE20-48CD-9156-03CB6C04B2B5}"/>
    <cellStyle name="Output 11 5 4 3 2" xfId="47593" xr:uid="{0D65F7F4-7BA7-4151-BA29-0DDEAB51BCFE}"/>
    <cellStyle name="Output 11 5 4 4" xfId="27645" xr:uid="{388654D9-D592-45D2-9D9B-00CCA00591EE}"/>
    <cellStyle name="Output 11 5 4 4 2" xfId="52778" xr:uid="{D790D312-2BA5-40E7-8E46-F1B34EC28F70}"/>
    <cellStyle name="Output 11 5 4 5" xfId="35413" xr:uid="{FEE9DC36-5344-4738-BC82-2FB96C7F70C0}"/>
    <cellStyle name="Output 11 5 5" xfId="10921" xr:uid="{7B3AC168-D567-4589-A50E-B2294962B300}"/>
    <cellStyle name="Output 11 5 5 2" xfId="17995" xr:uid="{4CB670AE-965E-45F8-AF03-2BABEAA94AD5}"/>
    <cellStyle name="Output 11 5 5 2 2" xfId="43128" xr:uid="{55354B12-6F5A-49C8-B56B-9EB397161EB4}"/>
    <cellStyle name="Output 11 5 5 3" xfId="23107" xr:uid="{FC13B9D0-93CD-4112-A124-D128BEA2251E}"/>
    <cellStyle name="Output 11 5 5 3 2" xfId="48240" xr:uid="{25BE1F2E-9317-4C93-BD98-68EDEA458CD9}"/>
    <cellStyle name="Output 11 5 5 4" xfId="28292" xr:uid="{8F36B65B-F2C7-41D0-87C3-E18A66C00C95}"/>
    <cellStyle name="Output 11 5 5 4 2" xfId="53425" xr:uid="{202CAE4F-E38B-42A5-94AD-5CB11619925D}"/>
    <cellStyle name="Output 11 5 5 5" xfId="36060" xr:uid="{646014A5-D434-412E-A642-F0EC7927F562}"/>
    <cellStyle name="Output 11 5 6" xfId="12967" xr:uid="{E8663DAB-AB2C-4055-9FF0-5DF2F1D2BF25}"/>
    <cellStyle name="Output 11 5 6 2" xfId="38100" xr:uid="{23118D21-484F-43A4-9F0F-27A2745873AC}"/>
    <cellStyle name="Output 11 5 7" xfId="18224" xr:uid="{65D5872F-E6D8-463F-956D-DE8763699592}"/>
    <cellStyle name="Output 11 5 7 2" xfId="43357" xr:uid="{6BEAE514-D257-4B57-8560-B77FFBCE2E30}"/>
    <cellStyle name="Output 11 5 8" xfId="23564" xr:uid="{722154DD-8808-474C-9A57-9C2CB663BC96}"/>
    <cellStyle name="Output 11 5 8 2" xfId="48697" xr:uid="{6065B6D2-7C60-4CE4-954C-5FF4C4128630}"/>
    <cellStyle name="Output 11 5 9" xfId="30696" xr:uid="{F8A87C76-6428-4395-AC62-73A0A62A6DE8}"/>
    <cellStyle name="Output 11 6" xfId="5581" xr:uid="{52C700B0-0FCA-4A4F-9ED9-4B60B4A257CB}"/>
    <cellStyle name="Output 11 6 2" xfId="8454" xr:uid="{C88C7D9D-A0D8-4F44-97E6-C4E9696BB094}"/>
    <cellStyle name="Output 11 6 2 2" xfId="15534" xr:uid="{F63ED158-F4D3-4EBD-9F9B-CD5257309D7E}"/>
    <cellStyle name="Output 11 6 2 2 2" xfId="40667" xr:uid="{9CC08038-2E1E-437E-985F-60F92498EA8A}"/>
    <cellStyle name="Output 11 6 2 3" xfId="20646" xr:uid="{DB0D0E52-77F4-448B-BF84-827263ADF9F5}"/>
    <cellStyle name="Output 11 6 2 3 2" xfId="45779" xr:uid="{7B85AB62-EF8E-4C37-AB19-DCCFDDE93E4C}"/>
    <cellStyle name="Output 11 6 2 4" xfId="25835" xr:uid="{3DFEDE11-7E17-4EA0-82D6-39DCB83ED7BE}"/>
    <cellStyle name="Output 11 6 2 4 2" xfId="50968" xr:uid="{39FFC515-8730-43BD-8E98-74DC7BEE5B24}"/>
    <cellStyle name="Output 11 6 2 5" xfId="33596" xr:uid="{9B9ECA49-2EF1-403C-9CB8-0942B1A51B1F}"/>
    <cellStyle name="Output 11 6 3" xfId="9562" xr:uid="{27CD5B17-6A2E-4CC3-A10D-94261B7C1D52}"/>
    <cellStyle name="Output 11 6 3 2" xfId="16638" xr:uid="{704DB462-D00D-42B7-AADB-2DA355E4F4B7}"/>
    <cellStyle name="Output 11 6 3 2 2" xfId="41771" xr:uid="{C592A43E-8DBF-458E-B522-A4C7EAEBF728}"/>
    <cellStyle name="Output 11 6 3 3" xfId="21750" xr:uid="{727D0702-36E4-4A72-BD2A-F58BCD6728A1}"/>
    <cellStyle name="Output 11 6 3 3 2" xfId="46883" xr:uid="{A760E60E-550D-461B-9382-9206926FB8DB}"/>
    <cellStyle name="Output 11 6 3 4" xfId="26935" xr:uid="{E9984DAB-5078-4514-877E-37F076ECE1EE}"/>
    <cellStyle name="Output 11 6 3 4 2" xfId="52068" xr:uid="{A7ED94E4-C55A-4A85-A3CD-239A37967B2C}"/>
    <cellStyle name="Output 11 6 3 5" xfId="34703" xr:uid="{C1D68B4F-CBEE-45B3-9543-858F1EB22053}"/>
    <cellStyle name="Output 11 6 4" xfId="10315" xr:uid="{F8E3D55B-AD98-4ABA-9833-D78C3C8CF25E}"/>
    <cellStyle name="Output 11 6 4 2" xfId="17389" xr:uid="{FE6984C1-1FD2-4878-9254-383327AFD483}"/>
    <cellStyle name="Output 11 6 4 2 2" xfId="42522" xr:uid="{4892CB69-9652-4805-A50D-3C328A82A7C4}"/>
    <cellStyle name="Output 11 6 4 3" xfId="22501" xr:uid="{115056E2-161D-4292-8B9C-0FD724D93CE2}"/>
    <cellStyle name="Output 11 6 4 3 2" xfId="47634" xr:uid="{EEB0B468-1A7A-4284-844A-10A47C8A5F58}"/>
    <cellStyle name="Output 11 6 4 4" xfId="27686" xr:uid="{466D4F1F-B503-4130-9864-EDB4BB9B9417}"/>
    <cellStyle name="Output 11 6 4 4 2" xfId="52819" xr:uid="{19A26265-B488-4B81-B42C-1A5C8920870D}"/>
    <cellStyle name="Output 11 6 4 5" xfId="35454" xr:uid="{9242F9CE-5927-4303-9E19-7ED56D2C5B0A}"/>
    <cellStyle name="Output 11 6 5" xfId="10962" xr:uid="{7357327E-9C94-43F8-BE4F-B94DC7676C72}"/>
    <cellStyle name="Output 11 6 5 2" xfId="18036" xr:uid="{AD4D3F38-F465-4B2F-BB84-3E20CBBC76B1}"/>
    <cellStyle name="Output 11 6 5 2 2" xfId="43169" xr:uid="{0C6AFA39-44A9-45A2-A61B-6CDB1DB14EDF}"/>
    <cellStyle name="Output 11 6 5 3" xfId="23148" xr:uid="{08F5AEF9-EDCE-4B7F-B5AB-385A23C756F3}"/>
    <cellStyle name="Output 11 6 5 3 2" xfId="48281" xr:uid="{1F9B0128-121F-4D32-B226-646F21BA9707}"/>
    <cellStyle name="Output 11 6 5 4" xfId="28333" xr:uid="{F740FD63-BC10-4BD3-9BFA-40F1AB039117}"/>
    <cellStyle name="Output 11 6 5 4 2" xfId="53466" xr:uid="{769867FF-82F5-4066-9BDE-134B9B6EDBC7}"/>
    <cellStyle name="Output 11 6 5 5" xfId="36101" xr:uid="{CC26AE04-894E-4AA8-BBFA-4E5934551CFD}"/>
    <cellStyle name="Output 11 6 6" xfId="13008" xr:uid="{B37DA345-36BA-4964-BD76-B3024A067660}"/>
    <cellStyle name="Output 11 6 6 2" xfId="38141" xr:uid="{5EFBE386-4001-4633-A559-70528E504AAF}"/>
    <cellStyle name="Output 11 6 7" xfId="18265" xr:uid="{39FB9E9D-9607-41BB-98E7-1D23F3D0E44E}"/>
    <cellStyle name="Output 11 6 7 2" xfId="43398" xr:uid="{542D371C-33C2-4C76-B673-96C86758AE9A}"/>
    <cellStyle name="Output 11 6 8" xfId="23605" xr:uid="{764DE10D-7BA3-4B0A-A090-F39BDE3C9055}"/>
    <cellStyle name="Output 11 6 8 2" xfId="48738" xr:uid="{98AE02CD-4C16-4B45-AE45-6200E8CA5789}"/>
    <cellStyle name="Output 11 6 9" xfId="30737" xr:uid="{561276AA-5C31-46B4-9598-DEA19931800C}"/>
    <cellStyle name="Output 11 7" xfId="6206" xr:uid="{916B4759-E8B2-4D71-B494-7FA9C4DA8E57}"/>
    <cellStyle name="Output 11 7 2" xfId="13619" xr:uid="{647425C2-3416-4A9E-B3BE-16D55BED4397}"/>
    <cellStyle name="Output 11 7 2 2" xfId="38752" xr:uid="{059F8AE8-F45A-48B0-9081-7653A6ABCA7A}"/>
    <cellStyle name="Output 11 7 3" xfId="18850" xr:uid="{133BCE66-3EF9-4E9C-8A87-472772EBA20D}"/>
    <cellStyle name="Output 11 7 3 2" xfId="43983" xr:uid="{2CB95F63-6BF0-48BA-B1CC-5200BA8EFCB6}"/>
    <cellStyle name="Output 11 7 4" xfId="24173" xr:uid="{FF4131C2-17B0-4E91-BE6D-38CB7D70C564}"/>
    <cellStyle name="Output 11 7 4 2" xfId="49306" xr:uid="{58DE6118-76B4-4599-8F5D-CDA874E1F202}"/>
    <cellStyle name="Output 11 7 5" xfId="31355" xr:uid="{43C78BA4-071C-45BC-952D-3AB03812E314}"/>
    <cellStyle name="Output 11 8" xfId="28729" xr:uid="{C45DCC4D-CE5A-4AA4-9755-FDF1274F60E7}"/>
    <cellStyle name="Output 11 9" xfId="3338" xr:uid="{FDBE3562-423C-407C-A64A-47F5A4521D15}"/>
    <cellStyle name="Output 12" xfId="1570" xr:uid="{00000000-0005-0000-0000-000003070000}"/>
    <cellStyle name="Output 12 2" xfId="2777" xr:uid="{96AEC982-F66A-4550-B955-A02DEF1B5087}"/>
    <cellStyle name="Output 12 2 2" xfId="6939" xr:uid="{7EDA40C3-5FFC-4CEC-AEF3-D8142300E9D1}"/>
    <cellStyle name="Output 12 2 2 2" xfId="14277" xr:uid="{98590309-E7BE-4B3A-8FE3-96B55D311711}"/>
    <cellStyle name="Output 12 2 2 2 2" xfId="39410" xr:uid="{368678DA-0397-496E-BE19-DA048A29C560}"/>
    <cellStyle name="Output 12 2 2 3" xfId="19468" xr:uid="{2BE48949-8AEE-4F1F-B9C4-862B41E2C0A7}"/>
    <cellStyle name="Output 12 2 2 3 2" xfId="44601" xr:uid="{B62F573A-DB5D-4E98-9521-0AD7E7A67E2E}"/>
    <cellStyle name="Output 12 2 2 4" xfId="24785" xr:uid="{11DD9455-BBDD-4A25-8DA9-784798D31699}"/>
    <cellStyle name="Output 12 2 2 4 2" xfId="49918" xr:uid="{32CE4445-D4EB-48B6-9B2A-486C4CE95237}"/>
    <cellStyle name="Output 12 2 2 5" xfId="32081" xr:uid="{98252C77-D839-4C52-AF36-034B3C69AEC6}"/>
    <cellStyle name="Output 12 2 3" xfId="5682" xr:uid="{55A72581-F9FC-4F20-BFF9-7AA2DB593DC7}"/>
    <cellStyle name="Output 12 2 3 2" xfId="13105" xr:uid="{5A02CA2A-5E16-4846-81CE-9428F27D1739}"/>
    <cellStyle name="Output 12 2 3 2 2" xfId="38238" xr:uid="{58509CD0-78D8-4885-B68C-3C3CC407F28C}"/>
    <cellStyle name="Output 12 2 3 3" xfId="18357" xr:uid="{99C8533A-E409-4C1B-9137-923BFCFF29CD}"/>
    <cellStyle name="Output 12 2 3 3 2" xfId="43490" xr:uid="{BB8F3130-1925-44F5-BBED-EE1CB7349E56}"/>
    <cellStyle name="Output 12 2 3 4" xfId="23693" xr:uid="{169E4566-7C02-40AC-981F-115516E2EA6A}"/>
    <cellStyle name="Output 12 2 3 4 2" xfId="48826" xr:uid="{FFF0FE7E-5F8B-4B4C-87C4-84D27303D57A}"/>
    <cellStyle name="Output 12 2 3 5" xfId="30834" xr:uid="{975B58C8-DB96-4A2B-8104-FBC57B3EB472}"/>
    <cellStyle name="Output 12 2 4" xfId="6402" xr:uid="{342CC6E8-CE16-464B-9DB5-AC9B749233D3}"/>
    <cellStyle name="Output 12 2 4 2" xfId="13762" xr:uid="{9B2EE231-FE21-4B10-B782-94CD48876DA5}"/>
    <cellStyle name="Output 12 2 4 2 2" xfId="38895" xr:uid="{E6DB67E8-1680-4C5D-A5D1-BEFB820321A4}"/>
    <cellStyle name="Output 12 2 4 3" xfId="18977" xr:uid="{E0550E0F-7768-4D83-9291-E3DC8EA131DD}"/>
    <cellStyle name="Output 12 2 4 3 2" xfId="44110" xr:uid="{AAC9E631-4B9B-4B02-9C6E-D79CB6248AB6}"/>
    <cellStyle name="Output 12 2 4 4" xfId="24300" xr:uid="{3B505C7E-B553-4982-AD3E-95DFE8779D54}"/>
    <cellStyle name="Output 12 2 4 4 2" xfId="49433" xr:uid="{51E506EC-3B18-4DD4-9605-DC03E8B5CBCA}"/>
    <cellStyle name="Output 12 2 4 5" xfId="31549" xr:uid="{C68D0ECA-34BA-47FB-B503-9D141DF55468}"/>
    <cellStyle name="Output 12 2 5" xfId="5836" xr:uid="{C9F94E4E-CCD3-497C-B18D-4D8F85CD5DFB}"/>
    <cellStyle name="Output 12 2 5 2" xfId="13259" xr:uid="{214AEB18-A140-45B8-81DC-C9F912B4046D}"/>
    <cellStyle name="Output 12 2 5 2 2" xfId="38392" xr:uid="{99347624-DE02-48F3-AD55-A7E57061EFFB}"/>
    <cellStyle name="Output 12 2 5 3" xfId="18511" xr:uid="{04CDF08D-4589-4F47-A352-FF01020CD991}"/>
    <cellStyle name="Output 12 2 5 3 2" xfId="43644" xr:uid="{879B8A1B-ACB0-44E5-A4DA-71FB287D9318}"/>
    <cellStyle name="Output 12 2 5 4" xfId="23847" xr:uid="{F5E5E61E-E303-4D8B-BB1F-EBD77A5B43B3}"/>
    <cellStyle name="Output 12 2 5 4 2" xfId="48980" xr:uid="{73CCCDA8-D0E1-40DD-A0C9-2231CF77F0B5}"/>
    <cellStyle name="Output 12 2 5 5" xfId="30988" xr:uid="{0B33CA35-FE5E-4151-A836-B19C2107E661}"/>
    <cellStyle name="Output 12 2 6" xfId="11510" xr:uid="{BB47E310-88E0-4A14-9EF8-1739DD2F921A}"/>
    <cellStyle name="Output 12 2 6 2" xfId="36648" xr:uid="{85336CF7-0AD9-48B5-9C2D-2F24CEAEE907}"/>
    <cellStyle name="Output 12 2 7" xfId="11571" xr:uid="{03665202-24DA-43EF-9850-665AAA38EE13}"/>
    <cellStyle name="Output 12 2 7 2" xfId="36708" xr:uid="{8232A279-5EF3-46C9-8970-2E6F77066B2F}"/>
    <cellStyle name="Output 12 2 8" xfId="29309" xr:uid="{EC646E10-945E-4BAA-84FC-186EA1247CE1}"/>
    <cellStyle name="Output 12 2 9" xfId="3810" xr:uid="{A0CBC35A-EC57-42FA-A475-5B9671007628}"/>
    <cellStyle name="Output 12 3" xfId="4227" xr:uid="{B8703340-7292-4B4A-B6A7-1472B1B6DF49}"/>
    <cellStyle name="Output 12 3 2" xfId="7341" xr:uid="{0BA3C697-F7D6-4CDE-ACF6-B890E2A80E76}"/>
    <cellStyle name="Output 12 3 2 2" xfId="14598" xr:uid="{0918D9AF-70B3-4BFA-8313-6BB82C32F155}"/>
    <cellStyle name="Output 12 3 2 2 2" xfId="39731" xr:uid="{FAFB0B6D-FF4E-4F1F-85D9-A19BDB93C9C8}"/>
    <cellStyle name="Output 12 3 2 3" xfId="19771" xr:uid="{57B1378F-1A3E-4A7E-B9E7-52D718C00D12}"/>
    <cellStyle name="Output 12 3 2 3 2" xfId="44904" xr:uid="{F7DA1735-4D9C-4713-A0B8-625F6579C449}"/>
    <cellStyle name="Output 12 3 2 4" xfId="24984" xr:uid="{A4DA3B14-344B-4981-B710-C0654A133144}"/>
    <cellStyle name="Output 12 3 2 4 2" xfId="50117" xr:uid="{1F048CB2-5E79-4EF1-9EB1-61048BA2AE5A}"/>
    <cellStyle name="Output 12 3 2 5" xfId="32483" xr:uid="{95CF4C8F-77E4-4F24-8BD3-ADD9F8B57FA9}"/>
    <cellStyle name="Output 12 3 3" xfId="8624" xr:uid="{0F55DAF4-2C37-43F0-A68F-B55605F46139}"/>
    <cellStyle name="Output 12 3 3 2" xfId="15700" xr:uid="{8AADB6CD-B5C0-4346-B848-A0B8959B4EF5}"/>
    <cellStyle name="Output 12 3 3 2 2" xfId="40833" xr:uid="{D293762E-CC93-4F6E-B80D-2DA3ADF54546}"/>
    <cellStyle name="Output 12 3 3 3" xfId="20812" xr:uid="{C208E152-C481-439E-B997-0B0C0FFFB8B8}"/>
    <cellStyle name="Output 12 3 3 3 2" xfId="45945" xr:uid="{CC7EC400-EE85-490E-B574-649123A1414F}"/>
    <cellStyle name="Output 12 3 3 4" xfId="25997" xr:uid="{805638AC-6833-4F7F-934C-A8F65AEB6A4F}"/>
    <cellStyle name="Output 12 3 3 4 2" xfId="51130" xr:uid="{48BCCE23-F8FF-46FA-BC9B-766D04A103AB}"/>
    <cellStyle name="Output 12 3 3 5" xfId="33765" xr:uid="{86504471-53FE-4879-A6ED-67B67B960D68}"/>
    <cellStyle name="Output 12 3 4" xfId="6522" xr:uid="{49072329-5422-49F1-ADF8-EF1810DAC717}"/>
    <cellStyle name="Output 12 3 4 2" xfId="13881" xr:uid="{79EED176-6979-434E-A1BB-D4BDEAD11F07}"/>
    <cellStyle name="Output 12 3 4 2 2" xfId="39014" xr:uid="{665115E2-4F93-409F-89A9-2516A2965400}"/>
    <cellStyle name="Output 12 3 4 3" xfId="19095" xr:uid="{FA42070C-891B-44D4-B199-8DDD9DF71819}"/>
    <cellStyle name="Output 12 3 4 3 2" xfId="44228" xr:uid="{62BB7AA5-76B3-4AE5-847E-F2615DCC2BB6}"/>
    <cellStyle name="Output 12 3 4 4" xfId="24418" xr:uid="{1BC6C7DC-D599-4A6B-813F-C5C3D69B7016}"/>
    <cellStyle name="Output 12 3 4 4 2" xfId="49551" xr:uid="{80EACF3C-A760-4C88-A12C-E0B0C8BB5260}"/>
    <cellStyle name="Output 12 3 4 5" xfId="31669" xr:uid="{EC36C93D-4DD7-4416-A818-C358F92F10A7}"/>
    <cellStyle name="Output 12 3 5" xfId="5827" xr:uid="{8F5FC2F8-9C5A-4CC0-9D78-9B689C7A9D46}"/>
    <cellStyle name="Output 12 3 5 2" xfId="13250" xr:uid="{021F0DE0-A9DE-4F0A-9445-542096CB477D}"/>
    <cellStyle name="Output 12 3 5 2 2" xfId="38383" xr:uid="{134DB184-8B63-464F-B768-D03BD63B1414}"/>
    <cellStyle name="Output 12 3 5 3" xfId="18502" xr:uid="{EF1CDEB8-C918-4528-9B20-A1D4AC70D4BC}"/>
    <cellStyle name="Output 12 3 5 3 2" xfId="43635" xr:uid="{FBFBB11E-4FE2-4234-9D6D-5852EC726640}"/>
    <cellStyle name="Output 12 3 5 4" xfId="23838" xr:uid="{43684A88-1460-4AAE-955B-15F8B34C554D}"/>
    <cellStyle name="Output 12 3 5 4 2" xfId="48971" xr:uid="{4942F97E-0043-41B3-9189-57EE537DBB8B}"/>
    <cellStyle name="Output 12 3 5 5" xfId="30979" xr:uid="{DF2007D6-5977-4D17-BBCE-9A378DA0E012}"/>
    <cellStyle name="Output 12 3 6" xfId="12216" xr:uid="{350889B3-0224-4BE8-9D81-84DD78086E47}"/>
    <cellStyle name="Output 12 3 6 2" xfId="37350" xr:uid="{6DE5FC29-3C80-4E36-B1E0-C45B05CD7F93}"/>
    <cellStyle name="Output 12 3 7" xfId="15063" xr:uid="{3973D424-D82B-4C22-8ADC-FF4FF8500BF3}"/>
    <cellStyle name="Output 12 3 7 2" xfId="40196" xr:uid="{209AF5A6-B49D-44B6-9702-C9B631828012}"/>
    <cellStyle name="Output 12 3 8" xfId="14497" xr:uid="{457F8C10-4EA9-4453-AECB-C927BE7273D2}"/>
    <cellStyle name="Output 12 3 8 2" xfId="39630" xr:uid="{04B22B6A-7581-4AB1-8DCB-02F764A566FC}"/>
    <cellStyle name="Output 12 3 9" xfId="29694" xr:uid="{3B406824-2EF1-4E7C-8703-65783E64BD88}"/>
    <cellStyle name="Output 12 4" xfId="5441" xr:uid="{CE695D4F-BBF1-4761-95DC-BF600C0DCD81}"/>
    <cellStyle name="Output 12 4 2" xfId="8314" xr:uid="{6EE9790B-05F9-481F-9D6D-0FFBB06121FC}"/>
    <cellStyle name="Output 12 4 2 2" xfId="15394" xr:uid="{EDBB01E0-78C3-431F-A179-82649BEFFE42}"/>
    <cellStyle name="Output 12 4 2 2 2" xfId="40527" xr:uid="{63DB6D7B-28D0-40C1-9A60-7AB64E9486C8}"/>
    <cellStyle name="Output 12 4 2 3" xfId="20506" xr:uid="{CF5F3C89-4938-4774-AD24-C2806FDF8DFB}"/>
    <cellStyle name="Output 12 4 2 3 2" xfId="45639" xr:uid="{DCF384A2-755E-46A9-9285-5CE71706C49E}"/>
    <cellStyle name="Output 12 4 2 4" xfId="25695" xr:uid="{DEE3207F-1406-42C1-A4F3-D68414FBD58C}"/>
    <cellStyle name="Output 12 4 2 4 2" xfId="50828" xr:uid="{8A5C77EE-7AA5-453A-8DF2-90375A094A53}"/>
    <cellStyle name="Output 12 4 2 5" xfId="33456" xr:uid="{A2952F06-740D-4CB4-9A9B-B58D3BDF7524}"/>
    <cellStyle name="Output 12 4 3" xfId="9422" xr:uid="{A406D5DD-DE39-444A-9079-BF632F6C9330}"/>
    <cellStyle name="Output 12 4 3 2" xfId="16498" xr:uid="{14F960D6-ECE5-485A-822A-D630664C24C5}"/>
    <cellStyle name="Output 12 4 3 2 2" xfId="41631" xr:uid="{360B3EFB-F6FB-416C-AE9B-72ABB572EE88}"/>
    <cellStyle name="Output 12 4 3 3" xfId="21610" xr:uid="{6183556B-E8E7-4C37-935E-47A561DF3063}"/>
    <cellStyle name="Output 12 4 3 3 2" xfId="46743" xr:uid="{A1C2068E-FF79-4EE6-9B8E-E48F36D49646}"/>
    <cellStyle name="Output 12 4 3 4" xfId="26795" xr:uid="{9B99DDE0-DF58-42CF-9646-8B14AE4BFBDA}"/>
    <cellStyle name="Output 12 4 3 4 2" xfId="51928" xr:uid="{FAE6C4C6-9C96-43DD-9310-CACC3A51444A}"/>
    <cellStyle name="Output 12 4 3 5" xfId="34563" xr:uid="{08BE68BB-717F-460A-B02F-3A2DE3606137}"/>
    <cellStyle name="Output 12 4 4" xfId="10175" xr:uid="{3AEA1C86-373E-40B8-851E-0DCE0CEA9F6E}"/>
    <cellStyle name="Output 12 4 4 2" xfId="17249" xr:uid="{EF498878-5E70-4FBB-B7E1-9B02474992A2}"/>
    <cellStyle name="Output 12 4 4 2 2" xfId="42382" xr:uid="{7976BA82-4F2A-499C-B3C7-218BA5D2CCF9}"/>
    <cellStyle name="Output 12 4 4 3" xfId="22361" xr:uid="{D26EF58F-DFCF-4429-8D97-EE474BDB2405}"/>
    <cellStyle name="Output 12 4 4 3 2" xfId="47494" xr:uid="{EC4D6561-3C66-4F6F-81C8-8282C5459EEA}"/>
    <cellStyle name="Output 12 4 4 4" xfId="27546" xr:uid="{90337D46-4369-444E-BECC-A92B7F8BB2B2}"/>
    <cellStyle name="Output 12 4 4 4 2" xfId="52679" xr:uid="{54AFF1DB-C40C-4A83-A664-0B94CFEC4248}"/>
    <cellStyle name="Output 12 4 4 5" xfId="35314" xr:uid="{60131794-0858-4810-9E44-50D8376B125A}"/>
    <cellStyle name="Output 12 4 5" xfId="10822" xr:uid="{DB8F1548-59EE-432E-9AB0-7C39B7E6A939}"/>
    <cellStyle name="Output 12 4 5 2" xfId="17896" xr:uid="{EA4494E4-B49C-41C0-88D6-50F8D5FA48B5}"/>
    <cellStyle name="Output 12 4 5 2 2" xfId="43029" xr:uid="{847842BD-E5C0-4F5B-8663-9BF842A7DC04}"/>
    <cellStyle name="Output 12 4 5 3" xfId="23008" xr:uid="{7F032F8E-BDB0-40FC-ACD0-C85BB93E2797}"/>
    <cellStyle name="Output 12 4 5 3 2" xfId="48141" xr:uid="{C83ED307-4587-4A30-BF0B-64C24FE9EA24}"/>
    <cellStyle name="Output 12 4 5 4" xfId="28193" xr:uid="{A5FF69D7-FDFA-4582-96B8-CB2AD609F452}"/>
    <cellStyle name="Output 12 4 5 4 2" xfId="53326" xr:uid="{C8822490-73C5-411D-9392-6FF85B5055E3}"/>
    <cellStyle name="Output 12 4 5 5" xfId="35961" xr:uid="{F97A28B5-F761-49A6-9097-ED873EC5F2EB}"/>
    <cellStyle name="Output 12 4 6" xfId="12868" xr:uid="{61269D71-A282-4FE7-9FF3-FD1F27C3F40C}"/>
    <cellStyle name="Output 12 4 6 2" xfId="38001" xr:uid="{240535C3-681F-4902-BD5E-AEB74B67039E}"/>
    <cellStyle name="Output 12 4 7" xfId="18125" xr:uid="{B9735645-14A5-47FE-AEED-FB2BED892BCF}"/>
    <cellStyle name="Output 12 4 7 2" xfId="43258" xr:uid="{9EE8F549-E04A-48C5-A357-DE3FF3DB37E6}"/>
    <cellStyle name="Output 12 4 8" xfId="23465" xr:uid="{00431832-82C1-41A1-AB15-C89B29FC49D5}"/>
    <cellStyle name="Output 12 4 8 2" xfId="48598" xr:uid="{774FB91F-03FB-4496-B4B6-DCF43199B38B}"/>
    <cellStyle name="Output 12 4 9" xfId="30597" xr:uid="{ABF75E3D-ACE7-4334-9C2D-8627903A5DCA}"/>
    <cellStyle name="Output 12 5" xfId="5541" xr:uid="{C1B70E69-6922-46F4-8934-D6C0C9EB8BD3}"/>
    <cellStyle name="Output 12 5 2" xfId="8414" xr:uid="{5473D0A5-0907-41A0-952A-765831C06160}"/>
    <cellStyle name="Output 12 5 2 2" xfId="15494" xr:uid="{8EAD13B1-A645-4423-A411-8217265E29A2}"/>
    <cellStyle name="Output 12 5 2 2 2" xfId="40627" xr:uid="{5D2276BB-AA46-4A51-B887-C4FBBCF2BB9E}"/>
    <cellStyle name="Output 12 5 2 3" xfId="20606" xr:uid="{1AEAAB2A-9DED-46D9-A3F4-7469CC6AA290}"/>
    <cellStyle name="Output 12 5 2 3 2" xfId="45739" xr:uid="{EC7FC85C-5FD2-4F73-8B9B-85FFDBF96600}"/>
    <cellStyle name="Output 12 5 2 4" xfId="25795" xr:uid="{0FC9F43F-3040-4E2A-93AB-2C75FA6F4DB3}"/>
    <cellStyle name="Output 12 5 2 4 2" xfId="50928" xr:uid="{BBC5B4F8-9A50-4178-8599-A0F41CB84F14}"/>
    <cellStyle name="Output 12 5 2 5" xfId="33556" xr:uid="{D0817AEC-42DD-4C06-AD94-3F8802B6381E}"/>
    <cellStyle name="Output 12 5 3" xfId="9522" xr:uid="{01DF0A4A-0FC7-4A76-A00A-0A3C47E69E87}"/>
    <cellStyle name="Output 12 5 3 2" xfId="16598" xr:uid="{3983CA86-8BFF-4897-97D8-25BAFFF1EBE5}"/>
    <cellStyle name="Output 12 5 3 2 2" xfId="41731" xr:uid="{8ACD4523-BB01-4B2A-A583-2B069ED9CB74}"/>
    <cellStyle name="Output 12 5 3 3" xfId="21710" xr:uid="{B5B07F05-A534-4E07-A31B-7F7F08EF8780}"/>
    <cellStyle name="Output 12 5 3 3 2" xfId="46843" xr:uid="{243F2DAB-14EE-4E05-A337-11A035520567}"/>
    <cellStyle name="Output 12 5 3 4" xfId="26895" xr:uid="{3ED2AD58-FE03-402E-AA4C-6700DC849417}"/>
    <cellStyle name="Output 12 5 3 4 2" xfId="52028" xr:uid="{D8744091-D584-4626-B14B-36800A9592A9}"/>
    <cellStyle name="Output 12 5 3 5" xfId="34663" xr:uid="{4E7746C2-5576-43B3-83E8-773AE1D4CEEC}"/>
    <cellStyle name="Output 12 5 4" xfId="10275" xr:uid="{49F76A80-29A6-4262-8401-924B2B16E05C}"/>
    <cellStyle name="Output 12 5 4 2" xfId="17349" xr:uid="{76CAF648-CA4F-4E84-B781-632F506DCF4A}"/>
    <cellStyle name="Output 12 5 4 2 2" xfId="42482" xr:uid="{42F745E7-E610-42C0-A33F-D5FC4B1B82A3}"/>
    <cellStyle name="Output 12 5 4 3" xfId="22461" xr:uid="{C2A0F74E-0B1E-4E64-BEC7-750EDD59CBF2}"/>
    <cellStyle name="Output 12 5 4 3 2" xfId="47594" xr:uid="{6EDC2CC5-C8BD-469A-95DC-BE95CE51FBB2}"/>
    <cellStyle name="Output 12 5 4 4" xfId="27646" xr:uid="{640EF741-0A03-43BA-B11A-542078BE55A8}"/>
    <cellStyle name="Output 12 5 4 4 2" xfId="52779" xr:uid="{C3030FA9-0C6B-49D3-9EA0-68FFBA54BB0E}"/>
    <cellStyle name="Output 12 5 4 5" xfId="35414" xr:uid="{46EAE777-5962-4693-83B5-30980E2108AD}"/>
    <cellStyle name="Output 12 5 5" xfId="10922" xr:uid="{207B83A2-9D71-4C1E-B20C-650F30E8980A}"/>
    <cellStyle name="Output 12 5 5 2" xfId="17996" xr:uid="{D22755AA-41A3-4105-BDB2-26D4D3E8768A}"/>
    <cellStyle name="Output 12 5 5 2 2" xfId="43129" xr:uid="{31A91160-104D-44B3-8C7C-A8455497CE0E}"/>
    <cellStyle name="Output 12 5 5 3" xfId="23108" xr:uid="{04AD4339-2F07-4AD5-BDD6-09874D6E896D}"/>
    <cellStyle name="Output 12 5 5 3 2" xfId="48241" xr:uid="{814A7B67-33AB-479F-B606-74295DE48CE6}"/>
    <cellStyle name="Output 12 5 5 4" xfId="28293" xr:uid="{2AB80036-F931-4F2C-AD2C-CFC94C7E8744}"/>
    <cellStyle name="Output 12 5 5 4 2" xfId="53426" xr:uid="{7C4FB9D1-6CE8-49B9-9985-6A215B3D166E}"/>
    <cellStyle name="Output 12 5 5 5" xfId="36061" xr:uid="{97346AB7-46D2-44F1-9D0C-1D1C65AF7D96}"/>
    <cellStyle name="Output 12 5 6" xfId="12968" xr:uid="{9C9777ED-4B14-4BB8-B357-9627EE228D57}"/>
    <cellStyle name="Output 12 5 6 2" xfId="38101" xr:uid="{B82C4AEA-C814-4292-A102-B8412E92F26A}"/>
    <cellStyle name="Output 12 5 7" xfId="18225" xr:uid="{BD2F6ED5-2FC0-4237-B26E-54796946E3FD}"/>
    <cellStyle name="Output 12 5 7 2" xfId="43358" xr:uid="{607D586C-1CC9-4D81-89C1-225DDFC2A03A}"/>
    <cellStyle name="Output 12 5 8" xfId="23565" xr:uid="{077EC309-B528-4FFC-B05D-A0198D463BE6}"/>
    <cellStyle name="Output 12 5 8 2" xfId="48698" xr:uid="{C7E1A244-A219-4151-A980-6B49C8853A4A}"/>
    <cellStyle name="Output 12 5 9" xfId="30697" xr:uid="{F1549513-F486-4AD6-89AD-7B5C4D9CCFCB}"/>
    <cellStyle name="Output 12 6" xfId="5582" xr:uid="{565B8FBD-2E79-4A6F-ADD1-E991D752051B}"/>
    <cellStyle name="Output 12 6 2" xfId="8455" xr:uid="{8D70084C-3B66-4E9A-B345-3AD32B32940E}"/>
    <cellStyle name="Output 12 6 2 2" xfId="15535" xr:uid="{9504B887-CC44-49C3-8062-6829E5FC4F95}"/>
    <cellStyle name="Output 12 6 2 2 2" xfId="40668" xr:uid="{D94BF774-97F9-4D29-BAC0-3590958B85FD}"/>
    <cellStyle name="Output 12 6 2 3" xfId="20647" xr:uid="{D9F59BDD-7C57-461F-9E02-EE12F69E2182}"/>
    <cellStyle name="Output 12 6 2 3 2" xfId="45780" xr:uid="{C9C7D665-9864-421D-90D8-2D8D7A897727}"/>
    <cellStyle name="Output 12 6 2 4" xfId="25836" xr:uid="{CAEE6535-410C-44DD-9822-D2226EEBB723}"/>
    <cellStyle name="Output 12 6 2 4 2" xfId="50969" xr:uid="{39CB4BA8-7CDF-4583-B5A6-71B97B6D42D5}"/>
    <cellStyle name="Output 12 6 2 5" xfId="33597" xr:uid="{D1223AFC-6ED1-4337-948E-CE8450AF19A8}"/>
    <cellStyle name="Output 12 6 3" xfId="9563" xr:uid="{74E79034-01AD-48E1-A186-0AD6F33FADE2}"/>
    <cellStyle name="Output 12 6 3 2" xfId="16639" xr:uid="{AC0B40DD-258D-41A3-AC55-DA693CA85515}"/>
    <cellStyle name="Output 12 6 3 2 2" xfId="41772" xr:uid="{9C1A66EA-E4D9-433B-9FF9-AB90B5616B4D}"/>
    <cellStyle name="Output 12 6 3 3" xfId="21751" xr:uid="{78FAACFC-9276-4944-9416-7C14152C924C}"/>
    <cellStyle name="Output 12 6 3 3 2" xfId="46884" xr:uid="{2DD9F0F9-A104-4B2C-BC87-6DFD2D9A2916}"/>
    <cellStyle name="Output 12 6 3 4" xfId="26936" xr:uid="{44EB047A-FEE6-4704-99FB-70ECF63457D0}"/>
    <cellStyle name="Output 12 6 3 4 2" xfId="52069" xr:uid="{43C0456B-E73B-4235-A545-81480A4B610C}"/>
    <cellStyle name="Output 12 6 3 5" xfId="34704" xr:uid="{C1819663-85DF-487A-9FBD-2EA4A0DE3D91}"/>
    <cellStyle name="Output 12 6 4" xfId="10316" xr:uid="{BB26B3D4-E7AC-4746-8FD1-038BB3F1C937}"/>
    <cellStyle name="Output 12 6 4 2" xfId="17390" xr:uid="{FD24C406-18A1-43DD-8450-CE8AAF84D934}"/>
    <cellStyle name="Output 12 6 4 2 2" xfId="42523" xr:uid="{48BD6058-2B4A-4A04-A843-AE10C6C6C8DE}"/>
    <cellStyle name="Output 12 6 4 3" xfId="22502" xr:uid="{245A84A6-D6DE-4D01-A933-B92A4458E9D4}"/>
    <cellStyle name="Output 12 6 4 3 2" xfId="47635" xr:uid="{3C61CF19-718E-46FB-81CC-60E84259D173}"/>
    <cellStyle name="Output 12 6 4 4" xfId="27687" xr:uid="{565A03A9-1DD3-4DA9-AC58-0ED21FA8625F}"/>
    <cellStyle name="Output 12 6 4 4 2" xfId="52820" xr:uid="{3882F479-0296-430B-A8A2-E5D9EBECB32E}"/>
    <cellStyle name="Output 12 6 4 5" xfId="35455" xr:uid="{1CC82B99-83B1-47AA-8E20-80D5FCDFE2D9}"/>
    <cellStyle name="Output 12 6 5" xfId="10963" xr:uid="{654824F6-3BAB-4C75-9E8B-33A81FA8F937}"/>
    <cellStyle name="Output 12 6 5 2" xfId="18037" xr:uid="{66099D0A-F497-4AB3-9A1C-0680A926A85E}"/>
    <cellStyle name="Output 12 6 5 2 2" xfId="43170" xr:uid="{486D0C97-981A-4BE3-8711-E5127F8524B3}"/>
    <cellStyle name="Output 12 6 5 3" xfId="23149" xr:uid="{BFA3D2B6-B94F-4893-890B-A7C7255A73CF}"/>
    <cellStyle name="Output 12 6 5 3 2" xfId="48282" xr:uid="{E70B94B5-D831-416E-B62D-D1158C1AD533}"/>
    <cellStyle name="Output 12 6 5 4" xfId="28334" xr:uid="{C407431E-3295-4344-A8BB-AA84B7792C0D}"/>
    <cellStyle name="Output 12 6 5 4 2" xfId="53467" xr:uid="{5287AF60-4F49-4B21-A699-3539D47AACEE}"/>
    <cellStyle name="Output 12 6 5 5" xfId="36102" xr:uid="{87361ACF-13C2-4F5A-95A6-03469BC4A03F}"/>
    <cellStyle name="Output 12 6 6" xfId="13009" xr:uid="{644B0D27-B765-4233-833D-F25AE3C25613}"/>
    <cellStyle name="Output 12 6 6 2" xfId="38142" xr:uid="{B5E0B991-B823-4CEC-A540-392248A74EDC}"/>
    <cellStyle name="Output 12 6 7" xfId="18266" xr:uid="{140A51DA-2BE4-489C-B7DB-F3E8945C7A44}"/>
    <cellStyle name="Output 12 6 7 2" xfId="43399" xr:uid="{83A892A7-EF1E-4E5C-AB77-A0FB72B6BDD5}"/>
    <cellStyle name="Output 12 6 8" xfId="23606" xr:uid="{8519D32F-E74F-481D-A898-1ACF207F1AE5}"/>
    <cellStyle name="Output 12 6 8 2" xfId="48739" xr:uid="{0BD29B56-E3F5-40F1-99C5-7A33D05537AF}"/>
    <cellStyle name="Output 12 6 9" xfId="30738" xr:uid="{6A566287-01B0-4581-ACE0-08F2227FA286}"/>
    <cellStyle name="Output 12 7" xfId="6205" xr:uid="{60F33AB2-D73C-4925-BB62-F43EA522D77E}"/>
    <cellStyle name="Output 12 7 2" xfId="13618" xr:uid="{F55607BA-4835-4603-B6BC-B542641E0F2A}"/>
    <cellStyle name="Output 12 7 2 2" xfId="38751" xr:uid="{D3B397C9-ADA3-4FA3-862A-8BC580CF6D2D}"/>
    <cellStyle name="Output 12 7 3" xfId="18849" xr:uid="{F43EB0BD-70AC-49D5-9C85-DA948FDFF14E}"/>
    <cellStyle name="Output 12 7 3 2" xfId="43982" xr:uid="{9F407978-B1BC-4281-A43D-035F528C2DC2}"/>
    <cellStyle name="Output 12 7 4" xfId="24172" xr:uid="{CFBD2225-9654-4D81-A333-5DF79BD26D7C}"/>
    <cellStyle name="Output 12 7 4 2" xfId="49305" xr:uid="{57B3FA13-E058-46B8-B973-40726DD86799}"/>
    <cellStyle name="Output 12 7 5" xfId="31354" xr:uid="{A3D76F51-3AEB-485A-A4D9-E3E4E89B9EB5}"/>
    <cellStyle name="Output 12 8" xfId="28730" xr:uid="{2EB48AF7-BFF0-4E02-8B54-5C2010719565}"/>
    <cellStyle name="Output 12 9" xfId="3339" xr:uid="{0660EBD2-4B69-40AA-802E-FCD3CDEA00A1}"/>
    <cellStyle name="Output 13" xfId="2436" xr:uid="{00000000-0005-0000-0000-000004070000}"/>
    <cellStyle name="Output 13 2" xfId="2928" xr:uid="{180E5E6B-67A9-410F-948F-C4DA03C21A6E}"/>
    <cellStyle name="Output 13 2 2" xfId="8249" xr:uid="{317C4738-F43A-441B-B87E-653F132AFD33}"/>
    <cellStyle name="Output 13 2 2 2" xfId="15329" xr:uid="{2198A10A-C258-4557-AF10-65A7506B70DE}"/>
    <cellStyle name="Output 13 2 2 2 2" xfId="40462" xr:uid="{2896A764-5E21-4B87-B527-761598DBC03C}"/>
    <cellStyle name="Output 13 2 2 3" xfId="20442" xr:uid="{081C8D8E-7CCC-4EE8-AF5E-406DD2B3C939}"/>
    <cellStyle name="Output 13 2 2 3 2" xfId="45575" xr:uid="{3E21E51E-6D79-4A28-B080-A95D84807B4B}"/>
    <cellStyle name="Output 13 2 2 4" xfId="25631" xr:uid="{EF5954C2-9D32-457F-8BF5-6E716A63813E}"/>
    <cellStyle name="Output 13 2 2 4 2" xfId="50764" xr:uid="{50A2A5AB-034B-4642-89A3-7595E49772C7}"/>
    <cellStyle name="Output 13 2 2 5" xfId="33391" xr:uid="{D67E29D7-5395-414F-9EC2-D6160B2D971C}"/>
    <cellStyle name="Output 13 2 3" xfId="9358" xr:uid="{9E8B4270-19FD-4C58-8D59-A8D891C1C300}"/>
    <cellStyle name="Output 13 2 3 2" xfId="16434" xr:uid="{F8CA98F7-9DB3-47C8-A813-C25831BE8E27}"/>
    <cellStyle name="Output 13 2 3 2 2" xfId="41567" xr:uid="{33C593FD-0AB7-48B0-863F-5A8FE5539433}"/>
    <cellStyle name="Output 13 2 3 3" xfId="21546" xr:uid="{C712114C-404C-4CBF-B0BC-EDE13024C709}"/>
    <cellStyle name="Output 13 2 3 3 2" xfId="46679" xr:uid="{9F5F5514-532B-4452-9B0F-8D05B7028B62}"/>
    <cellStyle name="Output 13 2 3 4" xfId="26731" xr:uid="{D0DD1A59-0ED2-48B8-BA08-5B5C9FF63F50}"/>
    <cellStyle name="Output 13 2 3 4 2" xfId="51864" xr:uid="{F351F13D-9772-4C70-82BC-21C6857B0D5C}"/>
    <cellStyle name="Output 13 2 3 5" xfId="34499" xr:uid="{E8604851-B0A9-495D-A62F-99E890A3770F}"/>
    <cellStyle name="Output 13 2 4" xfId="10111" xr:uid="{6C25B00B-C707-4919-80BF-859070DF7A5B}"/>
    <cellStyle name="Output 13 2 4 2" xfId="17185" xr:uid="{0CC0303C-6D6C-4BC4-B6D4-7E4A34C30F92}"/>
    <cellStyle name="Output 13 2 4 2 2" xfId="42318" xr:uid="{5B0B1F94-04CF-4174-8A46-9C9EADAFD952}"/>
    <cellStyle name="Output 13 2 4 3" xfId="22297" xr:uid="{E5B1B2BC-63E7-4C39-A2C0-57B4EF05C4E1}"/>
    <cellStyle name="Output 13 2 4 3 2" xfId="47430" xr:uid="{ACB68C87-4620-41C2-BC97-E32EC803D3C9}"/>
    <cellStyle name="Output 13 2 4 4" xfId="27482" xr:uid="{2D69CAAC-AAF1-45AC-96AA-B0D0CA30160B}"/>
    <cellStyle name="Output 13 2 4 4 2" xfId="52615" xr:uid="{834EB714-E0B4-473C-A961-D519E736267F}"/>
    <cellStyle name="Output 13 2 4 5" xfId="35250" xr:uid="{0175C6B9-2E99-4D76-A331-5A505EACA478}"/>
    <cellStyle name="Output 13 2 5" xfId="10758" xr:uid="{5C87FF8B-4DCA-4226-B0CC-2950A8A15FD1}"/>
    <cellStyle name="Output 13 2 5 2" xfId="17832" xr:uid="{BAC4E365-DE75-4CC1-A2B7-3DA6FA68A5F1}"/>
    <cellStyle name="Output 13 2 5 2 2" xfId="42965" xr:uid="{B688ADE2-4942-400A-B1C5-FFAD9D1ACFA7}"/>
    <cellStyle name="Output 13 2 5 3" xfId="22944" xr:uid="{3CE80429-3904-41D0-99C1-8A8E9EDD14B6}"/>
    <cellStyle name="Output 13 2 5 3 2" xfId="48077" xr:uid="{45D66C9A-9B38-4D4D-8202-D6F50E17B491}"/>
    <cellStyle name="Output 13 2 5 4" xfId="28129" xr:uid="{21B6E215-E2C9-4FF2-9020-0BBE70AB4EE2}"/>
    <cellStyle name="Output 13 2 5 4 2" xfId="53262" xr:uid="{37DC4DBB-8947-4C7F-AF28-335BAECF9C84}"/>
    <cellStyle name="Output 13 2 5 5" xfId="35897" xr:uid="{1D05A0CC-B725-4978-9813-2261ECCFE7D1}"/>
    <cellStyle name="Output 13 2 6" xfId="12485" xr:uid="{531DFCDB-FAAF-42C3-909B-9A0894539C1C}"/>
    <cellStyle name="Output 13 2 6 2" xfId="37619" xr:uid="{AB8C3D0B-97BD-4090-AF5A-C5718690A893}"/>
    <cellStyle name="Output 13 2 7" xfId="23401" xr:uid="{B891E0C9-F564-478A-B381-D937DC7B0EBD}"/>
    <cellStyle name="Output 13 2 7 2" xfId="48534" xr:uid="{6BEEACBB-C4F2-4FA6-828E-CECCCC7BBD91}"/>
    <cellStyle name="Output 13 2 8" xfId="30532" xr:uid="{8350AFEC-F8FB-46DE-A9AA-B2C3CAED5AD9}"/>
    <cellStyle name="Output 13 2 9" xfId="5376" xr:uid="{E43C98ED-7F91-4B2A-B796-DDD4B07D85B5}"/>
    <cellStyle name="Output 13 3" xfId="4934" xr:uid="{30B0BE2C-05FC-4F9F-9156-565EF34E0447}"/>
    <cellStyle name="Output 13 3 2" xfId="7803" xr:uid="{FC66B044-AD32-415A-AFD9-67FBE9C9875A}"/>
    <cellStyle name="Output 13 3 2 2" xfId="14975" xr:uid="{9EBDD7A0-CF05-4CEA-B01A-A9D30FA2B8C2}"/>
    <cellStyle name="Output 13 3 2 2 2" xfId="40108" xr:uid="{352DD51B-744F-40D3-97A1-4B44F1C9C9D3}"/>
    <cellStyle name="Output 13 3 2 3" xfId="20115" xr:uid="{84C0AFFC-54F6-4DAB-AE9B-23B8464985AB}"/>
    <cellStyle name="Output 13 3 2 3 2" xfId="45248" xr:uid="{05EE35F4-234A-4BBF-8354-6D93E5765BD4}"/>
    <cellStyle name="Output 13 3 2 4" xfId="25329" xr:uid="{234C5AD0-17D8-4D8A-980A-F3C957A698AA}"/>
    <cellStyle name="Output 13 3 2 4 2" xfId="50462" xr:uid="{F7DED378-A009-408B-9D3F-DA38B21B56FB}"/>
    <cellStyle name="Output 13 3 2 5" xfId="32945" xr:uid="{D2F231B9-9F83-4F86-AE0E-5C5B313BF15A}"/>
    <cellStyle name="Output 13 3 3" xfId="9032" xr:uid="{4A2AE28B-03D5-41BF-A39A-78F25701F702}"/>
    <cellStyle name="Output 13 3 3 2" xfId="16108" xr:uid="{37D4BF54-D1A7-48A3-98CC-2D96D8E98780}"/>
    <cellStyle name="Output 13 3 3 2 2" xfId="41241" xr:uid="{90F5ADC9-656E-43D6-98D9-F947CBBFC6FC}"/>
    <cellStyle name="Output 13 3 3 3" xfId="21220" xr:uid="{A35C98D3-0114-4260-8390-D46395576D15}"/>
    <cellStyle name="Output 13 3 3 3 2" xfId="46353" xr:uid="{2A16752B-5D75-4730-9BB4-DB436AA0AE2C}"/>
    <cellStyle name="Output 13 3 3 4" xfId="26405" xr:uid="{D7E53BA5-8BC5-4286-A256-AA491101F919}"/>
    <cellStyle name="Output 13 3 3 4 2" xfId="51538" xr:uid="{0B8BAE1F-B240-4BC8-BEBF-2BB34B988547}"/>
    <cellStyle name="Output 13 3 3 5" xfId="34173" xr:uid="{E291A1C1-6D66-4F15-A93B-0530C2929962}"/>
    <cellStyle name="Output 13 3 4" xfId="9804" xr:uid="{0A0CA3BD-D3BE-45A2-BBCE-9D39F148A323}"/>
    <cellStyle name="Output 13 3 4 2" xfId="16879" xr:uid="{D141FBFB-EA32-413B-AA68-5362411A9D5B}"/>
    <cellStyle name="Output 13 3 4 2 2" xfId="42012" xr:uid="{1572BE73-61F7-4E5A-90A0-0D49C474FF42}"/>
    <cellStyle name="Output 13 3 4 3" xfId="21991" xr:uid="{929955A2-3CA2-4317-8507-C78C88CD110F}"/>
    <cellStyle name="Output 13 3 4 3 2" xfId="47124" xr:uid="{C7A22ADE-4633-457D-BB61-77186A8212B0}"/>
    <cellStyle name="Output 13 3 4 4" xfId="27176" xr:uid="{30B6939F-CCB3-45AD-8FF8-EAFB9B252218}"/>
    <cellStyle name="Output 13 3 4 4 2" xfId="52309" xr:uid="{A2A0390D-055F-4178-99F0-A5989B549004}"/>
    <cellStyle name="Output 13 3 4 5" xfId="34944" xr:uid="{EE524B19-4767-44E1-A912-C8C346B0EF40}"/>
    <cellStyle name="Output 13 3 5" xfId="10478" xr:uid="{0D085C30-A512-4923-A489-ABC788CDBC26}"/>
    <cellStyle name="Output 13 3 5 2" xfId="17552" xr:uid="{E438DF00-F7B9-4391-B405-17EBC7ECA3FB}"/>
    <cellStyle name="Output 13 3 5 2 2" xfId="42685" xr:uid="{14D4AA94-100F-40C3-ACF5-CA395901FFB2}"/>
    <cellStyle name="Output 13 3 5 3" xfId="22664" xr:uid="{B9C613EF-2482-42DC-AD11-FDC5F3955592}"/>
    <cellStyle name="Output 13 3 5 3 2" xfId="47797" xr:uid="{B92594AA-3CB1-4776-870A-CD67A00D3CED}"/>
    <cellStyle name="Output 13 3 5 4" xfId="27849" xr:uid="{97B5FDF7-40D6-40F2-ACBD-39D28D530217}"/>
    <cellStyle name="Output 13 3 5 4 2" xfId="52982" xr:uid="{4229F9B3-7B06-4759-86F7-0CFF289BF398}"/>
    <cellStyle name="Output 13 3 5 5" xfId="35617" xr:uid="{1E132018-CED7-4640-9671-129CF81CE1BD}"/>
    <cellStyle name="Output 13 3 6" xfId="12536" xr:uid="{DCED4E96-3B57-4615-B92D-B0C53D36FA23}"/>
    <cellStyle name="Output 13 3 6 2" xfId="37670" xr:uid="{C22BD207-98BF-4860-A396-6F2F564247A5}"/>
    <cellStyle name="Output 13 3 7" xfId="11288" xr:uid="{BFD35DA8-4DD1-4794-99E0-076B01CDDC0F}"/>
    <cellStyle name="Output 13 3 7 2" xfId="36426" xr:uid="{C2665F10-AD47-42D3-B85D-F77C23BF1F9C}"/>
    <cellStyle name="Output 13 3 8" xfId="11707" xr:uid="{B3D7E61A-A448-4993-BD26-040AD124AE12}"/>
    <cellStyle name="Output 13 3 8 2" xfId="36843" xr:uid="{628121A4-2B6B-4F93-A7A8-30A97D98DEB0}"/>
    <cellStyle name="Output 13 3 9" xfId="30103" xr:uid="{A5CCB9AF-257C-4660-9C50-D993B7038F62}"/>
    <cellStyle name="Output 13 4" xfId="5296" xr:uid="{6E7C9300-2CE4-4B06-9B60-670F8AFD0667}"/>
    <cellStyle name="Output 13 4 2" xfId="8170" xr:uid="{FF135286-DA16-4FB0-B455-84C0AEB30570}"/>
    <cellStyle name="Output 13 4 2 2" xfId="15251" xr:uid="{99F1A16C-00F7-43BC-9BED-237C5D281A53}"/>
    <cellStyle name="Output 13 4 2 2 2" xfId="40384" xr:uid="{3574FF05-D396-4C48-9726-D4AEEF216A09}"/>
    <cellStyle name="Output 13 4 2 3" xfId="20364" xr:uid="{2B323302-C2E3-4DF1-A0E2-F0E96ACEFBF8}"/>
    <cellStyle name="Output 13 4 2 3 2" xfId="45497" xr:uid="{36440ED3-D41C-455D-9C45-A34E29538DF7}"/>
    <cellStyle name="Output 13 4 2 4" xfId="25553" xr:uid="{23CD9F68-2C05-4946-9300-34734CC411CC}"/>
    <cellStyle name="Output 13 4 2 4 2" xfId="50686" xr:uid="{32EF8C81-23A8-4B54-A081-0802C6D435C1}"/>
    <cellStyle name="Output 13 4 2 5" xfId="33312" xr:uid="{1396E4AC-B38B-4FEB-BB25-F289221DDE85}"/>
    <cellStyle name="Output 13 4 3" xfId="9281" xr:uid="{496A6246-8901-4039-A0A8-B802FC8EF7B4}"/>
    <cellStyle name="Output 13 4 3 2" xfId="16357" xr:uid="{CE7152B6-A5A6-4AF3-B242-C72DD7A9EFB3}"/>
    <cellStyle name="Output 13 4 3 2 2" xfId="41490" xr:uid="{C639A8E2-F38F-4742-9883-D71D47890D4D}"/>
    <cellStyle name="Output 13 4 3 3" xfId="21469" xr:uid="{6ED595C4-CBF0-44A8-8EEE-8E92F6C56CAC}"/>
    <cellStyle name="Output 13 4 3 3 2" xfId="46602" xr:uid="{0903D11D-C76C-45AD-B69C-296B4B036369}"/>
    <cellStyle name="Output 13 4 3 4" xfId="26654" xr:uid="{36FDB93C-2DE4-4197-808A-C10C509BE310}"/>
    <cellStyle name="Output 13 4 3 4 2" xfId="51787" xr:uid="{44FC08D2-593A-4AF8-91C1-3929BD5BA0C2}"/>
    <cellStyle name="Output 13 4 3 5" xfId="34422" xr:uid="{5C6B30F8-50A0-4568-AECD-4AE467622270}"/>
    <cellStyle name="Output 13 4 4" xfId="10035" xr:uid="{28E7F866-39E9-44C3-A958-C7B8FB25DCA2}"/>
    <cellStyle name="Output 13 4 4 2" xfId="17109" xr:uid="{5A545F0A-3753-4E82-B0AF-E048EC7EB9EC}"/>
    <cellStyle name="Output 13 4 4 2 2" xfId="42242" xr:uid="{86A6562F-2621-4E49-B38C-DAD1A2B7F570}"/>
    <cellStyle name="Output 13 4 4 3" xfId="22221" xr:uid="{D5C3EC78-B7DC-440C-8385-594925E33CF4}"/>
    <cellStyle name="Output 13 4 4 3 2" xfId="47354" xr:uid="{04472342-390E-4DE3-8CD3-8F44CB3424E8}"/>
    <cellStyle name="Output 13 4 4 4" xfId="27406" xr:uid="{27BA9B42-5006-4916-8058-D61AB4A7EB56}"/>
    <cellStyle name="Output 13 4 4 4 2" xfId="52539" xr:uid="{06EB7346-EBB1-4574-9464-BAD922B19BC8}"/>
    <cellStyle name="Output 13 4 4 5" xfId="35174" xr:uid="{6DA2E2AE-5C0B-4F1B-AC35-D0FB7FCC765E}"/>
    <cellStyle name="Output 13 4 5" xfId="10682" xr:uid="{889CF2B1-CF4F-4FFC-B24A-F062C11DF9DB}"/>
    <cellStyle name="Output 13 4 5 2" xfId="17756" xr:uid="{4422F130-7407-40C9-813A-A46B551B0F24}"/>
    <cellStyle name="Output 13 4 5 2 2" xfId="42889" xr:uid="{5D4C8E2D-77AC-4AD8-A0A2-C73430BD81E7}"/>
    <cellStyle name="Output 13 4 5 3" xfId="22868" xr:uid="{84256AE0-BF0E-4107-A514-C213B4642425}"/>
    <cellStyle name="Output 13 4 5 3 2" xfId="48001" xr:uid="{128A247E-84AF-4327-9F85-8B52AEC5FF71}"/>
    <cellStyle name="Output 13 4 5 4" xfId="28053" xr:uid="{9CF7935C-EA27-43D7-9FA6-C72F9070FC7D}"/>
    <cellStyle name="Output 13 4 5 4 2" xfId="53186" xr:uid="{BAED2B31-1220-4833-9111-D647DC8380DB}"/>
    <cellStyle name="Output 13 4 5 5" xfId="35821" xr:uid="{7A05FE66-D77B-43A1-B549-B3D9A8DB618E}"/>
    <cellStyle name="Output 13 4 6" xfId="12751" xr:uid="{8002E081-EC9B-4A44-8ADE-B1E9B4FDDCD8}"/>
    <cellStyle name="Output 13 4 6 2" xfId="37884" xr:uid="{748106CF-9781-4B2B-8B07-96DB965F262C}"/>
    <cellStyle name="Output 13 4 7" xfId="11065" xr:uid="{1A0B7473-1695-4F75-8DF6-D9AC392278C6}"/>
    <cellStyle name="Output 13 4 7 2" xfId="36203" xr:uid="{76C81D7B-9CDD-4108-A12A-C18B4DDEFADB}"/>
    <cellStyle name="Output 13 4 8" xfId="23325" xr:uid="{A5CB7D51-6C0D-4118-8341-B9143254731F}"/>
    <cellStyle name="Output 13 4 8 2" xfId="48458" xr:uid="{C9896E93-791A-4F0C-B5FF-FAC33DF1E2A9}"/>
    <cellStyle name="Output 13 4 9" xfId="30455" xr:uid="{0992A18C-BFBB-456B-A242-7D24F6D5DF47}"/>
    <cellStyle name="Output 13 5" xfId="4795" xr:uid="{E2AB780A-E438-4ED5-B267-5351B9763656}"/>
    <cellStyle name="Output 13 5 2" xfId="7719" xr:uid="{BBAD123C-7E6A-41C7-8AEC-2203F75ED14C}"/>
    <cellStyle name="Output 13 5 2 2" xfId="14894" xr:uid="{1A2A8371-1B16-49D1-98F6-BB0F3ABB3572}"/>
    <cellStyle name="Output 13 5 2 2 2" xfId="40027" xr:uid="{E5326095-56BB-4438-A9E6-4538CEE52073}"/>
    <cellStyle name="Output 13 5 2 3" xfId="20034" xr:uid="{B65685CD-C0FF-47EC-8879-038D77453D2F}"/>
    <cellStyle name="Output 13 5 2 3 2" xfId="45167" xr:uid="{CA8408DA-67A7-41F2-A9CF-0A2BF2B398FB}"/>
    <cellStyle name="Output 13 5 2 4" xfId="25248" xr:uid="{E6B9F906-CFFC-4E5B-B84B-105621E54EB0}"/>
    <cellStyle name="Output 13 5 2 4 2" xfId="50381" xr:uid="{91D6B01E-D8F3-48C6-BC99-A2358A715BC1}"/>
    <cellStyle name="Output 13 5 2 5" xfId="32861" xr:uid="{FCF6ADF2-9873-4312-B2F9-4D8864884BC3}"/>
    <cellStyle name="Output 13 5 3" xfId="8931" xr:uid="{6B11AAED-28FB-45F2-899B-4273B540AC06}"/>
    <cellStyle name="Output 13 5 3 2" xfId="16007" xr:uid="{9F7436DD-CA90-4C0A-886C-95624CCE2C00}"/>
    <cellStyle name="Output 13 5 3 2 2" xfId="41140" xr:uid="{A5EA6288-2F98-4FCA-9E9D-57D6C014FA50}"/>
    <cellStyle name="Output 13 5 3 3" xfId="21119" xr:uid="{985A50E4-D146-40CC-AB41-ADDAE3755CBE}"/>
    <cellStyle name="Output 13 5 3 3 2" xfId="46252" xr:uid="{CBC01EBC-ADE1-4E32-89E9-558B13C9BBA1}"/>
    <cellStyle name="Output 13 5 3 4" xfId="26304" xr:uid="{4E08DED1-419E-4ED6-BF8B-7542B9A3E163}"/>
    <cellStyle name="Output 13 5 3 4 2" xfId="51437" xr:uid="{9E9DCD0C-34D1-43BA-B583-00047E78B6D0}"/>
    <cellStyle name="Output 13 5 3 5" xfId="34072" xr:uid="{A361F156-A8E1-43EF-9829-1503B301000D}"/>
    <cellStyle name="Output 13 5 4" xfId="9750" xr:uid="{43D1261D-F575-490A-9BB3-43D06C59F76F}"/>
    <cellStyle name="Output 13 5 4 2" xfId="16825" xr:uid="{DBCD31C0-8BCD-4F62-9354-C0BD10247905}"/>
    <cellStyle name="Output 13 5 4 2 2" xfId="41958" xr:uid="{8733E712-20CF-410C-A3BA-B479EFC0BE42}"/>
    <cellStyle name="Output 13 5 4 3" xfId="21937" xr:uid="{2E4083FD-1444-4652-8675-42E97F190A9A}"/>
    <cellStyle name="Output 13 5 4 3 2" xfId="47070" xr:uid="{8A40DC9B-8DDB-4183-8CAE-309E586AA7BB}"/>
    <cellStyle name="Output 13 5 4 4" xfId="27122" xr:uid="{2A864F30-4DCB-4B37-8F4C-560B5393ED20}"/>
    <cellStyle name="Output 13 5 4 4 2" xfId="52255" xr:uid="{B0265CE2-48F5-4933-A727-CFAEC39D165E}"/>
    <cellStyle name="Output 13 5 4 5" xfId="34890" xr:uid="{0A3ED302-1E76-4F9D-82A2-81B32B9360BD}"/>
    <cellStyle name="Output 13 5 5" xfId="10424" xr:uid="{EED6B8B9-553A-4371-A1C9-E2F198C6405C}"/>
    <cellStyle name="Output 13 5 5 2" xfId="17498" xr:uid="{5341D87E-0920-4987-83F7-ED85E2FA9015}"/>
    <cellStyle name="Output 13 5 5 2 2" xfId="42631" xr:uid="{921605DD-7B8D-4DB8-9AB3-B32C9011B677}"/>
    <cellStyle name="Output 13 5 5 3" xfId="22610" xr:uid="{859F9215-F391-4197-9994-B544C17F75FF}"/>
    <cellStyle name="Output 13 5 5 3 2" xfId="47743" xr:uid="{6BEB096F-01B7-4849-B0E7-BD3414113D15}"/>
    <cellStyle name="Output 13 5 5 4" xfId="27795" xr:uid="{B39EA533-F96C-45A8-AB35-9C6E6951F9EF}"/>
    <cellStyle name="Output 13 5 5 4 2" xfId="52928" xr:uid="{F534254B-D7A8-4E31-B4A2-572C85707067}"/>
    <cellStyle name="Output 13 5 5 5" xfId="35563" xr:uid="{6027D7F5-A317-41DE-A70B-3C2498A0BA00}"/>
    <cellStyle name="Output 13 5 6" xfId="12452" xr:uid="{DF6AF9F5-290C-4140-9456-5136AF1BF9CF}"/>
    <cellStyle name="Output 13 5 6 2" xfId="37586" xr:uid="{A1AD9C44-A081-47D7-A710-DBC64C0F7C23}"/>
    <cellStyle name="Output 13 5 7" xfId="11338" xr:uid="{EB47BDD8-3511-4897-AAFB-1504456B9DFF}"/>
    <cellStyle name="Output 13 5 7 2" xfId="36476" xr:uid="{8621C9B9-9961-4EAA-862E-2F776855A1A2}"/>
    <cellStyle name="Output 13 5 8" xfId="12483" xr:uid="{1F710EA3-0BD3-4C1F-9FB7-2A9D8B8F9A1F}"/>
    <cellStyle name="Output 13 5 8 2" xfId="37617" xr:uid="{BE75BCAB-51DD-4AF5-97CA-B9B54E04098A}"/>
    <cellStyle name="Output 13 5 9" xfId="30046" xr:uid="{84BF5F55-2AAE-4C7E-A624-96162B2934EF}"/>
    <cellStyle name="Output 13 6" xfId="5240" xr:uid="{79BE6745-3DA1-4EDD-8873-87E7EE949888}"/>
    <cellStyle name="Output 13 6 2" xfId="8115" xr:uid="{BF672AF9-CD11-4505-BF84-40934F59B47F}"/>
    <cellStyle name="Output 13 6 2 2" xfId="15196" xr:uid="{8C26BC7A-2CC9-48C7-9DA3-FD73F470AFA0}"/>
    <cellStyle name="Output 13 6 2 2 2" xfId="40329" xr:uid="{E7CEA7F1-1D84-4C07-9B36-CC7B9082CBDE}"/>
    <cellStyle name="Output 13 6 2 3" xfId="20309" xr:uid="{06FCDE7C-8A19-4233-A7D6-77D82A906237}"/>
    <cellStyle name="Output 13 6 2 3 2" xfId="45442" xr:uid="{51103323-9577-4BE2-8E3B-5FF6E09F8687}"/>
    <cellStyle name="Output 13 6 2 4" xfId="25498" xr:uid="{559BC532-B729-4D1B-BD13-1E032B073A4D}"/>
    <cellStyle name="Output 13 6 2 4 2" xfId="50631" xr:uid="{5C2DC0BF-771F-41E6-9B46-17A4F2FDFF19}"/>
    <cellStyle name="Output 13 6 2 5" xfId="33257" xr:uid="{3CA4D503-4F45-4281-85B3-1399CE2703AE}"/>
    <cellStyle name="Output 13 6 3" xfId="9226" xr:uid="{DB35A0D8-387E-4328-9D77-D8BEC2701E45}"/>
    <cellStyle name="Output 13 6 3 2" xfId="16302" xr:uid="{1DFDEB09-1108-4CD9-AB6E-A24CB531C582}"/>
    <cellStyle name="Output 13 6 3 2 2" xfId="41435" xr:uid="{7C641BB4-E9AD-4930-B640-7F3A1D6D730A}"/>
    <cellStyle name="Output 13 6 3 3" xfId="21414" xr:uid="{DD1E3D78-9D4E-4858-B37B-3A941A288DFA}"/>
    <cellStyle name="Output 13 6 3 3 2" xfId="46547" xr:uid="{455682CC-6CC6-4005-B3B3-1CEF1316D573}"/>
    <cellStyle name="Output 13 6 3 4" xfId="26599" xr:uid="{9777496D-C1D6-430A-BD90-17183E615423}"/>
    <cellStyle name="Output 13 6 3 4 2" xfId="51732" xr:uid="{FCFDCA56-E86A-4423-A78B-FFE79E44A559}"/>
    <cellStyle name="Output 13 6 3 5" xfId="34367" xr:uid="{AB8242A5-E490-4F22-83A1-41475565C66F}"/>
    <cellStyle name="Output 13 6 4" xfId="9982" xr:uid="{B42E7660-88AD-49C5-A11D-4B41FADEFD59}"/>
    <cellStyle name="Output 13 6 4 2" xfId="17056" xr:uid="{1EA3B160-9F09-416D-8C29-C0273C905D67}"/>
    <cellStyle name="Output 13 6 4 2 2" xfId="42189" xr:uid="{9CB855D0-3B8D-4420-8F0A-358DEA48C210}"/>
    <cellStyle name="Output 13 6 4 3" xfId="22168" xr:uid="{CEED6091-111D-46E6-9239-3EE15F15BF21}"/>
    <cellStyle name="Output 13 6 4 3 2" xfId="47301" xr:uid="{B14827BE-5C8F-4886-8BFC-A91E073C53B5}"/>
    <cellStyle name="Output 13 6 4 4" xfId="27353" xr:uid="{1D8B8EE7-4CF7-471B-8415-C505D0319617}"/>
    <cellStyle name="Output 13 6 4 4 2" xfId="52486" xr:uid="{EB6BC6BB-AC38-4704-9D4B-4EE730DB86CB}"/>
    <cellStyle name="Output 13 6 4 5" xfId="35121" xr:uid="{CC3557D1-1DCD-4153-9AD0-FB4B148EA29F}"/>
    <cellStyle name="Output 13 6 5" xfId="10629" xr:uid="{62FC4EC4-B236-4E2B-BFED-9B4E3172DA6C}"/>
    <cellStyle name="Output 13 6 5 2" xfId="17703" xr:uid="{86C93F2A-D982-4994-8780-F2D0725CF737}"/>
    <cellStyle name="Output 13 6 5 2 2" xfId="42836" xr:uid="{FFF22B01-9442-45D8-AF8F-6E623E5FB67E}"/>
    <cellStyle name="Output 13 6 5 3" xfId="22815" xr:uid="{1E555598-9220-49B9-B395-8BF23F6F7D36}"/>
    <cellStyle name="Output 13 6 5 3 2" xfId="47948" xr:uid="{CF051421-083D-424A-A3EF-147C5578D832}"/>
    <cellStyle name="Output 13 6 5 4" xfId="28000" xr:uid="{9F942C45-FB24-40B2-9942-3DDB672316A3}"/>
    <cellStyle name="Output 13 6 5 4 2" xfId="53133" xr:uid="{ACB2C578-C320-4879-9941-E4E9746B293D}"/>
    <cellStyle name="Output 13 6 5 5" xfId="35768" xr:uid="{0B6DBBB6-76EF-4528-8E7D-6C1CF387D670}"/>
    <cellStyle name="Output 13 6 6" xfId="12713" xr:uid="{9A889B09-B480-4D13-976D-663FFF92DB23}"/>
    <cellStyle name="Output 13 6 6 2" xfId="37846" xr:uid="{42A0B5BE-4B6B-42F3-88DF-AC90CFDC5EAC}"/>
    <cellStyle name="Output 13 6 7" xfId="11115" xr:uid="{1D4D76EC-A8D5-42D7-BFC4-3AA3313DB26F}"/>
    <cellStyle name="Output 13 6 7 2" xfId="36253" xr:uid="{F4145EF1-CAEC-45DE-9B10-258A84E995F7}"/>
    <cellStyle name="Output 13 6 8" xfId="23272" xr:uid="{5C4FAB59-A56E-420A-BCD4-07B09A700AD5}"/>
    <cellStyle name="Output 13 6 8 2" xfId="48405" xr:uid="{C2AA22F5-3C73-461F-9C4B-0E0C5704FE5D}"/>
    <cellStyle name="Output 13 6 9" xfId="30402" xr:uid="{709A83B1-8435-4AB0-9120-19C6AF1961A7}"/>
    <cellStyle name="Output 13 7" xfId="9093" xr:uid="{BD6BE9C5-B19A-4746-BE89-7D1CA9225BE6}"/>
    <cellStyle name="Output 13 7 2" xfId="16169" xr:uid="{B97E1485-D438-4A4D-8960-F19FB94F37D2}"/>
    <cellStyle name="Output 13 7 2 2" xfId="41302" xr:uid="{6E85683F-B9F7-459C-B585-C96E66AA25BA}"/>
    <cellStyle name="Output 13 7 3" xfId="21281" xr:uid="{6786C8C6-9C1E-4C41-AEA7-5131D02CED19}"/>
    <cellStyle name="Output 13 7 3 2" xfId="46414" xr:uid="{63FB0F11-B2EB-4121-BEC0-6317610879F9}"/>
    <cellStyle name="Output 13 7 4" xfId="26466" xr:uid="{BDC7BCD2-3E35-47E4-9B85-DBC379C91F18}"/>
    <cellStyle name="Output 13 7 4 2" xfId="51599" xr:uid="{C07664D1-3970-4555-98B8-792336F5F537}"/>
    <cellStyle name="Output 13 7 5" xfId="34234" xr:uid="{A9CC2E3D-585E-4910-8F11-D6E8E19CCAF4}"/>
    <cellStyle name="Output 13 8" xfId="30165" xr:uid="{646F1022-8168-4386-A78E-02AA64F44325}"/>
    <cellStyle name="Output 13 9" xfId="5000" xr:uid="{D2B3C22B-9E0E-44D8-9AD8-0E4E89DB6529}"/>
    <cellStyle name="Output 14" xfId="5861" xr:uid="{21154E6A-9B48-41FE-BE0D-4F737A178DD4}"/>
    <cellStyle name="Output 14 2" xfId="13284" xr:uid="{7548B62A-0CDB-4D5F-B5C7-5087CCF51E35}"/>
    <cellStyle name="Output 14 2 2" xfId="38417" xr:uid="{06771347-0F1D-4206-BF74-E3FF00DFDA9C}"/>
    <cellStyle name="Output 14 3" xfId="18536" xr:uid="{26B4CF4E-7C19-4694-986C-74D6F73CAFE6}"/>
    <cellStyle name="Output 14 3 2" xfId="43669" xr:uid="{9B59367F-FADB-4D3B-AB42-5A42EF5C2CC3}"/>
    <cellStyle name="Output 14 4" xfId="23872" xr:uid="{2488C306-E834-48D1-AE5F-01C847169084}"/>
    <cellStyle name="Output 14 4 2" xfId="49005" xr:uid="{9FE0584B-FEA9-4835-9EE3-ED998C3BD1F2}"/>
    <cellStyle name="Output 14 5" xfId="31013" xr:uid="{92E47F05-FF3C-4FF8-AA8A-E8336D0CBD20}"/>
    <cellStyle name="Output 15" xfId="3596" xr:uid="{45DCC06F-6C41-4F5B-A6DC-680C10EACD99}"/>
    <cellStyle name="Output 15 2" xfId="29014" xr:uid="{6A814661-AF98-4FBD-A76E-E65A5341746A}"/>
    <cellStyle name="Output 2" xfId="1571" xr:uid="{00000000-0005-0000-0000-000005070000}"/>
    <cellStyle name="Output 2 10" xfId="28731" xr:uid="{9BA162FB-6545-4A11-B32F-28BBA04BCA00}"/>
    <cellStyle name="Output 2 11" xfId="3340" xr:uid="{894ABC7B-59CF-4B8E-B136-9FB18E12EBF8}"/>
    <cellStyle name="Output 2 2" xfId="1572" xr:uid="{00000000-0005-0000-0000-000006070000}"/>
    <cellStyle name="Output 2 2 2" xfId="2779" xr:uid="{71A9A5B6-4F93-42FC-BD5D-E62C48F77A9B}"/>
    <cellStyle name="Output 2 2 2 2" xfId="6937" xr:uid="{B4B392CA-F2D7-4265-8242-D320DF95BC00}"/>
    <cellStyle name="Output 2 2 2 2 2" xfId="14275" xr:uid="{79E20DF8-D68E-4219-AC88-0A187636B5CD}"/>
    <cellStyle name="Output 2 2 2 2 2 2" xfId="39408" xr:uid="{7F254ED0-1CCC-408E-B326-DE94C971A6C0}"/>
    <cellStyle name="Output 2 2 2 2 3" xfId="19466" xr:uid="{44DD47F4-BE15-45BA-B820-B92C089F1C18}"/>
    <cellStyle name="Output 2 2 2 2 3 2" xfId="44599" xr:uid="{2CEEACB0-5C28-4C9C-9B72-7F989701AF26}"/>
    <cellStyle name="Output 2 2 2 2 4" xfId="24783" xr:uid="{241452AB-02A1-4428-91DF-0D1C9773A612}"/>
    <cellStyle name="Output 2 2 2 2 4 2" xfId="49916" xr:uid="{1A26A124-EED7-431A-BCE2-74B62925C2F4}"/>
    <cellStyle name="Output 2 2 2 2 5" xfId="32079" xr:uid="{84807DBE-8FB1-4841-A7F2-CB01B713D369}"/>
    <cellStyle name="Output 2 2 2 3" xfId="5684" xr:uid="{8B6A0136-4612-448F-B09E-ADE0EA6E4F48}"/>
    <cellStyle name="Output 2 2 2 3 2" xfId="13107" xr:uid="{9B254D30-4051-4729-8008-A643EC0EE832}"/>
    <cellStyle name="Output 2 2 2 3 2 2" xfId="38240" xr:uid="{CF623CC0-69DE-4030-BE9E-556E3DB42222}"/>
    <cellStyle name="Output 2 2 2 3 3" xfId="18359" xr:uid="{C46E7716-D009-4840-AFCD-CFB9AE9A7BFD}"/>
    <cellStyle name="Output 2 2 2 3 3 2" xfId="43492" xr:uid="{41496893-D7D6-4800-9604-C4516FA85395}"/>
    <cellStyle name="Output 2 2 2 3 4" xfId="23695" xr:uid="{A8946954-79B2-484C-A5F4-29BAC3FDBD15}"/>
    <cellStyle name="Output 2 2 2 3 4 2" xfId="48828" xr:uid="{0DABFF26-51D2-406F-802A-0694638E002D}"/>
    <cellStyle name="Output 2 2 2 3 5" xfId="30836" xr:uid="{A02FB763-3616-42E4-A20B-22FF492B8234}"/>
    <cellStyle name="Output 2 2 2 4" xfId="6708" xr:uid="{4FB2FA99-31BB-47A6-A856-1FEEE281ECCF}"/>
    <cellStyle name="Output 2 2 2 4 2" xfId="14053" xr:uid="{8CC58649-0C57-4012-A8EC-C390064F6B96}"/>
    <cellStyle name="Output 2 2 2 4 2 2" xfId="39186" xr:uid="{E92F712B-BF4A-4DF1-AAC7-ECCE16F2361E}"/>
    <cellStyle name="Output 2 2 2 4 3" xfId="19254" xr:uid="{F61F9E32-7478-47D7-9B3E-D544FC75C5CA}"/>
    <cellStyle name="Output 2 2 2 4 3 2" xfId="44387" xr:uid="{C1DD3A92-A024-4550-9010-54F415009B2F}"/>
    <cellStyle name="Output 2 2 2 4 4" xfId="24574" xr:uid="{372CAD00-61A5-4F5D-A702-8FE3BA162C28}"/>
    <cellStyle name="Output 2 2 2 4 4 2" xfId="49707" xr:uid="{D5AA1D18-1591-4D60-87CC-2D2DC67CFD8A}"/>
    <cellStyle name="Output 2 2 2 4 5" xfId="31851" xr:uid="{C09A8DC8-01C9-4378-8501-F55331050B48}"/>
    <cellStyle name="Output 2 2 2 5" xfId="6070" xr:uid="{7886284F-417F-45F6-BEE2-DDF18A072378}"/>
    <cellStyle name="Output 2 2 2 5 2" xfId="13487" xr:uid="{E0096228-A11E-4B55-BAED-96A5BF297BF8}"/>
    <cellStyle name="Output 2 2 2 5 2 2" xfId="38620" xr:uid="{D3F0B40F-6742-4F37-A37C-4E0CB664293D}"/>
    <cellStyle name="Output 2 2 2 5 3" xfId="18733" xr:uid="{796C6401-CB60-4AFF-B925-6ED3257D8A94}"/>
    <cellStyle name="Output 2 2 2 5 3 2" xfId="43866" xr:uid="{1EE5C29C-9707-47BF-9264-4C560F11C802}"/>
    <cellStyle name="Output 2 2 2 5 4" xfId="24056" xr:uid="{748B9709-AC13-490E-BFF2-A21980E0760C}"/>
    <cellStyle name="Output 2 2 2 5 4 2" xfId="49189" xr:uid="{B857A0E8-D596-4372-A02D-3CE92909868B}"/>
    <cellStyle name="Output 2 2 2 5 5" xfId="31219" xr:uid="{3CA8824D-673F-436A-807B-1E600DAB28A1}"/>
    <cellStyle name="Output 2 2 2 6" xfId="12159" xr:uid="{EF8BEED3-2AB3-426A-926E-3A8712BFC69B}"/>
    <cellStyle name="Output 2 2 2 6 2" xfId="37293" xr:uid="{BE84C13F-9230-4E1D-B8A1-39FD2C3A7F83}"/>
    <cellStyle name="Output 2 2 2 7" xfId="20186" xr:uid="{92437CF4-762E-4F51-A69A-F2F380D54347}"/>
    <cellStyle name="Output 2 2 2 7 2" xfId="45319" xr:uid="{1C01DDF5-6718-4CCC-9C02-0D725F597C2E}"/>
    <cellStyle name="Output 2 2 2 8" xfId="29307" xr:uid="{47FC6494-2C49-4AC5-B915-A312FDBCD826}"/>
    <cellStyle name="Output 2 2 2 9" xfId="3808" xr:uid="{EA5C6D80-8464-4F4E-8B42-D15DED7C2E8F}"/>
    <cellStyle name="Output 2 2 3" xfId="4229" xr:uid="{5E5004FF-5BEA-4C7E-9967-40BFB9964BB4}"/>
    <cellStyle name="Output 2 2 3 2" xfId="7343" xr:uid="{F681C5D7-134B-4B33-834E-1D0F49221DD3}"/>
    <cellStyle name="Output 2 2 3 2 2" xfId="14600" xr:uid="{F7EB2F83-19F0-4610-AD64-111D9F597412}"/>
    <cellStyle name="Output 2 2 3 2 2 2" xfId="39733" xr:uid="{C7777EB7-0768-47DD-97FA-CF4870229E21}"/>
    <cellStyle name="Output 2 2 3 2 3" xfId="19773" xr:uid="{DD07E182-3BA5-4E03-A25F-CDA1DDD65B79}"/>
    <cellStyle name="Output 2 2 3 2 3 2" xfId="44906" xr:uid="{2C4E05D1-4F18-4BB8-BAB4-876EE440C7A3}"/>
    <cellStyle name="Output 2 2 3 2 4" xfId="24986" xr:uid="{FA9FC162-8D43-4AE6-A0DF-7DDEE3852F81}"/>
    <cellStyle name="Output 2 2 3 2 4 2" xfId="50119" xr:uid="{2A44EA86-387F-4F1B-9245-2EBE8D127B2E}"/>
    <cellStyle name="Output 2 2 3 2 5" xfId="32485" xr:uid="{04BF14AA-2E57-4235-9A68-3A27BE9571CC}"/>
    <cellStyle name="Output 2 2 3 3" xfId="8626" xr:uid="{EE4FAD78-0E32-41C8-B3CC-E35F9675CB65}"/>
    <cellStyle name="Output 2 2 3 3 2" xfId="15702" xr:uid="{79F9ADAD-FE2F-4290-8DB9-1BFBB953B7E7}"/>
    <cellStyle name="Output 2 2 3 3 2 2" xfId="40835" xr:uid="{D8671AE0-B0DE-4924-B65A-7DFD211DB215}"/>
    <cellStyle name="Output 2 2 3 3 3" xfId="20814" xr:uid="{7CC27C94-51E5-4E4F-AFBD-91935FCE419C}"/>
    <cellStyle name="Output 2 2 3 3 3 2" xfId="45947" xr:uid="{F6EDFFC3-FFD5-42F6-98C8-5F478DD98230}"/>
    <cellStyle name="Output 2 2 3 3 4" xfId="25999" xr:uid="{509C2253-D966-43D2-B6A6-DD63034083E8}"/>
    <cellStyle name="Output 2 2 3 3 4 2" xfId="51132" xr:uid="{FEA4A101-EB5D-4306-983F-54D3A2C02C0F}"/>
    <cellStyle name="Output 2 2 3 3 5" xfId="33767" xr:uid="{4C71F811-F6E0-485C-9085-D9CE20C543A7}"/>
    <cellStyle name="Output 2 2 3 4" xfId="6524" xr:uid="{BAE6F2AC-222F-4228-8B04-27F824AC8461}"/>
    <cellStyle name="Output 2 2 3 4 2" xfId="13883" xr:uid="{76E91E75-F0E9-4C1F-82D0-CA4CC2530D62}"/>
    <cellStyle name="Output 2 2 3 4 2 2" xfId="39016" xr:uid="{6846BAA6-1DD3-497D-85F7-583530D166C6}"/>
    <cellStyle name="Output 2 2 3 4 3" xfId="19097" xr:uid="{C1D23476-1E28-47D6-B857-656FECE80E76}"/>
    <cellStyle name="Output 2 2 3 4 3 2" xfId="44230" xr:uid="{48F2FBC6-9A4E-46CC-AE6C-A1CF4007A655}"/>
    <cellStyle name="Output 2 2 3 4 4" xfId="24420" xr:uid="{3EA00F76-7450-4A62-8511-0C9FD96F1240}"/>
    <cellStyle name="Output 2 2 3 4 4 2" xfId="49553" xr:uid="{F288AC2A-E4DE-44A5-800B-E054AF46CE2E}"/>
    <cellStyle name="Output 2 2 3 4 5" xfId="31671" xr:uid="{7E7AE9B6-605B-4D64-ABF7-2C418ED0824C}"/>
    <cellStyle name="Output 2 2 3 5" xfId="6606" xr:uid="{E3EDB708-FC84-49F9-A7CD-201DDD8CED80}"/>
    <cellStyle name="Output 2 2 3 5 2" xfId="13963" xr:uid="{A3BFD345-6C70-4C75-A788-47E82454CAD3}"/>
    <cellStyle name="Output 2 2 3 5 2 2" xfId="39096" xr:uid="{45877B74-9F13-471A-AF2C-F76871D4A6C0}"/>
    <cellStyle name="Output 2 2 3 5 3" xfId="19173" xr:uid="{9F4512E3-09BF-4F89-A448-AB98D8A862FB}"/>
    <cellStyle name="Output 2 2 3 5 3 2" xfId="44306" xr:uid="{EA83570C-E0B1-490B-B545-21149A84547C}"/>
    <cellStyle name="Output 2 2 3 5 4" xfId="24496" xr:uid="{E37BC4E7-2C25-441A-9F15-826D72F81A0D}"/>
    <cellStyle name="Output 2 2 3 5 4 2" xfId="49629" xr:uid="{E10CBB34-1399-48C2-B4A3-4E79993C29FB}"/>
    <cellStyle name="Output 2 2 3 5 5" xfId="31749" xr:uid="{A048D2B6-65BC-4EC9-8481-F0FCBE3CA2C3}"/>
    <cellStyle name="Output 2 2 3 6" xfId="12218" xr:uid="{7ED4FB7A-3FA0-4B90-A536-540B1BDEF6DF}"/>
    <cellStyle name="Output 2 2 3 6 2" xfId="37352" xr:uid="{DA107A5C-25E8-44D9-A3FD-84F410AB3AE2}"/>
    <cellStyle name="Output 2 2 3 7" xfId="11793" xr:uid="{BDD59636-071A-457A-BA5F-A4E4566C0786}"/>
    <cellStyle name="Output 2 2 3 7 2" xfId="36928" xr:uid="{607E11C4-124D-4BA7-AEFD-F0C5653A78FB}"/>
    <cellStyle name="Output 2 2 3 8" xfId="14871" xr:uid="{7F4D182D-AB78-494E-96EF-DFF4931DCF0C}"/>
    <cellStyle name="Output 2 2 3 8 2" xfId="40004" xr:uid="{B5B877D0-E079-4775-9D22-84346E0072EE}"/>
    <cellStyle name="Output 2 2 3 9" xfId="29696" xr:uid="{55C391E0-28E1-4336-B972-775DEED6F4B8}"/>
    <cellStyle name="Output 2 2 4" xfId="3860" xr:uid="{B66B4F1B-910D-4DEF-87B4-FA95CA9E09D6}"/>
    <cellStyle name="Output 2 2 4 2" xfId="6989" xr:uid="{A981358B-FE1B-481B-BB2D-739E44610A2F}"/>
    <cellStyle name="Output 2 2 4 2 2" xfId="14327" xr:uid="{761F0E7A-66B6-4771-9635-F6028F47B82D}"/>
    <cellStyle name="Output 2 2 4 2 2 2" xfId="39460" xr:uid="{B5875E10-7036-472D-BF49-BB0A2519DF10}"/>
    <cellStyle name="Output 2 2 4 2 3" xfId="19518" xr:uid="{2C43CDC9-6208-4C91-ACD8-0BA8CD806CF7}"/>
    <cellStyle name="Output 2 2 4 2 3 2" xfId="44651" xr:uid="{1F134087-80F1-43FD-BA0C-40CD27D16103}"/>
    <cellStyle name="Output 2 2 4 2 4" xfId="24835" xr:uid="{0754D9BE-A6D9-4BEF-A308-1581CE4B2E7E}"/>
    <cellStyle name="Output 2 2 4 2 4 2" xfId="49968" xr:uid="{E65B6592-3286-4CF1-B77A-A343CD00EBA3}"/>
    <cellStyle name="Output 2 2 4 2 5" xfId="32131" xr:uid="{69E9B814-52DE-42A8-983F-E3226BCF723C}"/>
    <cellStyle name="Output 2 2 4 3" xfId="8135" xr:uid="{95715354-AB60-4304-B4FB-EA2362143F4A}"/>
    <cellStyle name="Output 2 2 4 3 2" xfId="15216" xr:uid="{47393A79-434A-4D8C-9783-1E6947C503DB}"/>
    <cellStyle name="Output 2 2 4 3 2 2" xfId="40349" xr:uid="{D3C6D9D5-6438-4547-85B4-560D4F1459BA}"/>
    <cellStyle name="Output 2 2 4 3 3" xfId="20329" xr:uid="{EF94031E-B1C0-416C-A8A0-0A5F7E1BA508}"/>
    <cellStyle name="Output 2 2 4 3 3 2" xfId="45462" xr:uid="{2F33C5F1-FE34-422E-967C-F057F421F114}"/>
    <cellStyle name="Output 2 2 4 3 4" xfId="25518" xr:uid="{904D67AC-A9DB-4EE7-BF05-424CE5DC8E96}"/>
    <cellStyle name="Output 2 2 4 3 4 2" xfId="50651" xr:uid="{AAD67E00-6BA0-4DCC-B650-23218DDDF212}"/>
    <cellStyle name="Output 2 2 4 3 5" xfId="33277" xr:uid="{BBE59013-7541-4E53-AA14-1A403A08E6FA}"/>
    <cellStyle name="Output 2 2 4 4" xfId="6749" xr:uid="{13D7A1E8-A269-4627-BAB5-028BE627D61E}"/>
    <cellStyle name="Output 2 2 4 4 2" xfId="14094" xr:uid="{CADCD68D-8BCF-4258-BD0A-A91C6C69BF42}"/>
    <cellStyle name="Output 2 2 4 4 2 2" xfId="39227" xr:uid="{7C5CFE12-3E7F-4C3B-8E91-FFCDD7898FA7}"/>
    <cellStyle name="Output 2 2 4 4 3" xfId="19295" xr:uid="{F46AC19B-7963-4EB3-818A-42369EBC27A3}"/>
    <cellStyle name="Output 2 2 4 4 3 2" xfId="44428" xr:uid="{9A3432A5-0A27-4B09-A7C0-FB5B8217141D}"/>
    <cellStyle name="Output 2 2 4 4 4" xfId="24615" xr:uid="{1EE1D361-2C0F-4AAA-B8B1-DE760F0969AE}"/>
    <cellStyle name="Output 2 2 4 4 4 2" xfId="49748" xr:uid="{E5B92F96-4376-4D7D-A7C9-8A81826869D4}"/>
    <cellStyle name="Output 2 2 4 4 5" xfId="31892" xr:uid="{D548F5AD-8E01-4901-956F-773B5222F1AC}"/>
    <cellStyle name="Output 2 2 4 5" xfId="8891" xr:uid="{A2FCBCF8-C956-48A5-96BE-D181547A0236}"/>
    <cellStyle name="Output 2 2 4 5 2" xfId="15967" xr:uid="{F2AFCE48-15A2-4640-9929-EAEFC6E7ABF2}"/>
    <cellStyle name="Output 2 2 4 5 2 2" xfId="41100" xr:uid="{0BDFF536-E549-4164-8937-3FE6B6E75408}"/>
    <cellStyle name="Output 2 2 4 5 3" xfId="21079" xr:uid="{A585365B-5F0E-4285-BFB0-0CDA7316B105}"/>
    <cellStyle name="Output 2 2 4 5 3 2" xfId="46212" xr:uid="{5CF72E4B-3278-428F-A69F-42C0C82BA78B}"/>
    <cellStyle name="Output 2 2 4 5 4" xfId="26264" xr:uid="{8EA288C9-6F22-4F4E-8D25-918FDC07CE20}"/>
    <cellStyle name="Output 2 2 4 5 4 2" xfId="51397" xr:uid="{764A5C27-E6EB-4B1E-9469-F1B7D6BC1564}"/>
    <cellStyle name="Output 2 2 4 5 5" xfId="34032" xr:uid="{D12A7F9A-4DF0-4A7C-A489-9B9114B4E6FD}"/>
    <cellStyle name="Output 2 2 4 6" xfId="11970" xr:uid="{FE0376A5-A8E1-4558-9D72-7D7DE7A194F0}"/>
    <cellStyle name="Output 2 2 4 6 2" xfId="37104" xr:uid="{63CB8D12-748D-4204-B370-477DD628B1C2}"/>
    <cellStyle name="Output 2 2 4 7" xfId="11498" xr:uid="{75EB1FF6-90E1-4909-9D68-BA3D8E8E0F2C}"/>
    <cellStyle name="Output 2 2 4 7 2" xfId="36636" xr:uid="{17613539-C5A2-4E8D-8410-F638DE6DF5C4}"/>
    <cellStyle name="Output 2 2 4 8" xfId="11242" xr:uid="{59E1B824-D744-4A24-9BA5-17131D6A4008}"/>
    <cellStyle name="Output 2 2 4 8 2" xfId="36380" xr:uid="{BCD9703A-1551-4537-860D-2C1BB3FE9BCB}"/>
    <cellStyle name="Output 2 2 4 9" xfId="29359" xr:uid="{F61A98AC-71C3-4426-BB98-8473089E9346}"/>
    <cellStyle name="Output 2 2 5" xfId="5543" xr:uid="{3514B6C7-F517-4FB0-A06A-06A9B683B025}"/>
    <cellStyle name="Output 2 2 5 2" xfId="8416" xr:uid="{92ED42FC-A87C-4151-BB47-DAB149E9E367}"/>
    <cellStyle name="Output 2 2 5 2 2" xfId="15496" xr:uid="{6BBCF22A-7386-4CB7-B64A-2E2DF8048697}"/>
    <cellStyle name="Output 2 2 5 2 2 2" xfId="40629" xr:uid="{87B3D33C-964C-40EA-B4DE-AC47FE737BCF}"/>
    <cellStyle name="Output 2 2 5 2 3" xfId="20608" xr:uid="{1578292D-00B9-486B-9895-4740233E9A6B}"/>
    <cellStyle name="Output 2 2 5 2 3 2" xfId="45741" xr:uid="{89C5B763-FB18-4FFE-83FC-C754DB260EA8}"/>
    <cellStyle name="Output 2 2 5 2 4" xfId="25797" xr:uid="{A2C7CB05-3F07-4305-BA35-39EC5849327E}"/>
    <cellStyle name="Output 2 2 5 2 4 2" xfId="50930" xr:uid="{A8D8323A-E942-43AA-91A4-8F01E04EE142}"/>
    <cellStyle name="Output 2 2 5 2 5" xfId="33558" xr:uid="{5BA3230B-ECEA-4A08-9F62-6793E176CDD9}"/>
    <cellStyle name="Output 2 2 5 3" xfId="9524" xr:uid="{8F368FC4-1714-493C-8541-818121EEE0D1}"/>
    <cellStyle name="Output 2 2 5 3 2" xfId="16600" xr:uid="{1C4234E4-27D5-4067-B688-863D004F6C78}"/>
    <cellStyle name="Output 2 2 5 3 2 2" xfId="41733" xr:uid="{DB23DE3B-0F8B-480E-AE46-E0814C3EB630}"/>
    <cellStyle name="Output 2 2 5 3 3" xfId="21712" xr:uid="{F6316E2E-37B0-4543-8E3C-48A04097210E}"/>
    <cellStyle name="Output 2 2 5 3 3 2" xfId="46845" xr:uid="{5649F0F1-82FD-4476-BE7C-7D19422094F2}"/>
    <cellStyle name="Output 2 2 5 3 4" xfId="26897" xr:uid="{1629D03F-16DA-4873-BB17-25032B8E8AFA}"/>
    <cellStyle name="Output 2 2 5 3 4 2" xfId="52030" xr:uid="{68999797-B284-49A9-9BEC-38A18DA099E7}"/>
    <cellStyle name="Output 2 2 5 3 5" xfId="34665" xr:uid="{6E91928A-BE16-4698-9234-6B93BD401CC6}"/>
    <cellStyle name="Output 2 2 5 4" xfId="10277" xr:uid="{4BF0AAD9-C40F-4AF0-AE56-15AC56BF1F75}"/>
    <cellStyle name="Output 2 2 5 4 2" xfId="17351" xr:uid="{2E7C3B5C-5A2D-4229-926D-19F67A0D716F}"/>
    <cellStyle name="Output 2 2 5 4 2 2" xfId="42484" xr:uid="{4A83C1BA-28F9-4FA9-BC29-48B44C54D302}"/>
    <cellStyle name="Output 2 2 5 4 3" xfId="22463" xr:uid="{0450674C-D509-41ED-ACF1-F2256D76D9E2}"/>
    <cellStyle name="Output 2 2 5 4 3 2" xfId="47596" xr:uid="{AF8F111B-5759-4C05-9F02-14825B01F993}"/>
    <cellStyle name="Output 2 2 5 4 4" xfId="27648" xr:uid="{50082A5C-A999-49E9-8306-37C087091507}"/>
    <cellStyle name="Output 2 2 5 4 4 2" xfId="52781" xr:uid="{7FCEDB6D-5883-4302-BC69-50900F2D3E37}"/>
    <cellStyle name="Output 2 2 5 4 5" xfId="35416" xr:uid="{EEFA6081-B526-4AF2-9DAD-288FC02B911D}"/>
    <cellStyle name="Output 2 2 5 5" xfId="10924" xr:uid="{952C6C5D-6906-44EF-A557-F17F6542BB48}"/>
    <cellStyle name="Output 2 2 5 5 2" xfId="17998" xr:uid="{F89547B7-21FF-4411-B5B4-359CB5347519}"/>
    <cellStyle name="Output 2 2 5 5 2 2" xfId="43131" xr:uid="{3997DDFD-F002-4B32-B036-C7F22C780430}"/>
    <cellStyle name="Output 2 2 5 5 3" xfId="23110" xr:uid="{DE0ED208-CDAB-4DE8-9D1C-120CCBC0ACD4}"/>
    <cellStyle name="Output 2 2 5 5 3 2" xfId="48243" xr:uid="{1C631C37-88B9-4419-AA53-FE55F9833615}"/>
    <cellStyle name="Output 2 2 5 5 4" xfId="28295" xr:uid="{B5A8BC45-0112-49BC-B20E-308D699CD9C4}"/>
    <cellStyle name="Output 2 2 5 5 4 2" xfId="53428" xr:uid="{15E7605C-1D33-4371-AE6A-5F6E68245DB7}"/>
    <cellStyle name="Output 2 2 5 5 5" xfId="36063" xr:uid="{CC5CD2F1-7588-4A51-B098-9B73F04B4E4C}"/>
    <cellStyle name="Output 2 2 5 6" xfId="12970" xr:uid="{4B3C2154-11C5-4FE6-9E60-F9A1ADF39324}"/>
    <cellStyle name="Output 2 2 5 6 2" xfId="38103" xr:uid="{0E765B73-A5BF-4694-B175-11D10FB0904C}"/>
    <cellStyle name="Output 2 2 5 7" xfId="18227" xr:uid="{20E2B171-DD20-4A40-850C-5029A3C42BF8}"/>
    <cellStyle name="Output 2 2 5 7 2" xfId="43360" xr:uid="{EFE6236F-63DB-4DC9-8229-D0E1271F540A}"/>
    <cellStyle name="Output 2 2 5 8" xfId="23567" xr:uid="{BAA1050F-662E-465A-8B04-E104D4DDEEFF}"/>
    <cellStyle name="Output 2 2 5 8 2" xfId="48700" xr:uid="{D41F3A39-03EB-4E2F-B81F-2A8CA3293088}"/>
    <cellStyle name="Output 2 2 5 9" xfId="30699" xr:uid="{47F18D8D-A37D-419B-B087-CAE9F79AC9B1}"/>
    <cellStyle name="Output 2 2 6" xfId="5584" xr:uid="{E20ECF78-08DA-4466-A085-E191602861AC}"/>
    <cellStyle name="Output 2 2 6 2" xfId="8457" xr:uid="{9C20E777-03BD-4002-9AA4-DA11C0609267}"/>
    <cellStyle name="Output 2 2 6 2 2" xfId="15537" xr:uid="{37415E99-0B3E-42A2-AAEC-4C736C0A50B5}"/>
    <cellStyle name="Output 2 2 6 2 2 2" xfId="40670" xr:uid="{C92CDD88-E28F-4677-8E7E-42CF750B2EE1}"/>
    <cellStyle name="Output 2 2 6 2 3" xfId="20649" xr:uid="{4722BC21-BE9F-4FFC-A692-7D100B3D4C83}"/>
    <cellStyle name="Output 2 2 6 2 3 2" xfId="45782" xr:uid="{8ACE209B-F31F-474E-B10B-E0C0282AF8FD}"/>
    <cellStyle name="Output 2 2 6 2 4" xfId="25838" xr:uid="{D509C771-F670-411E-842C-0A25DBB82B7D}"/>
    <cellStyle name="Output 2 2 6 2 4 2" xfId="50971" xr:uid="{D16AA61C-67F8-4806-8974-39B4FB58DFBE}"/>
    <cellStyle name="Output 2 2 6 2 5" xfId="33599" xr:uid="{6CEF8096-3601-40DD-92DB-0B639E6F6AA9}"/>
    <cellStyle name="Output 2 2 6 3" xfId="9565" xr:uid="{A6E4CA27-C742-452C-8AAD-0EA64AADE71D}"/>
    <cellStyle name="Output 2 2 6 3 2" xfId="16641" xr:uid="{32C72390-1FDA-47F5-90FE-685757725E77}"/>
    <cellStyle name="Output 2 2 6 3 2 2" xfId="41774" xr:uid="{853C6B9B-44EF-4FA2-9E71-4B76032D5CEF}"/>
    <cellStyle name="Output 2 2 6 3 3" xfId="21753" xr:uid="{DCBC7B31-2477-47B7-BF18-E6CC581D24A8}"/>
    <cellStyle name="Output 2 2 6 3 3 2" xfId="46886" xr:uid="{64FB7985-9BCB-4FD9-9126-8C16F5075893}"/>
    <cellStyle name="Output 2 2 6 3 4" xfId="26938" xr:uid="{131FE23F-7A8B-405F-AC45-B75DC106CDCB}"/>
    <cellStyle name="Output 2 2 6 3 4 2" xfId="52071" xr:uid="{FCC5A6F9-0BC7-4B5C-BC2C-B51B728000EC}"/>
    <cellStyle name="Output 2 2 6 3 5" xfId="34706" xr:uid="{AC5F2D96-8FF7-4E65-B684-36CA798EBA8B}"/>
    <cellStyle name="Output 2 2 6 4" xfId="10318" xr:uid="{F80F8E39-FCFE-4AB1-AFD3-1B75518E6BDA}"/>
    <cellStyle name="Output 2 2 6 4 2" xfId="17392" xr:uid="{B5E6D6B2-EA7F-4C48-961E-9CAB9E711D53}"/>
    <cellStyle name="Output 2 2 6 4 2 2" xfId="42525" xr:uid="{5DDA5259-02FA-4B94-9317-DEB934C0E8A9}"/>
    <cellStyle name="Output 2 2 6 4 3" xfId="22504" xr:uid="{4F1AD8FF-711D-4D47-A3D4-ED5D81FC57BA}"/>
    <cellStyle name="Output 2 2 6 4 3 2" xfId="47637" xr:uid="{F71D0A40-83E0-4DCE-91A4-58164C899377}"/>
    <cellStyle name="Output 2 2 6 4 4" xfId="27689" xr:uid="{DC043CE9-388E-4BA8-ABEB-1B2DC291E272}"/>
    <cellStyle name="Output 2 2 6 4 4 2" xfId="52822" xr:uid="{9C9C1412-BDFF-476B-A839-14DD497DF018}"/>
    <cellStyle name="Output 2 2 6 4 5" xfId="35457" xr:uid="{BA6FE072-5E60-4966-B8F3-E55242532470}"/>
    <cellStyle name="Output 2 2 6 5" xfId="10965" xr:uid="{7033B0E5-B64E-4402-97E1-0B909CE8408E}"/>
    <cellStyle name="Output 2 2 6 5 2" xfId="18039" xr:uid="{868E3E55-E502-4B5B-89E2-F29E0A8255C1}"/>
    <cellStyle name="Output 2 2 6 5 2 2" xfId="43172" xr:uid="{C3578469-BB8C-414A-9C34-0B2B8E6A5C09}"/>
    <cellStyle name="Output 2 2 6 5 3" xfId="23151" xr:uid="{1972567A-30EA-4269-8104-FFE3D7311616}"/>
    <cellStyle name="Output 2 2 6 5 3 2" xfId="48284" xr:uid="{961B5A21-F909-4F79-A061-A3D7A6679295}"/>
    <cellStyle name="Output 2 2 6 5 4" xfId="28336" xr:uid="{ABCECB29-3100-4504-9D79-0AE6DF9352B0}"/>
    <cellStyle name="Output 2 2 6 5 4 2" xfId="53469" xr:uid="{6EEA8BD1-5404-4233-8303-B9E3F65BE528}"/>
    <cellStyle name="Output 2 2 6 5 5" xfId="36104" xr:uid="{3F5F0EB0-53A2-4E68-B39D-DAA8AE12BAD7}"/>
    <cellStyle name="Output 2 2 6 6" xfId="13011" xr:uid="{0970D1BA-BD3B-49EB-BAB4-3DCE9C842C54}"/>
    <cellStyle name="Output 2 2 6 6 2" xfId="38144" xr:uid="{5C9B8ABB-9BE0-4ED7-8E93-D83D9F4FE8BB}"/>
    <cellStyle name="Output 2 2 6 7" xfId="18268" xr:uid="{7F68DA1D-7A46-4EFF-991D-AE62C73B43A5}"/>
    <cellStyle name="Output 2 2 6 7 2" xfId="43401" xr:uid="{BED1595C-18F7-4432-AF50-2CD9D8B8352A}"/>
    <cellStyle name="Output 2 2 6 8" xfId="23608" xr:uid="{05B6A50C-98C5-41CF-8159-C85F1C631E48}"/>
    <cellStyle name="Output 2 2 6 8 2" xfId="48741" xr:uid="{8EC04E61-2251-4B49-9063-12194554253A}"/>
    <cellStyle name="Output 2 2 6 9" xfId="30740" xr:uid="{4BE2475D-2F6A-4DDC-8268-D40E1ABA41DB}"/>
    <cellStyle name="Output 2 2 7" xfId="6203" xr:uid="{FED3904E-FEE1-4B3B-8AF8-FE055C74961A}"/>
    <cellStyle name="Output 2 2 7 2" xfId="13616" xr:uid="{8EB697C0-6BA3-40D4-A236-BFDE96D372BE}"/>
    <cellStyle name="Output 2 2 7 2 2" xfId="38749" xr:uid="{F7076143-9517-40BE-9A30-9A5C65DBA018}"/>
    <cellStyle name="Output 2 2 7 3" xfId="18847" xr:uid="{D248B3BB-07D1-4AF9-93B2-EAA49DD72F02}"/>
    <cellStyle name="Output 2 2 7 3 2" xfId="43980" xr:uid="{0E8BB236-2E87-4A7F-BF4A-466722CC1441}"/>
    <cellStyle name="Output 2 2 7 4" xfId="24170" xr:uid="{948C43E0-32D4-41ED-8F32-7F89C0CF9968}"/>
    <cellStyle name="Output 2 2 7 4 2" xfId="49303" xr:uid="{99576CD4-F37B-4796-8E64-09A04250EBC3}"/>
    <cellStyle name="Output 2 2 7 5" xfId="31352" xr:uid="{A3EA61E1-16B7-4C4D-814F-7B96439C3433}"/>
    <cellStyle name="Output 2 2 8" xfId="28732" xr:uid="{17AF7D26-9239-4F41-A7F8-1335ED369508}"/>
    <cellStyle name="Output 2 2 9" xfId="3341" xr:uid="{8DD2423E-8553-42C9-912A-F6E15E85F534}"/>
    <cellStyle name="Output 2 3" xfId="1573" xr:uid="{00000000-0005-0000-0000-000007070000}"/>
    <cellStyle name="Output 2 3 2" xfId="2780" xr:uid="{CC5C29EB-9D87-4310-A7B7-9F05619EEA3F}"/>
    <cellStyle name="Output 2 3 2 2" xfId="6936" xr:uid="{64983A2B-535C-4046-AC37-259B9CC2D875}"/>
    <cellStyle name="Output 2 3 2 2 2" xfId="14274" xr:uid="{8696F05E-F826-4807-99E3-7C621FE4A637}"/>
    <cellStyle name="Output 2 3 2 2 2 2" xfId="39407" xr:uid="{9297C9D2-72AB-4378-84E0-78C4671AB034}"/>
    <cellStyle name="Output 2 3 2 2 3" xfId="19465" xr:uid="{052601B0-8175-4A11-B605-4A4A7D130E1E}"/>
    <cellStyle name="Output 2 3 2 2 3 2" xfId="44598" xr:uid="{1F40E7B3-F4C5-41E4-A376-29B67BA59E12}"/>
    <cellStyle name="Output 2 3 2 2 4" xfId="24782" xr:uid="{EED37921-1CB6-4666-8184-DA5088F5EE53}"/>
    <cellStyle name="Output 2 3 2 2 4 2" xfId="49915" xr:uid="{83400432-1FD7-472F-888F-C76A0707D235}"/>
    <cellStyle name="Output 2 3 2 2 5" xfId="32078" xr:uid="{1747EAD1-9E53-4BE9-A8A5-9B4035A2E441}"/>
    <cellStyle name="Output 2 3 2 3" xfId="5685" xr:uid="{1812B806-795F-4A10-BEDC-CCEC08811FE1}"/>
    <cellStyle name="Output 2 3 2 3 2" xfId="13108" xr:uid="{D46C0C11-59E0-40F9-BF92-CB87BE8C5729}"/>
    <cellStyle name="Output 2 3 2 3 2 2" xfId="38241" xr:uid="{21C7F7C1-D70E-4AEA-AB3B-B4BBCCD628F4}"/>
    <cellStyle name="Output 2 3 2 3 3" xfId="18360" xr:uid="{EE427FDA-1A94-4C27-BDDF-F9DDBED54CAF}"/>
    <cellStyle name="Output 2 3 2 3 3 2" xfId="43493" xr:uid="{33BC5E5A-A369-4AFB-A64D-A2FCD0F089AB}"/>
    <cellStyle name="Output 2 3 2 3 4" xfId="23696" xr:uid="{28BBB993-0783-488A-830C-1B1E6770B263}"/>
    <cellStyle name="Output 2 3 2 3 4 2" xfId="48829" xr:uid="{B493DFFC-A426-453A-8399-C6607B6EFF6C}"/>
    <cellStyle name="Output 2 3 2 3 5" xfId="30837" xr:uid="{CC06146C-A659-4053-ADBE-E6A8A419CF4B}"/>
    <cellStyle name="Output 2 3 2 4" xfId="6707" xr:uid="{BD02E080-1EC2-4325-B8CB-BE7B163BEDD9}"/>
    <cellStyle name="Output 2 3 2 4 2" xfId="14052" xr:uid="{2D660FCA-1085-4793-9721-A9040CCC6DB3}"/>
    <cellStyle name="Output 2 3 2 4 2 2" xfId="39185" xr:uid="{7103F7AB-A094-4AAF-865A-3F000D849A53}"/>
    <cellStyle name="Output 2 3 2 4 3" xfId="19253" xr:uid="{320885E7-A133-49B1-B0D6-479882F41F7E}"/>
    <cellStyle name="Output 2 3 2 4 3 2" xfId="44386" xr:uid="{8DD13072-5A74-4A27-9470-92560C1FE38C}"/>
    <cellStyle name="Output 2 3 2 4 4" xfId="24573" xr:uid="{9A775008-9E98-4629-8699-24A30761690E}"/>
    <cellStyle name="Output 2 3 2 4 4 2" xfId="49706" xr:uid="{DFBA45D9-DCF3-49D5-9C7A-BB5E4B1DBEB8}"/>
    <cellStyle name="Output 2 3 2 4 5" xfId="31850" xr:uid="{80219470-FBC6-47AB-A2CF-BD58EC75D1C3}"/>
    <cellStyle name="Output 2 3 2 5" xfId="8874" xr:uid="{A611E282-EAB1-4CAB-B0CA-2D03C66491C4}"/>
    <cellStyle name="Output 2 3 2 5 2" xfId="15950" xr:uid="{086778CE-18A9-4F8B-A5B4-639E5732FC45}"/>
    <cellStyle name="Output 2 3 2 5 2 2" xfId="41083" xr:uid="{45F5CC54-3427-4036-A4D5-AC051D14F232}"/>
    <cellStyle name="Output 2 3 2 5 3" xfId="21062" xr:uid="{99285BC2-CE6B-4EB4-ACB9-F6254343FEAF}"/>
    <cellStyle name="Output 2 3 2 5 3 2" xfId="46195" xr:uid="{5D224719-E6F9-4DFA-957D-6106DEE519AA}"/>
    <cellStyle name="Output 2 3 2 5 4" xfId="26247" xr:uid="{092CA07C-7D01-4FE0-B6DA-07CE7039A4B6}"/>
    <cellStyle name="Output 2 3 2 5 4 2" xfId="51380" xr:uid="{F9BF4BC0-FA16-415C-B8DA-B34CD0444378}"/>
    <cellStyle name="Output 2 3 2 5 5" xfId="34015" xr:uid="{A429B13B-BB94-4E53-9F80-8B4516A2E5BD}"/>
    <cellStyle name="Output 2 3 2 6" xfId="14536" xr:uid="{512C27A4-B080-472C-A428-BBF4FA163597}"/>
    <cellStyle name="Output 2 3 2 6 2" xfId="39669" xr:uid="{77A37674-81A8-4ADF-A3CC-27DB0C9D68C6}"/>
    <cellStyle name="Output 2 3 2 7" xfId="19192" xr:uid="{093D1E88-654C-4B55-8AB5-50D53E24131E}"/>
    <cellStyle name="Output 2 3 2 7 2" xfId="44325" xr:uid="{16617479-24B2-4F36-A928-90F58BEB618B}"/>
    <cellStyle name="Output 2 3 2 8" xfId="29306" xr:uid="{01E0836D-71F6-442B-BE10-751E338E9459}"/>
    <cellStyle name="Output 2 3 2 9" xfId="3807" xr:uid="{1681BDD2-7553-411C-9FD1-457D938DE027}"/>
    <cellStyle name="Output 2 3 3" xfId="4230" xr:uid="{0003CABD-DA5C-49F0-A934-C23B65604A54}"/>
    <cellStyle name="Output 2 3 3 2" xfId="7344" xr:uid="{C7472627-F6C4-4C58-9310-8E2FF4DB9C36}"/>
    <cellStyle name="Output 2 3 3 2 2" xfId="14601" xr:uid="{A7FF7274-8DB5-4CCE-AAAC-603EEF5F74D2}"/>
    <cellStyle name="Output 2 3 3 2 2 2" xfId="39734" xr:uid="{13EF5D50-2104-4559-8BAB-B5DCF1A06E06}"/>
    <cellStyle name="Output 2 3 3 2 3" xfId="19774" xr:uid="{B5A45E6E-2C37-4577-A179-D288A74ED395}"/>
    <cellStyle name="Output 2 3 3 2 3 2" xfId="44907" xr:uid="{D19B957B-2FD9-4845-B253-9C93C3FBB07E}"/>
    <cellStyle name="Output 2 3 3 2 4" xfId="24987" xr:uid="{66B7D7C0-B4E3-4431-B937-490CF8007E27}"/>
    <cellStyle name="Output 2 3 3 2 4 2" xfId="50120" xr:uid="{281445CC-4B04-4C4B-BD70-F590BA5E90B2}"/>
    <cellStyle name="Output 2 3 3 2 5" xfId="32486" xr:uid="{72122913-6B77-45D0-B27C-621DFBE5182D}"/>
    <cellStyle name="Output 2 3 3 3" xfId="8627" xr:uid="{F4A4E6A5-8B53-4CE4-A38F-A71D26C2EA62}"/>
    <cellStyle name="Output 2 3 3 3 2" xfId="15703" xr:uid="{02866ABA-32A5-4C32-B43C-4584DF05297F}"/>
    <cellStyle name="Output 2 3 3 3 2 2" xfId="40836" xr:uid="{BB97A41C-99AB-4C84-A2F0-8F089D04D81E}"/>
    <cellStyle name="Output 2 3 3 3 3" xfId="20815" xr:uid="{36981056-D7F1-420E-8F44-5F715AFF9469}"/>
    <cellStyle name="Output 2 3 3 3 3 2" xfId="45948" xr:uid="{BB0634F3-69F5-4912-8A6C-3D86459D844E}"/>
    <cellStyle name="Output 2 3 3 3 4" xfId="26000" xr:uid="{40822D32-69F2-49BF-834C-235A7719F170}"/>
    <cellStyle name="Output 2 3 3 3 4 2" xfId="51133" xr:uid="{ABDB9C87-8AC7-4361-BDE4-EB86D481F924}"/>
    <cellStyle name="Output 2 3 3 3 5" xfId="33768" xr:uid="{A54C33E6-4B0D-43E6-A82C-6E5941B2811E}"/>
    <cellStyle name="Output 2 3 3 4" xfId="6525" xr:uid="{768D811F-94A5-4B43-8613-98706E1B9EE4}"/>
    <cellStyle name="Output 2 3 3 4 2" xfId="13884" xr:uid="{088A0DE5-017A-47A7-B9B6-7453EFC43206}"/>
    <cellStyle name="Output 2 3 3 4 2 2" xfId="39017" xr:uid="{A471139C-2C43-4ACA-8EE7-209440684752}"/>
    <cellStyle name="Output 2 3 3 4 3" xfId="19098" xr:uid="{61B8C8DD-A56E-4C69-BA83-DE7657BD054D}"/>
    <cellStyle name="Output 2 3 3 4 3 2" xfId="44231" xr:uid="{5C1A3390-242B-40E2-A4FE-4A734388D980}"/>
    <cellStyle name="Output 2 3 3 4 4" xfId="24421" xr:uid="{03D3642C-21FA-4A72-A451-3E92325A1ECB}"/>
    <cellStyle name="Output 2 3 3 4 4 2" xfId="49554" xr:uid="{05138A4A-A4E2-4054-AB8B-BEFF15A5BAEB}"/>
    <cellStyle name="Output 2 3 3 4 5" xfId="31672" xr:uid="{5AB51FA7-BF1F-412A-A63A-EF7466D9BD6A}"/>
    <cellStyle name="Output 2 3 3 5" xfId="5991" xr:uid="{E9BA8FC5-2A35-4BB9-AB49-072FE5B1F5B7}"/>
    <cellStyle name="Output 2 3 3 5 2" xfId="13410" xr:uid="{FB032666-F6B3-4870-85F5-F08C2DE38E42}"/>
    <cellStyle name="Output 2 3 3 5 2 2" xfId="38543" xr:uid="{DF06790A-8242-4656-874D-61D45C2BDB10}"/>
    <cellStyle name="Output 2 3 3 5 3" xfId="18658" xr:uid="{0FB28434-0F77-4363-A92E-457A78310847}"/>
    <cellStyle name="Output 2 3 3 5 3 2" xfId="43791" xr:uid="{1195CE93-85CC-49AD-A7A4-57E225C71203}"/>
    <cellStyle name="Output 2 3 3 5 4" xfId="23992" xr:uid="{45D5323A-D9F9-455A-BC3C-EA98FBD5DDD3}"/>
    <cellStyle name="Output 2 3 3 5 4 2" xfId="49125" xr:uid="{91426382-A1F9-4896-8149-8AD29497F4BD}"/>
    <cellStyle name="Output 2 3 3 5 5" xfId="31140" xr:uid="{2C137B31-1653-4FD8-90CE-E639D8843614}"/>
    <cellStyle name="Output 2 3 3 6" xfId="12219" xr:uid="{3F0D1293-C1EA-49CA-ACBD-D19237CDE108}"/>
    <cellStyle name="Output 2 3 3 6 2" xfId="37353" xr:uid="{8D09C233-75C6-48DE-ADCB-8E958E5FDDB8}"/>
    <cellStyle name="Output 2 3 3 7" xfId="11792" xr:uid="{5D78AA4F-C233-48C2-B2F2-85C6C0181057}"/>
    <cellStyle name="Output 2 3 3 7 2" xfId="36927" xr:uid="{6565D91C-A72B-4B24-BF61-6B9372C8D595}"/>
    <cellStyle name="Output 2 3 3 8" xfId="19637" xr:uid="{005EC5BB-F9F0-461D-887B-219A2887A14D}"/>
    <cellStyle name="Output 2 3 3 8 2" xfId="44770" xr:uid="{8BC12924-54CA-46FF-9E1E-0C45E98A260A}"/>
    <cellStyle name="Output 2 3 3 9" xfId="29697" xr:uid="{2338BAA8-7F2D-43F7-B44A-87BC807E080F}"/>
    <cellStyle name="Output 2 3 4" xfId="5443" xr:uid="{53231363-DF90-4D8B-BE46-F2E5C9FFDFFD}"/>
    <cellStyle name="Output 2 3 4 2" xfId="8316" xr:uid="{E9568CF8-6708-404E-837F-468B713DA9DD}"/>
    <cellStyle name="Output 2 3 4 2 2" xfId="15396" xr:uid="{9F7DC4D6-3EB7-438A-B968-F33D0C84EF3B}"/>
    <cellStyle name="Output 2 3 4 2 2 2" xfId="40529" xr:uid="{81B83330-2A2E-4BFF-882E-237EF17F30DC}"/>
    <cellStyle name="Output 2 3 4 2 3" xfId="20508" xr:uid="{412C9B6C-AE1D-466D-98B2-E03B88247143}"/>
    <cellStyle name="Output 2 3 4 2 3 2" xfId="45641" xr:uid="{3A84EBCD-3174-4989-9810-1A9E53793BAD}"/>
    <cellStyle name="Output 2 3 4 2 4" xfId="25697" xr:uid="{D55598A2-2B99-4196-ABE9-DB60F6616651}"/>
    <cellStyle name="Output 2 3 4 2 4 2" xfId="50830" xr:uid="{58372E3D-4CAF-437B-8627-628B95313AD7}"/>
    <cellStyle name="Output 2 3 4 2 5" xfId="33458" xr:uid="{D7B382EF-0E15-4A98-8A26-FE774A5DDB77}"/>
    <cellStyle name="Output 2 3 4 3" xfId="9424" xr:uid="{40911972-662B-4AC6-B971-D80D8031E1AD}"/>
    <cellStyle name="Output 2 3 4 3 2" xfId="16500" xr:uid="{ACC6EA07-2F83-42BE-8720-7E8F06DBDD01}"/>
    <cellStyle name="Output 2 3 4 3 2 2" xfId="41633" xr:uid="{02F4C45C-FC03-4008-A5BB-D6B9E68672D0}"/>
    <cellStyle name="Output 2 3 4 3 3" xfId="21612" xr:uid="{06E5A345-7E7B-43C4-B004-3291712AB469}"/>
    <cellStyle name="Output 2 3 4 3 3 2" xfId="46745" xr:uid="{60A19812-BC92-4446-8678-4EFF66D1C900}"/>
    <cellStyle name="Output 2 3 4 3 4" xfId="26797" xr:uid="{A0C03753-6A2A-4835-862A-40644F0ABD69}"/>
    <cellStyle name="Output 2 3 4 3 4 2" xfId="51930" xr:uid="{79DA4769-403A-4DBC-92EA-BF0AF15324D9}"/>
    <cellStyle name="Output 2 3 4 3 5" xfId="34565" xr:uid="{5BFCABA4-43FD-4F9B-9B0A-1BA2FFD839EB}"/>
    <cellStyle name="Output 2 3 4 4" xfId="10177" xr:uid="{E91E7BA6-34FA-477C-8499-FFF5B1112038}"/>
    <cellStyle name="Output 2 3 4 4 2" xfId="17251" xr:uid="{2639F1FB-9829-4B7A-A038-59FA5F0FD569}"/>
    <cellStyle name="Output 2 3 4 4 2 2" xfId="42384" xr:uid="{C486207E-1579-4DED-8E3C-B9BA5A0F261F}"/>
    <cellStyle name="Output 2 3 4 4 3" xfId="22363" xr:uid="{67BECE35-2D55-4A0A-B58B-C149C5615982}"/>
    <cellStyle name="Output 2 3 4 4 3 2" xfId="47496" xr:uid="{E4043AD0-4751-489F-989B-CB0F7324375F}"/>
    <cellStyle name="Output 2 3 4 4 4" xfId="27548" xr:uid="{19FFD5C9-8677-4110-AF08-44107AF7DB01}"/>
    <cellStyle name="Output 2 3 4 4 4 2" xfId="52681" xr:uid="{2EEB9984-36C4-4B96-A16E-2F4BBC6623DB}"/>
    <cellStyle name="Output 2 3 4 4 5" xfId="35316" xr:uid="{5A860136-9326-40A7-A865-46F7136AE032}"/>
    <cellStyle name="Output 2 3 4 5" xfId="10824" xr:uid="{5549CE71-5D9A-4145-BCBA-8DBDADD96952}"/>
    <cellStyle name="Output 2 3 4 5 2" xfId="17898" xr:uid="{B4DC90C7-26E6-477C-96D0-85D491E3D9D5}"/>
    <cellStyle name="Output 2 3 4 5 2 2" xfId="43031" xr:uid="{5D80F6D1-9BCE-48B7-97A4-A268CA4E3EB4}"/>
    <cellStyle name="Output 2 3 4 5 3" xfId="23010" xr:uid="{1B8EE9D4-9979-410E-A905-A1D9D5DAF517}"/>
    <cellStyle name="Output 2 3 4 5 3 2" xfId="48143" xr:uid="{C3C0DD8E-4EB4-44A1-BB95-17F8008AC123}"/>
    <cellStyle name="Output 2 3 4 5 4" xfId="28195" xr:uid="{DC263C5D-787B-44E3-929F-E7C2ECAFFBB4}"/>
    <cellStyle name="Output 2 3 4 5 4 2" xfId="53328" xr:uid="{A8BFDEDC-325D-40BD-9256-D1F8B4CADE12}"/>
    <cellStyle name="Output 2 3 4 5 5" xfId="35963" xr:uid="{B90D7E21-F62F-4EF6-BD36-98453B6F9649}"/>
    <cellStyle name="Output 2 3 4 6" xfId="12870" xr:uid="{8345EAF9-A8C1-4A80-AA9A-E71DD12151B8}"/>
    <cellStyle name="Output 2 3 4 6 2" xfId="38003" xr:uid="{D632D4DC-69BA-492F-B369-12440ABB1455}"/>
    <cellStyle name="Output 2 3 4 7" xfId="18127" xr:uid="{3E29AD76-CD15-4398-B4B5-E2BECBDAA5C2}"/>
    <cellStyle name="Output 2 3 4 7 2" xfId="43260" xr:uid="{906FF8EC-A4A7-4018-A82F-612F3496118F}"/>
    <cellStyle name="Output 2 3 4 8" xfId="23467" xr:uid="{E098A433-F51D-4EF1-A6D9-5B9F46A7DB25}"/>
    <cellStyle name="Output 2 3 4 8 2" xfId="48600" xr:uid="{E7B83B06-8168-40AD-BB81-EBE0CDA57C3C}"/>
    <cellStyle name="Output 2 3 4 9" xfId="30599" xr:uid="{C5E29EB5-0D26-4319-8D09-31FDFE73EA32}"/>
    <cellStyle name="Output 2 3 5" xfId="5544" xr:uid="{01BBF077-2754-456B-84EA-F1BEF51F3FAC}"/>
    <cellStyle name="Output 2 3 5 2" xfId="8417" xr:uid="{5F45C5F9-4D51-46F8-B616-1015C0B1A9CA}"/>
    <cellStyle name="Output 2 3 5 2 2" xfId="15497" xr:uid="{820B3B21-A55F-40D5-AC7F-160BDC96D90B}"/>
    <cellStyle name="Output 2 3 5 2 2 2" xfId="40630" xr:uid="{17774835-58D9-4BAF-8F29-50211DFA1C9C}"/>
    <cellStyle name="Output 2 3 5 2 3" xfId="20609" xr:uid="{542182F3-F4AC-41E4-8F5F-08F830C5BEE5}"/>
    <cellStyle name="Output 2 3 5 2 3 2" xfId="45742" xr:uid="{D1C1ADDD-21AA-4541-9D47-1C9D03FE1D0F}"/>
    <cellStyle name="Output 2 3 5 2 4" xfId="25798" xr:uid="{5D5F0E1D-CFF0-4337-B97F-78C31374F23F}"/>
    <cellStyle name="Output 2 3 5 2 4 2" xfId="50931" xr:uid="{0A033C40-9D36-42BE-BA07-D8AC49E61744}"/>
    <cellStyle name="Output 2 3 5 2 5" xfId="33559" xr:uid="{A4AA65EB-7BF6-4D3E-A63A-929B9FC93488}"/>
    <cellStyle name="Output 2 3 5 3" xfId="9525" xr:uid="{2A34ECC1-FA74-4A7F-BB39-CE33F6FB1EBE}"/>
    <cellStyle name="Output 2 3 5 3 2" xfId="16601" xr:uid="{854EE5E5-CD13-4FE4-AFD5-5131C23ED066}"/>
    <cellStyle name="Output 2 3 5 3 2 2" xfId="41734" xr:uid="{8132973F-A981-481A-8B21-2F5E19D57DCA}"/>
    <cellStyle name="Output 2 3 5 3 3" xfId="21713" xr:uid="{A6CA8A16-38DE-48DD-B25E-44C291A448BE}"/>
    <cellStyle name="Output 2 3 5 3 3 2" xfId="46846" xr:uid="{DF48DC53-3E7A-4411-B804-2311217E097E}"/>
    <cellStyle name="Output 2 3 5 3 4" xfId="26898" xr:uid="{47976A8B-BDA4-48C9-9465-07BF57D28907}"/>
    <cellStyle name="Output 2 3 5 3 4 2" xfId="52031" xr:uid="{DC30A6E6-6CD4-4EE4-99B5-9006BAB7BBFB}"/>
    <cellStyle name="Output 2 3 5 3 5" xfId="34666" xr:uid="{40624976-A430-401D-B195-C5728FB1636F}"/>
    <cellStyle name="Output 2 3 5 4" xfId="10278" xr:uid="{0BBBB583-D13D-4376-B84C-37204FE4DAE5}"/>
    <cellStyle name="Output 2 3 5 4 2" xfId="17352" xr:uid="{4DB1B14F-D121-493E-BE33-7DF4443F9D40}"/>
    <cellStyle name="Output 2 3 5 4 2 2" xfId="42485" xr:uid="{FE2BFD03-699A-42DD-B93E-F0629E8A8E4B}"/>
    <cellStyle name="Output 2 3 5 4 3" xfId="22464" xr:uid="{134C6048-5C0D-4596-A8F2-309434726EDE}"/>
    <cellStyle name="Output 2 3 5 4 3 2" xfId="47597" xr:uid="{CD0F78EB-E618-44B3-99E6-77FFD1D21737}"/>
    <cellStyle name="Output 2 3 5 4 4" xfId="27649" xr:uid="{C9DC7EDC-EB2D-4DF8-A36D-AFD36CFBA485}"/>
    <cellStyle name="Output 2 3 5 4 4 2" xfId="52782" xr:uid="{2F554272-637D-4855-B628-1A5809C0920D}"/>
    <cellStyle name="Output 2 3 5 4 5" xfId="35417" xr:uid="{9E31F455-24EC-422A-90E2-6B3A5141B4D8}"/>
    <cellStyle name="Output 2 3 5 5" xfId="10925" xr:uid="{A0BBA478-238D-41AD-9F9F-B1787EBAE15E}"/>
    <cellStyle name="Output 2 3 5 5 2" xfId="17999" xr:uid="{27EFC54A-3573-4309-A36A-30051388ECF9}"/>
    <cellStyle name="Output 2 3 5 5 2 2" xfId="43132" xr:uid="{8E18D2B6-642C-40FE-AB3D-0BF6B47F83C6}"/>
    <cellStyle name="Output 2 3 5 5 3" xfId="23111" xr:uid="{51E04504-085D-4C9D-9923-E21D5D22753A}"/>
    <cellStyle name="Output 2 3 5 5 3 2" xfId="48244" xr:uid="{2D5CEE6C-7364-45FB-A0FF-DFD8521E7DF1}"/>
    <cellStyle name="Output 2 3 5 5 4" xfId="28296" xr:uid="{58CE35ED-F75A-4C83-9562-D57F8978DA8C}"/>
    <cellStyle name="Output 2 3 5 5 4 2" xfId="53429" xr:uid="{D6E18D88-F165-497A-AA77-32948B576C6F}"/>
    <cellStyle name="Output 2 3 5 5 5" xfId="36064" xr:uid="{7A2839F4-4DDF-4B75-94DD-A82B555D88EF}"/>
    <cellStyle name="Output 2 3 5 6" xfId="12971" xr:uid="{7DEFF7EA-641D-47EA-BB6E-91167E542C62}"/>
    <cellStyle name="Output 2 3 5 6 2" xfId="38104" xr:uid="{56E18071-6A78-4A14-BAF5-916B4555FFF3}"/>
    <cellStyle name="Output 2 3 5 7" xfId="18228" xr:uid="{B74D7646-BAE9-4865-8E13-B56A272BAC80}"/>
    <cellStyle name="Output 2 3 5 7 2" xfId="43361" xr:uid="{DE88AB67-9D74-4E44-831F-F059EE8E6F21}"/>
    <cellStyle name="Output 2 3 5 8" xfId="23568" xr:uid="{8403175E-2344-44F8-85ED-07B9A3FF0FD1}"/>
    <cellStyle name="Output 2 3 5 8 2" xfId="48701" xr:uid="{4DF4C840-0743-4691-AF16-937D15F1C423}"/>
    <cellStyle name="Output 2 3 5 9" xfId="30700" xr:uid="{95668FE0-5874-4220-9B8E-853840BAEC85}"/>
    <cellStyle name="Output 2 3 6" xfId="5585" xr:uid="{EF2D6F3C-F9F1-4EF0-B380-FACCF3622923}"/>
    <cellStyle name="Output 2 3 6 2" xfId="8458" xr:uid="{ABA631F0-3D94-4B04-938D-8D5B0FB3564F}"/>
    <cellStyle name="Output 2 3 6 2 2" xfId="15538" xr:uid="{D54E78F9-808E-4AC6-8CA1-F1FBB4B0984D}"/>
    <cellStyle name="Output 2 3 6 2 2 2" xfId="40671" xr:uid="{E008BCCB-F210-4701-84FF-AF12670A6454}"/>
    <cellStyle name="Output 2 3 6 2 3" xfId="20650" xr:uid="{D53627F9-3A2A-4AC9-8220-53832474F5F6}"/>
    <cellStyle name="Output 2 3 6 2 3 2" xfId="45783" xr:uid="{CD5873C4-E37D-4550-B87C-2A68E52E465D}"/>
    <cellStyle name="Output 2 3 6 2 4" xfId="25839" xr:uid="{2E3CEEE4-EDD4-4349-AED3-EFE10A928D81}"/>
    <cellStyle name="Output 2 3 6 2 4 2" xfId="50972" xr:uid="{E626FCC8-150C-453C-A599-8A57C57C66A7}"/>
    <cellStyle name="Output 2 3 6 2 5" xfId="33600" xr:uid="{3F17A8D2-6D8A-4464-B4C7-F1338FEAB616}"/>
    <cellStyle name="Output 2 3 6 3" xfId="9566" xr:uid="{98D835F9-5EC9-45CC-B9A5-5A444CB4DF73}"/>
    <cellStyle name="Output 2 3 6 3 2" xfId="16642" xr:uid="{9637A62A-5E9F-4924-BEFF-6F454DB141EB}"/>
    <cellStyle name="Output 2 3 6 3 2 2" xfId="41775" xr:uid="{50A5AEC7-896A-4FE8-94E0-0FACF8A2460C}"/>
    <cellStyle name="Output 2 3 6 3 3" xfId="21754" xr:uid="{1D9BE348-F339-4E1D-9013-DC7C6A05ABF8}"/>
    <cellStyle name="Output 2 3 6 3 3 2" xfId="46887" xr:uid="{3DE24804-9A3A-4372-B804-F9353AC0E6D6}"/>
    <cellStyle name="Output 2 3 6 3 4" xfId="26939" xr:uid="{A4228D29-5C5E-442A-AA9D-7A7EC68A2B3E}"/>
    <cellStyle name="Output 2 3 6 3 4 2" xfId="52072" xr:uid="{C11EB217-F12F-4E4E-AA7A-35F26BE2E8B6}"/>
    <cellStyle name="Output 2 3 6 3 5" xfId="34707" xr:uid="{18B4181F-F350-4169-89EF-B5627F9D0CA0}"/>
    <cellStyle name="Output 2 3 6 4" xfId="10319" xr:uid="{11AE414D-2B32-4F77-A5BF-452EA332C235}"/>
    <cellStyle name="Output 2 3 6 4 2" xfId="17393" xr:uid="{098B0A73-0B59-4F4A-B929-C2FFF9D5B26A}"/>
    <cellStyle name="Output 2 3 6 4 2 2" xfId="42526" xr:uid="{9B93468F-840D-4558-A413-7913E54207C1}"/>
    <cellStyle name="Output 2 3 6 4 3" xfId="22505" xr:uid="{33E31510-AFB4-4C15-8930-314CE0675334}"/>
    <cellStyle name="Output 2 3 6 4 3 2" xfId="47638" xr:uid="{61C835A5-4707-431F-A291-06D310740F18}"/>
    <cellStyle name="Output 2 3 6 4 4" xfId="27690" xr:uid="{942161CE-1882-4119-95A7-9ED04E25ACE9}"/>
    <cellStyle name="Output 2 3 6 4 4 2" xfId="52823" xr:uid="{7D95FF4B-A8B3-4151-BCD9-6B46AE0869FE}"/>
    <cellStyle name="Output 2 3 6 4 5" xfId="35458" xr:uid="{37E1D874-38D5-4C4D-8699-411BF6527534}"/>
    <cellStyle name="Output 2 3 6 5" xfId="10966" xr:uid="{8DC29729-4033-498E-95E8-B55FFBF9963E}"/>
    <cellStyle name="Output 2 3 6 5 2" xfId="18040" xr:uid="{A86519C0-533A-46AB-BB13-67F23A11E172}"/>
    <cellStyle name="Output 2 3 6 5 2 2" xfId="43173" xr:uid="{46AB7D96-D386-4696-BA90-222CE67B7CF7}"/>
    <cellStyle name="Output 2 3 6 5 3" xfId="23152" xr:uid="{F7B86571-6E55-4367-9B75-567814E274BE}"/>
    <cellStyle name="Output 2 3 6 5 3 2" xfId="48285" xr:uid="{4F4BB2B4-60B2-48B7-8B76-2AF9C5D82C8A}"/>
    <cellStyle name="Output 2 3 6 5 4" xfId="28337" xr:uid="{6FD09F6B-FB9B-4F39-8CBB-0300A3D5BF43}"/>
    <cellStyle name="Output 2 3 6 5 4 2" xfId="53470" xr:uid="{AE4A0800-28CB-4861-90E8-794F8D8AAB19}"/>
    <cellStyle name="Output 2 3 6 5 5" xfId="36105" xr:uid="{3ED60B2E-6C25-431E-B0BB-8F0B4F67DAE0}"/>
    <cellStyle name="Output 2 3 6 6" xfId="13012" xr:uid="{3070999A-4C9F-487A-B079-5C8802028564}"/>
    <cellStyle name="Output 2 3 6 6 2" xfId="38145" xr:uid="{19C3501A-897B-48EF-84CC-EB266946AC04}"/>
    <cellStyle name="Output 2 3 6 7" xfId="18269" xr:uid="{2A7E2B45-DD0E-4976-9652-7AB10C31E674}"/>
    <cellStyle name="Output 2 3 6 7 2" xfId="43402" xr:uid="{F5C29D8C-E0A7-4AA9-82CD-9CEA592855C4}"/>
    <cellStyle name="Output 2 3 6 8" xfId="23609" xr:uid="{CAC736EE-5A5C-4A8A-99C0-2DA911FE9949}"/>
    <cellStyle name="Output 2 3 6 8 2" xfId="48742" xr:uid="{485384CE-819C-4114-8DF7-2A1AF2CB5889}"/>
    <cellStyle name="Output 2 3 6 9" xfId="30741" xr:uid="{C405B967-1B8D-43BF-B1CA-CEFB16326094}"/>
    <cellStyle name="Output 2 3 7" xfId="6202" xr:uid="{2C08E4A6-A33C-41D8-AD21-E665B5687D1F}"/>
    <cellStyle name="Output 2 3 7 2" xfId="13615" xr:uid="{7802908D-D8F4-4E23-982D-5463DFB3C1FD}"/>
    <cellStyle name="Output 2 3 7 2 2" xfId="38748" xr:uid="{7508C3DD-C753-4079-BCDF-E2B2888645FA}"/>
    <cellStyle name="Output 2 3 7 3" xfId="18846" xr:uid="{024251F7-5A11-440B-9019-FD352A467389}"/>
    <cellStyle name="Output 2 3 7 3 2" xfId="43979" xr:uid="{7707CA8F-985B-4F83-898D-5CED840605C9}"/>
    <cellStyle name="Output 2 3 7 4" xfId="24169" xr:uid="{0151423E-3EE4-4FA2-937E-17BC973C6CD8}"/>
    <cellStyle name="Output 2 3 7 4 2" xfId="49302" xr:uid="{017E1FF1-195A-4F86-B61C-D9A2F4BB82FF}"/>
    <cellStyle name="Output 2 3 7 5" xfId="31351" xr:uid="{2330F4D1-D25E-4737-923B-4BEFF7E22BBE}"/>
    <cellStyle name="Output 2 3 8" xfId="28733" xr:uid="{E928F487-69E9-48BC-BEA2-9F87A960D1B8}"/>
    <cellStyle name="Output 2 3 9" xfId="3342" xr:uid="{76D1CBC6-21D8-4131-83B3-8A5336BB59EB}"/>
    <cellStyle name="Output 2 4" xfId="2778" xr:uid="{5936A049-6EF4-4D32-9EC1-A5DE1A246B6F}"/>
    <cellStyle name="Output 2 4 2" xfId="6938" xr:uid="{C5F399DA-7487-49CC-AB37-2A8D02E047DE}"/>
    <cellStyle name="Output 2 4 2 2" xfId="14276" xr:uid="{E6793C32-3BB9-4A7F-B647-475037433E22}"/>
    <cellStyle name="Output 2 4 2 2 2" xfId="39409" xr:uid="{DDFEFACF-B818-4734-A353-36986844D69E}"/>
    <cellStyle name="Output 2 4 2 3" xfId="19467" xr:uid="{1B7B0E94-DACC-4F4E-978E-588E4230AFEC}"/>
    <cellStyle name="Output 2 4 2 3 2" xfId="44600" xr:uid="{DD6C25D7-3A4F-4EA6-81B2-51AB207A8402}"/>
    <cellStyle name="Output 2 4 2 4" xfId="24784" xr:uid="{F690268C-7C82-4D48-B006-3F0ADB23070A}"/>
    <cellStyle name="Output 2 4 2 4 2" xfId="49917" xr:uid="{CCC4FE8A-A8BB-44D9-BF67-B3DAAE76673D}"/>
    <cellStyle name="Output 2 4 2 5" xfId="32080" xr:uid="{919A3832-4A77-4B89-9CCF-91DE9E38DCC5}"/>
    <cellStyle name="Output 2 4 3" xfId="5683" xr:uid="{F59567DF-A9D3-4ADC-959C-319466656002}"/>
    <cellStyle name="Output 2 4 3 2" xfId="13106" xr:uid="{08D061B4-964E-41BA-BB7B-91F3393E2305}"/>
    <cellStyle name="Output 2 4 3 2 2" xfId="38239" xr:uid="{6B4CBB95-5C8D-4C84-9AE0-B27E327228E0}"/>
    <cellStyle name="Output 2 4 3 3" xfId="18358" xr:uid="{B762E7FA-C5FD-47AF-84D5-CEB4A6356455}"/>
    <cellStyle name="Output 2 4 3 3 2" xfId="43491" xr:uid="{5E3AA568-0535-498D-93FA-C6822AD7A2B5}"/>
    <cellStyle name="Output 2 4 3 4" xfId="23694" xr:uid="{E4E9AA7F-C324-47B0-8437-05F9D01A420C}"/>
    <cellStyle name="Output 2 4 3 4 2" xfId="48827" xr:uid="{3E7FDEA0-1D52-4C1C-A83F-96BA5B03744B}"/>
    <cellStyle name="Output 2 4 3 5" xfId="30835" xr:uid="{F01B2CE0-4A0F-40F5-9057-394D6635A3E7}"/>
    <cellStyle name="Output 2 4 4" xfId="6709" xr:uid="{A6A7AE08-7B92-4CF0-A3A0-838B15E5331C}"/>
    <cellStyle name="Output 2 4 4 2" xfId="14054" xr:uid="{0BD6E55C-FE95-4E9D-8490-F9D281961B70}"/>
    <cellStyle name="Output 2 4 4 2 2" xfId="39187" xr:uid="{BE2EA793-1792-4FD3-BB62-BC3BCED0882A}"/>
    <cellStyle name="Output 2 4 4 3" xfId="19255" xr:uid="{6552B0FF-A161-4C7C-B04B-A1DC2E048B2A}"/>
    <cellStyle name="Output 2 4 4 3 2" xfId="44388" xr:uid="{5A7E73CD-041E-4581-BA83-F9E5AF34B004}"/>
    <cellStyle name="Output 2 4 4 4" xfId="24575" xr:uid="{98643423-77CF-4237-BF32-4094A11A56C1}"/>
    <cellStyle name="Output 2 4 4 4 2" xfId="49708" xr:uid="{12C3AD3D-5530-402F-9629-28521651B875}"/>
    <cellStyle name="Output 2 4 4 5" xfId="31852" xr:uid="{594636DF-DC11-4A59-AF8C-45819515CC21}"/>
    <cellStyle name="Output 2 4 5" xfId="8580" xr:uid="{9067388E-8339-4749-819C-54A2003B8F66}"/>
    <cellStyle name="Output 2 4 5 2" xfId="15657" xr:uid="{8988FF7E-F5CF-43B9-9C0F-DE2E5BA1EE5F}"/>
    <cellStyle name="Output 2 4 5 2 2" xfId="40790" xr:uid="{70A24A5F-ED73-489F-B731-BD54FAD707CE}"/>
    <cellStyle name="Output 2 4 5 3" xfId="20769" xr:uid="{CBA4C1AF-186C-4900-99E5-4A64C54AE407}"/>
    <cellStyle name="Output 2 4 5 3 2" xfId="45902" xr:uid="{E91F4CBC-8EE2-4001-9787-671904593C70}"/>
    <cellStyle name="Output 2 4 5 4" xfId="25954" xr:uid="{4BD3E32F-9718-49DB-9477-BB515F238144}"/>
    <cellStyle name="Output 2 4 5 4 2" xfId="51087" xr:uid="{CBC375E0-813B-4770-93B4-0C465257EC3F}"/>
    <cellStyle name="Output 2 4 5 5" xfId="33722" xr:uid="{24A01CCB-7D19-4860-B386-34E47CC0800D}"/>
    <cellStyle name="Output 2 4 6" xfId="11511" xr:uid="{48616297-07A0-409D-B2DB-4B3D0EDDA214}"/>
    <cellStyle name="Output 2 4 6 2" xfId="36649" xr:uid="{F288B8FB-FFA5-4906-A24F-059DAFA1741F}"/>
    <cellStyle name="Output 2 4 7" xfId="11230" xr:uid="{4D66519B-7B20-4E71-9934-07774A40DD09}"/>
    <cellStyle name="Output 2 4 7 2" xfId="36368" xr:uid="{4C6397E9-1ABE-4950-AB18-25C2FE3936E1}"/>
    <cellStyle name="Output 2 4 8" xfId="29308" xr:uid="{539EAFEA-C3E0-421E-B4D7-1AC5E3F7B580}"/>
    <cellStyle name="Output 2 4 9" xfId="3809" xr:uid="{6214BD27-B1C1-4579-92A3-1E3915FDE3B2}"/>
    <cellStyle name="Output 2 5" xfId="4228" xr:uid="{6040AD62-81FD-4E2C-9AB3-5FFBD1AB610B}"/>
    <cellStyle name="Output 2 5 2" xfId="7342" xr:uid="{7DC7175A-22B1-4664-9B33-F3A5EB47CB93}"/>
    <cellStyle name="Output 2 5 2 2" xfId="14599" xr:uid="{8FD7435A-F1CF-4BD2-9F2B-EB279AA7950F}"/>
    <cellStyle name="Output 2 5 2 2 2" xfId="39732" xr:uid="{E38775D0-7BB6-4FF4-BC10-E036D3B2C0D9}"/>
    <cellStyle name="Output 2 5 2 3" xfId="19772" xr:uid="{0A1AF11C-226A-4A75-A17C-8E30FEEDAF13}"/>
    <cellStyle name="Output 2 5 2 3 2" xfId="44905" xr:uid="{964C6CE7-682C-4190-B301-CC8FF0C447E2}"/>
    <cellStyle name="Output 2 5 2 4" xfId="24985" xr:uid="{90B0E6EB-1FDB-479A-BC6E-7CE9EC202A61}"/>
    <cellStyle name="Output 2 5 2 4 2" xfId="50118" xr:uid="{115AD2A6-D705-4B63-B3C7-5A497B9276BE}"/>
    <cellStyle name="Output 2 5 2 5" xfId="32484" xr:uid="{87CEC31B-CA65-40CB-8E0C-E0D3A0F6D23C}"/>
    <cellStyle name="Output 2 5 3" xfId="8625" xr:uid="{B03AA46A-6488-47F3-92B1-22203402B1FE}"/>
    <cellStyle name="Output 2 5 3 2" xfId="15701" xr:uid="{60A30C12-3E51-4BB0-8BE9-27DC841F41CD}"/>
    <cellStyle name="Output 2 5 3 2 2" xfId="40834" xr:uid="{C42B24AF-B511-46DB-8BB6-C3D6DB0C88CC}"/>
    <cellStyle name="Output 2 5 3 3" xfId="20813" xr:uid="{3CED1A73-CB4B-4CF8-A51F-849C5BF0E7F9}"/>
    <cellStyle name="Output 2 5 3 3 2" xfId="45946" xr:uid="{23F8FF07-725A-409A-BCE2-BBBD6F5C7E31}"/>
    <cellStyle name="Output 2 5 3 4" xfId="25998" xr:uid="{2E1C92ED-689D-4BDE-B62D-37EC1EB4E45D}"/>
    <cellStyle name="Output 2 5 3 4 2" xfId="51131" xr:uid="{272DD314-A39A-4C28-8C99-9774C7C9AFFC}"/>
    <cellStyle name="Output 2 5 3 5" xfId="33766" xr:uid="{45592D03-68A8-4EE0-85CB-25FEA46F549A}"/>
    <cellStyle name="Output 2 5 4" xfId="6523" xr:uid="{A1231313-A2D8-42B9-BD5F-EC0E424A8EB7}"/>
    <cellStyle name="Output 2 5 4 2" xfId="13882" xr:uid="{C2210208-7252-4F31-A358-D04B261A0C6C}"/>
    <cellStyle name="Output 2 5 4 2 2" xfId="39015" xr:uid="{56893EB6-F0E3-41E7-97D6-87AEF2AC338B}"/>
    <cellStyle name="Output 2 5 4 3" xfId="19096" xr:uid="{A751257C-408A-4C03-907C-EF64CBF64FB1}"/>
    <cellStyle name="Output 2 5 4 3 2" xfId="44229" xr:uid="{437FCBE3-AFF6-4D07-983F-0E6799FB0CB1}"/>
    <cellStyle name="Output 2 5 4 4" xfId="24419" xr:uid="{663F850F-9496-4DC6-99B7-651C26E790FB}"/>
    <cellStyle name="Output 2 5 4 4 2" xfId="49552" xr:uid="{3D2A3F1E-3AD1-46EF-803C-5FF5F62EB496}"/>
    <cellStyle name="Output 2 5 4 5" xfId="31670" xr:uid="{C4D5E9F1-2A17-4F4C-BDC4-EFC55502D770}"/>
    <cellStyle name="Output 2 5 5" xfId="9141" xr:uid="{A0D678EB-DE91-4B14-83F9-1C745CD345D3}"/>
    <cellStyle name="Output 2 5 5 2" xfId="16217" xr:uid="{43582CEF-32F3-4A14-B885-5545475FE989}"/>
    <cellStyle name="Output 2 5 5 2 2" xfId="41350" xr:uid="{70983D17-5218-40B4-A192-BE678474A2EF}"/>
    <cellStyle name="Output 2 5 5 3" xfId="21329" xr:uid="{7CBA979B-6975-4547-BCFF-E3E11C8F8ADA}"/>
    <cellStyle name="Output 2 5 5 3 2" xfId="46462" xr:uid="{7F8CAD61-30E0-481A-84FC-5720D01F5C63}"/>
    <cellStyle name="Output 2 5 5 4" xfId="26514" xr:uid="{1E442A89-E88C-4198-8FF9-AF7D27DC1FF0}"/>
    <cellStyle name="Output 2 5 5 4 2" xfId="51647" xr:uid="{47A32503-559C-4881-B2C0-3FF61CB629DE}"/>
    <cellStyle name="Output 2 5 5 5" xfId="34282" xr:uid="{69ECCA92-8E5C-49A9-8B7E-3E82C0C068E9}"/>
    <cellStyle name="Output 2 5 6" xfId="12217" xr:uid="{2BE6629D-B6F3-4809-83B7-9BD66885C086}"/>
    <cellStyle name="Output 2 5 6 2" xfId="37351" xr:uid="{DA21D92B-55BB-43C4-879B-4B1B067DBD41}"/>
    <cellStyle name="Output 2 5 7" xfId="12616" xr:uid="{821968AC-119B-4338-9095-1D4A8EA5E5B6}"/>
    <cellStyle name="Output 2 5 7 2" xfId="37750" xr:uid="{1D8C227F-1037-41C9-8FE7-681B7991B631}"/>
    <cellStyle name="Output 2 5 8" xfId="12431" xr:uid="{C69E4604-6294-4B2E-8AA7-8A5BA87FA6FF}"/>
    <cellStyle name="Output 2 5 8 2" xfId="37565" xr:uid="{CBA885AA-1094-407A-B3FF-70D2E70DA3B1}"/>
    <cellStyle name="Output 2 5 9" xfId="29695" xr:uid="{83B8C2A4-47FA-40B4-8971-1DC7CFB096D6}"/>
    <cellStyle name="Output 2 6" xfId="5442" xr:uid="{6D1920CA-3A9A-47E4-87EE-EEFD4E6F8280}"/>
    <cellStyle name="Output 2 6 2" xfId="8315" xr:uid="{A939ECC4-B8DF-4C54-8849-E74CB7071F65}"/>
    <cellStyle name="Output 2 6 2 2" xfId="15395" xr:uid="{EE9AC02F-4949-40BC-B169-E7A337AB056D}"/>
    <cellStyle name="Output 2 6 2 2 2" xfId="40528" xr:uid="{2EE88AFD-3ADA-45A5-88DD-1E284EE43B28}"/>
    <cellStyle name="Output 2 6 2 3" xfId="20507" xr:uid="{D12D4DE6-8658-4BBC-8883-7DFE4D2AA654}"/>
    <cellStyle name="Output 2 6 2 3 2" xfId="45640" xr:uid="{50ADCC73-428E-4A72-BBFF-9169F3CCF8DD}"/>
    <cellStyle name="Output 2 6 2 4" xfId="25696" xr:uid="{3DC69713-CBEC-466F-A3A0-7467501917D1}"/>
    <cellStyle name="Output 2 6 2 4 2" xfId="50829" xr:uid="{8790D943-303F-49E8-86C2-89E7DCC5E8DE}"/>
    <cellStyle name="Output 2 6 2 5" xfId="33457" xr:uid="{7FF8412A-0EA8-4C91-BE47-E6E163F304B0}"/>
    <cellStyle name="Output 2 6 3" xfId="9423" xr:uid="{622508FD-8DC3-4769-8AB6-F835C73030D7}"/>
    <cellStyle name="Output 2 6 3 2" xfId="16499" xr:uid="{B4912DE5-B27F-4502-9116-8CA176B35064}"/>
    <cellStyle name="Output 2 6 3 2 2" xfId="41632" xr:uid="{CB28EC86-1A69-47FC-B308-EC4D41B8DCBB}"/>
    <cellStyle name="Output 2 6 3 3" xfId="21611" xr:uid="{2B977227-9A02-4B97-9DB9-6F1EF15B31A4}"/>
    <cellStyle name="Output 2 6 3 3 2" xfId="46744" xr:uid="{E2B69DE2-FFD1-4D1A-8D8D-048B5ABF7579}"/>
    <cellStyle name="Output 2 6 3 4" xfId="26796" xr:uid="{0CD3EEB4-C067-42FB-B5F7-83C37FAC389E}"/>
    <cellStyle name="Output 2 6 3 4 2" xfId="51929" xr:uid="{974CF461-48CD-4F0E-8DFD-89DD6F1B4D05}"/>
    <cellStyle name="Output 2 6 3 5" xfId="34564" xr:uid="{9CCFB129-CEE6-48C4-A0FA-EEEA99626285}"/>
    <cellStyle name="Output 2 6 4" xfId="10176" xr:uid="{32FDB77D-0AED-467F-AC4B-0E3B9BC0AA91}"/>
    <cellStyle name="Output 2 6 4 2" xfId="17250" xr:uid="{8EB2B40F-1413-434E-B1CD-3BF0BC4DEF2B}"/>
    <cellStyle name="Output 2 6 4 2 2" xfId="42383" xr:uid="{209847A8-10CD-4DB1-AAAE-763E003FF957}"/>
    <cellStyle name="Output 2 6 4 3" xfId="22362" xr:uid="{5ACD4BC2-15CF-4A95-AC34-5EF21B8D4661}"/>
    <cellStyle name="Output 2 6 4 3 2" xfId="47495" xr:uid="{E2D56AF5-1BAF-48EF-B003-9060C1D7C565}"/>
    <cellStyle name="Output 2 6 4 4" xfId="27547" xr:uid="{CFB6DF24-FB70-4D6B-91A6-3C169201DE85}"/>
    <cellStyle name="Output 2 6 4 4 2" xfId="52680" xr:uid="{F5DEAA8D-81A6-46FC-A3BE-C5E8876377D4}"/>
    <cellStyle name="Output 2 6 4 5" xfId="35315" xr:uid="{129032ED-0FD4-46C0-91B5-A980D510BA80}"/>
    <cellStyle name="Output 2 6 5" xfId="10823" xr:uid="{359F6724-4F84-44A1-AB10-A2B4DD1ED5C3}"/>
    <cellStyle name="Output 2 6 5 2" xfId="17897" xr:uid="{6A08E6DE-36C3-445D-A277-E379D2AE24BD}"/>
    <cellStyle name="Output 2 6 5 2 2" xfId="43030" xr:uid="{68DFA299-7843-4278-9BC9-E54D08C60179}"/>
    <cellStyle name="Output 2 6 5 3" xfId="23009" xr:uid="{3FE4D2FD-BC52-4A80-963D-EB302FCFCB47}"/>
    <cellStyle name="Output 2 6 5 3 2" xfId="48142" xr:uid="{86AC6E4A-572F-4D3D-B062-2AE7841D8800}"/>
    <cellStyle name="Output 2 6 5 4" xfId="28194" xr:uid="{97079230-FF3F-448F-ADF2-17CF2F99B2E2}"/>
    <cellStyle name="Output 2 6 5 4 2" xfId="53327" xr:uid="{6F14C11A-2DDB-4487-BA5E-C4C5BB6A3B6D}"/>
    <cellStyle name="Output 2 6 5 5" xfId="35962" xr:uid="{55C73BAB-D946-4F61-A890-3CBFEAA9509F}"/>
    <cellStyle name="Output 2 6 6" xfId="12869" xr:uid="{93C3CC31-1BDC-4F7E-83CF-1E14D1017902}"/>
    <cellStyle name="Output 2 6 6 2" xfId="38002" xr:uid="{5A1C55DC-DB24-49F6-A710-8FC8EF80C085}"/>
    <cellStyle name="Output 2 6 7" xfId="18126" xr:uid="{993045A3-AD4A-42C8-BA8E-8C25AE69BCA7}"/>
    <cellStyle name="Output 2 6 7 2" xfId="43259" xr:uid="{CE55A0D7-A634-4F77-A07C-B271084C2A14}"/>
    <cellStyle name="Output 2 6 8" xfId="23466" xr:uid="{22A8B824-727E-4067-9F8F-481D4CDABCE2}"/>
    <cellStyle name="Output 2 6 8 2" xfId="48599" xr:uid="{C2DDFAB2-30E6-434C-ABBF-9FE73A499BFC}"/>
    <cellStyle name="Output 2 6 9" xfId="30598" xr:uid="{7C602263-3168-46D4-8AA2-3D380BFE5C37}"/>
    <cellStyle name="Output 2 7" xfId="5542" xr:uid="{3243C429-4DAF-458F-951C-1F52C9B0A392}"/>
    <cellStyle name="Output 2 7 2" xfId="8415" xr:uid="{9DA65F65-FCD8-4195-A107-5D89FF021C64}"/>
    <cellStyle name="Output 2 7 2 2" xfId="15495" xr:uid="{9961E900-33FC-451D-BEA0-7597E92774A4}"/>
    <cellStyle name="Output 2 7 2 2 2" xfId="40628" xr:uid="{C447E6DB-4025-4848-9260-3640A994479C}"/>
    <cellStyle name="Output 2 7 2 3" xfId="20607" xr:uid="{07296AF4-0E3B-4AEF-9EF1-BEF70B349D4C}"/>
    <cellStyle name="Output 2 7 2 3 2" xfId="45740" xr:uid="{B10112B8-2C2A-4707-900C-5D01589F3BBD}"/>
    <cellStyle name="Output 2 7 2 4" xfId="25796" xr:uid="{271B5593-0608-443D-A849-14AC527A20E2}"/>
    <cellStyle name="Output 2 7 2 4 2" xfId="50929" xr:uid="{1A069054-F796-4A95-97D4-31F52FEF9B1B}"/>
    <cellStyle name="Output 2 7 2 5" xfId="33557" xr:uid="{46DD6E35-A092-4708-A409-E65705188591}"/>
    <cellStyle name="Output 2 7 3" xfId="9523" xr:uid="{BD3A3E2C-6137-4F98-A09E-56FC3F9C6161}"/>
    <cellStyle name="Output 2 7 3 2" xfId="16599" xr:uid="{9AB89A92-7299-4308-AEA9-E84FF4E3351B}"/>
    <cellStyle name="Output 2 7 3 2 2" xfId="41732" xr:uid="{DDEBBB06-CE3A-44B8-BEA9-8F63E7437CC2}"/>
    <cellStyle name="Output 2 7 3 3" xfId="21711" xr:uid="{FBC9C636-6C6F-44CD-85DD-C09AEFC9C517}"/>
    <cellStyle name="Output 2 7 3 3 2" xfId="46844" xr:uid="{786F0F00-A009-4D91-8145-7C3E09A224AE}"/>
    <cellStyle name="Output 2 7 3 4" xfId="26896" xr:uid="{BE85D134-7600-452D-9F0E-ADBE42085B4E}"/>
    <cellStyle name="Output 2 7 3 4 2" xfId="52029" xr:uid="{240313D5-8F28-427E-8074-3BCCD3EEC179}"/>
    <cellStyle name="Output 2 7 3 5" xfId="34664" xr:uid="{0217A998-E4BA-4DDD-A54F-C3A4F4D4D7BD}"/>
    <cellStyle name="Output 2 7 4" xfId="10276" xr:uid="{EC7A064C-6222-48FB-BB39-1E5526DAAD35}"/>
    <cellStyle name="Output 2 7 4 2" xfId="17350" xr:uid="{5DDFE8DB-BD9D-46E2-A145-55DEA3495B08}"/>
    <cellStyle name="Output 2 7 4 2 2" xfId="42483" xr:uid="{15C3676C-1C6E-415E-A19B-112F532A3CA0}"/>
    <cellStyle name="Output 2 7 4 3" xfId="22462" xr:uid="{9040C801-012E-4B45-8137-8D0D89CDF343}"/>
    <cellStyle name="Output 2 7 4 3 2" xfId="47595" xr:uid="{86BCB895-D243-4FAB-81A2-0D4B57FFE9C6}"/>
    <cellStyle name="Output 2 7 4 4" xfId="27647" xr:uid="{E819C358-B5DC-4E0E-A676-656659C014BE}"/>
    <cellStyle name="Output 2 7 4 4 2" xfId="52780" xr:uid="{5B5B06FF-26A0-4606-AB3A-C8AFE4DB4C20}"/>
    <cellStyle name="Output 2 7 4 5" xfId="35415" xr:uid="{4D608F94-4787-4842-9B20-5DE7C4B4034E}"/>
    <cellStyle name="Output 2 7 5" xfId="10923" xr:uid="{9902301F-E829-4C58-8E87-E7E100C5EDDB}"/>
    <cellStyle name="Output 2 7 5 2" xfId="17997" xr:uid="{3543DE3D-1036-4653-994F-7E8F739B9099}"/>
    <cellStyle name="Output 2 7 5 2 2" xfId="43130" xr:uid="{D5F9760B-92F5-4A7B-B7A4-9D57113342E1}"/>
    <cellStyle name="Output 2 7 5 3" xfId="23109" xr:uid="{EBFF2188-4921-4FAC-957C-4D1F92BAAF8F}"/>
    <cellStyle name="Output 2 7 5 3 2" xfId="48242" xr:uid="{D1084EA2-7283-4319-B469-E72ACE9C4B8D}"/>
    <cellStyle name="Output 2 7 5 4" xfId="28294" xr:uid="{873BA8B3-1D59-4133-87B9-58F04ABC6139}"/>
    <cellStyle name="Output 2 7 5 4 2" xfId="53427" xr:uid="{8ED2E87D-00B9-4625-A3AC-A3534404C02C}"/>
    <cellStyle name="Output 2 7 5 5" xfId="36062" xr:uid="{38573196-4122-4254-8FD1-93DA20624A20}"/>
    <cellStyle name="Output 2 7 6" xfId="12969" xr:uid="{13F0DFB4-B19C-4FDE-BF28-D002EAE54BAF}"/>
    <cellStyle name="Output 2 7 6 2" xfId="38102" xr:uid="{999D499C-2D8D-4CB1-9DF6-938175955C9C}"/>
    <cellStyle name="Output 2 7 7" xfId="18226" xr:uid="{AD65F286-21C1-46EF-A33A-523B59E8B94D}"/>
    <cellStyle name="Output 2 7 7 2" xfId="43359" xr:uid="{CF8D4569-E806-471D-B891-40E1E01AFA11}"/>
    <cellStyle name="Output 2 7 8" xfId="23566" xr:uid="{BA5AD860-2EC8-40D9-9A3B-14438069EA12}"/>
    <cellStyle name="Output 2 7 8 2" xfId="48699" xr:uid="{1ECE20FA-866D-4114-9FFC-8321FAA94963}"/>
    <cellStyle name="Output 2 7 9" xfId="30698" xr:uid="{6197A3F1-7BEA-4D8F-A94C-ABD8336CA3E5}"/>
    <cellStyle name="Output 2 8" xfId="5583" xr:uid="{5A883DA1-84DA-4654-A4C3-7214D104EAA9}"/>
    <cellStyle name="Output 2 8 2" xfId="8456" xr:uid="{CC78FF37-A0E6-4C08-A42D-0DE5D317EA33}"/>
    <cellStyle name="Output 2 8 2 2" xfId="15536" xr:uid="{956CA76D-FDFF-438D-A8E6-49817BEAE5C9}"/>
    <cellStyle name="Output 2 8 2 2 2" xfId="40669" xr:uid="{21AB7842-F856-49C9-80D0-BC408F33CF5A}"/>
    <cellStyle name="Output 2 8 2 3" xfId="20648" xr:uid="{6B2B77DD-3D40-4CD2-A773-842E6FCDA007}"/>
    <cellStyle name="Output 2 8 2 3 2" xfId="45781" xr:uid="{1B3CC77D-3208-490C-BB6B-B7B9D587ABE9}"/>
    <cellStyle name="Output 2 8 2 4" xfId="25837" xr:uid="{0BC6B7A9-47C2-48B8-83F7-3443820341A9}"/>
    <cellStyle name="Output 2 8 2 4 2" xfId="50970" xr:uid="{BD0100BF-ADCC-4816-B39D-91FF71FF8DF9}"/>
    <cellStyle name="Output 2 8 2 5" xfId="33598" xr:uid="{2BDCEC56-0D54-48E4-85CB-8AA2AED9AC8E}"/>
    <cellStyle name="Output 2 8 3" xfId="9564" xr:uid="{CADB3722-2CD5-4A8C-A610-8FCED54DCE85}"/>
    <cellStyle name="Output 2 8 3 2" xfId="16640" xr:uid="{2F71D96C-BE2C-46CD-8565-18EC8CEEC9B9}"/>
    <cellStyle name="Output 2 8 3 2 2" xfId="41773" xr:uid="{F4F8A0C4-0E0A-43CE-93C5-91FF0E36930E}"/>
    <cellStyle name="Output 2 8 3 3" xfId="21752" xr:uid="{B717E743-340A-4ADE-878E-929A546C3BCE}"/>
    <cellStyle name="Output 2 8 3 3 2" xfId="46885" xr:uid="{4D3D62F7-61D3-49EE-A3B1-602D0D1DA3F0}"/>
    <cellStyle name="Output 2 8 3 4" xfId="26937" xr:uid="{9B972622-86EE-4AE8-82B5-AE558CE65F17}"/>
    <cellStyle name="Output 2 8 3 4 2" xfId="52070" xr:uid="{5587A6E2-7296-4B66-971B-6A03FE463E94}"/>
    <cellStyle name="Output 2 8 3 5" xfId="34705" xr:uid="{94F6D705-DF31-4C74-B233-8DE487188DC4}"/>
    <cellStyle name="Output 2 8 4" xfId="10317" xr:uid="{0429A769-FB3D-400E-9572-5B91788BEC98}"/>
    <cellStyle name="Output 2 8 4 2" xfId="17391" xr:uid="{3AE03C04-AEA5-4734-8DB3-24734543CEDD}"/>
    <cellStyle name="Output 2 8 4 2 2" xfId="42524" xr:uid="{210EE5BA-690A-4BE4-8581-2E92EDF664A1}"/>
    <cellStyle name="Output 2 8 4 3" xfId="22503" xr:uid="{10911305-DE94-449C-A24E-8184CAC0729B}"/>
    <cellStyle name="Output 2 8 4 3 2" xfId="47636" xr:uid="{3555C070-6EDB-4E93-9E3B-D1C237DB3F31}"/>
    <cellStyle name="Output 2 8 4 4" xfId="27688" xr:uid="{4F6BC5D5-222E-43D6-942A-DDB177121E1D}"/>
    <cellStyle name="Output 2 8 4 4 2" xfId="52821" xr:uid="{9FC6A179-BB35-4DF9-858B-171E900336C7}"/>
    <cellStyle name="Output 2 8 4 5" xfId="35456" xr:uid="{D2D0BDAC-78DF-417D-B075-4573193C9C27}"/>
    <cellStyle name="Output 2 8 5" xfId="10964" xr:uid="{294B9197-B215-4B2F-AD84-F4B516D105D4}"/>
    <cellStyle name="Output 2 8 5 2" xfId="18038" xr:uid="{96EF6710-9997-4CA4-A78E-DA65E6F66B36}"/>
    <cellStyle name="Output 2 8 5 2 2" xfId="43171" xr:uid="{B9D117A8-B29E-482A-A534-98B95D1E3FEE}"/>
    <cellStyle name="Output 2 8 5 3" xfId="23150" xr:uid="{DD7DE71F-6F9F-467C-8BB6-77B3745A7CE4}"/>
    <cellStyle name="Output 2 8 5 3 2" xfId="48283" xr:uid="{7C75DA9B-86DA-49E1-8ABB-C9FD12E4D12C}"/>
    <cellStyle name="Output 2 8 5 4" xfId="28335" xr:uid="{4381DAF0-D8C4-44D6-9F6B-09F0CBA9AF03}"/>
    <cellStyle name="Output 2 8 5 4 2" xfId="53468" xr:uid="{6517DEE7-0F84-4718-9C19-3D78E8E2E6C6}"/>
    <cellStyle name="Output 2 8 5 5" xfId="36103" xr:uid="{F7C2FAFB-2231-4B46-BFAD-4B3CB939B97A}"/>
    <cellStyle name="Output 2 8 6" xfId="13010" xr:uid="{4164A42B-0512-4045-93BA-49D4F5559B22}"/>
    <cellStyle name="Output 2 8 6 2" xfId="38143" xr:uid="{7475C021-8EE1-4EA1-B86D-9C879871ADD5}"/>
    <cellStyle name="Output 2 8 7" xfId="18267" xr:uid="{4FDA8D82-FF26-4540-8147-F5D428714B16}"/>
    <cellStyle name="Output 2 8 7 2" xfId="43400" xr:uid="{E2492913-1273-43DF-969C-CC52EC8039F8}"/>
    <cellStyle name="Output 2 8 8" xfId="23607" xr:uid="{21DC1EA2-8FAE-4BBB-B72A-6DE346570F53}"/>
    <cellStyle name="Output 2 8 8 2" xfId="48740" xr:uid="{4FCA89CE-EC9E-4D88-8E2E-1B277950A207}"/>
    <cellStyle name="Output 2 8 9" xfId="30739" xr:uid="{AF61325F-54F7-492E-9FDA-029ABDE80F71}"/>
    <cellStyle name="Output 2 9" xfId="6204" xr:uid="{220330C3-231E-4A40-86FA-BF6EF95F20C2}"/>
    <cellStyle name="Output 2 9 2" xfId="13617" xr:uid="{B1867E92-2C61-4DBB-91B8-5497D0C51DE4}"/>
    <cellStyle name="Output 2 9 2 2" xfId="38750" xr:uid="{D94A2DCE-AA47-46CD-AF45-AB10EFFBF8C0}"/>
    <cellStyle name="Output 2 9 3" xfId="18848" xr:uid="{EAA2A8BD-ACCF-4FC4-8E61-1A0953F6A357}"/>
    <cellStyle name="Output 2 9 3 2" xfId="43981" xr:uid="{2228AF7A-98CE-4142-B06F-98A2E8186B05}"/>
    <cellStyle name="Output 2 9 4" xfId="24171" xr:uid="{B189D73E-987A-401B-9A6D-E0EE704D8132}"/>
    <cellStyle name="Output 2 9 4 2" xfId="49304" xr:uid="{E181A406-7A45-489C-9A62-79F03DBDDEBA}"/>
    <cellStyle name="Output 2 9 5" xfId="31353" xr:uid="{80B2A582-A1D5-4C4F-AEDC-D51EFA6312CF}"/>
    <cellStyle name="Output 3" xfId="1574" xr:uid="{00000000-0005-0000-0000-000008070000}"/>
    <cellStyle name="Output 3 10" xfId="28734" xr:uid="{1F52AC55-CE49-4C33-AB88-6409BB273F68}"/>
    <cellStyle name="Output 3 11" xfId="3343" xr:uid="{B7E8AE92-E8BC-46A8-8C6F-AA664AAABDFA}"/>
    <cellStyle name="Output 3 2" xfId="1575" xr:uid="{00000000-0005-0000-0000-000009070000}"/>
    <cellStyle name="Output 3 2 2" xfId="2782" xr:uid="{F072A6FB-C76B-4D7C-B19D-285BF318BD71}"/>
    <cellStyle name="Output 3 2 2 2" xfId="6934" xr:uid="{000716DA-CC4A-4ACB-8C38-A9B9D30C4416}"/>
    <cellStyle name="Output 3 2 2 2 2" xfId="14272" xr:uid="{02065DDD-A119-4BFD-A2B9-A1E2DD081813}"/>
    <cellStyle name="Output 3 2 2 2 2 2" xfId="39405" xr:uid="{AE1C657D-5586-4A2C-AEC7-7D8D01ACABAB}"/>
    <cellStyle name="Output 3 2 2 2 3" xfId="19463" xr:uid="{F0655305-DF86-4583-87CC-5D806DEAA203}"/>
    <cellStyle name="Output 3 2 2 2 3 2" xfId="44596" xr:uid="{93C52372-E85C-4728-849F-929C390BAE32}"/>
    <cellStyle name="Output 3 2 2 2 4" xfId="24780" xr:uid="{A19746A5-A562-4A8C-BB0D-C83557ADDE6C}"/>
    <cellStyle name="Output 3 2 2 2 4 2" xfId="49913" xr:uid="{5BF1BBB1-35F7-46B4-9133-B3AF18B441A0}"/>
    <cellStyle name="Output 3 2 2 2 5" xfId="32076" xr:uid="{7A8C6549-AD16-4382-9071-08B3F56DED61}"/>
    <cellStyle name="Output 3 2 2 3" xfId="5687" xr:uid="{B66CD5DC-97C5-4719-8D28-370B1A2CBEB0}"/>
    <cellStyle name="Output 3 2 2 3 2" xfId="13110" xr:uid="{1DF9248E-7983-4762-B1FD-869EE707CC2C}"/>
    <cellStyle name="Output 3 2 2 3 2 2" xfId="38243" xr:uid="{618AF554-D09A-4AC8-BDC1-65E0AC43EC32}"/>
    <cellStyle name="Output 3 2 2 3 3" xfId="18362" xr:uid="{6F5437C3-665C-4F4C-9E26-7DEF7DF9C702}"/>
    <cellStyle name="Output 3 2 2 3 3 2" xfId="43495" xr:uid="{69B85D59-A4A2-41FB-962A-E3DF0BF87B95}"/>
    <cellStyle name="Output 3 2 2 3 4" xfId="23698" xr:uid="{EB56FD9E-DACA-418B-B107-79008FA7FC98}"/>
    <cellStyle name="Output 3 2 2 3 4 2" xfId="48831" xr:uid="{E9868BB4-E527-4F53-812A-FBF1E7301D5F}"/>
    <cellStyle name="Output 3 2 2 3 5" xfId="30839" xr:uid="{01C726A3-5123-4A1C-B116-94635B92074F}"/>
    <cellStyle name="Output 3 2 2 4" xfId="6705" xr:uid="{09F79295-6E7D-4CD3-B705-0C1B3939E485}"/>
    <cellStyle name="Output 3 2 2 4 2" xfId="14050" xr:uid="{BEB089E0-739E-421A-85C7-14A0870CF607}"/>
    <cellStyle name="Output 3 2 2 4 2 2" xfId="39183" xr:uid="{8F7C9B11-814C-4637-9848-FDDBFADF8CFA}"/>
    <cellStyle name="Output 3 2 2 4 3" xfId="19251" xr:uid="{38A61D6F-F5AA-46AD-BF71-7B3DCEB93B54}"/>
    <cellStyle name="Output 3 2 2 4 3 2" xfId="44384" xr:uid="{FA3712FC-832F-4E23-929D-73263CFBA09B}"/>
    <cellStyle name="Output 3 2 2 4 4" xfId="24571" xr:uid="{B46E0C72-977A-4EB0-93DF-6349575E8F64}"/>
    <cellStyle name="Output 3 2 2 4 4 2" xfId="49704" xr:uid="{3387EECF-0ABD-459A-8F27-5FB936D5A70E}"/>
    <cellStyle name="Output 3 2 2 4 5" xfId="31848" xr:uid="{ECF1CBEA-1105-457B-82EF-C1F9E2EEF98E}"/>
    <cellStyle name="Output 3 2 2 5" xfId="9850" xr:uid="{27BAC0D9-2BBB-44EC-907A-362AB17CC91F}"/>
    <cellStyle name="Output 3 2 2 5 2" xfId="16925" xr:uid="{1F473131-B2E5-4835-BA15-1D4106590AB0}"/>
    <cellStyle name="Output 3 2 2 5 2 2" xfId="42058" xr:uid="{078092E9-BC03-4DAD-A42C-072010F73B2C}"/>
    <cellStyle name="Output 3 2 2 5 3" xfId="22037" xr:uid="{71252C10-C6BC-4B62-A013-63340037CC1E}"/>
    <cellStyle name="Output 3 2 2 5 3 2" xfId="47170" xr:uid="{54B9B8AD-B530-483B-BBDB-46B5FB45CBC9}"/>
    <cellStyle name="Output 3 2 2 5 4" xfId="27222" xr:uid="{FFF6F4F3-210B-4141-978B-CE4D29D0C853}"/>
    <cellStyle name="Output 3 2 2 5 4 2" xfId="52355" xr:uid="{A73A553A-E378-4EAC-BC8E-CCB8294B0C7A}"/>
    <cellStyle name="Output 3 2 2 5 5" xfId="34990" xr:uid="{14B0AC33-2066-4BFB-9408-82CB6B3C0538}"/>
    <cellStyle name="Output 3 2 2 6" xfId="11513" xr:uid="{402ECDC7-AF65-4A09-86EC-77F1BBF33640}"/>
    <cellStyle name="Output 3 2 2 6 2" xfId="36651" xr:uid="{C932366A-FA81-415F-9D34-E47B74C10E13}"/>
    <cellStyle name="Output 3 2 2 7" xfId="19682" xr:uid="{4095BC6C-A611-4AE2-8F95-C2DFD257430B}"/>
    <cellStyle name="Output 3 2 2 7 2" xfId="44815" xr:uid="{6F06728E-D7BC-41A2-B92D-8A33427ABBDD}"/>
    <cellStyle name="Output 3 2 2 8" xfId="29304" xr:uid="{76FA0ABD-6758-4EAF-B577-C19B07DB509A}"/>
    <cellStyle name="Output 3 2 2 9" xfId="3805" xr:uid="{D7D4C61B-F7C1-49AF-AFE6-3D5AD1694496}"/>
    <cellStyle name="Output 3 2 3" xfId="4970" xr:uid="{5F8CE333-4F73-406D-80E2-2F253E2EF7BC}"/>
    <cellStyle name="Output 3 2 3 2" xfId="7838" xr:uid="{41998335-B5B7-41D0-A636-4D5BC42EEB0F}"/>
    <cellStyle name="Output 3 2 3 2 2" xfId="15010" xr:uid="{9B2B8AB9-78AC-4869-9D01-57DFAE22D7FE}"/>
    <cellStyle name="Output 3 2 3 2 2 2" xfId="40143" xr:uid="{DDF9AE9D-FDAE-4804-9685-E642FCFA8055}"/>
    <cellStyle name="Output 3 2 3 2 3" xfId="20150" xr:uid="{F674F723-7F52-44E8-B3BD-81517E9D7C64}"/>
    <cellStyle name="Output 3 2 3 2 3 2" xfId="45283" xr:uid="{91C48596-B7B7-41C5-8FF1-8778081C01E3}"/>
    <cellStyle name="Output 3 2 3 2 4" xfId="25364" xr:uid="{B6E75737-4D97-4670-B8F8-15E3AE79C6E9}"/>
    <cellStyle name="Output 3 2 3 2 4 2" xfId="50497" xr:uid="{4C9688D7-0086-4B1B-8E38-32BEAD1340A5}"/>
    <cellStyle name="Output 3 2 3 2 5" xfId="32980" xr:uid="{31B13F28-DF64-419B-8260-4262D9E46DD3}"/>
    <cellStyle name="Output 3 2 3 3" xfId="9066" xr:uid="{633A7268-5031-43AF-AD36-07AB934398C4}"/>
    <cellStyle name="Output 3 2 3 3 2" xfId="16142" xr:uid="{CA7A4A0E-E3BB-4E9A-9EB3-CD6E2F176BF3}"/>
    <cellStyle name="Output 3 2 3 3 2 2" xfId="41275" xr:uid="{69FC089B-48D3-49BC-8064-729DED788E44}"/>
    <cellStyle name="Output 3 2 3 3 3" xfId="21254" xr:uid="{704731A2-C33D-46BA-B095-0F3206EDA457}"/>
    <cellStyle name="Output 3 2 3 3 3 2" xfId="46387" xr:uid="{194FD02C-8328-472E-BE2C-B755396EF923}"/>
    <cellStyle name="Output 3 2 3 3 4" xfId="26439" xr:uid="{80B5653E-7F15-4510-8B18-B9B039BA4B94}"/>
    <cellStyle name="Output 3 2 3 3 4 2" xfId="51572" xr:uid="{05AC17A9-6D28-41EC-86EB-42B1808B213C}"/>
    <cellStyle name="Output 3 2 3 3 5" xfId="34207" xr:uid="{25DC7372-90DF-4E33-8D7F-343862B40FEE}"/>
    <cellStyle name="Output 3 2 3 4" xfId="9837" xr:uid="{522DD2D8-2439-4A1F-A604-4454F2CCFFC5}"/>
    <cellStyle name="Output 3 2 3 4 2" xfId="16912" xr:uid="{0E8BB534-8627-454E-A773-59DFAF0C16DD}"/>
    <cellStyle name="Output 3 2 3 4 2 2" xfId="42045" xr:uid="{D716FCC9-BB12-4911-8A03-C47FCEA94D3C}"/>
    <cellStyle name="Output 3 2 3 4 3" xfId="22024" xr:uid="{6D778A9B-0E1B-478F-BFFF-521DD1327E5A}"/>
    <cellStyle name="Output 3 2 3 4 3 2" xfId="47157" xr:uid="{0B9F1D19-E442-476C-AA47-297E9525DBC6}"/>
    <cellStyle name="Output 3 2 3 4 4" xfId="27209" xr:uid="{53ADD29B-51E3-4FF6-AA93-932B69CEF69F}"/>
    <cellStyle name="Output 3 2 3 4 4 2" xfId="52342" xr:uid="{84366EE7-058A-4E47-B236-EF231F800927}"/>
    <cellStyle name="Output 3 2 3 4 5" xfId="34977" xr:uid="{34852410-227A-4A34-AD2F-2627B239D51A}"/>
    <cellStyle name="Output 3 2 3 5" xfId="10511" xr:uid="{45C96100-D327-435B-948D-82A583B4C7CB}"/>
    <cellStyle name="Output 3 2 3 5 2" xfId="17585" xr:uid="{3B418E07-3BD9-4EAD-B17D-39782B281468}"/>
    <cellStyle name="Output 3 2 3 5 2 2" xfId="42718" xr:uid="{8F8CF986-02EE-4A01-86BE-BD3EB70AB0CA}"/>
    <cellStyle name="Output 3 2 3 5 3" xfId="22697" xr:uid="{D4C66CB4-E067-4E6B-8DCE-F7DE7EDED626}"/>
    <cellStyle name="Output 3 2 3 5 3 2" xfId="47830" xr:uid="{1DD2E132-8C23-41E5-A8BC-CB18C603F907}"/>
    <cellStyle name="Output 3 2 3 5 4" xfId="27882" xr:uid="{E990EBBB-3019-4317-BEB4-703308F16DDE}"/>
    <cellStyle name="Output 3 2 3 5 4 2" xfId="53015" xr:uid="{92DE210F-E019-4198-AF67-28438DFF5BD2}"/>
    <cellStyle name="Output 3 2 3 5 5" xfId="35650" xr:uid="{35F2A911-6D8F-41B0-9696-A2307D4CEB71}"/>
    <cellStyle name="Output 3 2 3 6" xfId="12570" xr:uid="{490F8CEA-D116-4CB7-8103-F032F899E9F0}"/>
    <cellStyle name="Output 3 2 3 6 2" xfId="37704" xr:uid="{0000F593-111C-4571-AB18-28A8387C338D}"/>
    <cellStyle name="Output 3 2 3 7" xfId="11258" xr:uid="{91DE0698-C608-45A6-BF1D-01387386BCD8}"/>
    <cellStyle name="Output 3 2 3 7 2" xfId="36396" xr:uid="{2991B340-8A04-4827-9F30-D2D32F5DFA26}"/>
    <cellStyle name="Output 3 2 3 8" xfId="11727" xr:uid="{79834239-0E75-4F40-9515-805BC77EB6A9}"/>
    <cellStyle name="Output 3 2 3 8 2" xfId="36863" xr:uid="{A2C4CAA4-C442-4032-A00F-47AFCA09E597}"/>
    <cellStyle name="Output 3 2 3 9" xfId="30136" xr:uid="{942C2456-37D7-4165-9502-3DC043EC7B64}"/>
    <cellStyle name="Output 3 2 4" xfId="5342" xr:uid="{3A83E909-037D-43DB-8AF7-002BF9C15932}"/>
    <cellStyle name="Output 3 2 4 2" xfId="8216" xr:uid="{89D43CB7-25A8-4BD3-8BF4-A59BAB30E0B6}"/>
    <cellStyle name="Output 3 2 4 2 2" xfId="15296" xr:uid="{98B6BB45-ADA9-49C6-BC42-2FFCF7E68E14}"/>
    <cellStyle name="Output 3 2 4 2 2 2" xfId="40429" xr:uid="{65124010-685F-401A-B4A5-DC7C2F11BA34}"/>
    <cellStyle name="Output 3 2 4 2 3" xfId="20410" xr:uid="{AA4768F1-2E76-46E9-B236-A72796ED5674}"/>
    <cellStyle name="Output 3 2 4 2 3 2" xfId="45543" xr:uid="{868400C6-509D-41BE-B482-0435D6D6B82E}"/>
    <cellStyle name="Output 3 2 4 2 4" xfId="25599" xr:uid="{446BAF90-7170-49E7-A3C1-8F87630CFBF3}"/>
    <cellStyle name="Output 3 2 4 2 4 2" xfId="50732" xr:uid="{66B9F72E-E37F-4B60-B7A8-3E91A81CCAF7}"/>
    <cellStyle name="Output 3 2 4 2 5" xfId="33358" xr:uid="{B377A219-DDEE-4742-A61C-B6796EA1C336}"/>
    <cellStyle name="Output 3 2 4 3" xfId="9326" xr:uid="{7CD2BE95-E68D-4F19-8E47-C02014C6DB72}"/>
    <cellStyle name="Output 3 2 4 3 2" xfId="16402" xr:uid="{F5273407-8997-4E40-A2A6-20BE042EED24}"/>
    <cellStyle name="Output 3 2 4 3 2 2" xfId="41535" xr:uid="{9114D3BF-4C73-401A-85FB-164E5A8697A4}"/>
    <cellStyle name="Output 3 2 4 3 3" xfId="21514" xr:uid="{25C4A119-AF6F-41EC-BF7C-B4B83DB16B64}"/>
    <cellStyle name="Output 3 2 4 3 3 2" xfId="46647" xr:uid="{69A81A60-BDAC-46B2-970B-F69B988A7012}"/>
    <cellStyle name="Output 3 2 4 3 4" xfId="26699" xr:uid="{025DF92B-2DE8-43CE-8CD8-5DF92B4B4189}"/>
    <cellStyle name="Output 3 2 4 3 4 2" xfId="51832" xr:uid="{884FEC1F-5D45-4F0C-9CEC-4C6D7F4887D0}"/>
    <cellStyle name="Output 3 2 4 3 5" xfId="34467" xr:uid="{73BFD04F-CF2B-4F54-9EAF-76576A719395}"/>
    <cellStyle name="Output 3 2 4 4" xfId="10079" xr:uid="{1806731E-98E7-4DB9-91FD-69243AA7B0DC}"/>
    <cellStyle name="Output 3 2 4 4 2" xfId="17153" xr:uid="{625D5978-43E2-493E-8388-B95750A5060C}"/>
    <cellStyle name="Output 3 2 4 4 2 2" xfId="42286" xr:uid="{3085A209-B257-414A-8DAE-B71E6FF625E6}"/>
    <cellStyle name="Output 3 2 4 4 3" xfId="22265" xr:uid="{745B358E-F36D-4AF5-958F-BE3629B7711B}"/>
    <cellStyle name="Output 3 2 4 4 3 2" xfId="47398" xr:uid="{E85ADA2B-BE5D-4C16-8B3C-C29B87D3FDA3}"/>
    <cellStyle name="Output 3 2 4 4 4" xfId="27450" xr:uid="{5B1299CA-C1FE-498B-9DE5-90ABED635AFB}"/>
    <cellStyle name="Output 3 2 4 4 4 2" xfId="52583" xr:uid="{04857292-3FF2-47DF-ADFB-90DF40D3C365}"/>
    <cellStyle name="Output 3 2 4 4 5" xfId="35218" xr:uid="{A5C6AE61-A5C5-435E-815D-EA9DDC17B39C}"/>
    <cellStyle name="Output 3 2 4 5" xfId="10726" xr:uid="{9CACDF43-672E-4786-B5E1-C70D6E8707EC}"/>
    <cellStyle name="Output 3 2 4 5 2" xfId="17800" xr:uid="{E89DB9AF-141F-414F-B200-E8E830D242D8}"/>
    <cellStyle name="Output 3 2 4 5 2 2" xfId="42933" xr:uid="{766B6B89-6D40-4B44-A09A-71E19A1C721F}"/>
    <cellStyle name="Output 3 2 4 5 3" xfId="22912" xr:uid="{B8BBF177-4553-479F-855B-651E2F038DF6}"/>
    <cellStyle name="Output 3 2 4 5 3 2" xfId="48045" xr:uid="{CF988539-9E03-48B4-ADF8-B41F89E28DCC}"/>
    <cellStyle name="Output 3 2 4 5 4" xfId="28097" xr:uid="{BBA714C1-5FFF-445E-9F89-A7D94AD06348}"/>
    <cellStyle name="Output 3 2 4 5 4 2" xfId="53230" xr:uid="{6C39B8A4-64D5-47CE-BE29-55CA69A705E1}"/>
    <cellStyle name="Output 3 2 4 5 5" xfId="35865" xr:uid="{61D0C83B-4F5B-4E32-BD49-CD8A5ADDDFAE}"/>
    <cellStyle name="Output 3 2 4 6" xfId="12781" xr:uid="{BF4FFA5E-A87C-423E-8FE1-CD1F25256595}"/>
    <cellStyle name="Output 3 2 4 6 2" xfId="37914" xr:uid="{C2AF0654-EB0A-4754-8DF6-5F05C994CEFE}"/>
    <cellStyle name="Output 3 2 4 7" xfId="11029" xr:uid="{6EDD2692-7C9E-477C-9865-BDBC16CA0C12}"/>
    <cellStyle name="Output 3 2 4 7 2" xfId="36167" xr:uid="{8AD3B2F0-CBFD-4878-B124-DB1C5F103BC8}"/>
    <cellStyle name="Output 3 2 4 8" xfId="23369" xr:uid="{17D8FDFF-E2D5-4466-AC57-FB775FC1E58D}"/>
    <cellStyle name="Output 3 2 4 8 2" xfId="48502" xr:uid="{BFB95D2F-EB7D-4D0E-B0E8-4D38AB57F87F}"/>
    <cellStyle name="Output 3 2 4 9" xfId="30499" xr:uid="{9566DF31-1D5B-4512-9284-4A51B442A924}"/>
    <cellStyle name="Output 3 2 5" xfId="5545" xr:uid="{35BD02AB-14FC-48BE-B37E-2857634C1BB2}"/>
    <cellStyle name="Output 3 2 5 2" xfId="8418" xr:uid="{466CFAA6-B1C0-4B68-84B6-6B4C078227B8}"/>
    <cellStyle name="Output 3 2 5 2 2" xfId="15498" xr:uid="{8EA93881-DFE5-4960-B7F5-7FB798D23D16}"/>
    <cellStyle name="Output 3 2 5 2 2 2" xfId="40631" xr:uid="{B398B262-9CD5-49AC-9437-A25F25BE1DA5}"/>
    <cellStyle name="Output 3 2 5 2 3" xfId="20610" xr:uid="{67F40833-EEE1-4CF1-AD1B-EF5CD2701874}"/>
    <cellStyle name="Output 3 2 5 2 3 2" xfId="45743" xr:uid="{53D27017-2139-4377-9660-B455FB02329A}"/>
    <cellStyle name="Output 3 2 5 2 4" xfId="25799" xr:uid="{4F3EC2A0-A38D-42F7-A594-89E9C465C408}"/>
    <cellStyle name="Output 3 2 5 2 4 2" xfId="50932" xr:uid="{07F631A5-0718-42FA-AC78-2D55F9CED5AA}"/>
    <cellStyle name="Output 3 2 5 2 5" xfId="33560" xr:uid="{1BDF8C81-292E-4FEE-809C-8E093F64F069}"/>
    <cellStyle name="Output 3 2 5 3" xfId="9526" xr:uid="{6BBC4486-ACAB-4DAC-AC78-C6181114961B}"/>
    <cellStyle name="Output 3 2 5 3 2" xfId="16602" xr:uid="{137701EB-6244-4367-A5AF-CE93CEBA3D51}"/>
    <cellStyle name="Output 3 2 5 3 2 2" xfId="41735" xr:uid="{A7FC106B-5C60-4965-B05B-7F4B147678DD}"/>
    <cellStyle name="Output 3 2 5 3 3" xfId="21714" xr:uid="{9B2FCCA4-C1EF-40D5-8BDA-8EA9AB7EBDB2}"/>
    <cellStyle name="Output 3 2 5 3 3 2" xfId="46847" xr:uid="{2FA975A5-694D-4E2B-8263-A9AF6C0863AC}"/>
    <cellStyle name="Output 3 2 5 3 4" xfId="26899" xr:uid="{1227105F-9A85-468A-BD8A-3234CF05287B}"/>
    <cellStyle name="Output 3 2 5 3 4 2" xfId="52032" xr:uid="{C907EEE7-8F31-4475-A382-D0B878E2D43F}"/>
    <cellStyle name="Output 3 2 5 3 5" xfId="34667" xr:uid="{024F4401-DBDC-4C2E-9338-D5B04611955E}"/>
    <cellStyle name="Output 3 2 5 4" xfId="10279" xr:uid="{7B556BBE-2761-48E6-8CA0-1142B51FB659}"/>
    <cellStyle name="Output 3 2 5 4 2" xfId="17353" xr:uid="{0638D473-C36C-414E-A7F0-B47373E27A53}"/>
    <cellStyle name="Output 3 2 5 4 2 2" xfId="42486" xr:uid="{239E92A8-86C4-4034-8B19-979781235AD8}"/>
    <cellStyle name="Output 3 2 5 4 3" xfId="22465" xr:uid="{B633002A-EA20-447F-BE2C-21C5C02594CF}"/>
    <cellStyle name="Output 3 2 5 4 3 2" xfId="47598" xr:uid="{046275AC-1951-4EDC-8D33-B3AB0FF8D68A}"/>
    <cellStyle name="Output 3 2 5 4 4" xfId="27650" xr:uid="{8EA69FF6-28C4-46B5-8C1E-B2631A29CF04}"/>
    <cellStyle name="Output 3 2 5 4 4 2" xfId="52783" xr:uid="{0044C857-881B-408B-83BB-98C3774856FD}"/>
    <cellStyle name="Output 3 2 5 4 5" xfId="35418" xr:uid="{49565F50-C295-4918-90D6-A01F8943E099}"/>
    <cellStyle name="Output 3 2 5 5" xfId="10926" xr:uid="{A151E172-8367-437B-84E7-36E05977DD11}"/>
    <cellStyle name="Output 3 2 5 5 2" xfId="18000" xr:uid="{42D1BB19-5420-44D7-8612-F93E4F017E02}"/>
    <cellStyle name="Output 3 2 5 5 2 2" xfId="43133" xr:uid="{BCED24C3-DF9C-4F2B-8316-E130D9ECABCB}"/>
    <cellStyle name="Output 3 2 5 5 3" xfId="23112" xr:uid="{C5A1481B-8B07-438E-AFE3-B06CBE25280C}"/>
    <cellStyle name="Output 3 2 5 5 3 2" xfId="48245" xr:uid="{9A3CEB63-540C-4B9A-8C27-80C795137FA3}"/>
    <cellStyle name="Output 3 2 5 5 4" xfId="28297" xr:uid="{C3D05A1C-51C2-4093-BACE-BC4EFDA7EE46}"/>
    <cellStyle name="Output 3 2 5 5 4 2" xfId="53430" xr:uid="{D5D4B7A2-4609-4E5C-96BC-232EFAA40B0D}"/>
    <cellStyle name="Output 3 2 5 5 5" xfId="36065" xr:uid="{9331AC96-F021-4537-93A7-5746D74911E7}"/>
    <cellStyle name="Output 3 2 5 6" xfId="12972" xr:uid="{7B462B7E-2815-4CCE-804F-5B7FFE7DC407}"/>
    <cellStyle name="Output 3 2 5 6 2" xfId="38105" xr:uid="{5F4918A4-AB0C-41F4-A835-E17C0D05E26B}"/>
    <cellStyle name="Output 3 2 5 7" xfId="18229" xr:uid="{DFD9F415-B60D-4B11-B845-5A5F912ED351}"/>
    <cellStyle name="Output 3 2 5 7 2" xfId="43362" xr:uid="{425042D9-0B5D-4CD3-9F6C-DF494AD41FC4}"/>
    <cellStyle name="Output 3 2 5 8" xfId="23569" xr:uid="{9F98E9B2-C25C-47D6-95F2-197632879B04}"/>
    <cellStyle name="Output 3 2 5 8 2" xfId="48702" xr:uid="{3B250C8B-6CDA-4A4E-B3F3-2517690AA8BD}"/>
    <cellStyle name="Output 3 2 5 9" xfId="30701" xr:uid="{16A1C3D9-C044-41A4-B623-8F029FFDAAD1}"/>
    <cellStyle name="Output 3 2 6" xfId="3865" xr:uid="{7B71E686-54B4-40FC-A012-BB40D7F4F0DC}"/>
    <cellStyle name="Output 3 2 6 2" xfId="6994" xr:uid="{51A887E3-67EF-4281-BE23-B3C1DFF0CB44}"/>
    <cellStyle name="Output 3 2 6 2 2" xfId="14332" xr:uid="{5144BA18-2C3D-4C06-8A9C-5B03D5B37554}"/>
    <cellStyle name="Output 3 2 6 2 2 2" xfId="39465" xr:uid="{2890714F-749B-4D62-9486-317BBD7B57D0}"/>
    <cellStyle name="Output 3 2 6 2 3" xfId="19523" xr:uid="{69727C44-4B57-4F0D-9C54-808FD1D869B2}"/>
    <cellStyle name="Output 3 2 6 2 3 2" xfId="44656" xr:uid="{8EA4B268-CD1C-4D48-A0DE-ECEB365D2BEA}"/>
    <cellStyle name="Output 3 2 6 2 4" xfId="24840" xr:uid="{F27BD775-EB47-4933-9694-ADE8476020DF}"/>
    <cellStyle name="Output 3 2 6 2 4 2" xfId="49973" xr:uid="{227D45A1-07AD-4AA3-A1BC-CAC59B79B97D}"/>
    <cellStyle name="Output 3 2 6 2 5" xfId="32136" xr:uid="{23A87ECB-891C-46BA-A9DA-795E986293D2}"/>
    <cellStyle name="Output 3 2 6 3" xfId="7565" xr:uid="{85A0C06E-C49F-4878-8634-DFC2487CE905}"/>
    <cellStyle name="Output 3 2 6 3 2" xfId="14808" xr:uid="{5BFAF4CC-3A2B-4815-860D-012177B7DBAA}"/>
    <cellStyle name="Output 3 2 6 3 2 2" xfId="39941" xr:uid="{84965D41-048F-4A39-A995-2C161BA0CDA9}"/>
    <cellStyle name="Output 3 2 6 3 3" xfId="19980" xr:uid="{F66667EC-F0F9-493A-BCCE-5C271DB229C2}"/>
    <cellStyle name="Output 3 2 6 3 3 2" xfId="45113" xr:uid="{D78B8A91-8A1D-4ABC-BA2C-DCDA39C8A310}"/>
    <cellStyle name="Output 3 2 6 3 4" xfId="25194" xr:uid="{3DB70C5B-06F7-43AA-9B20-EF38FE27ADC9}"/>
    <cellStyle name="Output 3 2 6 3 4 2" xfId="50327" xr:uid="{587B87DC-F800-435D-9A59-F677AF96C170}"/>
    <cellStyle name="Output 3 2 6 3 5" xfId="32707" xr:uid="{503C71BD-412E-4CDD-802F-34D7DA2A9F5B}"/>
    <cellStyle name="Output 3 2 6 4" xfId="7712" xr:uid="{7DEC9ED7-8B88-4602-901A-165A03B264FB}"/>
    <cellStyle name="Output 3 2 6 4 2" xfId="14888" xr:uid="{E2D9ACB9-1ED7-4409-BBFA-9468B378442E}"/>
    <cellStyle name="Output 3 2 6 4 2 2" xfId="40021" xr:uid="{4C26567C-84B2-4CAF-BEA5-95198A1F2740}"/>
    <cellStyle name="Output 3 2 6 4 3" xfId="20028" xr:uid="{F692526D-2674-4DF0-B5FD-BDD68F832117}"/>
    <cellStyle name="Output 3 2 6 4 3 2" xfId="45161" xr:uid="{7C314E0F-6109-4B70-89A8-41FF641A1BC1}"/>
    <cellStyle name="Output 3 2 6 4 4" xfId="25242" xr:uid="{974A2C8F-E8C0-41B9-A943-F623E175DC45}"/>
    <cellStyle name="Output 3 2 6 4 4 2" xfId="50375" xr:uid="{EA64A8AE-9F99-4A0E-9376-9F417AEF2B30}"/>
    <cellStyle name="Output 3 2 6 4 5" xfId="32854" xr:uid="{629206DC-FE6F-48CD-BE95-AEEB73DB7FFF}"/>
    <cellStyle name="Output 3 2 6 5" xfId="6044" xr:uid="{6EBC011F-27CB-4B97-A1CB-2C3F09A47443}"/>
    <cellStyle name="Output 3 2 6 5 2" xfId="13461" xr:uid="{80DDD251-BA49-45DA-90AE-1F173171F096}"/>
    <cellStyle name="Output 3 2 6 5 2 2" xfId="38594" xr:uid="{112E6E84-BA50-4308-A400-5F33A6B5068A}"/>
    <cellStyle name="Output 3 2 6 5 3" xfId="18708" xr:uid="{D702E86E-DA9A-43CC-A946-DF5D2A90D21F}"/>
    <cellStyle name="Output 3 2 6 5 3 2" xfId="43841" xr:uid="{DAEEB2F3-AE1B-4F98-AC34-84AB3067CD44}"/>
    <cellStyle name="Output 3 2 6 5 4" xfId="24033" xr:uid="{8875D408-75D0-4A8D-AC13-32C7DB331CCE}"/>
    <cellStyle name="Output 3 2 6 5 4 2" xfId="49166" xr:uid="{A46E9E40-A218-4CFA-A1E6-7F1C612F0A72}"/>
    <cellStyle name="Output 3 2 6 5 5" xfId="31193" xr:uid="{03F94372-1AA8-4EBB-A4E2-D8A4BC0A73CA}"/>
    <cellStyle name="Output 3 2 6 6" xfId="11975" xr:uid="{093121C8-A97C-4C5A-9F79-E22DD92F6F6B}"/>
    <cellStyle name="Output 3 2 6 6 2" xfId="37109" xr:uid="{28365697-DE05-46D6-955B-987F4BD5226B}"/>
    <cellStyle name="Output 3 2 6 7" xfId="13494" xr:uid="{D7472C06-A937-45F0-B8FA-15B2E0645B4D}"/>
    <cellStyle name="Output 3 2 6 7 2" xfId="38627" xr:uid="{0AC05566-83EA-41AA-9AE0-9471EAB00200}"/>
    <cellStyle name="Output 3 2 6 8" xfId="11630" xr:uid="{43A820AB-BCC3-475A-B254-E321902C47E9}"/>
    <cellStyle name="Output 3 2 6 8 2" xfId="36766" xr:uid="{A09C723B-1498-40D9-8091-9EBFF355E0F3}"/>
    <cellStyle name="Output 3 2 6 9" xfId="29364" xr:uid="{6E8AC87F-A773-443B-9CCB-9FDB910DB8A6}"/>
    <cellStyle name="Output 3 2 7" xfId="6200" xr:uid="{2A7E471D-2376-422F-9A10-91BB8F79B819}"/>
    <cellStyle name="Output 3 2 7 2" xfId="13613" xr:uid="{6D364C12-3BE9-48D6-8EF9-3C9A20389C76}"/>
    <cellStyle name="Output 3 2 7 2 2" xfId="38746" xr:uid="{61726C03-09EA-4A0D-BF76-5CA3CE25B7B4}"/>
    <cellStyle name="Output 3 2 7 3" xfId="18844" xr:uid="{3CB876BF-7E00-4007-BD16-18E6F7AD867D}"/>
    <cellStyle name="Output 3 2 7 3 2" xfId="43977" xr:uid="{97ACD7AE-8079-4418-A0B7-4BB196172A9C}"/>
    <cellStyle name="Output 3 2 7 4" xfId="24167" xr:uid="{0DF52216-C52A-4330-BAC9-195946D361D2}"/>
    <cellStyle name="Output 3 2 7 4 2" xfId="49300" xr:uid="{2E048086-260B-41EE-92EE-6CA6B736812D}"/>
    <cellStyle name="Output 3 2 7 5" xfId="31349" xr:uid="{405A7564-053B-4B44-849F-12F0623D94D7}"/>
    <cellStyle name="Output 3 2 8" xfId="28735" xr:uid="{1BF522F7-F92D-4861-8A44-AB6D155993E2}"/>
    <cellStyle name="Output 3 2 9" xfId="3344" xr:uid="{4625DB61-9E8B-434F-BBF5-B76958F335E1}"/>
    <cellStyle name="Output 3 3" xfId="1576" xr:uid="{00000000-0005-0000-0000-00000A070000}"/>
    <cellStyle name="Output 3 3 2" xfId="2783" xr:uid="{028FD2CA-905E-4E82-9B7A-0CCB20D6B2DE}"/>
    <cellStyle name="Output 3 3 2 2" xfId="6933" xr:uid="{11459ABE-F23E-4973-AE80-C831D8A4552E}"/>
    <cellStyle name="Output 3 3 2 2 2" xfId="14271" xr:uid="{59C379FC-6421-4D8D-85B8-5E8CE6560E0B}"/>
    <cellStyle name="Output 3 3 2 2 2 2" xfId="39404" xr:uid="{5F74AAFE-ABA8-4EAD-A0EA-AFC47FC6D86C}"/>
    <cellStyle name="Output 3 3 2 2 3" xfId="19462" xr:uid="{593629DB-5569-4D6C-9294-7DE34410D40F}"/>
    <cellStyle name="Output 3 3 2 2 3 2" xfId="44595" xr:uid="{EEDDFBCB-1E6D-49DC-B6AE-A664E9D85E59}"/>
    <cellStyle name="Output 3 3 2 2 4" xfId="24779" xr:uid="{04AD4AF2-FA46-4702-A0AF-387E3D94E912}"/>
    <cellStyle name="Output 3 3 2 2 4 2" xfId="49912" xr:uid="{D5CFF60D-93BD-467F-9627-939F40F130F0}"/>
    <cellStyle name="Output 3 3 2 2 5" xfId="32075" xr:uid="{7F5076D9-3349-4FE3-A9F0-12500B5AFE8E}"/>
    <cellStyle name="Output 3 3 2 3" xfId="5688" xr:uid="{534ABA3E-C6E3-4126-BC5C-E4C4D229E953}"/>
    <cellStyle name="Output 3 3 2 3 2" xfId="13111" xr:uid="{947B4ADE-92F3-400A-96B4-80606C9C2531}"/>
    <cellStyle name="Output 3 3 2 3 2 2" xfId="38244" xr:uid="{F2E04238-0FC9-4C08-9C40-38B044CCEE74}"/>
    <cellStyle name="Output 3 3 2 3 3" xfId="18363" xr:uid="{20120E02-CA4E-4DDB-871A-6003507E56D7}"/>
    <cellStyle name="Output 3 3 2 3 3 2" xfId="43496" xr:uid="{AB1C0ED2-7301-4F27-9C44-DFB14F972EF7}"/>
    <cellStyle name="Output 3 3 2 3 4" xfId="23699" xr:uid="{4491E138-4C42-4A7A-9593-A592D6FD9FC6}"/>
    <cellStyle name="Output 3 3 2 3 4 2" xfId="48832" xr:uid="{77E2D59F-9496-4F29-AD63-7A12DC05FDC6}"/>
    <cellStyle name="Output 3 3 2 3 5" xfId="30840" xr:uid="{5C930B8C-FC9A-4233-969C-466C5149867C}"/>
    <cellStyle name="Output 3 3 2 4" xfId="6704" xr:uid="{592AE250-BB84-4E84-A5DA-94567764222E}"/>
    <cellStyle name="Output 3 3 2 4 2" xfId="14049" xr:uid="{67B71787-9AC4-402D-92B9-719F6D3D2CDF}"/>
    <cellStyle name="Output 3 3 2 4 2 2" xfId="39182" xr:uid="{1863131D-1802-45EF-99C4-96F0568E312E}"/>
    <cellStyle name="Output 3 3 2 4 3" xfId="19250" xr:uid="{433F4F6F-267E-466E-AA31-6CB3754733B6}"/>
    <cellStyle name="Output 3 3 2 4 3 2" xfId="44383" xr:uid="{71DD3905-2671-48D9-88FB-5E3E7D04B288}"/>
    <cellStyle name="Output 3 3 2 4 4" xfId="24570" xr:uid="{6DC61AB5-FBDE-4F7C-A14A-A32BD498F3E1}"/>
    <cellStyle name="Output 3 3 2 4 4 2" xfId="49703" xr:uid="{08D854E3-F9CF-46FD-9D32-5706D03D8DB3}"/>
    <cellStyle name="Output 3 3 2 4 5" xfId="31847" xr:uid="{A1F32BA9-1833-4DFF-ACF0-D5EB943F0DF5}"/>
    <cellStyle name="Output 3 3 2 5" xfId="5837" xr:uid="{56D09E8D-F7C2-4AB9-9E25-13EB34C3BF99}"/>
    <cellStyle name="Output 3 3 2 5 2" xfId="13260" xr:uid="{1C1CD50C-0E1E-4DC6-92DE-668D0B5346C5}"/>
    <cellStyle name="Output 3 3 2 5 2 2" xfId="38393" xr:uid="{D1C80333-93AF-4641-9668-8CC4E9AC8526}"/>
    <cellStyle name="Output 3 3 2 5 3" xfId="18512" xr:uid="{452D5911-84BE-461D-AD65-CDDD79E3DF59}"/>
    <cellStyle name="Output 3 3 2 5 3 2" xfId="43645" xr:uid="{C814D4F9-089D-4EE6-8281-7126B9612CA3}"/>
    <cellStyle name="Output 3 3 2 5 4" xfId="23848" xr:uid="{BC5D5954-882E-4EB5-B311-A53B37E5FF2D}"/>
    <cellStyle name="Output 3 3 2 5 4 2" xfId="48981" xr:uid="{22BFDC38-589D-4DEE-B67B-24FAB4FF6E36}"/>
    <cellStyle name="Output 3 3 2 5 5" xfId="30989" xr:uid="{C3CC4981-67CE-4334-B7EA-5953C22F8DBE}"/>
    <cellStyle name="Output 3 3 2 6" xfId="11514" xr:uid="{0F0B9496-B318-40C6-9FD2-2343632C95F1}"/>
    <cellStyle name="Output 3 3 2 6 2" xfId="36652" xr:uid="{59E7233E-EED6-4573-97D3-9098D6029CC2}"/>
    <cellStyle name="Output 3 3 2 7" xfId="13714" xr:uid="{238A629A-5817-4D4A-923A-9174BF31098F}"/>
    <cellStyle name="Output 3 3 2 7 2" xfId="38847" xr:uid="{54FF78CC-5202-4F1B-9F1E-718F7D622739}"/>
    <cellStyle name="Output 3 3 2 8" xfId="29303" xr:uid="{550BD6DF-56CE-4416-9731-498AD5C19AA0}"/>
    <cellStyle name="Output 3 3 2 9" xfId="3804" xr:uid="{D4E4091F-544D-4566-8E88-FDCEB6865157}"/>
    <cellStyle name="Output 3 3 3" xfId="4233" xr:uid="{5031C6FA-CBC4-45B8-A1A5-02DD622F9E75}"/>
    <cellStyle name="Output 3 3 3 2" xfId="7347" xr:uid="{A7F601D6-69F9-4904-ABC9-F8244DA8C7D4}"/>
    <cellStyle name="Output 3 3 3 2 2" xfId="14604" xr:uid="{E664A3D0-F222-44ED-B281-3C41DAB46947}"/>
    <cellStyle name="Output 3 3 3 2 2 2" xfId="39737" xr:uid="{BA152103-4D00-4D43-8940-D01C36D16A82}"/>
    <cellStyle name="Output 3 3 3 2 3" xfId="19777" xr:uid="{48CF125D-1240-4C28-B8AB-DA4591B7A71E}"/>
    <cellStyle name="Output 3 3 3 2 3 2" xfId="44910" xr:uid="{76BC7EAB-A6A4-4F77-A7B3-FEAEBE20CA39}"/>
    <cellStyle name="Output 3 3 3 2 4" xfId="24990" xr:uid="{5B0A1F39-7179-4880-9CE4-F2C9D0A3A264}"/>
    <cellStyle name="Output 3 3 3 2 4 2" xfId="50123" xr:uid="{9A3A710B-D37F-416B-A302-639DA09B7326}"/>
    <cellStyle name="Output 3 3 3 2 5" xfId="32489" xr:uid="{77631954-35CC-4F81-8553-72AD674A3E00}"/>
    <cellStyle name="Output 3 3 3 3" xfId="8630" xr:uid="{71374F07-9AEB-4BD8-AFFD-D1A38C8A0895}"/>
    <cellStyle name="Output 3 3 3 3 2" xfId="15706" xr:uid="{59EC30A1-CA8D-4DD5-84F4-F0D5C7D09A4E}"/>
    <cellStyle name="Output 3 3 3 3 2 2" xfId="40839" xr:uid="{CE56222B-0168-4230-935B-3AA83449FBA7}"/>
    <cellStyle name="Output 3 3 3 3 3" xfId="20818" xr:uid="{20D522DD-C0DC-4EC8-AEE4-807C08CFDFA8}"/>
    <cellStyle name="Output 3 3 3 3 3 2" xfId="45951" xr:uid="{A352BCD4-CB85-4221-9E67-61EF91F9FCA5}"/>
    <cellStyle name="Output 3 3 3 3 4" xfId="26003" xr:uid="{FA764670-3105-4882-9D46-F0845D527FF3}"/>
    <cellStyle name="Output 3 3 3 3 4 2" xfId="51136" xr:uid="{07D40638-0EE2-4C89-89CA-8B213AC98558}"/>
    <cellStyle name="Output 3 3 3 3 5" xfId="33771" xr:uid="{20C53915-05E3-45F4-B521-B8B5FC7893EC}"/>
    <cellStyle name="Output 3 3 3 4" xfId="9069" xr:uid="{540804C3-6476-4842-BED9-58FFDD126962}"/>
    <cellStyle name="Output 3 3 3 4 2" xfId="16145" xr:uid="{5497F6F1-FFC2-4F34-869E-3A61EB01118D}"/>
    <cellStyle name="Output 3 3 3 4 2 2" xfId="41278" xr:uid="{F29561DE-3058-4706-9976-E6D32D06F9DE}"/>
    <cellStyle name="Output 3 3 3 4 3" xfId="21257" xr:uid="{B5FA1DD1-3F7A-4CB6-8B66-92C690FC5335}"/>
    <cellStyle name="Output 3 3 3 4 3 2" xfId="46390" xr:uid="{0C58929B-C261-4F31-82CA-7BA61F571A02}"/>
    <cellStyle name="Output 3 3 3 4 4" xfId="26442" xr:uid="{F37F62F7-79C9-40DE-94FA-6B6C477AF3A6}"/>
    <cellStyle name="Output 3 3 3 4 4 2" xfId="51575" xr:uid="{BD3517DA-A5A1-453F-A4F1-CB848C4332EB}"/>
    <cellStyle name="Output 3 3 3 4 5" xfId="34210" xr:uid="{38C51B81-BF68-42E2-8E8E-04ADD6D27142}"/>
    <cellStyle name="Output 3 3 3 5" xfId="6651" xr:uid="{61F50859-CB43-430B-A5D1-B2BA993BD61C}"/>
    <cellStyle name="Output 3 3 3 5 2" xfId="14005" xr:uid="{498A2D1F-3AFE-44FF-B1E1-66CD849B7F9E}"/>
    <cellStyle name="Output 3 3 3 5 2 2" xfId="39138" xr:uid="{0D90A829-5EBE-4846-9B8E-C97DF867C5E4}"/>
    <cellStyle name="Output 3 3 3 5 3" xfId="19214" xr:uid="{5329B0C0-9951-416E-AC69-BA951DC87895}"/>
    <cellStyle name="Output 3 3 3 5 3 2" xfId="44347" xr:uid="{A2D6E7B4-5DCA-4B15-B753-DDEE32351D64}"/>
    <cellStyle name="Output 3 3 3 5 4" xfId="24534" xr:uid="{05B87CC9-9417-40B6-8BE3-A0B75F6F6DBB}"/>
    <cellStyle name="Output 3 3 3 5 4 2" xfId="49667" xr:uid="{EFCB80B6-8D1B-4C7A-93C1-FDAFCBD7BAFB}"/>
    <cellStyle name="Output 3 3 3 5 5" xfId="31794" xr:uid="{345503B4-6559-4AAA-942E-B7465779F6F5}"/>
    <cellStyle name="Output 3 3 3 6" xfId="12222" xr:uid="{E0379AE2-8052-4007-A805-E784F69E53AC}"/>
    <cellStyle name="Output 3 3 3 6 2" xfId="37356" xr:uid="{075B5D16-8458-47BE-B6E3-B5333692A65B}"/>
    <cellStyle name="Output 3 3 3 7" xfId="11419" xr:uid="{D65F34FD-A8F6-40CF-A518-A9DE21440D21}"/>
    <cellStyle name="Output 3 3 3 7 2" xfId="36557" xr:uid="{D8B1D68F-5F7A-4D0A-8003-E247C7E35793}"/>
    <cellStyle name="Output 3 3 3 8" xfId="11246" xr:uid="{67D63CF0-5DBB-4A61-9426-2DC4F2281640}"/>
    <cellStyle name="Output 3 3 3 8 2" xfId="36384" xr:uid="{EA9D0DB0-A1DD-42C3-8DFB-22FDA5882550}"/>
    <cellStyle name="Output 3 3 3 9" xfId="29700" xr:uid="{A6E1C872-0478-47A5-9063-FB2FC7066172}"/>
    <cellStyle name="Output 3 3 4" xfId="5446" xr:uid="{BF24690B-6F07-42D5-A79E-4461800FFE29}"/>
    <cellStyle name="Output 3 3 4 2" xfId="8319" xr:uid="{5B833EB6-802B-4379-8820-1488474C5B24}"/>
    <cellStyle name="Output 3 3 4 2 2" xfId="15399" xr:uid="{29B17F94-BE06-4565-942B-9E33E9520F52}"/>
    <cellStyle name="Output 3 3 4 2 2 2" xfId="40532" xr:uid="{1AD1D168-4F46-4F4F-9567-7E2C5D6A3ABE}"/>
    <cellStyle name="Output 3 3 4 2 3" xfId="20511" xr:uid="{BB3B0026-C95B-4542-AB57-EFB39F387473}"/>
    <cellStyle name="Output 3 3 4 2 3 2" xfId="45644" xr:uid="{D79A7B45-E328-45A9-8F82-B4962354AB6A}"/>
    <cellStyle name="Output 3 3 4 2 4" xfId="25700" xr:uid="{A2BD9CF4-C6B2-40C1-BB54-FE967E410911}"/>
    <cellStyle name="Output 3 3 4 2 4 2" xfId="50833" xr:uid="{CFDFD8D8-E8A0-475B-8E3C-37D8D5D650B3}"/>
    <cellStyle name="Output 3 3 4 2 5" xfId="33461" xr:uid="{5AD49C93-DC38-4382-854D-CA4B442DFBD6}"/>
    <cellStyle name="Output 3 3 4 3" xfId="9427" xr:uid="{036BE382-5F51-4043-9B35-8E759981E37E}"/>
    <cellStyle name="Output 3 3 4 3 2" xfId="16503" xr:uid="{37680F4E-7196-46A0-9BEB-D9828D7AD670}"/>
    <cellStyle name="Output 3 3 4 3 2 2" xfId="41636" xr:uid="{303331B8-5C26-472C-96FA-4F9E2C62A993}"/>
    <cellStyle name="Output 3 3 4 3 3" xfId="21615" xr:uid="{B91584AC-A91E-4E78-B17B-CEA971387416}"/>
    <cellStyle name="Output 3 3 4 3 3 2" xfId="46748" xr:uid="{9D3D4666-6B5E-48FA-8C58-BE6FD8546C3C}"/>
    <cellStyle name="Output 3 3 4 3 4" xfId="26800" xr:uid="{8A1979DB-EF6B-4555-A845-28669F3A6009}"/>
    <cellStyle name="Output 3 3 4 3 4 2" xfId="51933" xr:uid="{93308D1A-CC67-44BD-8B7A-03D026703533}"/>
    <cellStyle name="Output 3 3 4 3 5" xfId="34568" xr:uid="{CB17E99D-1A60-489E-945F-BC1DCDDDAF67}"/>
    <cellStyle name="Output 3 3 4 4" xfId="10180" xr:uid="{A3DAEC66-85AE-4FAF-9204-8E38CC906EDB}"/>
    <cellStyle name="Output 3 3 4 4 2" xfId="17254" xr:uid="{AD982CB8-A305-40CD-95C6-8421F3455E7E}"/>
    <cellStyle name="Output 3 3 4 4 2 2" xfId="42387" xr:uid="{24873D29-DC72-4706-96BE-11152207A381}"/>
    <cellStyle name="Output 3 3 4 4 3" xfId="22366" xr:uid="{327E3C17-EABF-4487-867F-1F6509E27053}"/>
    <cellStyle name="Output 3 3 4 4 3 2" xfId="47499" xr:uid="{869C6A42-EF30-4E51-BFB4-BA2693FE28C0}"/>
    <cellStyle name="Output 3 3 4 4 4" xfId="27551" xr:uid="{664D250B-7B15-47D6-B96A-6C8D0B76DC73}"/>
    <cellStyle name="Output 3 3 4 4 4 2" xfId="52684" xr:uid="{FA378F01-07C9-4A4F-BC13-944151C6703D}"/>
    <cellStyle name="Output 3 3 4 4 5" xfId="35319" xr:uid="{1B299CA1-4590-459B-98BC-7AA159FBB683}"/>
    <cellStyle name="Output 3 3 4 5" xfId="10827" xr:uid="{C0F23298-9BF5-4433-A014-5A1567956EB0}"/>
    <cellStyle name="Output 3 3 4 5 2" xfId="17901" xr:uid="{18C022B4-548D-4E33-8D3E-9C0D2C13B072}"/>
    <cellStyle name="Output 3 3 4 5 2 2" xfId="43034" xr:uid="{7BE44B6F-F8D7-4447-9C44-99BC98FC7364}"/>
    <cellStyle name="Output 3 3 4 5 3" xfId="23013" xr:uid="{2BB8BC2B-57A5-4841-89D3-25B74EFAA11A}"/>
    <cellStyle name="Output 3 3 4 5 3 2" xfId="48146" xr:uid="{BB01A465-3BB1-44CD-89B8-D32EA792E28A}"/>
    <cellStyle name="Output 3 3 4 5 4" xfId="28198" xr:uid="{D81DFEC2-BFCE-4F4F-86F3-7CB5A95A9BAD}"/>
    <cellStyle name="Output 3 3 4 5 4 2" xfId="53331" xr:uid="{885E22F0-F72B-4DB7-BBC3-FC2ECA3BA1F9}"/>
    <cellStyle name="Output 3 3 4 5 5" xfId="35966" xr:uid="{FA4C82DD-2784-469E-97A6-03BDDC9E75A3}"/>
    <cellStyle name="Output 3 3 4 6" xfId="12873" xr:uid="{5462D328-CF1E-4956-B28D-A103E808F70F}"/>
    <cellStyle name="Output 3 3 4 6 2" xfId="38006" xr:uid="{DC6FC1A9-B255-4D17-A316-656A43731A30}"/>
    <cellStyle name="Output 3 3 4 7" xfId="18130" xr:uid="{AB8F2521-F207-4F97-96AB-90A5E8EFAF95}"/>
    <cellStyle name="Output 3 3 4 7 2" xfId="43263" xr:uid="{727D5BD0-062C-43EE-A6AD-F097B5292940}"/>
    <cellStyle name="Output 3 3 4 8" xfId="23470" xr:uid="{4D9138B4-9D9F-4FD0-90B7-A70BA229A2DF}"/>
    <cellStyle name="Output 3 3 4 8 2" xfId="48603" xr:uid="{42F4471F-6BBE-4E8A-ACEC-5730E353DBE1}"/>
    <cellStyle name="Output 3 3 4 9" xfId="30602" xr:uid="{F2AAFF20-4731-407A-85E7-323B129B4DCA}"/>
    <cellStyle name="Output 3 3 5" xfId="5546" xr:uid="{5062CFF1-F20E-47F8-85FB-76F06BDCD45A}"/>
    <cellStyle name="Output 3 3 5 2" xfId="8419" xr:uid="{66C1F6B9-4BC9-4E97-972E-BDDB146DA927}"/>
    <cellStyle name="Output 3 3 5 2 2" xfId="15499" xr:uid="{02A44CAD-2DEA-407E-BB7C-972EFC4F29DA}"/>
    <cellStyle name="Output 3 3 5 2 2 2" xfId="40632" xr:uid="{F7B7EFA1-712C-427F-B489-02A7F7B53C99}"/>
    <cellStyle name="Output 3 3 5 2 3" xfId="20611" xr:uid="{F3CCD1DD-DC3A-4CB8-A43C-3AD7D36427F5}"/>
    <cellStyle name="Output 3 3 5 2 3 2" xfId="45744" xr:uid="{EF388FA9-55E4-45A9-91AC-5FA5EFC89169}"/>
    <cellStyle name="Output 3 3 5 2 4" xfId="25800" xr:uid="{8004715D-0D25-4068-A231-6D7CCD122822}"/>
    <cellStyle name="Output 3 3 5 2 4 2" xfId="50933" xr:uid="{1E94E684-C02B-461F-BAD8-428BFD25E9A4}"/>
    <cellStyle name="Output 3 3 5 2 5" xfId="33561" xr:uid="{4782599C-5D07-4EFC-9288-45DEC938D719}"/>
    <cellStyle name="Output 3 3 5 3" xfId="9527" xr:uid="{6B1207D6-19D2-4F46-80CE-CDB6D5FBAD2D}"/>
    <cellStyle name="Output 3 3 5 3 2" xfId="16603" xr:uid="{D98ECF93-DA3F-4E43-BC88-CC50D9E3145D}"/>
    <cellStyle name="Output 3 3 5 3 2 2" xfId="41736" xr:uid="{0976C5D2-5C74-4E33-A4E1-43F1D71539DE}"/>
    <cellStyle name="Output 3 3 5 3 3" xfId="21715" xr:uid="{CD2FCC7A-D961-4DAB-8DAF-A5C3C118C92B}"/>
    <cellStyle name="Output 3 3 5 3 3 2" xfId="46848" xr:uid="{F0D85F1B-E843-438C-ADAA-B8B991A4CCDA}"/>
    <cellStyle name="Output 3 3 5 3 4" xfId="26900" xr:uid="{FF43DD32-A187-4BE6-B6CE-75B869B58B91}"/>
    <cellStyle name="Output 3 3 5 3 4 2" xfId="52033" xr:uid="{0A527DFC-1F4F-4FB9-8353-73DF384CBD1F}"/>
    <cellStyle name="Output 3 3 5 3 5" xfId="34668" xr:uid="{20849E34-1B96-41F5-B535-8F2A12F0B0BB}"/>
    <cellStyle name="Output 3 3 5 4" xfId="10280" xr:uid="{25DA9397-864A-4924-A06F-9286B25F9356}"/>
    <cellStyle name="Output 3 3 5 4 2" xfId="17354" xr:uid="{FAAEFD86-A85A-4B27-9879-E2E348DE1104}"/>
    <cellStyle name="Output 3 3 5 4 2 2" xfId="42487" xr:uid="{88BD25D3-F87A-484B-86D9-F1970B013AD3}"/>
    <cellStyle name="Output 3 3 5 4 3" xfId="22466" xr:uid="{094992E9-26C1-4439-8137-30D1DB2B4132}"/>
    <cellStyle name="Output 3 3 5 4 3 2" xfId="47599" xr:uid="{F49F1800-30D0-4A00-B241-F1ACB1CED4CC}"/>
    <cellStyle name="Output 3 3 5 4 4" xfId="27651" xr:uid="{22342700-A0FF-4EFB-AA3A-8629A34351DA}"/>
    <cellStyle name="Output 3 3 5 4 4 2" xfId="52784" xr:uid="{2C3377DF-E62C-470E-BC33-2F233E32639D}"/>
    <cellStyle name="Output 3 3 5 4 5" xfId="35419" xr:uid="{E35D579B-8ADC-4FDD-88E6-4B0E1947D173}"/>
    <cellStyle name="Output 3 3 5 5" xfId="10927" xr:uid="{57E49C0D-488F-44D9-B24F-5FE5DAEC50FC}"/>
    <cellStyle name="Output 3 3 5 5 2" xfId="18001" xr:uid="{8ACFEE78-1481-4D3C-A40A-C05963398BBD}"/>
    <cellStyle name="Output 3 3 5 5 2 2" xfId="43134" xr:uid="{6A673180-2BCB-43A6-A843-A094D0B7874C}"/>
    <cellStyle name="Output 3 3 5 5 3" xfId="23113" xr:uid="{018359F3-04FE-4B52-AF09-40BE57F0DB7D}"/>
    <cellStyle name="Output 3 3 5 5 3 2" xfId="48246" xr:uid="{C23C6F16-B559-49A4-B545-2A776E7A5A81}"/>
    <cellStyle name="Output 3 3 5 5 4" xfId="28298" xr:uid="{D26320D2-869C-4555-8FB5-95D3DA34E501}"/>
    <cellStyle name="Output 3 3 5 5 4 2" xfId="53431" xr:uid="{4A84148F-FBB0-4878-8192-4712BA7C106F}"/>
    <cellStyle name="Output 3 3 5 5 5" xfId="36066" xr:uid="{62B023E6-39AF-4F46-9BB5-58BD79D2A3C6}"/>
    <cellStyle name="Output 3 3 5 6" xfId="12973" xr:uid="{D2E4567C-0BEE-4793-B0A5-C74C9D843A99}"/>
    <cellStyle name="Output 3 3 5 6 2" xfId="38106" xr:uid="{8CE0C863-9C25-479A-A2F3-B34CEFCA303D}"/>
    <cellStyle name="Output 3 3 5 7" xfId="18230" xr:uid="{AE9D514C-0F5F-46F9-B1D5-5CEBE0A511E5}"/>
    <cellStyle name="Output 3 3 5 7 2" xfId="43363" xr:uid="{7C6A9E46-0D3E-4725-954C-3076E25F5DA9}"/>
    <cellStyle name="Output 3 3 5 8" xfId="23570" xr:uid="{22BCD93C-3402-4A18-BE62-0759729229BC}"/>
    <cellStyle name="Output 3 3 5 8 2" xfId="48703" xr:uid="{E74BC2AC-28DD-4D71-B54A-90364EAD895B}"/>
    <cellStyle name="Output 3 3 5 9" xfId="30702" xr:uid="{8F222C6B-9E5A-4C85-BC05-C846D54B2C91}"/>
    <cellStyle name="Output 3 3 6" xfId="5587" xr:uid="{DABF8DA2-CB66-411C-9FFF-3ADFAF7104AA}"/>
    <cellStyle name="Output 3 3 6 2" xfId="8460" xr:uid="{65119EE5-3BD8-4DEF-AD93-D2AAEBF71FEF}"/>
    <cellStyle name="Output 3 3 6 2 2" xfId="15540" xr:uid="{FFA6EAC2-7F7C-4F36-85F5-52D640032B55}"/>
    <cellStyle name="Output 3 3 6 2 2 2" xfId="40673" xr:uid="{44E0B22A-4AD3-46A8-9C30-9610271384ED}"/>
    <cellStyle name="Output 3 3 6 2 3" xfId="20652" xr:uid="{81CD2221-35BD-4DD6-B1EF-86755FC05327}"/>
    <cellStyle name="Output 3 3 6 2 3 2" xfId="45785" xr:uid="{51F67294-A700-4EEB-B128-BBF8320B6C75}"/>
    <cellStyle name="Output 3 3 6 2 4" xfId="25841" xr:uid="{169C3573-F4DF-4FC7-B2A1-F3EF4506A484}"/>
    <cellStyle name="Output 3 3 6 2 4 2" xfId="50974" xr:uid="{FA29B248-70E3-49E7-9106-076F61B0FCD8}"/>
    <cellStyle name="Output 3 3 6 2 5" xfId="33602" xr:uid="{289F1F6C-0B59-4D3A-A700-9989F0AF2C0A}"/>
    <cellStyle name="Output 3 3 6 3" xfId="9568" xr:uid="{C2C3658B-9531-4C28-80FD-2447328DBC61}"/>
    <cellStyle name="Output 3 3 6 3 2" xfId="16644" xr:uid="{75BAE3B6-214A-4887-89E3-8AC5869882DC}"/>
    <cellStyle name="Output 3 3 6 3 2 2" xfId="41777" xr:uid="{D5AC398A-7EA5-407F-9C1F-EBFCE706DCDE}"/>
    <cellStyle name="Output 3 3 6 3 3" xfId="21756" xr:uid="{B702AB7D-7F11-4AAC-8710-38834C499A0B}"/>
    <cellStyle name="Output 3 3 6 3 3 2" xfId="46889" xr:uid="{749AE044-2986-460E-8253-50F72FC4960B}"/>
    <cellStyle name="Output 3 3 6 3 4" xfId="26941" xr:uid="{FAA9F385-2F9F-4C4D-8F7E-DF68FB30EE27}"/>
    <cellStyle name="Output 3 3 6 3 4 2" xfId="52074" xr:uid="{4E5DDE25-9336-4AB8-A52E-C2B428B22273}"/>
    <cellStyle name="Output 3 3 6 3 5" xfId="34709" xr:uid="{8248655A-748D-4114-B800-5A9D002A4C6E}"/>
    <cellStyle name="Output 3 3 6 4" xfId="10321" xr:uid="{4D5A2F03-5057-45B9-AB99-632DF8B56993}"/>
    <cellStyle name="Output 3 3 6 4 2" xfId="17395" xr:uid="{36CB06A8-B146-49D7-B0B0-72C029DEDC71}"/>
    <cellStyle name="Output 3 3 6 4 2 2" xfId="42528" xr:uid="{1ED52C8E-4927-46AD-8EF8-19230107A3EA}"/>
    <cellStyle name="Output 3 3 6 4 3" xfId="22507" xr:uid="{162A75F7-B506-4759-A06F-6FE9CB07CA90}"/>
    <cellStyle name="Output 3 3 6 4 3 2" xfId="47640" xr:uid="{F323A3CD-89AD-4E3B-A3C6-2ECA91A33C7B}"/>
    <cellStyle name="Output 3 3 6 4 4" xfId="27692" xr:uid="{F2AE1B1F-0DFC-4493-843D-5EA65C79146E}"/>
    <cellStyle name="Output 3 3 6 4 4 2" xfId="52825" xr:uid="{39711AE9-15A9-4034-AB99-8A91D98F9758}"/>
    <cellStyle name="Output 3 3 6 4 5" xfId="35460" xr:uid="{491BC670-9623-4CA9-9409-F29482B91EB8}"/>
    <cellStyle name="Output 3 3 6 5" xfId="10968" xr:uid="{A448ED4E-1EDD-4AB4-9020-A82DB12E114A}"/>
    <cellStyle name="Output 3 3 6 5 2" xfId="18042" xr:uid="{EA5BD198-9832-43B8-BBBF-A67B4E186ED1}"/>
    <cellStyle name="Output 3 3 6 5 2 2" xfId="43175" xr:uid="{8B9ADB0D-29BD-44BD-A51C-1A761F8013A2}"/>
    <cellStyle name="Output 3 3 6 5 3" xfId="23154" xr:uid="{AD2D4B74-97F8-4C25-B669-D71E9E09155E}"/>
    <cellStyle name="Output 3 3 6 5 3 2" xfId="48287" xr:uid="{B728F426-7A1A-47AF-90C5-A5F238D44B30}"/>
    <cellStyle name="Output 3 3 6 5 4" xfId="28339" xr:uid="{5EBD0665-840A-42D1-85DC-C3D37021995C}"/>
    <cellStyle name="Output 3 3 6 5 4 2" xfId="53472" xr:uid="{20542352-2F60-4EEE-8F13-E8117B922D6F}"/>
    <cellStyle name="Output 3 3 6 5 5" xfId="36107" xr:uid="{4D250409-0E17-4DA6-A3A4-5CDF48BA9EBE}"/>
    <cellStyle name="Output 3 3 6 6" xfId="13014" xr:uid="{1396A85F-E519-4B81-A363-04FF64A1AB34}"/>
    <cellStyle name="Output 3 3 6 6 2" xfId="38147" xr:uid="{812B5AF7-F79B-4820-B167-A1CAA0C6C7A3}"/>
    <cellStyle name="Output 3 3 6 7" xfId="18271" xr:uid="{05960D28-2317-4FF8-B7BD-DFE3D1572A18}"/>
    <cellStyle name="Output 3 3 6 7 2" xfId="43404" xr:uid="{D868E073-184B-4B26-878D-0196488C7DB6}"/>
    <cellStyle name="Output 3 3 6 8" xfId="23611" xr:uid="{BDFC1A41-F03E-45E3-BF96-AFA415F3E342}"/>
    <cellStyle name="Output 3 3 6 8 2" xfId="48744" xr:uid="{5FBD0F53-4613-47AC-B8E0-CB47945DCA09}"/>
    <cellStyle name="Output 3 3 6 9" xfId="30743" xr:uid="{60A690AC-D48D-4172-8282-617F2D830B3C}"/>
    <cellStyle name="Output 3 3 7" xfId="6199" xr:uid="{B95E6F09-63E5-464A-932E-1B45EB72F439}"/>
    <cellStyle name="Output 3 3 7 2" xfId="13612" xr:uid="{DDA65D18-AC78-47DA-A43C-8E042B8CE454}"/>
    <cellStyle name="Output 3 3 7 2 2" xfId="38745" xr:uid="{446AE3C8-63B5-42F6-ADEB-B8E6B1E66F22}"/>
    <cellStyle name="Output 3 3 7 3" xfId="18843" xr:uid="{9552EE9D-9E8E-4C56-8E30-8B4B4A2CAB77}"/>
    <cellStyle name="Output 3 3 7 3 2" xfId="43976" xr:uid="{FFCA0065-5AA4-457D-8AA5-A581A3D024B2}"/>
    <cellStyle name="Output 3 3 7 4" xfId="24166" xr:uid="{CC6A5571-1627-4085-A548-3E27BBE80650}"/>
    <cellStyle name="Output 3 3 7 4 2" xfId="49299" xr:uid="{6645740B-F94D-4687-8435-32E1840E52F7}"/>
    <cellStyle name="Output 3 3 7 5" xfId="31348" xr:uid="{D63A770D-6CCA-42E4-B93B-A0070EEDEDA3}"/>
    <cellStyle name="Output 3 3 8" xfId="28736" xr:uid="{73710FC3-BAB8-4610-A091-358A55B0065F}"/>
    <cellStyle name="Output 3 3 9" xfId="3345" xr:uid="{EE019F6D-7FE3-4D9A-BE2E-7698076ABA60}"/>
    <cellStyle name="Output 3 4" xfId="2781" xr:uid="{C3BA2477-0A44-4141-9F70-E2F5115BC67F}"/>
    <cellStyle name="Output 3 4 2" xfId="6935" xr:uid="{F7C30EAB-25E4-40D8-911B-8E07D243CAD0}"/>
    <cellStyle name="Output 3 4 2 2" xfId="14273" xr:uid="{03CC4B0E-4F9F-4FDE-A1DE-8F5C96BDF965}"/>
    <cellStyle name="Output 3 4 2 2 2" xfId="39406" xr:uid="{270C9195-83FC-4FCB-85BB-6A40DEFEF968}"/>
    <cellStyle name="Output 3 4 2 3" xfId="19464" xr:uid="{D3E464BD-E23D-4B79-8079-7A6CF19BFAAF}"/>
    <cellStyle name="Output 3 4 2 3 2" xfId="44597" xr:uid="{0558FA30-33E3-401A-B8F1-34A100FA2D7E}"/>
    <cellStyle name="Output 3 4 2 4" xfId="24781" xr:uid="{46C02563-4228-4E08-9647-8E6A77E943EC}"/>
    <cellStyle name="Output 3 4 2 4 2" xfId="49914" xr:uid="{F33D862F-A47C-4852-B9CD-6D7E050CA88A}"/>
    <cellStyle name="Output 3 4 2 5" xfId="32077" xr:uid="{8B49A396-13BD-4C52-8E77-D33A8904F2F1}"/>
    <cellStyle name="Output 3 4 3" xfId="5686" xr:uid="{50AFB5A3-C34E-48CA-A6AB-6956BE5F4BB7}"/>
    <cellStyle name="Output 3 4 3 2" xfId="13109" xr:uid="{2E3ABBB6-2C51-4D9C-84C8-BA4F042FEB2C}"/>
    <cellStyle name="Output 3 4 3 2 2" xfId="38242" xr:uid="{29034609-F3A2-4010-8030-0AE850BE03A1}"/>
    <cellStyle name="Output 3 4 3 3" xfId="18361" xr:uid="{EC3F7A61-D609-4BB7-AC5A-85B7402B9C35}"/>
    <cellStyle name="Output 3 4 3 3 2" xfId="43494" xr:uid="{70932C66-9439-462F-B135-E969CFDF0D83}"/>
    <cellStyle name="Output 3 4 3 4" xfId="23697" xr:uid="{CC6D6208-74A8-4795-9DE1-0D0D5960ED25}"/>
    <cellStyle name="Output 3 4 3 4 2" xfId="48830" xr:uid="{721E3194-4B51-4E45-8FEF-36392155C7B9}"/>
    <cellStyle name="Output 3 4 3 5" xfId="30838" xr:uid="{439F1DB2-6C40-49CE-BB82-66F0A629C137}"/>
    <cellStyle name="Output 3 4 4" xfId="6706" xr:uid="{382ED069-9B64-49AD-B5DA-E6D492C76FAC}"/>
    <cellStyle name="Output 3 4 4 2" xfId="14051" xr:uid="{ACB8A6E3-D429-4363-BC7D-6B988E9DEA0D}"/>
    <cellStyle name="Output 3 4 4 2 2" xfId="39184" xr:uid="{5CB2136C-85E8-49C3-AF64-C1D717D08630}"/>
    <cellStyle name="Output 3 4 4 3" xfId="19252" xr:uid="{15384A28-BEEE-4541-A80E-506E900BB973}"/>
    <cellStyle name="Output 3 4 4 3 2" xfId="44385" xr:uid="{2D8DB0FA-CF79-46AA-88B5-D72CD15D8968}"/>
    <cellStyle name="Output 3 4 4 4" xfId="24572" xr:uid="{A5268FE5-C53D-429A-803A-E96D38B152CF}"/>
    <cellStyle name="Output 3 4 4 4 2" xfId="49705" xr:uid="{6435BE1B-4BD9-41B4-9E6A-73A5188FBE7C}"/>
    <cellStyle name="Output 3 4 4 5" xfId="31849" xr:uid="{4C7602CD-886C-4269-A4A8-741B7301DDD3}"/>
    <cellStyle name="Output 3 4 5" xfId="9129" xr:uid="{CCFB4813-595E-4529-99CB-3B23E5AF851D}"/>
    <cellStyle name="Output 3 4 5 2" xfId="16205" xr:uid="{4CC0DBE0-7F65-4C3B-92F3-B812E1D3CEFB}"/>
    <cellStyle name="Output 3 4 5 2 2" xfId="41338" xr:uid="{74DA6F62-BB80-4DB6-B9B4-5252F1F41788}"/>
    <cellStyle name="Output 3 4 5 3" xfId="21317" xr:uid="{ABB64758-72A3-4649-9B04-F8A3051317C8}"/>
    <cellStyle name="Output 3 4 5 3 2" xfId="46450" xr:uid="{4D26FA98-C5E9-489B-A04C-83BE84EAA34E}"/>
    <cellStyle name="Output 3 4 5 4" xfId="26502" xr:uid="{EE261A38-3646-4783-A282-FC245B7DAAB4}"/>
    <cellStyle name="Output 3 4 5 4 2" xfId="51635" xr:uid="{B591F0F0-EB84-4CC0-AE63-8829A9C9E462}"/>
    <cellStyle name="Output 3 4 5 5" xfId="34270" xr:uid="{326372A0-56C2-4595-9852-8091A7DC93E7}"/>
    <cellStyle name="Output 3 4 6" xfId="11512" xr:uid="{B0B8D2D6-4B67-4DD9-A336-3B1BA3983CA1}"/>
    <cellStyle name="Output 3 4 6 2" xfId="36650" xr:uid="{662DF9A2-B48E-4E92-A246-23243D1738DA}"/>
    <cellStyle name="Output 3 4 7" xfId="12103" xr:uid="{F9B8609E-DE7B-47DC-92CF-CD7100C08934}"/>
    <cellStyle name="Output 3 4 7 2" xfId="37237" xr:uid="{1FC459C9-D11D-4C86-9D91-28EBA1F14503}"/>
    <cellStyle name="Output 3 4 8" xfId="29305" xr:uid="{2B729DAB-80E6-4EBF-8267-A5EAD526305B}"/>
    <cellStyle name="Output 3 4 9" xfId="3806" xr:uid="{9C332B98-7991-4A2F-A3C2-4C5F255280C3}"/>
    <cellStyle name="Output 3 5" xfId="4231" xr:uid="{55D34662-C158-4478-8AFF-916CD8E55470}"/>
    <cellStyle name="Output 3 5 2" xfId="7345" xr:uid="{DEA8147A-FE99-4E3C-8981-393F84A8F38A}"/>
    <cellStyle name="Output 3 5 2 2" xfId="14602" xr:uid="{0EB21ECD-9DA8-4AEF-B569-17F824E351AD}"/>
    <cellStyle name="Output 3 5 2 2 2" xfId="39735" xr:uid="{A854116C-D1A5-4C7B-8211-BAAEACEB2580}"/>
    <cellStyle name="Output 3 5 2 3" xfId="19775" xr:uid="{E4172DED-C3A0-4805-B9C5-49CF095AEE94}"/>
    <cellStyle name="Output 3 5 2 3 2" xfId="44908" xr:uid="{E177938E-1BC5-49CE-BE80-344B26562054}"/>
    <cellStyle name="Output 3 5 2 4" xfId="24988" xr:uid="{0D535615-6019-416F-9435-56DBA49DAAB3}"/>
    <cellStyle name="Output 3 5 2 4 2" xfId="50121" xr:uid="{116679AF-ABAF-4CDB-ACCE-2FA7E34F271B}"/>
    <cellStyle name="Output 3 5 2 5" xfId="32487" xr:uid="{794C7A8C-C499-4D32-89CC-426CA966C7B7}"/>
    <cellStyle name="Output 3 5 3" xfId="8628" xr:uid="{52D1E09A-C1C9-4A58-BA2A-1C1DE82E056C}"/>
    <cellStyle name="Output 3 5 3 2" xfId="15704" xr:uid="{CBDE97FE-A703-4A95-A8E5-7A1A08A4B55B}"/>
    <cellStyle name="Output 3 5 3 2 2" xfId="40837" xr:uid="{9AC9E8C7-BE48-4E84-B8A5-13B25C0E4C40}"/>
    <cellStyle name="Output 3 5 3 3" xfId="20816" xr:uid="{BBC0A7D9-5AE1-4E99-9D97-98163C9A7B59}"/>
    <cellStyle name="Output 3 5 3 3 2" xfId="45949" xr:uid="{25B8B969-B7ED-49D3-B8E2-78E977C90B93}"/>
    <cellStyle name="Output 3 5 3 4" xfId="26001" xr:uid="{CA823F94-5E51-4867-9203-A2BEDF5A3B58}"/>
    <cellStyle name="Output 3 5 3 4 2" xfId="51134" xr:uid="{F4CACB6C-2B4B-4155-A7CB-154BC8922D32}"/>
    <cellStyle name="Output 3 5 3 5" xfId="33769" xr:uid="{ADBF19F6-BF57-459A-96A8-CEB03E52095D}"/>
    <cellStyle name="Output 3 5 4" xfId="6526" xr:uid="{7D290B3C-6A1B-46C2-9E0A-3FD4A2FAD13B}"/>
    <cellStyle name="Output 3 5 4 2" xfId="13885" xr:uid="{3B370724-25B9-4D03-BB91-FBD16AA04FAB}"/>
    <cellStyle name="Output 3 5 4 2 2" xfId="39018" xr:uid="{D563A77E-EB87-46EF-B85F-5E0D57AA835C}"/>
    <cellStyle name="Output 3 5 4 3" xfId="19099" xr:uid="{516AB6C1-AC19-419F-A1FF-F70D3BA0AE36}"/>
    <cellStyle name="Output 3 5 4 3 2" xfId="44232" xr:uid="{780AB02F-F471-483B-8650-4F9BC96F2B22}"/>
    <cellStyle name="Output 3 5 4 4" xfId="24422" xr:uid="{311B4100-5305-4EB1-BA1E-87909ED369C9}"/>
    <cellStyle name="Output 3 5 4 4 2" xfId="49555" xr:uid="{24A23900-CAEA-4C6E-B4A8-CD93E1D89803}"/>
    <cellStyle name="Output 3 5 4 5" xfId="31673" xr:uid="{8F0F953C-B80F-46B2-AB56-40DDDE64982E}"/>
    <cellStyle name="Output 3 5 5" xfId="5990" xr:uid="{26F33866-4E66-4080-9119-5548C0E7BE1A}"/>
    <cellStyle name="Output 3 5 5 2" xfId="13409" xr:uid="{108BDBD7-B9CC-44A2-8BD6-87A2D0B1528A}"/>
    <cellStyle name="Output 3 5 5 2 2" xfId="38542" xr:uid="{A8884878-60D2-4F7E-BEB1-61E59A639813}"/>
    <cellStyle name="Output 3 5 5 3" xfId="18657" xr:uid="{FF6E047B-CC30-44F2-A858-8ECC1E8160A4}"/>
    <cellStyle name="Output 3 5 5 3 2" xfId="43790" xr:uid="{2D90FA80-A758-49BC-85CD-85FB764D6511}"/>
    <cellStyle name="Output 3 5 5 4" xfId="23991" xr:uid="{65C186B4-B287-4AA4-B33B-E4280F5A08C4}"/>
    <cellStyle name="Output 3 5 5 4 2" xfId="49124" xr:uid="{C9430FB4-87C0-4677-9053-8EEB74C7C3DE}"/>
    <cellStyle name="Output 3 5 5 5" xfId="31139" xr:uid="{B95AB749-4137-42B1-9299-2BFDAF26E9E8}"/>
    <cellStyle name="Output 3 5 6" xfId="12220" xr:uid="{252650B6-2630-4D10-96A2-A413390D04D6}"/>
    <cellStyle name="Output 3 5 6 2" xfId="37354" xr:uid="{F94743F2-985F-42F5-B1A9-9B522930FA9B}"/>
    <cellStyle name="Output 3 5 7" xfId="14465" xr:uid="{49C90542-0B19-45FC-9F74-1F6FE892496B}"/>
    <cellStyle name="Output 3 5 7 2" xfId="39598" xr:uid="{FA5AA8E3-61DC-4223-9B17-BA52C1BAF6F6}"/>
    <cellStyle name="Output 3 5 8" xfId="11848" xr:uid="{700F6795-7887-44D8-9D38-1A3AB225B9F3}"/>
    <cellStyle name="Output 3 5 8 2" xfId="36982" xr:uid="{53D84665-4767-4A87-9B5D-9A5B92F44FF1}"/>
    <cellStyle name="Output 3 5 9" xfId="29698" xr:uid="{FCD43808-EDEA-4CB7-A5E4-194B4C263E12}"/>
    <cellStyle name="Output 3 6" xfId="5444" xr:uid="{45251569-CE98-415B-9D2F-198BE9819A8A}"/>
    <cellStyle name="Output 3 6 2" xfId="8317" xr:uid="{ED713E32-DDA8-4354-976A-64F21A7C9F8C}"/>
    <cellStyle name="Output 3 6 2 2" xfId="15397" xr:uid="{3DC24514-6231-46A6-B454-A7993A9F2598}"/>
    <cellStyle name="Output 3 6 2 2 2" xfId="40530" xr:uid="{6412C6CC-7159-412B-B05E-22A0C39EA614}"/>
    <cellStyle name="Output 3 6 2 3" xfId="20509" xr:uid="{03D9894A-7AE5-4D01-AD43-D1A554D63731}"/>
    <cellStyle name="Output 3 6 2 3 2" xfId="45642" xr:uid="{C6BE665D-9242-4BED-A920-9F5A8751607D}"/>
    <cellStyle name="Output 3 6 2 4" xfId="25698" xr:uid="{F947D1F7-81DC-49D1-A40B-BA8DF2FDA328}"/>
    <cellStyle name="Output 3 6 2 4 2" xfId="50831" xr:uid="{646B3CD4-A36E-4D8A-BC77-D565F6E12184}"/>
    <cellStyle name="Output 3 6 2 5" xfId="33459" xr:uid="{0425E1CB-B669-46DE-A9F0-07BF1B74DFD7}"/>
    <cellStyle name="Output 3 6 3" xfId="9425" xr:uid="{727C3258-A662-4233-ABE2-CAD4173BD006}"/>
    <cellStyle name="Output 3 6 3 2" xfId="16501" xr:uid="{BDA05C1E-09D6-4C23-B181-8B56D845E6C6}"/>
    <cellStyle name="Output 3 6 3 2 2" xfId="41634" xr:uid="{3E562B7F-BEDD-4643-8991-F54202F9DAD5}"/>
    <cellStyle name="Output 3 6 3 3" xfId="21613" xr:uid="{D8C2A567-F571-42E7-B1B7-963729427E3A}"/>
    <cellStyle name="Output 3 6 3 3 2" xfId="46746" xr:uid="{59325D45-469B-4462-9BF2-B4673A83E98C}"/>
    <cellStyle name="Output 3 6 3 4" xfId="26798" xr:uid="{C8E330A7-E219-4EC0-BE4D-3A0A07CB148A}"/>
    <cellStyle name="Output 3 6 3 4 2" xfId="51931" xr:uid="{25B1B714-5E4A-434A-A824-51D7EA107C4B}"/>
    <cellStyle name="Output 3 6 3 5" xfId="34566" xr:uid="{0CE812A7-D069-41FB-BC41-76DB0024100E}"/>
    <cellStyle name="Output 3 6 4" xfId="10178" xr:uid="{08694FB2-4D4A-4857-8A3A-761B3007D42E}"/>
    <cellStyle name="Output 3 6 4 2" xfId="17252" xr:uid="{5B0B8266-1D16-4B91-AD43-034D706E438D}"/>
    <cellStyle name="Output 3 6 4 2 2" xfId="42385" xr:uid="{B9F7DCE1-1929-49C6-8F2D-A765A8B6B30C}"/>
    <cellStyle name="Output 3 6 4 3" xfId="22364" xr:uid="{8D795A5F-9C94-4646-86AA-E301D7A3BA91}"/>
    <cellStyle name="Output 3 6 4 3 2" xfId="47497" xr:uid="{DAC2B09E-3C0B-44EA-8A69-B03169DBA9CD}"/>
    <cellStyle name="Output 3 6 4 4" xfId="27549" xr:uid="{6023C9CE-1C13-42DF-8A18-DF07E3EE9AAC}"/>
    <cellStyle name="Output 3 6 4 4 2" xfId="52682" xr:uid="{67A27901-682E-40AA-BE62-35FD12FFCD9D}"/>
    <cellStyle name="Output 3 6 4 5" xfId="35317" xr:uid="{B3E10D12-B226-4888-BC27-31608B78925F}"/>
    <cellStyle name="Output 3 6 5" xfId="10825" xr:uid="{2C4797D4-6921-435B-A7F1-F1B06E66B49C}"/>
    <cellStyle name="Output 3 6 5 2" xfId="17899" xr:uid="{97BC9E01-6177-4175-8F1D-3DDF8D07EA94}"/>
    <cellStyle name="Output 3 6 5 2 2" xfId="43032" xr:uid="{58E9A8B1-BF8B-484F-B2D5-D9732721C53C}"/>
    <cellStyle name="Output 3 6 5 3" xfId="23011" xr:uid="{4E321489-581B-42D8-B22F-615C20524872}"/>
    <cellStyle name="Output 3 6 5 3 2" xfId="48144" xr:uid="{DFB661EB-6E2A-4E41-AF5E-99832CEF01F0}"/>
    <cellStyle name="Output 3 6 5 4" xfId="28196" xr:uid="{7640BEAD-1A09-4061-9DB6-0F592994C04C}"/>
    <cellStyle name="Output 3 6 5 4 2" xfId="53329" xr:uid="{AB9D141C-B70C-426E-9F1C-D80F4E48E5FD}"/>
    <cellStyle name="Output 3 6 5 5" xfId="35964" xr:uid="{DCDE36EB-E06B-466B-98EF-71B98F2B22E3}"/>
    <cellStyle name="Output 3 6 6" xfId="12871" xr:uid="{B5CA9BBD-BCFF-490F-97C9-4EC7433DED36}"/>
    <cellStyle name="Output 3 6 6 2" xfId="38004" xr:uid="{2E48D5D2-2655-4D6D-9A37-B2952138A0F0}"/>
    <cellStyle name="Output 3 6 7" xfId="18128" xr:uid="{17D4C079-1FB6-44EA-8D8E-15AE0228A227}"/>
    <cellStyle name="Output 3 6 7 2" xfId="43261" xr:uid="{C775E610-1968-4A0C-84D2-2A24D2CCB2BA}"/>
    <cellStyle name="Output 3 6 8" xfId="23468" xr:uid="{8BD48DAF-D702-4632-99E5-B50CE008647B}"/>
    <cellStyle name="Output 3 6 8 2" xfId="48601" xr:uid="{B607F4B5-1042-4896-98BB-BECE7BF6DB71}"/>
    <cellStyle name="Output 3 6 9" xfId="30600" xr:uid="{7B0F3FC9-FB41-46C4-8989-0AD3DDDFCA83}"/>
    <cellStyle name="Output 3 7" xfId="4193" xr:uid="{ABB97D6F-FE5A-4493-8F1B-759E417C4A4D}"/>
    <cellStyle name="Output 3 7 2" xfId="7307" xr:uid="{49A84956-9702-4986-8C46-EE4219EE5648}"/>
    <cellStyle name="Output 3 7 2 2" xfId="14564" xr:uid="{955E5F98-ED7C-4D82-96F5-7B8D0E802E3A}"/>
    <cellStyle name="Output 3 7 2 2 2" xfId="39697" xr:uid="{287902AF-1A12-449E-BF38-E35ADE017D86}"/>
    <cellStyle name="Output 3 7 2 3" xfId="19737" xr:uid="{5476D274-AC3F-49EC-B26F-C73162398C8E}"/>
    <cellStyle name="Output 3 7 2 3 2" xfId="44870" xr:uid="{F3111553-E43D-40A4-80C8-00159A8A9DA1}"/>
    <cellStyle name="Output 3 7 2 4" xfId="24950" xr:uid="{302EB9BA-86BA-47F8-993E-42386E375F85}"/>
    <cellStyle name="Output 3 7 2 4 2" xfId="50083" xr:uid="{23A4B9DB-6AF9-41EA-BA0E-846D49C17186}"/>
    <cellStyle name="Output 3 7 2 5" xfId="32449" xr:uid="{31082363-B30A-490C-A9ED-3139F3918DDB}"/>
    <cellStyle name="Output 3 7 3" xfId="8590" xr:uid="{EBEEB566-7521-4720-BFE3-AE40DD716CEE}"/>
    <cellStyle name="Output 3 7 3 2" xfId="15666" xr:uid="{B0FE3034-CBBD-44C1-B5DB-1F812062C9B5}"/>
    <cellStyle name="Output 3 7 3 2 2" xfId="40799" xr:uid="{C622BB68-FC8A-4C31-9BF4-FF05C8C08CB5}"/>
    <cellStyle name="Output 3 7 3 3" xfId="20778" xr:uid="{5807467A-00B1-4676-A6A9-B892A750816D}"/>
    <cellStyle name="Output 3 7 3 3 2" xfId="45911" xr:uid="{F364F6F1-2972-498B-9F49-67ADB079EA37}"/>
    <cellStyle name="Output 3 7 3 4" xfId="25963" xr:uid="{E9E5A574-C7AB-4385-8C22-05AB8842A18D}"/>
    <cellStyle name="Output 3 7 3 4 2" xfId="51096" xr:uid="{42D12183-8274-4316-8F47-31E53C280143}"/>
    <cellStyle name="Output 3 7 3 5" xfId="33731" xr:uid="{44C609DB-4707-4596-9D9F-9F96D9F00BFB}"/>
    <cellStyle name="Output 3 7 4" xfId="7788" xr:uid="{0DA4BF47-BC21-4EED-9883-EBAFA1459CFC}"/>
    <cellStyle name="Output 3 7 4 2" xfId="14960" xr:uid="{E75480EA-1031-4924-A78F-E6B0621A3465}"/>
    <cellStyle name="Output 3 7 4 2 2" xfId="40093" xr:uid="{433632BB-2D50-404F-9660-AA971EA691B9}"/>
    <cellStyle name="Output 3 7 4 3" xfId="20100" xr:uid="{91890BFF-9B80-4F20-9D1A-4523BF8F5244}"/>
    <cellStyle name="Output 3 7 4 3 2" xfId="45233" xr:uid="{5F88F377-E3CD-45BD-844F-A56D26DD6A9E}"/>
    <cellStyle name="Output 3 7 4 4" xfId="25314" xr:uid="{6EA78FD6-1B06-4931-B114-69D5C44521C5}"/>
    <cellStyle name="Output 3 7 4 4 2" xfId="50447" xr:uid="{47911DCF-B457-4990-A9F8-CE74F377C3F9}"/>
    <cellStyle name="Output 3 7 4 5" xfId="32930" xr:uid="{9C28E2FF-C420-452D-BB95-9AA1084BA8FE}"/>
    <cellStyle name="Output 3 7 5" xfId="9138" xr:uid="{0695A54B-CE55-41EC-A680-88B37EBED94D}"/>
    <cellStyle name="Output 3 7 5 2" xfId="16214" xr:uid="{3419635B-E2CF-4F9C-ACF6-118A980F0FC0}"/>
    <cellStyle name="Output 3 7 5 2 2" xfId="41347" xr:uid="{6AE8DFC5-F198-44C2-B152-C302E51A9445}"/>
    <cellStyle name="Output 3 7 5 3" xfId="21326" xr:uid="{B2539D9C-36B2-4E22-BD8B-D2EE87EB5FA5}"/>
    <cellStyle name="Output 3 7 5 3 2" xfId="46459" xr:uid="{0ED51254-6A96-4B77-9DF6-6FC099308BE6}"/>
    <cellStyle name="Output 3 7 5 4" xfId="26511" xr:uid="{5674F835-DEFD-4546-BDF4-7A9968A389D8}"/>
    <cellStyle name="Output 3 7 5 4 2" xfId="51644" xr:uid="{1A850C03-91BD-4CA8-A045-5BC0E166F860}"/>
    <cellStyle name="Output 3 7 5 5" xfId="34279" xr:uid="{8B8F3826-030E-44D5-83B8-1152D067A160}"/>
    <cellStyle name="Output 3 7 6" xfId="12182" xr:uid="{0424F318-B202-4C3B-99EF-C8286710980E}"/>
    <cellStyle name="Output 3 7 6 2" xfId="37316" xr:uid="{F238071D-6001-467B-994C-0622E88A870C}"/>
    <cellStyle name="Output 3 7 7" xfId="11429" xr:uid="{64A26174-7F8B-4939-8F1E-EC335D17F9E2}"/>
    <cellStyle name="Output 3 7 7 2" xfId="36567" xr:uid="{CCDFCF89-98C5-4341-BB4E-6EA808AC6F97}"/>
    <cellStyle name="Output 3 7 8" xfId="14118" xr:uid="{867FA80B-CEEB-4EFE-B28A-7F62C5FEDB36}"/>
    <cellStyle name="Output 3 7 8 2" xfId="39251" xr:uid="{295D9076-3F0C-4CE0-9C8D-76E3628C6A48}"/>
    <cellStyle name="Output 3 7 9" xfId="29660" xr:uid="{72E56F56-9519-407A-862D-DCC0D35AFF06}"/>
    <cellStyle name="Output 3 8" xfId="5586" xr:uid="{B6BF1AE1-5609-4029-9A2B-86BFB6AF52E4}"/>
    <cellStyle name="Output 3 8 2" xfId="8459" xr:uid="{86B8961D-8625-4F00-A2D8-9EEB30775B55}"/>
    <cellStyle name="Output 3 8 2 2" xfId="15539" xr:uid="{424B4FCA-B57A-49CA-9D3E-B9F3A0B12882}"/>
    <cellStyle name="Output 3 8 2 2 2" xfId="40672" xr:uid="{4341F380-E462-4ABF-AFC7-D21B7E9C6F56}"/>
    <cellStyle name="Output 3 8 2 3" xfId="20651" xr:uid="{BE91A145-9099-481C-BD70-36FF94B47FF6}"/>
    <cellStyle name="Output 3 8 2 3 2" xfId="45784" xr:uid="{BD24F599-C33C-475D-9AEC-8CB768F1D669}"/>
    <cellStyle name="Output 3 8 2 4" xfId="25840" xr:uid="{CFAE80D7-4288-4DF5-AF32-28A75E70DEE7}"/>
    <cellStyle name="Output 3 8 2 4 2" xfId="50973" xr:uid="{E15EEDF2-0120-41CA-8276-D1693A77EBF5}"/>
    <cellStyle name="Output 3 8 2 5" xfId="33601" xr:uid="{688CFB4E-5104-495E-AA9C-37A8D39A9A4C}"/>
    <cellStyle name="Output 3 8 3" xfId="9567" xr:uid="{F599779E-EF9F-45DF-84AD-C8F9116E46F4}"/>
    <cellStyle name="Output 3 8 3 2" xfId="16643" xr:uid="{C459C352-D3B3-489B-99A7-CE4F37350A29}"/>
    <cellStyle name="Output 3 8 3 2 2" xfId="41776" xr:uid="{8FE654A0-933F-4C5E-9441-8DC68328AB22}"/>
    <cellStyle name="Output 3 8 3 3" xfId="21755" xr:uid="{9E78A0DA-F2B4-42FF-B77E-157524D2950D}"/>
    <cellStyle name="Output 3 8 3 3 2" xfId="46888" xr:uid="{91459FBC-A2D8-4AE3-A7A1-36C05CC28983}"/>
    <cellStyle name="Output 3 8 3 4" xfId="26940" xr:uid="{C97237A7-61EE-477C-A71D-A5A8178B9882}"/>
    <cellStyle name="Output 3 8 3 4 2" xfId="52073" xr:uid="{748C52B6-8E4F-40FD-80CA-40ED5503AE6D}"/>
    <cellStyle name="Output 3 8 3 5" xfId="34708" xr:uid="{1C51D1B2-AFAA-4927-884B-AE5083C84266}"/>
    <cellStyle name="Output 3 8 4" xfId="10320" xr:uid="{EC6D1931-25CD-4567-8E12-33F623089758}"/>
    <cellStyle name="Output 3 8 4 2" xfId="17394" xr:uid="{9520B5C6-02B1-433D-84B7-938F88B301DF}"/>
    <cellStyle name="Output 3 8 4 2 2" xfId="42527" xr:uid="{4E596D19-DDCE-43A6-A67D-ECDF4ECDDD25}"/>
    <cellStyle name="Output 3 8 4 3" xfId="22506" xr:uid="{A44D6DAE-280B-44F7-B35B-070D9AEEC03B}"/>
    <cellStyle name="Output 3 8 4 3 2" xfId="47639" xr:uid="{61F4F321-9527-4D65-9750-E14E2EABA751}"/>
    <cellStyle name="Output 3 8 4 4" xfId="27691" xr:uid="{4A4A8784-036D-49BC-B773-3448453B4F37}"/>
    <cellStyle name="Output 3 8 4 4 2" xfId="52824" xr:uid="{D58E0E3C-17F8-4BEA-96A4-878780C75F90}"/>
    <cellStyle name="Output 3 8 4 5" xfId="35459" xr:uid="{B9A3A2EB-C997-41D9-834D-F2F171BF5531}"/>
    <cellStyle name="Output 3 8 5" xfId="10967" xr:uid="{434EE943-CC62-4497-939B-CD7427701C13}"/>
    <cellStyle name="Output 3 8 5 2" xfId="18041" xr:uid="{15DB7DE3-1E26-4E28-B2D4-4777B12DEF33}"/>
    <cellStyle name="Output 3 8 5 2 2" xfId="43174" xr:uid="{21395200-CD70-4A51-8FE5-67919664FB88}"/>
    <cellStyle name="Output 3 8 5 3" xfId="23153" xr:uid="{0CAD7F51-8FEC-43A5-B8D3-8EAA318853AA}"/>
    <cellStyle name="Output 3 8 5 3 2" xfId="48286" xr:uid="{13409E56-9E41-4465-8F57-DE038B8C782D}"/>
    <cellStyle name="Output 3 8 5 4" xfId="28338" xr:uid="{E7B8F0D9-0DA0-478C-84B9-CEEB6F300212}"/>
    <cellStyle name="Output 3 8 5 4 2" xfId="53471" xr:uid="{065FC06F-47FC-4AF1-BC9E-28D139030BD5}"/>
    <cellStyle name="Output 3 8 5 5" xfId="36106" xr:uid="{086DA0BF-23AB-4291-AE75-A82E1B691E3F}"/>
    <cellStyle name="Output 3 8 6" xfId="13013" xr:uid="{241A87E5-1AC9-4C0F-B1F4-3E23C35B8D92}"/>
    <cellStyle name="Output 3 8 6 2" xfId="38146" xr:uid="{79186488-D40A-4F29-9F64-0A42CEFB75A4}"/>
    <cellStyle name="Output 3 8 7" xfId="18270" xr:uid="{33131B4B-BD16-4960-ACE5-E85898562A40}"/>
    <cellStyle name="Output 3 8 7 2" xfId="43403" xr:uid="{7051C9BB-2D88-4B21-91BE-19AC9A56CFA7}"/>
    <cellStyle name="Output 3 8 8" xfId="23610" xr:uid="{4BE4C985-2206-406F-914E-75E1FA22EDA6}"/>
    <cellStyle name="Output 3 8 8 2" xfId="48743" xr:uid="{6E30FB18-6155-4874-BAD5-E9F0A60D3911}"/>
    <cellStyle name="Output 3 8 9" xfId="30742" xr:uid="{ACFC5ED8-B318-4A96-A1D8-C3ABD15FEDE7}"/>
    <cellStyle name="Output 3 9" xfId="6201" xr:uid="{CF1A2EE1-23E8-4D50-A8ED-CD0B61566F2E}"/>
    <cellStyle name="Output 3 9 2" xfId="13614" xr:uid="{5748A30A-110D-4E36-AFB2-996ADE50B71D}"/>
    <cellStyle name="Output 3 9 2 2" xfId="38747" xr:uid="{FE6877AB-F84A-4C39-8A54-13798C7DAEF3}"/>
    <cellStyle name="Output 3 9 3" xfId="18845" xr:uid="{971E7F68-D0C3-4641-9F03-93C4D2C33540}"/>
    <cellStyle name="Output 3 9 3 2" xfId="43978" xr:uid="{ECD51FCC-11AA-4C1B-940A-D53494EC44F2}"/>
    <cellStyle name="Output 3 9 4" xfId="24168" xr:uid="{9FEE2F6C-7CF0-466C-8EF6-97C1F03E56A8}"/>
    <cellStyle name="Output 3 9 4 2" xfId="49301" xr:uid="{265AF799-C4E2-46A0-9860-3E892D1D568C}"/>
    <cellStyle name="Output 3 9 5" xfId="31350" xr:uid="{793DA11E-C3F2-43AD-BBAC-43EFF66B7D3C}"/>
    <cellStyle name="Output 4" xfId="1577" xr:uid="{00000000-0005-0000-0000-00000B070000}"/>
    <cellStyle name="Output 4 10" xfId="3346" xr:uid="{92F8EC41-F34B-49CA-99BD-68CD9ACA4299}"/>
    <cellStyle name="Output 4 2" xfId="1578" xr:uid="{00000000-0005-0000-0000-00000C070000}"/>
    <cellStyle name="Output 4 2 2" xfId="2785" xr:uid="{DC22E4CD-69B3-45D6-B34A-60974F4E5B85}"/>
    <cellStyle name="Output 4 2 2 2" xfId="6931" xr:uid="{32EE7FBF-6472-4ABA-8D49-32A97757E530}"/>
    <cellStyle name="Output 4 2 2 2 2" xfId="14269" xr:uid="{14041258-5B32-42AD-A82E-3069CE51FCC2}"/>
    <cellStyle name="Output 4 2 2 2 2 2" xfId="39402" xr:uid="{04C1864F-C1BB-47B3-B704-4C85282950B0}"/>
    <cellStyle name="Output 4 2 2 2 3" xfId="19460" xr:uid="{EBDB1DE8-7BF1-447D-991F-99E6AD017EE6}"/>
    <cellStyle name="Output 4 2 2 2 3 2" xfId="44593" xr:uid="{1F6F2DFC-FC71-450E-83B0-62C14472266F}"/>
    <cellStyle name="Output 4 2 2 2 4" xfId="24777" xr:uid="{FBA8D6A4-C5B6-4916-8426-EA3D2FD1C607}"/>
    <cellStyle name="Output 4 2 2 2 4 2" xfId="49910" xr:uid="{5EA07DD1-A6F6-45B7-936A-2AC7A2E7343C}"/>
    <cellStyle name="Output 4 2 2 2 5" xfId="32073" xr:uid="{B3B78E5C-F3E2-4A24-81FD-38958973F091}"/>
    <cellStyle name="Output 4 2 2 3" xfId="5689" xr:uid="{C2C1EACD-CD34-4FA2-8ABA-3ACCB334582F}"/>
    <cellStyle name="Output 4 2 2 3 2" xfId="13112" xr:uid="{6088EAE2-7B80-4B8D-ABFB-BD61E183D2E1}"/>
    <cellStyle name="Output 4 2 2 3 2 2" xfId="38245" xr:uid="{4F5641F0-6F6A-471C-8181-CC6BDE7BF25A}"/>
    <cellStyle name="Output 4 2 2 3 3" xfId="18364" xr:uid="{CB929403-A9D8-47F5-8485-171FCD4257B1}"/>
    <cellStyle name="Output 4 2 2 3 3 2" xfId="43497" xr:uid="{E00F6266-0832-4943-95F1-8BEC0E41E471}"/>
    <cellStyle name="Output 4 2 2 3 4" xfId="23700" xr:uid="{CB2F9EE0-683C-4F70-AB93-D891D51585B3}"/>
    <cellStyle name="Output 4 2 2 3 4 2" xfId="48833" xr:uid="{C0067D74-6B61-42F0-9FBA-7E8E66D74D1A}"/>
    <cellStyle name="Output 4 2 2 3 5" xfId="30841" xr:uid="{CCAB10A2-140F-451B-B9FB-2D16F421DB7D}"/>
    <cellStyle name="Output 4 2 2 4" xfId="6702" xr:uid="{199957F1-6220-408F-9D67-F9726E30FEB2}"/>
    <cellStyle name="Output 4 2 2 4 2" xfId="14047" xr:uid="{A15A39AA-A047-4DF9-8987-7631D5E210D9}"/>
    <cellStyle name="Output 4 2 2 4 2 2" xfId="39180" xr:uid="{353EA807-BED5-4FD1-A49D-8A32E7D020A0}"/>
    <cellStyle name="Output 4 2 2 4 3" xfId="19248" xr:uid="{AB9B119A-321F-48B7-BDED-C7B3B6C8AFF4}"/>
    <cellStyle name="Output 4 2 2 4 3 2" xfId="44381" xr:uid="{7FE9B33F-2056-45BD-9F1D-5E9F159E2C30}"/>
    <cellStyle name="Output 4 2 2 4 4" xfId="24568" xr:uid="{AAB0A5AB-BC26-4A1B-ABD3-5BE7D557D616}"/>
    <cellStyle name="Output 4 2 2 4 4 2" xfId="49701" xr:uid="{67B8DBCE-DA3A-4141-8094-B1A0A62A5B5B}"/>
    <cellStyle name="Output 4 2 2 4 5" xfId="31845" xr:uid="{0014ED59-4E19-4AF8-A712-38C1858B23E1}"/>
    <cellStyle name="Output 4 2 2 5" xfId="8873" xr:uid="{C2207C09-8AA9-4B4F-BFBE-4D3B237D4F85}"/>
    <cellStyle name="Output 4 2 2 5 2" xfId="15949" xr:uid="{77BF889D-6914-4B41-B955-A7E85CFF7C16}"/>
    <cellStyle name="Output 4 2 2 5 2 2" xfId="41082" xr:uid="{CE3DCD18-F920-4C67-A629-633FBFA92E4E}"/>
    <cellStyle name="Output 4 2 2 5 3" xfId="21061" xr:uid="{0B9B4669-4F3C-4818-84C7-CF4C6755D6F7}"/>
    <cellStyle name="Output 4 2 2 5 3 2" xfId="46194" xr:uid="{E4C881BF-4E05-4E8C-B3F9-A548A376DF0B}"/>
    <cellStyle name="Output 4 2 2 5 4" xfId="26246" xr:uid="{C4649D2E-2C89-4280-8359-25A29688B0BC}"/>
    <cellStyle name="Output 4 2 2 5 4 2" xfId="51379" xr:uid="{4A35F6E6-3B53-421D-A98C-715C4F0F2539}"/>
    <cellStyle name="Output 4 2 2 5 5" xfId="34014" xr:uid="{F52CCD9C-61C6-49BC-A9CA-02144288588B}"/>
    <cellStyle name="Output 4 2 2 6" xfId="14537" xr:uid="{5B440F8C-E6B0-4816-9833-3C41BFAC7C9A}"/>
    <cellStyle name="Output 4 2 2 6 2" xfId="39670" xr:uid="{9F82226F-D1A0-42C6-AD65-9FB8D4F340C1}"/>
    <cellStyle name="Output 4 2 2 7" xfId="19684" xr:uid="{DB872A19-E98B-468D-9C50-04577729B6E4}"/>
    <cellStyle name="Output 4 2 2 7 2" xfId="44817" xr:uid="{048B6856-A32B-44DF-994B-5C11C10F74C3}"/>
    <cellStyle name="Output 4 2 2 8" xfId="29301" xr:uid="{6422D5C6-EF97-4FD5-9076-1EDF68EC8D4E}"/>
    <cellStyle name="Output 4 2 2 9" xfId="3802" xr:uid="{69F4C3B8-DD79-4939-AB0C-537A44504BC0}"/>
    <cellStyle name="Output 4 2 3" xfId="4234" xr:uid="{DA3544EC-D54D-414C-A441-5F7F6E70D60D}"/>
    <cellStyle name="Output 4 2 3 2" xfId="7348" xr:uid="{E6D6D18B-99C9-468D-98FA-2B9277D04FDF}"/>
    <cellStyle name="Output 4 2 3 2 2" xfId="14605" xr:uid="{056FF469-2215-45CA-9889-81A32EAF06D5}"/>
    <cellStyle name="Output 4 2 3 2 2 2" xfId="39738" xr:uid="{EBA4091F-A6FA-4972-BFCA-FF373E9FE3D6}"/>
    <cellStyle name="Output 4 2 3 2 3" xfId="19778" xr:uid="{67CB676C-A410-4D3A-8706-DBA0853506D4}"/>
    <cellStyle name="Output 4 2 3 2 3 2" xfId="44911" xr:uid="{C9728484-D573-4926-AF99-C2933EF5E9F4}"/>
    <cellStyle name="Output 4 2 3 2 4" xfId="24991" xr:uid="{8FC4ABE7-28F2-4C77-8797-8FE9C87BECD4}"/>
    <cellStyle name="Output 4 2 3 2 4 2" xfId="50124" xr:uid="{255CBE87-926E-4002-9669-DC483ADB1654}"/>
    <cellStyle name="Output 4 2 3 2 5" xfId="32490" xr:uid="{5843B644-5E1A-4DE0-AAB6-188B0E611C41}"/>
    <cellStyle name="Output 4 2 3 3" xfId="8631" xr:uid="{DE1AE1E6-1CC0-4BEF-8994-12AC36A0BE67}"/>
    <cellStyle name="Output 4 2 3 3 2" xfId="15707" xr:uid="{B1ED4320-8ACC-43DC-A62C-788B9255211D}"/>
    <cellStyle name="Output 4 2 3 3 2 2" xfId="40840" xr:uid="{6A4D2B8E-48CB-4D75-8EFE-01C10031A212}"/>
    <cellStyle name="Output 4 2 3 3 3" xfId="20819" xr:uid="{638B8C30-DCC1-4246-9A45-DF0D1E51BFE7}"/>
    <cellStyle name="Output 4 2 3 3 3 2" xfId="45952" xr:uid="{064277B1-E0A9-4BAB-AF54-D63263B6AA48}"/>
    <cellStyle name="Output 4 2 3 3 4" xfId="26004" xr:uid="{0A2865FF-AA77-4F78-82A6-263A4B359F20}"/>
    <cellStyle name="Output 4 2 3 3 4 2" xfId="51137" xr:uid="{19D0CE5A-E7E3-4067-A609-212958B6AD39}"/>
    <cellStyle name="Output 4 2 3 3 5" xfId="33772" xr:uid="{28D8E38B-FFB1-46BC-9B4B-ED550F44F079}"/>
    <cellStyle name="Output 4 2 3 4" xfId="6528" xr:uid="{11BFDBE0-6B92-4F0E-A952-7A62619DBE14}"/>
    <cellStyle name="Output 4 2 3 4 2" xfId="13887" xr:uid="{DD7A993E-9AAA-4BD1-850C-F6953145B273}"/>
    <cellStyle name="Output 4 2 3 4 2 2" xfId="39020" xr:uid="{2DB11EC0-5ECC-4CFC-8316-1F39A2183EDA}"/>
    <cellStyle name="Output 4 2 3 4 3" xfId="19101" xr:uid="{F206AE00-F36C-4FF1-BC90-289C1000DD04}"/>
    <cellStyle name="Output 4 2 3 4 3 2" xfId="44234" xr:uid="{ECE5B282-DF44-4891-99E2-BD0D736B7017}"/>
    <cellStyle name="Output 4 2 3 4 4" xfId="24424" xr:uid="{761CEDC9-A57B-4D0E-9658-4434B03D41E1}"/>
    <cellStyle name="Output 4 2 3 4 4 2" xfId="49557" xr:uid="{17C5B860-24B7-48E8-966F-51A42488674D}"/>
    <cellStyle name="Output 4 2 3 4 5" xfId="31675" xr:uid="{B092BA16-F87A-4663-8CEB-9C350206CD49}"/>
    <cellStyle name="Output 4 2 3 5" xfId="5825" xr:uid="{1AF612A7-6132-4322-9941-7DE752B4A68C}"/>
    <cellStyle name="Output 4 2 3 5 2" xfId="13248" xr:uid="{FA29426F-4A11-4AFC-ACC9-9E02110C250C}"/>
    <cellStyle name="Output 4 2 3 5 2 2" xfId="38381" xr:uid="{F1B011AC-4C6D-4C83-85F1-FB7F9B4FCCBF}"/>
    <cellStyle name="Output 4 2 3 5 3" xfId="18500" xr:uid="{76E73D63-5C70-41F4-A231-D3E607381896}"/>
    <cellStyle name="Output 4 2 3 5 3 2" xfId="43633" xr:uid="{5E458245-9980-4FB1-8C6E-5D2DAADDBF00}"/>
    <cellStyle name="Output 4 2 3 5 4" xfId="23836" xr:uid="{654343EA-0AE8-4545-BCEA-A6B2E001571B}"/>
    <cellStyle name="Output 4 2 3 5 4 2" xfId="48969" xr:uid="{47E343BB-372A-4FCB-9E0E-BDD86A294E8B}"/>
    <cellStyle name="Output 4 2 3 5 5" xfId="30977" xr:uid="{68E44D93-D190-45DE-82E5-C1F2B309D1C3}"/>
    <cellStyle name="Output 4 2 3 6" xfId="12223" xr:uid="{162EC492-C5AC-49F9-BF12-68862516EE0F}"/>
    <cellStyle name="Output 4 2 3 6 2" xfId="37357" xr:uid="{EAC1DB1C-E5E2-4676-A354-368A87D90199}"/>
    <cellStyle name="Output 4 2 3 7" xfId="14464" xr:uid="{5C401FFD-E40D-4E12-B51B-151CE2C14495}"/>
    <cellStyle name="Output 4 2 3 7 2" xfId="39597" xr:uid="{6C4DE104-8A03-4B57-AF15-26DC4DDBD643}"/>
    <cellStyle name="Output 4 2 3 8" xfId="11577" xr:uid="{CF3D7ECF-9CC4-436D-8ECA-9C507545BAF3}"/>
    <cellStyle name="Output 4 2 3 8 2" xfId="36714" xr:uid="{41AF0DFF-D02C-45CE-9737-8B3BBDE297EE}"/>
    <cellStyle name="Output 4 2 3 9" xfId="29701" xr:uid="{A3870B75-FB7D-425B-AB17-02F3AD472228}"/>
    <cellStyle name="Output 4 2 4" xfId="5448" xr:uid="{D7D5677A-3D0E-4CA6-BAB8-D8C43828C4E2}"/>
    <cellStyle name="Output 4 2 4 2" xfId="8321" xr:uid="{123DD60C-1DCF-4D93-B9EF-5FD2D0AE6BC6}"/>
    <cellStyle name="Output 4 2 4 2 2" xfId="15401" xr:uid="{EEDD7674-10A9-40C8-83A1-2A02A711C7F5}"/>
    <cellStyle name="Output 4 2 4 2 2 2" xfId="40534" xr:uid="{DBCBC3C8-866D-422F-84D2-3B8C264BA94A}"/>
    <cellStyle name="Output 4 2 4 2 3" xfId="20513" xr:uid="{059A6132-CA6A-417E-A28F-329949BFF8A3}"/>
    <cellStyle name="Output 4 2 4 2 3 2" xfId="45646" xr:uid="{F412633E-18E6-471A-8AC3-A5E0155008B1}"/>
    <cellStyle name="Output 4 2 4 2 4" xfId="25702" xr:uid="{2D1575FC-2FE3-45DF-B760-1CCBF12693D9}"/>
    <cellStyle name="Output 4 2 4 2 4 2" xfId="50835" xr:uid="{F2FA5A08-81E6-4D61-A83C-7820A1396866}"/>
    <cellStyle name="Output 4 2 4 2 5" xfId="33463" xr:uid="{16F6DD40-7D76-4E59-8611-41D2FC8383B2}"/>
    <cellStyle name="Output 4 2 4 3" xfId="9429" xr:uid="{8FCC0F21-B57C-4C3E-B584-256A1A2EA4E9}"/>
    <cellStyle name="Output 4 2 4 3 2" xfId="16505" xr:uid="{641A5B24-1041-44D3-83FC-D09CDE442445}"/>
    <cellStyle name="Output 4 2 4 3 2 2" xfId="41638" xr:uid="{46AE3166-4440-4E0B-B618-0B8B02A5339D}"/>
    <cellStyle name="Output 4 2 4 3 3" xfId="21617" xr:uid="{B01E4D51-A7C0-4389-86F1-D879C172F829}"/>
    <cellStyle name="Output 4 2 4 3 3 2" xfId="46750" xr:uid="{F838D98E-F0B2-4588-BBC2-77B6B83F2069}"/>
    <cellStyle name="Output 4 2 4 3 4" xfId="26802" xr:uid="{625FA0B3-F299-409A-936B-5BB472A8F454}"/>
    <cellStyle name="Output 4 2 4 3 4 2" xfId="51935" xr:uid="{65184905-2A1E-4179-AB84-0F2F95BC4578}"/>
    <cellStyle name="Output 4 2 4 3 5" xfId="34570" xr:uid="{2AA82474-FFFF-4163-8034-304AA78B83DB}"/>
    <cellStyle name="Output 4 2 4 4" xfId="10182" xr:uid="{F2552FDD-6446-4ADB-A9B4-CB89CD227504}"/>
    <cellStyle name="Output 4 2 4 4 2" xfId="17256" xr:uid="{71F55F56-F8C0-4517-8C13-CD4CC6E7D6DC}"/>
    <cellStyle name="Output 4 2 4 4 2 2" xfId="42389" xr:uid="{2386BC1C-FE14-423C-B03B-92C4363C5313}"/>
    <cellStyle name="Output 4 2 4 4 3" xfId="22368" xr:uid="{7EBB8FD6-6DAA-45C0-BBE1-97B6CA91423C}"/>
    <cellStyle name="Output 4 2 4 4 3 2" xfId="47501" xr:uid="{B24B618D-01F2-4E07-AC67-C170E24A014A}"/>
    <cellStyle name="Output 4 2 4 4 4" xfId="27553" xr:uid="{377DB464-DF70-4748-8B94-B2B1CFBEFF42}"/>
    <cellStyle name="Output 4 2 4 4 4 2" xfId="52686" xr:uid="{1D43C53B-BCD7-484A-BBC3-297DFC65FA74}"/>
    <cellStyle name="Output 4 2 4 4 5" xfId="35321" xr:uid="{0A143398-AC81-47DD-8926-BEA31662E648}"/>
    <cellStyle name="Output 4 2 4 5" xfId="10829" xr:uid="{3672EFA6-A5F8-4609-A13A-CCD4C1F62EBF}"/>
    <cellStyle name="Output 4 2 4 5 2" xfId="17903" xr:uid="{97A07295-07A9-4399-B4C6-1A87BBC49BD0}"/>
    <cellStyle name="Output 4 2 4 5 2 2" xfId="43036" xr:uid="{8C40691D-246A-41C0-BAD6-339E78053C19}"/>
    <cellStyle name="Output 4 2 4 5 3" xfId="23015" xr:uid="{DCC4251F-3CB2-4413-8884-85898462DDBA}"/>
    <cellStyle name="Output 4 2 4 5 3 2" xfId="48148" xr:uid="{978EAD2A-569D-4A6D-B6E9-87AE722F399F}"/>
    <cellStyle name="Output 4 2 4 5 4" xfId="28200" xr:uid="{0A32C211-3976-4ACC-97B4-5776AE41FD9C}"/>
    <cellStyle name="Output 4 2 4 5 4 2" xfId="53333" xr:uid="{B20E7543-A225-41A5-9E4D-69DDC8F7F7F2}"/>
    <cellStyle name="Output 4 2 4 5 5" xfId="35968" xr:uid="{28E56545-87EC-4929-A6C2-37204BF5F090}"/>
    <cellStyle name="Output 4 2 4 6" xfId="12875" xr:uid="{F76CAE29-DC91-493C-A724-6D9FB7092765}"/>
    <cellStyle name="Output 4 2 4 6 2" xfId="38008" xr:uid="{55158681-1176-4673-B78B-25AC7B5BC549}"/>
    <cellStyle name="Output 4 2 4 7" xfId="18132" xr:uid="{AF09B5CD-4C33-4EEC-B0F4-40357120F401}"/>
    <cellStyle name="Output 4 2 4 7 2" xfId="43265" xr:uid="{53B7B683-95DB-4319-8458-993D87839136}"/>
    <cellStyle name="Output 4 2 4 8" xfId="23472" xr:uid="{D1112874-19B4-4983-B96A-93667B4EC554}"/>
    <cellStyle name="Output 4 2 4 8 2" xfId="48605" xr:uid="{C9D6DE75-04E6-4C20-A938-A421B0348B3E}"/>
    <cellStyle name="Output 4 2 4 9" xfId="30604" xr:uid="{C4D2512C-2FB7-4393-9A37-BA43EC067F41}"/>
    <cellStyle name="Output 4 2 5" xfId="5548" xr:uid="{139A7538-90AA-4A1E-999B-7CC455FAEFD3}"/>
    <cellStyle name="Output 4 2 5 2" xfId="8421" xr:uid="{D9EDEDF2-644B-4531-BC00-A986891AC9F3}"/>
    <cellStyle name="Output 4 2 5 2 2" xfId="15501" xr:uid="{CF37BA74-801D-417E-A54F-62F36627D11A}"/>
    <cellStyle name="Output 4 2 5 2 2 2" xfId="40634" xr:uid="{F6366CE3-A055-4FB7-8877-49EB9F2C51E2}"/>
    <cellStyle name="Output 4 2 5 2 3" xfId="20613" xr:uid="{B260FBD8-BCBF-4A59-8B11-AC4048790868}"/>
    <cellStyle name="Output 4 2 5 2 3 2" xfId="45746" xr:uid="{91C62301-CBBF-412E-B196-888427E29A1A}"/>
    <cellStyle name="Output 4 2 5 2 4" xfId="25802" xr:uid="{D371A4A4-2289-4E11-84F7-9A74EAE70207}"/>
    <cellStyle name="Output 4 2 5 2 4 2" xfId="50935" xr:uid="{9E098616-9326-47A0-AF23-4A484BED9EA2}"/>
    <cellStyle name="Output 4 2 5 2 5" xfId="33563" xr:uid="{004F606D-E8F1-4273-85E6-1CE1F60D2C93}"/>
    <cellStyle name="Output 4 2 5 3" xfId="9529" xr:uid="{59555336-8231-4D13-ADB7-C14D3F1D8C35}"/>
    <cellStyle name="Output 4 2 5 3 2" xfId="16605" xr:uid="{BF4016F5-D201-4C10-A2BB-F557C8B7BB0F}"/>
    <cellStyle name="Output 4 2 5 3 2 2" xfId="41738" xr:uid="{DC13A4C6-AD3B-4B39-BB78-D8385A33962E}"/>
    <cellStyle name="Output 4 2 5 3 3" xfId="21717" xr:uid="{E81DCF28-5932-4CE3-88A1-6B4A9B5F0864}"/>
    <cellStyle name="Output 4 2 5 3 3 2" xfId="46850" xr:uid="{3AFDB493-833B-458A-BA98-B2ADA2B7AAC4}"/>
    <cellStyle name="Output 4 2 5 3 4" xfId="26902" xr:uid="{8C3FF0CB-49A9-45EB-AB55-C4E7FAA0B51E}"/>
    <cellStyle name="Output 4 2 5 3 4 2" xfId="52035" xr:uid="{DAFF2E75-58AA-4FFE-A057-613A4301C665}"/>
    <cellStyle name="Output 4 2 5 3 5" xfId="34670" xr:uid="{3FCAA4E1-21D7-4A05-9FC2-E5251DE306AB}"/>
    <cellStyle name="Output 4 2 5 4" xfId="10282" xr:uid="{B616AF35-FF00-4EA9-B637-1B2A8D7776D2}"/>
    <cellStyle name="Output 4 2 5 4 2" xfId="17356" xr:uid="{F00CF7C1-F7D3-4ABB-A1AD-9DCA19825953}"/>
    <cellStyle name="Output 4 2 5 4 2 2" xfId="42489" xr:uid="{489F01DB-8C7F-4A5E-8E77-D8D1F2E06705}"/>
    <cellStyle name="Output 4 2 5 4 3" xfId="22468" xr:uid="{EC40FC64-1171-440B-AC1C-73FB8EADDFD3}"/>
    <cellStyle name="Output 4 2 5 4 3 2" xfId="47601" xr:uid="{F9F95589-F8BE-49A4-9350-4400847DA8B4}"/>
    <cellStyle name="Output 4 2 5 4 4" xfId="27653" xr:uid="{49C3E268-E6AB-4B0B-8D3C-0EC29D537CA1}"/>
    <cellStyle name="Output 4 2 5 4 4 2" xfId="52786" xr:uid="{B0C51FC3-9700-4C02-A589-2FED2A162950}"/>
    <cellStyle name="Output 4 2 5 4 5" xfId="35421" xr:uid="{E5990B63-CB45-441C-BCA4-AAB0CF56B900}"/>
    <cellStyle name="Output 4 2 5 5" xfId="10929" xr:uid="{C677457C-B2CB-4572-B72E-DDB0DE3F0D60}"/>
    <cellStyle name="Output 4 2 5 5 2" xfId="18003" xr:uid="{B72BDB07-A1CD-47C3-8F56-918C221825F8}"/>
    <cellStyle name="Output 4 2 5 5 2 2" xfId="43136" xr:uid="{03CF793E-287B-4CCA-9FE4-54F62CAE9ECC}"/>
    <cellStyle name="Output 4 2 5 5 3" xfId="23115" xr:uid="{49B6FB68-5D61-4341-A861-DCC97EBA7F60}"/>
    <cellStyle name="Output 4 2 5 5 3 2" xfId="48248" xr:uid="{42464142-8D69-49A8-BE64-723270514777}"/>
    <cellStyle name="Output 4 2 5 5 4" xfId="28300" xr:uid="{9B3B1253-6925-4516-A512-0C53FB450CA3}"/>
    <cellStyle name="Output 4 2 5 5 4 2" xfId="53433" xr:uid="{0C7B6EEE-A02A-45CE-A815-761A608D9E71}"/>
    <cellStyle name="Output 4 2 5 5 5" xfId="36068" xr:uid="{E51629B4-343F-4CBD-9830-BB1480F0E390}"/>
    <cellStyle name="Output 4 2 5 6" xfId="12975" xr:uid="{8AD90FA1-863E-4B1F-A8CA-0A3F7BB2604B}"/>
    <cellStyle name="Output 4 2 5 6 2" xfId="38108" xr:uid="{DBE61FFE-37A8-47F0-BD9C-4FD409BE99F8}"/>
    <cellStyle name="Output 4 2 5 7" xfId="18232" xr:uid="{960689B8-1B58-49F7-8BE6-8309A33B7D1C}"/>
    <cellStyle name="Output 4 2 5 7 2" xfId="43365" xr:uid="{716AC8D8-2C1A-4785-82E6-B8AD5AD47909}"/>
    <cellStyle name="Output 4 2 5 8" xfId="23572" xr:uid="{3FCA152C-A9C6-4B57-81C6-4EA513D63C55}"/>
    <cellStyle name="Output 4 2 5 8 2" xfId="48705" xr:uid="{5CE299CB-6E56-496F-9EB0-B585BA43EE8A}"/>
    <cellStyle name="Output 4 2 5 9" xfId="30704" xr:uid="{5660709C-7DC6-4814-9992-9F3C922186B7}"/>
    <cellStyle name="Output 4 2 6" xfId="4888" xr:uid="{80034202-51FD-4579-89EB-D832089CC463}"/>
    <cellStyle name="Output 4 2 6 2" xfId="7778" xr:uid="{425559CD-CA79-4B74-BA5B-FA6F293066F1}"/>
    <cellStyle name="Output 4 2 6 2 2" xfId="14950" xr:uid="{ED1B0206-2990-4A72-82AF-D017D3A51AA1}"/>
    <cellStyle name="Output 4 2 6 2 2 2" xfId="40083" xr:uid="{CD585FD2-5E50-4DD5-AE27-5C2629BDF349}"/>
    <cellStyle name="Output 4 2 6 2 3" xfId="20090" xr:uid="{110A6A6E-C088-4291-9B49-4D4D4B945F05}"/>
    <cellStyle name="Output 4 2 6 2 3 2" xfId="45223" xr:uid="{9A337D84-1AE0-47B6-8FBF-9A69F6EB9886}"/>
    <cellStyle name="Output 4 2 6 2 4" xfId="25304" xr:uid="{CF290B79-51E0-4426-9D80-CB6A8AA0FC3D}"/>
    <cellStyle name="Output 4 2 6 2 4 2" xfId="50437" xr:uid="{FB776E53-ACD4-439E-9E83-3DB602076623}"/>
    <cellStyle name="Output 4 2 6 2 5" xfId="32920" xr:uid="{55967ADB-B9B2-47E8-969F-43D1B7BA53D3}"/>
    <cellStyle name="Output 4 2 6 3" xfId="9004" xr:uid="{4A64984B-CAC9-4C54-9220-6D1EE4DB203C}"/>
    <cellStyle name="Output 4 2 6 3 2" xfId="16080" xr:uid="{EA123123-5BAB-46AE-844A-C172D011B764}"/>
    <cellStyle name="Output 4 2 6 3 2 2" xfId="41213" xr:uid="{E3193915-0201-4887-AF7D-9952F587F4A3}"/>
    <cellStyle name="Output 4 2 6 3 3" xfId="21192" xr:uid="{EC2DDA14-35E4-4E12-B691-57612C8C1300}"/>
    <cellStyle name="Output 4 2 6 3 3 2" xfId="46325" xr:uid="{6965C7BF-766F-46DF-BD04-EDC49D63F743}"/>
    <cellStyle name="Output 4 2 6 3 4" xfId="26377" xr:uid="{D58784B8-AACC-406B-9220-3E8FD3672FB2}"/>
    <cellStyle name="Output 4 2 6 3 4 2" xfId="51510" xr:uid="{C8F580BC-B2F2-4A8C-9A76-1BC583E2AEB5}"/>
    <cellStyle name="Output 4 2 6 3 5" xfId="34145" xr:uid="{AB3B4E8E-4B64-4D69-A477-E66F33617735}"/>
    <cellStyle name="Output 4 2 6 4" xfId="9783" xr:uid="{03D595C6-3D58-4C3C-B0FB-11785F69278D}"/>
    <cellStyle name="Output 4 2 6 4 2" xfId="16858" xr:uid="{5B797BE2-2B14-4CE1-8BB5-868C87500C4A}"/>
    <cellStyle name="Output 4 2 6 4 2 2" xfId="41991" xr:uid="{1AF25189-C7DA-44E7-ADDA-269C37D8E183}"/>
    <cellStyle name="Output 4 2 6 4 3" xfId="21970" xr:uid="{C0902592-9C7E-4141-ACDB-0AE4F2E2DD43}"/>
    <cellStyle name="Output 4 2 6 4 3 2" xfId="47103" xr:uid="{4FEABF3B-9902-417F-9B42-B218195D9598}"/>
    <cellStyle name="Output 4 2 6 4 4" xfId="27155" xr:uid="{5E579EB5-213B-4F3C-8A7F-72E4E0DD6611}"/>
    <cellStyle name="Output 4 2 6 4 4 2" xfId="52288" xr:uid="{9E738BA2-95B5-458D-9496-E10DB29C1E90}"/>
    <cellStyle name="Output 4 2 6 4 5" xfId="34923" xr:uid="{58A79400-84DF-4D30-A41A-2A33BFA66827}"/>
    <cellStyle name="Output 4 2 6 5" xfId="10457" xr:uid="{B148CC82-4584-4890-8350-F1211ECF6D7D}"/>
    <cellStyle name="Output 4 2 6 5 2" xfId="17531" xr:uid="{D431E4D5-202C-4719-BE27-7967F65B3AFD}"/>
    <cellStyle name="Output 4 2 6 5 2 2" xfId="42664" xr:uid="{EF60EBDB-FF9B-460E-953F-5AEEF2B67057}"/>
    <cellStyle name="Output 4 2 6 5 3" xfId="22643" xr:uid="{EF474FAF-48CA-42B9-BCA3-07A25572B648}"/>
    <cellStyle name="Output 4 2 6 5 3 2" xfId="47776" xr:uid="{4974DC15-2762-4B84-BE59-49D8A1802223}"/>
    <cellStyle name="Output 4 2 6 5 4" xfId="27828" xr:uid="{B23F2A2D-8AB4-4C34-B15F-47B96F284DE6}"/>
    <cellStyle name="Output 4 2 6 5 4 2" xfId="52961" xr:uid="{F1EC6D4B-FAD9-493A-8137-28234AE2044D}"/>
    <cellStyle name="Output 4 2 6 5 5" xfId="35596" xr:uid="{445772A2-D016-467F-A848-49A262DB9A85}"/>
    <cellStyle name="Output 4 2 6 6" xfId="12502" xr:uid="{FF40D3B3-A03B-4704-B643-AB760AC0B411}"/>
    <cellStyle name="Output 4 2 6 6 2" xfId="37636" xr:uid="{507825D8-FB65-4146-AF51-0002A733EA51}"/>
    <cellStyle name="Output 4 2 6 7" xfId="11307" xr:uid="{E8C82F63-6BD0-4302-8F0D-736C4D5617E0}"/>
    <cellStyle name="Output 4 2 6 7 2" xfId="36445" xr:uid="{6EE02F02-6F26-4C42-9250-00EF9D829782}"/>
    <cellStyle name="Output 4 2 6 8" xfId="11585" xr:uid="{B59705C1-951D-499F-A793-08DB46E7C068}"/>
    <cellStyle name="Output 4 2 6 8 2" xfId="36722" xr:uid="{081893A9-8948-44FF-B489-0F8EA594B4C0}"/>
    <cellStyle name="Output 4 2 6 9" xfId="30082" xr:uid="{1E5293ED-B421-49E1-8F81-3D78E8B3B060}"/>
    <cellStyle name="Output 4 2 7" xfId="6197" xr:uid="{D58057C5-6793-48F6-88D6-90CD877F313F}"/>
    <cellStyle name="Output 4 2 7 2" xfId="13610" xr:uid="{289462E2-71DB-42DE-91CB-4F05E75D8809}"/>
    <cellStyle name="Output 4 2 7 2 2" xfId="38743" xr:uid="{A67E1357-844B-4A52-8158-F1388314C7AC}"/>
    <cellStyle name="Output 4 2 7 3" xfId="18841" xr:uid="{791DC64F-A5DF-4B9A-93C0-2972A83D7DF3}"/>
    <cellStyle name="Output 4 2 7 3 2" xfId="43974" xr:uid="{73339879-92BA-40DF-A575-B0648D4ED38A}"/>
    <cellStyle name="Output 4 2 7 4" xfId="24164" xr:uid="{A4BDCA37-1BDA-4218-A883-11A0B6FC6DF0}"/>
    <cellStyle name="Output 4 2 7 4 2" xfId="49297" xr:uid="{53ECDE36-5CAD-41FD-9F6A-6F81C38D4195}"/>
    <cellStyle name="Output 4 2 7 5" xfId="31346" xr:uid="{B98D6824-6CFC-46F1-9B48-817DD7F60E25}"/>
    <cellStyle name="Output 4 2 8" xfId="28738" xr:uid="{4817617C-F6A9-4E95-8A59-B9E8E6797045}"/>
    <cellStyle name="Output 4 2 9" xfId="3347" xr:uid="{954603DF-32ED-4187-9EEB-05E731FDC4F5}"/>
    <cellStyle name="Output 4 3" xfId="2784" xr:uid="{011C66B8-82DC-4C05-9784-AA3AFED89115}"/>
    <cellStyle name="Output 4 3 2" xfId="6932" xr:uid="{0F93D5D1-42B8-4262-A3E9-117DD02964ED}"/>
    <cellStyle name="Output 4 3 2 2" xfId="14270" xr:uid="{7560DEC0-5CCB-4B0C-8382-4F8B5765A064}"/>
    <cellStyle name="Output 4 3 2 2 2" xfId="39403" xr:uid="{649C42EE-A837-44D1-B021-0532D49F04C2}"/>
    <cellStyle name="Output 4 3 2 3" xfId="19461" xr:uid="{4EADFA6C-FD12-4DF3-ACC9-67ABAFB54990}"/>
    <cellStyle name="Output 4 3 2 3 2" xfId="44594" xr:uid="{1A28A33A-B931-492E-86CE-24990A9C5A93}"/>
    <cellStyle name="Output 4 3 2 4" xfId="24778" xr:uid="{7D07F83B-6739-49C7-BB87-F6753CF0560A}"/>
    <cellStyle name="Output 4 3 2 4 2" xfId="49911" xr:uid="{D8C872D5-2CF1-4C10-8033-54E5B1BCB998}"/>
    <cellStyle name="Output 4 3 2 5" xfId="32074" xr:uid="{232AC71D-E718-4B1D-B31A-30F8DC5321FE}"/>
    <cellStyle name="Output 4 3 3" xfId="6591" xr:uid="{E32397B8-CD5F-47EC-A5DF-B485D641B95A}"/>
    <cellStyle name="Output 4 3 3 2" xfId="13949" xr:uid="{5CDC78A0-0765-4CB3-BFC8-E53C79D9897F}"/>
    <cellStyle name="Output 4 3 3 2 2" xfId="39082" xr:uid="{944C00B2-1C68-4B92-8252-9B25B38E2C98}"/>
    <cellStyle name="Output 4 3 3 3" xfId="19159" xr:uid="{15663F80-97AB-45B3-AA83-393A1340244B}"/>
    <cellStyle name="Output 4 3 3 3 2" xfId="44292" xr:uid="{10F4DA76-36EE-4825-9E16-A77A489E816E}"/>
    <cellStyle name="Output 4 3 3 4" xfId="24482" xr:uid="{7A2FF0C5-010D-4A22-9109-152BFB7752C5}"/>
    <cellStyle name="Output 4 3 3 4 2" xfId="49615" xr:uid="{3A9A8209-A299-45CB-A557-371AD4B3CF83}"/>
    <cellStyle name="Output 4 3 3 5" xfId="31735" xr:uid="{F945C526-6EB1-4EAD-ACD6-B24F51EE3470}"/>
    <cellStyle name="Output 4 3 4" xfId="6703" xr:uid="{25FDEBA2-2EFD-484C-A5D3-3337DF0B853E}"/>
    <cellStyle name="Output 4 3 4 2" xfId="14048" xr:uid="{7B05C995-6945-492E-8B0E-5C6842584801}"/>
    <cellStyle name="Output 4 3 4 2 2" xfId="39181" xr:uid="{E0B11E8C-AA90-40FB-949B-71C7DEC43509}"/>
    <cellStyle name="Output 4 3 4 3" xfId="19249" xr:uid="{F990D177-BD42-4125-AE2C-70CFCAE109B9}"/>
    <cellStyle name="Output 4 3 4 3 2" xfId="44382" xr:uid="{E6E7F49C-610D-4326-9B4F-575B973098EB}"/>
    <cellStyle name="Output 4 3 4 4" xfId="24569" xr:uid="{B5F387E9-47B9-4F26-A8E0-C1968C5B7C50}"/>
    <cellStyle name="Output 4 3 4 4 2" xfId="49702" xr:uid="{F2A37091-5A4C-47F3-99A7-FCEF310EA5F7}"/>
    <cellStyle name="Output 4 3 4 5" xfId="31846" xr:uid="{0492893B-E73F-44CC-A646-E31D53B22CF2}"/>
    <cellStyle name="Output 4 3 5" xfId="7257" xr:uid="{11305036-ED9E-45A9-8CC6-7E2A5B6318FC}"/>
    <cellStyle name="Output 4 3 5 2" xfId="14519" xr:uid="{661BEBBE-6D12-4B3F-BE98-BD3A0800CBA4}"/>
    <cellStyle name="Output 4 3 5 2 2" xfId="39652" xr:uid="{A268F593-C2E9-48D6-96C8-103E52912C5B}"/>
    <cellStyle name="Output 4 3 5 3" xfId="19722" xr:uid="{82BCF12D-1FA8-40DD-8872-D2FFFFAC5A94}"/>
    <cellStyle name="Output 4 3 5 3 2" xfId="44855" xr:uid="{D89A5D16-241F-4991-A874-AFFD1EF3F213}"/>
    <cellStyle name="Output 4 3 5 4" xfId="24935" xr:uid="{D49C68FA-A61C-43B5-B2B2-3EA5CE68B430}"/>
    <cellStyle name="Output 4 3 5 4 2" xfId="50068" xr:uid="{DD55EA81-D403-441D-9E70-74FFDF1BA64B}"/>
    <cellStyle name="Output 4 3 5 5" xfId="32399" xr:uid="{CF92BA05-A5E8-4935-86C5-6ACAEBC86223}"/>
    <cellStyle name="Output 4 3 6" xfId="12160" xr:uid="{76A16B4B-1634-45C9-ADB4-99DFCEB595E6}"/>
    <cellStyle name="Output 4 3 6 2" xfId="37294" xr:uid="{E7033157-E14B-4641-B004-DD1FC0A107CA}"/>
    <cellStyle name="Output 4 3 7" xfId="11441" xr:uid="{9B160491-AF20-4419-9389-0294FD600AA3}"/>
    <cellStyle name="Output 4 3 7 2" xfId="36579" xr:uid="{809781F7-1CF5-4182-B426-324E6DEDED11}"/>
    <cellStyle name="Output 4 3 8" xfId="29302" xr:uid="{E21B3E43-A86B-4A1E-A655-1282DA12D4C1}"/>
    <cellStyle name="Output 4 3 9" xfId="3803" xr:uid="{52A62A0F-F699-44FE-B81F-6AC00B6DA93E}"/>
    <cellStyle name="Output 4 4" xfId="5158" xr:uid="{591EF8D6-D64B-4656-97FE-18472A9F82FD}"/>
    <cellStyle name="Output 4 4 2" xfId="8034" xr:uid="{F0842469-CF35-46F1-9855-3210A752C37E}"/>
    <cellStyle name="Output 4 4 2 2" xfId="15115" xr:uid="{8791D7A3-233E-4E9B-80CB-7786021E51A9}"/>
    <cellStyle name="Output 4 4 2 2 2" xfId="40248" xr:uid="{FC070F6A-8A7E-4694-B50E-EFCC60589DF8}"/>
    <cellStyle name="Output 4 4 2 3" xfId="20229" xr:uid="{00D3C768-548B-46BE-9393-A9404570B147}"/>
    <cellStyle name="Output 4 4 2 3 2" xfId="45362" xr:uid="{5AB5E3F8-70C5-42BA-915D-C49B07958688}"/>
    <cellStyle name="Output 4 4 2 4" xfId="25418" xr:uid="{133C9CCC-7A59-4D9A-A589-6DF49F443EAD}"/>
    <cellStyle name="Output 4 4 2 4 2" xfId="50551" xr:uid="{A2E10E10-A4C4-4A16-B876-23613CC02156}"/>
    <cellStyle name="Output 4 4 2 5" xfId="33176" xr:uid="{47C79DBF-ECAD-41B6-AAAE-6C5680FCD873}"/>
    <cellStyle name="Output 4 4 3" xfId="9146" xr:uid="{B1A79805-221C-4864-9517-5F7641E4492C}"/>
    <cellStyle name="Output 4 4 3 2" xfId="16222" xr:uid="{3DF8B92A-11D9-499F-8103-1D0C44C8C26E}"/>
    <cellStyle name="Output 4 4 3 2 2" xfId="41355" xr:uid="{9DD04D0C-8B6D-476F-AE7E-8AAC8EB64242}"/>
    <cellStyle name="Output 4 4 3 3" xfId="21334" xr:uid="{2A44BB8B-F0DE-4E7F-B0CA-18B8F15CC963}"/>
    <cellStyle name="Output 4 4 3 3 2" xfId="46467" xr:uid="{F67822EB-D2ED-47F4-9F3A-AAB36E0E4AF2}"/>
    <cellStyle name="Output 4 4 3 4" xfId="26519" xr:uid="{DB0B74E8-FEC1-4533-9218-52F75B65A576}"/>
    <cellStyle name="Output 4 4 3 4 2" xfId="51652" xr:uid="{27CEF549-C427-4FA6-ADFE-D89F78D9BF79}"/>
    <cellStyle name="Output 4 4 3 5" xfId="34287" xr:uid="{ED1E675A-CCFF-475A-8C4E-1A698EA05514}"/>
    <cellStyle name="Output 4 4 4" xfId="9902" xr:uid="{0D02F22E-35B9-41B4-99C0-A675AB3BF928}"/>
    <cellStyle name="Output 4 4 4 2" xfId="16976" xr:uid="{FE71480C-5C2D-4057-A6B2-1484E98BFB67}"/>
    <cellStyle name="Output 4 4 4 2 2" xfId="42109" xr:uid="{1FB9E762-04E1-4426-85D2-1EA6D92ACD37}"/>
    <cellStyle name="Output 4 4 4 3" xfId="22088" xr:uid="{2698C9B1-5728-4E69-B07C-AD2A7A4A806F}"/>
    <cellStyle name="Output 4 4 4 3 2" xfId="47221" xr:uid="{15ED941A-0CEB-4086-B0AA-21A63A87CEB2}"/>
    <cellStyle name="Output 4 4 4 4" xfId="27273" xr:uid="{656D2258-35C5-4269-84D1-65F7EB8927C3}"/>
    <cellStyle name="Output 4 4 4 4 2" xfId="52406" xr:uid="{25124549-23D1-4A87-9206-44153015CAAD}"/>
    <cellStyle name="Output 4 4 4 5" xfId="35041" xr:uid="{59A3323F-D27C-439C-9D1C-2BEFD38B38E3}"/>
    <cellStyle name="Output 4 4 5" xfId="10549" xr:uid="{3FE1CF88-BCA5-4C42-88B1-364FE1AC9B13}"/>
    <cellStyle name="Output 4 4 5 2" xfId="17623" xr:uid="{187252D1-CBBC-4AB5-84E4-FC3B1CEAC4BC}"/>
    <cellStyle name="Output 4 4 5 2 2" xfId="42756" xr:uid="{97CEB11A-D9B4-4170-8CBF-8B98874BCF62}"/>
    <cellStyle name="Output 4 4 5 3" xfId="22735" xr:uid="{36F9BFA9-865E-4427-AFDC-69B319C7FD76}"/>
    <cellStyle name="Output 4 4 5 3 2" xfId="47868" xr:uid="{D0FAA02A-195D-40D6-ACE2-219EE90F5663}"/>
    <cellStyle name="Output 4 4 5 4" xfId="27920" xr:uid="{789C50C3-675D-4ED0-8321-44B8C2ED258D}"/>
    <cellStyle name="Output 4 4 5 4 2" xfId="53053" xr:uid="{BF6FAF43-968C-4939-8C43-DF06C2BEF59E}"/>
    <cellStyle name="Output 4 4 5 5" xfId="35688" xr:uid="{A2184013-20B4-449A-80EF-5263223BC6BF}"/>
    <cellStyle name="Output 4 4 6" xfId="12675" xr:uid="{068EBEEC-6E58-447A-B266-59978047E62F}"/>
    <cellStyle name="Output 4 4 6 2" xfId="37808" xr:uid="{EF224D41-A52C-473D-BEB4-0B97A5844500}"/>
    <cellStyle name="Output 4 4 7" xfId="11191" xr:uid="{CDF58899-162F-40C5-92B0-0D46AD127CB9}"/>
    <cellStyle name="Output 4 4 7 2" xfId="36329" xr:uid="{93AEF73E-B9F3-4C0B-8634-C8048BBD7107}"/>
    <cellStyle name="Output 4 4 8" xfId="23192" xr:uid="{CC7F6789-2B8F-4566-A6B7-7D787E3854C4}"/>
    <cellStyle name="Output 4 4 8 2" xfId="48325" xr:uid="{F0BED5E0-295F-4A57-8DF0-738C1888B596}"/>
    <cellStyle name="Output 4 4 9" xfId="30321" xr:uid="{E16F7DE8-9338-4FAC-9CCF-ABFB71F64D47}"/>
    <cellStyle name="Output 4 5" xfId="5447" xr:uid="{983EB801-3FB9-49BB-A56A-BDA2AFBB5075}"/>
    <cellStyle name="Output 4 5 2" xfId="8320" xr:uid="{1FAE29DA-9285-4341-9236-0A180B1C9352}"/>
    <cellStyle name="Output 4 5 2 2" xfId="15400" xr:uid="{2710EA97-2D7C-422B-9ADB-BCBF2F4E76A6}"/>
    <cellStyle name="Output 4 5 2 2 2" xfId="40533" xr:uid="{07AB6F79-FAB7-4C4E-8885-877D4DB8B30B}"/>
    <cellStyle name="Output 4 5 2 3" xfId="20512" xr:uid="{F57973CB-3937-4017-8313-ACEC82D7AA8A}"/>
    <cellStyle name="Output 4 5 2 3 2" xfId="45645" xr:uid="{F8ADC09D-EFDE-43B7-A4F1-ABD0BBCFDA18}"/>
    <cellStyle name="Output 4 5 2 4" xfId="25701" xr:uid="{FD886E46-978E-4D0D-AC08-A5EB109EB37E}"/>
    <cellStyle name="Output 4 5 2 4 2" xfId="50834" xr:uid="{B4B77F87-2487-4F21-A31F-971D6CD61EB1}"/>
    <cellStyle name="Output 4 5 2 5" xfId="33462" xr:uid="{A5003C03-F45E-4580-A793-25CBC9D5221A}"/>
    <cellStyle name="Output 4 5 3" xfId="9428" xr:uid="{CAEF3287-B0C1-47D5-9752-333A6E592D2C}"/>
    <cellStyle name="Output 4 5 3 2" xfId="16504" xr:uid="{BF842CFD-C6C6-4CBC-B672-5605C8FC7767}"/>
    <cellStyle name="Output 4 5 3 2 2" xfId="41637" xr:uid="{3A444DCE-0A98-4F32-AB52-087EC8B011B8}"/>
    <cellStyle name="Output 4 5 3 3" xfId="21616" xr:uid="{D74AAB65-75CA-4720-AB7B-D200170211FC}"/>
    <cellStyle name="Output 4 5 3 3 2" xfId="46749" xr:uid="{43382A4B-2660-4F96-BC60-DD4C190EB7C1}"/>
    <cellStyle name="Output 4 5 3 4" xfId="26801" xr:uid="{51A9DF1C-B3EE-4338-9C8C-896935D95D76}"/>
    <cellStyle name="Output 4 5 3 4 2" xfId="51934" xr:uid="{3DA71CDA-23C2-4946-B2FA-59B6B74D1689}"/>
    <cellStyle name="Output 4 5 3 5" xfId="34569" xr:uid="{B0F16289-F116-4D19-A8FA-97896A73A5D0}"/>
    <cellStyle name="Output 4 5 4" xfId="10181" xr:uid="{1568F46F-D403-466D-9D10-DEC6361F38DE}"/>
    <cellStyle name="Output 4 5 4 2" xfId="17255" xr:uid="{3C692021-5995-41A5-ACF6-62FAB3F9FB4C}"/>
    <cellStyle name="Output 4 5 4 2 2" xfId="42388" xr:uid="{D692AAC1-0AD6-4DB3-938D-5F440283BA9E}"/>
    <cellStyle name="Output 4 5 4 3" xfId="22367" xr:uid="{A1E6203D-E787-4108-A8D2-70F5D6622541}"/>
    <cellStyle name="Output 4 5 4 3 2" xfId="47500" xr:uid="{596958F8-7F44-454B-A00F-C949B870DDD5}"/>
    <cellStyle name="Output 4 5 4 4" xfId="27552" xr:uid="{68E1A4F9-CBA3-4ECF-94B8-122DC7569BED}"/>
    <cellStyle name="Output 4 5 4 4 2" xfId="52685" xr:uid="{681B117C-D7A1-4440-98BE-05EEC9E03077}"/>
    <cellStyle name="Output 4 5 4 5" xfId="35320" xr:uid="{97750192-6817-40AD-A228-2570F0BCC8DD}"/>
    <cellStyle name="Output 4 5 5" xfId="10828" xr:uid="{3F893F92-DC7A-4342-9658-1572634B9350}"/>
    <cellStyle name="Output 4 5 5 2" xfId="17902" xr:uid="{ED4A6C0F-1105-4C81-B9FD-94E09C5EF202}"/>
    <cellStyle name="Output 4 5 5 2 2" xfId="43035" xr:uid="{C8A6E4CC-EA6D-40B1-B48B-6959769D6ED9}"/>
    <cellStyle name="Output 4 5 5 3" xfId="23014" xr:uid="{7753C8D2-3E78-4CAE-99BA-DD62C4F222EF}"/>
    <cellStyle name="Output 4 5 5 3 2" xfId="48147" xr:uid="{B205B405-6D96-435E-AC83-231274E2543B}"/>
    <cellStyle name="Output 4 5 5 4" xfId="28199" xr:uid="{0ECAA90D-16C9-424C-9E82-52D67C549DEE}"/>
    <cellStyle name="Output 4 5 5 4 2" xfId="53332" xr:uid="{6CF76F12-6EFD-4352-AFFC-080219D5A888}"/>
    <cellStyle name="Output 4 5 5 5" xfId="35967" xr:uid="{6462AE90-1BA1-43E0-AFF3-8ADAF2DD15BB}"/>
    <cellStyle name="Output 4 5 6" xfId="12874" xr:uid="{4E1BFE8F-8931-49D1-94AC-410C414D8440}"/>
    <cellStyle name="Output 4 5 6 2" xfId="38007" xr:uid="{F7745057-A1F2-46E4-8C46-8067911D62E9}"/>
    <cellStyle name="Output 4 5 7" xfId="18131" xr:uid="{4B8BC08A-70B0-493A-A3FA-258A15619F2C}"/>
    <cellStyle name="Output 4 5 7 2" xfId="43264" xr:uid="{86A5F414-829E-487B-8E8D-9483FDED3BD2}"/>
    <cellStyle name="Output 4 5 8" xfId="23471" xr:uid="{38E05D1B-2065-4412-A6D3-EF28375AF237}"/>
    <cellStyle name="Output 4 5 8 2" xfId="48604" xr:uid="{6C8342D7-4E14-4B08-AC60-FB1BDC3C98BA}"/>
    <cellStyle name="Output 4 5 9" xfId="30603" xr:uid="{BD1AA755-C113-4734-9438-045959E77D12}"/>
    <cellStyle name="Output 4 6" xfId="4885" xr:uid="{7713ACED-E0FA-483B-9D7D-E9B4DF8879F2}"/>
    <cellStyle name="Output 4 6 2" xfId="7775" xr:uid="{5D3D6191-7A76-462B-A3DB-3406D851A1FD}"/>
    <cellStyle name="Output 4 6 2 2" xfId="14948" xr:uid="{4D19775F-74E9-45A7-9681-60049F907721}"/>
    <cellStyle name="Output 4 6 2 2 2" xfId="40081" xr:uid="{58D2E56F-F089-4147-9EF5-171DD16EAD84}"/>
    <cellStyle name="Output 4 6 2 3" xfId="20089" xr:uid="{FBEB652E-2231-4C7C-9BAF-91FA460D3794}"/>
    <cellStyle name="Output 4 6 2 3 2" xfId="45222" xr:uid="{EC65E666-AE38-44C6-A319-B0B337A50854}"/>
    <cellStyle name="Output 4 6 2 4" xfId="25303" xr:uid="{A61FF688-C7A3-430B-994C-B98D4AD0CEA9}"/>
    <cellStyle name="Output 4 6 2 4 2" xfId="50436" xr:uid="{563634EC-8EEE-4D09-BA7E-52C67A5A68F9}"/>
    <cellStyle name="Output 4 6 2 5" xfId="32917" xr:uid="{B1CB73D3-A789-4BC2-9D3B-D2FAD0159405}"/>
    <cellStyle name="Output 4 6 3" xfId="9003" xr:uid="{BB64DF4F-65A3-4991-B39B-72D16F02ABD0}"/>
    <cellStyle name="Output 4 6 3 2" xfId="16079" xr:uid="{2EB7783D-6A14-4910-9E4D-8B47D2D7F611}"/>
    <cellStyle name="Output 4 6 3 2 2" xfId="41212" xr:uid="{991959EE-6BBD-4942-9928-B8DD1B07E8AC}"/>
    <cellStyle name="Output 4 6 3 3" xfId="21191" xr:uid="{1497847D-C42C-4CEC-88EC-9810B2FEDC5A}"/>
    <cellStyle name="Output 4 6 3 3 2" xfId="46324" xr:uid="{6F3C7EFF-F23E-41D7-9154-D550EE66D87C}"/>
    <cellStyle name="Output 4 6 3 4" xfId="26376" xr:uid="{FC686DFA-5523-4AF5-978D-E8D011CD46E1}"/>
    <cellStyle name="Output 4 6 3 4 2" xfId="51509" xr:uid="{E2B5D2EF-134B-4E81-98CC-1C7094C01947}"/>
    <cellStyle name="Output 4 6 3 5" xfId="34144" xr:uid="{194C9A9E-2A94-4B80-A40A-B26115E02EFF}"/>
    <cellStyle name="Output 4 6 4" xfId="9782" xr:uid="{B2D3E787-32DC-47FE-A8EA-8744E027F839}"/>
    <cellStyle name="Output 4 6 4 2" xfId="16857" xr:uid="{3A605FB7-27E1-41B0-8DEE-342A6FD653AC}"/>
    <cellStyle name="Output 4 6 4 2 2" xfId="41990" xr:uid="{D58D72DF-0767-44D5-BE94-BDC6B6CAD9AE}"/>
    <cellStyle name="Output 4 6 4 3" xfId="21969" xr:uid="{A64D62A5-2F5E-4B15-8C03-ABC23531E764}"/>
    <cellStyle name="Output 4 6 4 3 2" xfId="47102" xr:uid="{09ECC11E-0054-433F-824D-86F1D968F098}"/>
    <cellStyle name="Output 4 6 4 4" xfId="27154" xr:uid="{5D516A3B-1BAF-4B96-A38D-2AE2C7A296E4}"/>
    <cellStyle name="Output 4 6 4 4 2" xfId="52287" xr:uid="{9F153346-0400-4C96-9421-E15DFF0277B8}"/>
    <cellStyle name="Output 4 6 4 5" xfId="34922" xr:uid="{49C89BEF-42CC-49D9-9259-C5F01E7388BB}"/>
    <cellStyle name="Output 4 6 5" xfId="10456" xr:uid="{1B5BD47C-E45C-421B-BEFB-273720191F26}"/>
    <cellStyle name="Output 4 6 5 2" xfId="17530" xr:uid="{F3E85D43-2AF9-4BF5-8F57-FE27DF073C14}"/>
    <cellStyle name="Output 4 6 5 2 2" xfId="42663" xr:uid="{B1060093-CD7D-47BC-8CA4-B133C56B9517}"/>
    <cellStyle name="Output 4 6 5 3" xfId="22642" xr:uid="{1DB42379-BD85-4F29-904D-CDB6332565B6}"/>
    <cellStyle name="Output 4 6 5 3 2" xfId="47775" xr:uid="{C9BEEFE2-4E0E-4712-814B-9CB7E9EE0215}"/>
    <cellStyle name="Output 4 6 5 4" xfId="27827" xr:uid="{1AB56C65-190B-407D-84EB-CB56415EBFE4}"/>
    <cellStyle name="Output 4 6 5 4 2" xfId="52960" xr:uid="{045BECF8-7391-4F0B-B486-9A8A5C6F36D5}"/>
    <cellStyle name="Output 4 6 5 5" xfId="35595" xr:uid="{160F3108-735B-49DF-B2D2-827BD7056A26}"/>
    <cellStyle name="Output 4 6 6" xfId="12500" xr:uid="{4C19FB3B-A20B-46E9-923B-7C22164CEE01}"/>
    <cellStyle name="Output 4 6 6 2" xfId="37634" xr:uid="{E3E3CF02-577F-4275-8DE6-C03D459398DB}"/>
    <cellStyle name="Output 4 6 7" xfId="11308" xr:uid="{9AAB82BE-F3A2-43B0-A799-35927C99D9F0}"/>
    <cellStyle name="Output 4 6 7 2" xfId="36446" xr:uid="{098DA1D6-09EF-44F0-91EB-3257C5762743}"/>
    <cellStyle name="Output 4 6 8" xfId="11693" xr:uid="{D3A5F3F4-DCA1-4A2B-B426-709A8092D184}"/>
    <cellStyle name="Output 4 6 8 2" xfId="36829" xr:uid="{4885C9E9-DB74-4D62-8E7A-1FE509FB4109}"/>
    <cellStyle name="Output 4 6 9" xfId="30079" xr:uid="{996E5BD9-5596-4F40-9574-49BBE5AA6E51}"/>
    <cellStyle name="Output 4 7" xfId="5588" xr:uid="{C75090CD-193E-4BAD-9FA8-929DA937993A}"/>
    <cellStyle name="Output 4 7 2" xfId="8461" xr:uid="{DF39C13C-AC3E-46FE-A569-AA6D7109763B}"/>
    <cellStyle name="Output 4 7 2 2" xfId="15541" xr:uid="{34A35AD4-19C7-4402-9447-8FD587DC5A82}"/>
    <cellStyle name="Output 4 7 2 2 2" xfId="40674" xr:uid="{7C0E8370-FD8A-4BE1-A2E6-585C8DCC496B}"/>
    <cellStyle name="Output 4 7 2 3" xfId="20653" xr:uid="{786B8DDB-925F-40FB-A69F-18F3E733B8BB}"/>
    <cellStyle name="Output 4 7 2 3 2" xfId="45786" xr:uid="{525BD049-4CF4-439B-9518-D578D2590DBB}"/>
    <cellStyle name="Output 4 7 2 4" xfId="25842" xr:uid="{380F42DB-A250-4AFE-9752-73FE6690A815}"/>
    <cellStyle name="Output 4 7 2 4 2" xfId="50975" xr:uid="{6BEC71B9-9021-4AF4-8E0E-D92304D4BC9C}"/>
    <cellStyle name="Output 4 7 2 5" xfId="33603" xr:uid="{3E5C9544-73B7-404A-94D2-09AF852B994F}"/>
    <cellStyle name="Output 4 7 3" xfId="9569" xr:uid="{EBC14515-4B46-4299-BF9A-D2BC4781BA62}"/>
    <cellStyle name="Output 4 7 3 2" xfId="16645" xr:uid="{DF057DD3-C163-4CA4-BB46-2844B033B1AD}"/>
    <cellStyle name="Output 4 7 3 2 2" xfId="41778" xr:uid="{A8D4A391-B1CD-42A4-832D-80B4EB2B5C7F}"/>
    <cellStyle name="Output 4 7 3 3" xfId="21757" xr:uid="{245C2C4B-861C-42DE-8D2A-818698B56CC0}"/>
    <cellStyle name="Output 4 7 3 3 2" xfId="46890" xr:uid="{6A2B88D4-B29C-4F98-BDC6-E09E6F731877}"/>
    <cellStyle name="Output 4 7 3 4" xfId="26942" xr:uid="{081295D2-01B7-4214-B9E3-0D5B951BF647}"/>
    <cellStyle name="Output 4 7 3 4 2" xfId="52075" xr:uid="{EC645DF4-D4F8-41F6-8023-CCA1D03AC54E}"/>
    <cellStyle name="Output 4 7 3 5" xfId="34710" xr:uid="{AD44971B-CE4B-4045-9465-0CC226E6CB0A}"/>
    <cellStyle name="Output 4 7 4" xfId="10322" xr:uid="{53750760-1E77-40E8-B68D-CCFDF8875DCA}"/>
    <cellStyle name="Output 4 7 4 2" xfId="17396" xr:uid="{E4DF441E-8C01-492C-91E5-D75A4E8CC110}"/>
    <cellStyle name="Output 4 7 4 2 2" xfId="42529" xr:uid="{41ECBBB0-7CF3-4CE7-A82E-445BD9ED47D8}"/>
    <cellStyle name="Output 4 7 4 3" xfId="22508" xr:uid="{F567084A-E621-4598-A1FF-1D67E709FC14}"/>
    <cellStyle name="Output 4 7 4 3 2" xfId="47641" xr:uid="{E8A7BE92-C92F-49F6-A4E0-0EE88D4EF749}"/>
    <cellStyle name="Output 4 7 4 4" xfId="27693" xr:uid="{D8E14D2D-A130-4193-8B68-3EDF162A9D1E}"/>
    <cellStyle name="Output 4 7 4 4 2" xfId="52826" xr:uid="{DE034D8B-1F06-436B-9859-629434F98FFC}"/>
    <cellStyle name="Output 4 7 4 5" xfId="35461" xr:uid="{B3176411-831F-4243-84DE-5EACBD543AA3}"/>
    <cellStyle name="Output 4 7 5" xfId="10969" xr:uid="{B7A4741A-A1D2-4987-9714-86E25381E4D2}"/>
    <cellStyle name="Output 4 7 5 2" xfId="18043" xr:uid="{5495B9E5-4684-4684-B92C-3D9B960EAA37}"/>
    <cellStyle name="Output 4 7 5 2 2" xfId="43176" xr:uid="{0C8BCB3F-30AB-40D1-BF56-C4431B95C819}"/>
    <cellStyle name="Output 4 7 5 3" xfId="23155" xr:uid="{ED54A8CE-6558-493B-9E6D-862FAD72E02C}"/>
    <cellStyle name="Output 4 7 5 3 2" xfId="48288" xr:uid="{6A53930F-9582-44C1-8F43-34F8389CCE07}"/>
    <cellStyle name="Output 4 7 5 4" xfId="28340" xr:uid="{CFCAEBA3-C3CF-44E2-8DCF-CB89B535F299}"/>
    <cellStyle name="Output 4 7 5 4 2" xfId="53473" xr:uid="{BEE27D76-D9B0-4DF3-9953-A88E3B26C19F}"/>
    <cellStyle name="Output 4 7 5 5" xfId="36108" xr:uid="{CDB838F0-C92F-4543-8EAA-C05C9CB0C5B6}"/>
    <cellStyle name="Output 4 7 6" xfId="13015" xr:uid="{41BF9A13-597E-4CDC-90A3-BF4D601BC807}"/>
    <cellStyle name="Output 4 7 6 2" xfId="38148" xr:uid="{A7879E2E-BB17-4DBE-ACD6-D3912EE46224}"/>
    <cellStyle name="Output 4 7 7" xfId="18272" xr:uid="{2063B324-87BE-4CB7-8608-1E1A1D91601A}"/>
    <cellStyle name="Output 4 7 7 2" xfId="43405" xr:uid="{3652EC67-206F-4558-A637-311378FBEC51}"/>
    <cellStyle name="Output 4 7 8" xfId="23612" xr:uid="{188BD27C-312A-4ED3-A151-48C27965E84F}"/>
    <cellStyle name="Output 4 7 8 2" xfId="48745" xr:uid="{B00340F3-2A6F-41F2-A70A-A047194B7D1D}"/>
    <cellStyle name="Output 4 7 9" xfId="30744" xr:uid="{F66A2252-71C8-4C97-A645-2194140BE432}"/>
    <cellStyle name="Output 4 8" xfId="6198" xr:uid="{8321217F-DB63-46DC-962C-592717C811DC}"/>
    <cellStyle name="Output 4 8 2" xfId="13611" xr:uid="{E4E70656-D82D-4A55-B898-D4970C73D3F7}"/>
    <cellStyle name="Output 4 8 2 2" xfId="38744" xr:uid="{6ACEA8BC-EAA9-4478-8F8A-752BE5537865}"/>
    <cellStyle name="Output 4 8 3" xfId="18842" xr:uid="{1B90F205-540F-4986-8672-91D182A5701F}"/>
    <cellStyle name="Output 4 8 3 2" xfId="43975" xr:uid="{B3B75216-E788-4CB7-9CF2-B512296918D6}"/>
    <cellStyle name="Output 4 8 4" xfId="24165" xr:uid="{9ED9496C-C8F8-4A3E-9B2E-72B23864CCB5}"/>
    <cellStyle name="Output 4 8 4 2" xfId="49298" xr:uid="{D2ACCC09-0952-480A-8340-E310203AA57F}"/>
    <cellStyle name="Output 4 8 5" xfId="31347" xr:uid="{66D10F23-2DCF-44BD-8444-4271A1B241AA}"/>
    <cellStyle name="Output 4 9" xfId="28737" xr:uid="{6BCFE8E7-C2CC-4CD8-9273-6F311E7F5FC0}"/>
    <cellStyle name="Output 5" xfId="1579" xr:uid="{00000000-0005-0000-0000-00000D070000}"/>
    <cellStyle name="Output 5 10" xfId="3348" xr:uid="{F3233B7C-0A1F-441D-8CFA-F13AF6CF7E9E}"/>
    <cellStyle name="Output 5 2" xfId="1580" xr:uid="{00000000-0005-0000-0000-00000E070000}"/>
    <cellStyle name="Output 5 2 2" xfId="2787" xr:uid="{3D47A54D-AAB6-4AA5-A316-604B426CBF40}"/>
    <cellStyle name="Output 5 2 2 2" xfId="6929" xr:uid="{34ACED9A-AD8E-488A-8061-290C690BE7A2}"/>
    <cellStyle name="Output 5 2 2 2 2" xfId="14267" xr:uid="{08C83627-8164-4E1B-9171-55A4BB43F001}"/>
    <cellStyle name="Output 5 2 2 2 2 2" xfId="39400" xr:uid="{3ECF64C3-3ED8-4C4D-A062-9EF4B01E343B}"/>
    <cellStyle name="Output 5 2 2 2 3" xfId="19458" xr:uid="{531D2DE9-646A-4377-A91A-DE0917CE1258}"/>
    <cellStyle name="Output 5 2 2 2 3 2" xfId="44591" xr:uid="{1E292697-8735-4720-BE66-08065B144977}"/>
    <cellStyle name="Output 5 2 2 2 4" xfId="24775" xr:uid="{54ACD5EF-7ADD-45B9-A883-99276ACCDF7E}"/>
    <cellStyle name="Output 5 2 2 2 4 2" xfId="49908" xr:uid="{F0EFB991-24E3-4A51-8DEE-682A9E094F64}"/>
    <cellStyle name="Output 5 2 2 2 5" xfId="32071" xr:uid="{E35255D0-73AC-4FA2-B31D-CB45A415544C}"/>
    <cellStyle name="Output 5 2 2 3" xfId="5691" xr:uid="{1308440C-A4BD-4A4C-A37A-1FAA7273A4E8}"/>
    <cellStyle name="Output 5 2 2 3 2" xfId="13114" xr:uid="{53CE56A9-EF57-4836-9EFB-5C60FE9B43A6}"/>
    <cellStyle name="Output 5 2 2 3 2 2" xfId="38247" xr:uid="{24FB827B-54DB-4027-94F7-06FB98014724}"/>
    <cellStyle name="Output 5 2 2 3 3" xfId="18366" xr:uid="{ED649039-9301-498B-90ED-43C6427D2DA9}"/>
    <cellStyle name="Output 5 2 2 3 3 2" xfId="43499" xr:uid="{CEA2D21A-E60C-4D9C-8886-6EC7077FE711}"/>
    <cellStyle name="Output 5 2 2 3 4" xfId="23702" xr:uid="{21B58966-1EA7-4197-BA11-7F2711744268}"/>
    <cellStyle name="Output 5 2 2 3 4 2" xfId="48835" xr:uid="{F0ADBE0A-7AE1-406A-BD81-C0435EACA5EF}"/>
    <cellStyle name="Output 5 2 2 3 5" xfId="30843" xr:uid="{12D27E38-104D-4A34-8C15-5483FE8C8826}"/>
    <cellStyle name="Output 5 2 2 4" xfId="6700" xr:uid="{28A31734-677A-4075-B017-46D4DAE0465C}"/>
    <cellStyle name="Output 5 2 2 4 2" xfId="14045" xr:uid="{4AD885AC-961B-4809-88C3-9F6CA84E3AB0}"/>
    <cellStyle name="Output 5 2 2 4 2 2" xfId="39178" xr:uid="{069A0D2E-D186-45FF-B0ED-42B31E242C34}"/>
    <cellStyle name="Output 5 2 2 4 3" xfId="19246" xr:uid="{7DF9B8D8-6181-44E9-9378-BBAA4D2A359F}"/>
    <cellStyle name="Output 5 2 2 4 3 2" xfId="44379" xr:uid="{AA1A3C50-73CE-467B-81BF-BD6CB41A5538}"/>
    <cellStyle name="Output 5 2 2 4 4" xfId="24566" xr:uid="{57B94407-3F03-4B08-A266-11FFB66E749A}"/>
    <cellStyle name="Output 5 2 2 4 4 2" xfId="49699" xr:uid="{6DED85DE-91F0-46FD-A324-4FCF46EB91B0}"/>
    <cellStyle name="Output 5 2 2 4 5" xfId="31843" xr:uid="{6FC393C4-FF8D-4698-B816-5BA843118B46}"/>
    <cellStyle name="Output 5 2 2 5" xfId="8872" xr:uid="{FBDADC7F-5C23-4767-8043-EC7093556BB1}"/>
    <cellStyle name="Output 5 2 2 5 2" xfId="15948" xr:uid="{80A1AE86-CD9B-49E5-89F1-97E0848CCD32}"/>
    <cellStyle name="Output 5 2 2 5 2 2" xfId="41081" xr:uid="{E6FACA7B-ADB1-45DA-9AE5-D0C27D74804E}"/>
    <cellStyle name="Output 5 2 2 5 3" xfId="21060" xr:uid="{32B5DCD9-0910-4729-99DB-E3650F5A9F5A}"/>
    <cellStyle name="Output 5 2 2 5 3 2" xfId="46193" xr:uid="{24730FAF-42D1-4929-A0C2-6A111F81535C}"/>
    <cellStyle name="Output 5 2 2 5 4" xfId="26245" xr:uid="{EC402B61-86AC-4091-9DE4-DBBA10958C1C}"/>
    <cellStyle name="Output 5 2 2 5 4 2" xfId="51378" xr:uid="{07B0D5EB-A18B-458F-9795-A73AB72E738C}"/>
    <cellStyle name="Output 5 2 2 5 5" xfId="34013" xr:uid="{E94F288A-D582-4469-956E-0A927B17EC19}"/>
    <cellStyle name="Output 5 2 2 6" xfId="11852" xr:uid="{AFF93E18-0A6D-4B63-8D3A-8283EC874D3D}"/>
    <cellStyle name="Output 5 2 2 6 2" xfId="36986" xr:uid="{E5EDBABA-FE0B-4672-BAF1-2733751017BB}"/>
    <cellStyle name="Output 5 2 2 7" xfId="12416" xr:uid="{DC55FABB-41EE-406D-BD00-6E60D301856A}"/>
    <cellStyle name="Output 5 2 2 7 2" xfId="37550" xr:uid="{FE7401EF-6531-4D32-8227-39E43B9D8E00}"/>
    <cellStyle name="Output 5 2 2 8" xfId="29299" xr:uid="{30232F48-4E02-4B29-BBB0-CBFA11874EB2}"/>
    <cellStyle name="Output 5 2 2 9" xfId="3800" xr:uid="{83DA968A-EBBA-4818-93D3-B554A2EF6BC9}"/>
    <cellStyle name="Output 5 2 3" xfId="4236" xr:uid="{963EB84B-0FDE-4A56-9059-977C7FB8D91F}"/>
    <cellStyle name="Output 5 2 3 2" xfId="7350" xr:uid="{F78FC2BF-8FE8-4516-BEBD-9B81BBB29B4B}"/>
    <cellStyle name="Output 5 2 3 2 2" xfId="14607" xr:uid="{65EF1EE9-0925-4060-9BC8-3DFE949AB489}"/>
    <cellStyle name="Output 5 2 3 2 2 2" xfId="39740" xr:uid="{3021B26B-D176-40D3-A29E-78B38BA4653F}"/>
    <cellStyle name="Output 5 2 3 2 3" xfId="19780" xr:uid="{C153507B-0D04-45D3-B2AD-ADC31E9FBC2D}"/>
    <cellStyle name="Output 5 2 3 2 3 2" xfId="44913" xr:uid="{4B5B5901-DE12-4B2A-9D29-CDF2B1A6C9BC}"/>
    <cellStyle name="Output 5 2 3 2 4" xfId="24993" xr:uid="{43DEB78D-2DAE-412A-ACD3-D23966CC1A09}"/>
    <cellStyle name="Output 5 2 3 2 4 2" xfId="50126" xr:uid="{18BE1A5A-01B9-405A-8255-8EC839697538}"/>
    <cellStyle name="Output 5 2 3 2 5" xfId="32492" xr:uid="{2E1ED140-3B49-40FA-9856-6F75709CCB5B}"/>
    <cellStyle name="Output 5 2 3 3" xfId="8633" xr:uid="{2A4EA9EE-35FB-4D04-8145-790476B8D446}"/>
    <cellStyle name="Output 5 2 3 3 2" xfId="15709" xr:uid="{CAB74894-6C6E-475F-A660-6E9200B64E1A}"/>
    <cellStyle name="Output 5 2 3 3 2 2" xfId="40842" xr:uid="{C2DA7ECF-DA6B-48D0-AEBE-F3320AA9900B}"/>
    <cellStyle name="Output 5 2 3 3 3" xfId="20821" xr:uid="{2C6C5F39-41A1-4794-9CBA-1CF57D63828C}"/>
    <cellStyle name="Output 5 2 3 3 3 2" xfId="45954" xr:uid="{5D11025F-48B6-48BF-AC8E-9969FA94655A}"/>
    <cellStyle name="Output 5 2 3 3 4" xfId="26006" xr:uid="{01277B35-8FA6-4409-BFC4-CFEBF09C9BCB}"/>
    <cellStyle name="Output 5 2 3 3 4 2" xfId="51139" xr:uid="{3504154C-7D8E-4C22-8525-B11FF6AC9A07}"/>
    <cellStyle name="Output 5 2 3 3 5" xfId="33774" xr:uid="{F27B7E26-F541-4401-B55E-302C17D04641}"/>
    <cellStyle name="Output 5 2 3 4" xfId="6530" xr:uid="{BE4FFA4E-4392-44B0-9327-1B921BF50E8C}"/>
    <cellStyle name="Output 5 2 3 4 2" xfId="13889" xr:uid="{1F5B6329-A158-49B6-B344-246062EF43E9}"/>
    <cellStyle name="Output 5 2 3 4 2 2" xfId="39022" xr:uid="{03A6F903-1B15-4C70-995D-B128CD46F008}"/>
    <cellStyle name="Output 5 2 3 4 3" xfId="19103" xr:uid="{600CC316-DE6B-475C-8439-A1A52B48F87C}"/>
    <cellStyle name="Output 5 2 3 4 3 2" xfId="44236" xr:uid="{6CE778A8-1B3B-46A2-B31A-9367E53E5D3C}"/>
    <cellStyle name="Output 5 2 3 4 4" xfId="24426" xr:uid="{E54736B5-400C-494F-A0BD-9A80EFBD7CEC}"/>
    <cellStyle name="Output 5 2 3 4 4 2" xfId="49559" xr:uid="{C0E91346-D461-4CD8-92EB-F57F4F445C20}"/>
    <cellStyle name="Output 5 2 3 4 5" xfId="31677" xr:uid="{F7E1EBE2-5B44-42A2-8734-E915A1303ED2}"/>
    <cellStyle name="Output 5 2 3 5" xfId="6649" xr:uid="{67F08AD4-FB69-4DD0-8FBB-D88009E5C1E8}"/>
    <cellStyle name="Output 5 2 3 5 2" xfId="14003" xr:uid="{0948D1DF-9F72-4018-A08F-61D9CBE23972}"/>
    <cellStyle name="Output 5 2 3 5 2 2" xfId="39136" xr:uid="{97F631EA-494B-4995-979E-F502C4952C2D}"/>
    <cellStyle name="Output 5 2 3 5 3" xfId="19212" xr:uid="{51B06A5E-CAC1-4E85-B5FB-FE6A91DCF356}"/>
    <cellStyle name="Output 5 2 3 5 3 2" xfId="44345" xr:uid="{8AEECB4B-48E4-4FEC-AC96-CBDB4F0FF749}"/>
    <cellStyle name="Output 5 2 3 5 4" xfId="24532" xr:uid="{CFC8E788-746B-4DF8-8A75-1D68F1A88D94}"/>
    <cellStyle name="Output 5 2 3 5 4 2" xfId="49665" xr:uid="{8587814F-F6E5-4D44-8600-8CA02E5C4340}"/>
    <cellStyle name="Output 5 2 3 5 5" xfId="31792" xr:uid="{AABB97B7-FEDC-4D53-9E68-679A3CC3A185}"/>
    <cellStyle name="Output 5 2 3 6" xfId="12225" xr:uid="{472C9A25-A0DD-4099-805C-EB459167B582}"/>
    <cellStyle name="Output 5 2 3 6 2" xfId="37359" xr:uid="{41A15C5E-0787-470A-BDC3-2855E30FE345}"/>
    <cellStyle name="Output 5 2 3 7" xfId="12086" xr:uid="{2767B82E-8538-4194-94EF-25FD38962592}"/>
    <cellStyle name="Output 5 2 3 7 2" xfId="37220" xr:uid="{87AF6964-C0A6-4D66-BA55-FD6F07200910}"/>
    <cellStyle name="Output 5 2 3 8" xfId="14495" xr:uid="{F901C732-7D2E-4014-A0CD-0F91D9EFC4AA}"/>
    <cellStyle name="Output 5 2 3 8 2" xfId="39628" xr:uid="{D7EFA726-8951-41CA-870E-08A421A9867B}"/>
    <cellStyle name="Output 5 2 3 9" xfId="29703" xr:uid="{6AEDB6FC-E3C6-4978-9B41-0DB7FE84CD48}"/>
    <cellStyle name="Output 5 2 4" xfId="5450" xr:uid="{6572DCF7-F8D8-4906-A74B-4AAD7DCD49D9}"/>
    <cellStyle name="Output 5 2 4 2" xfId="8323" xr:uid="{7D9923E2-8BAB-4813-BAF9-CC3588F80676}"/>
    <cellStyle name="Output 5 2 4 2 2" xfId="15403" xr:uid="{768A9B01-9C52-460B-8258-708C95EF7D60}"/>
    <cellStyle name="Output 5 2 4 2 2 2" xfId="40536" xr:uid="{AFC597D4-6AA4-468E-9FD0-D0B5B0510B66}"/>
    <cellStyle name="Output 5 2 4 2 3" xfId="20515" xr:uid="{233F3FAF-F514-452F-87CA-2AF9CB866F6F}"/>
    <cellStyle name="Output 5 2 4 2 3 2" xfId="45648" xr:uid="{FFF407B4-E6F9-41E6-9353-98A43F3B87DA}"/>
    <cellStyle name="Output 5 2 4 2 4" xfId="25704" xr:uid="{7398115D-1417-40C9-AF1D-394096C84BEB}"/>
    <cellStyle name="Output 5 2 4 2 4 2" xfId="50837" xr:uid="{8026CD53-8540-4531-845D-61EA11DB6A49}"/>
    <cellStyle name="Output 5 2 4 2 5" xfId="33465" xr:uid="{05B0F28C-2DB3-4AC6-AE28-F06F04152B96}"/>
    <cellStyle name="Output 5 2 4 3" xfId="9431" xr:uid="{1CE5AFA8-E049-451E-9A26-FC166B7439CD}"/>
    <cellStyle name="Output 5 2 4 3 2" xfId="16507" xr:uid="{9B889EA0-B2C7-4029-888D-7045ED02E453}"/>
    <cellStyle name="Output 5 2 4 3 2 2" xfId="41640" xr:uid="{2ABC6A78-A85A-46FD-98A3-58B235DCD3B6}"/>
    <cellStyle name="Output 5 2 4 3 3" xfId="21619" xr:uid="{C42D14D7-3D03-42D4-8A7C-73D8D30C0F50}"/>
    <cellStyle name="Output 5 2 4 3 3 2" xfId="46752" xr:uid="{3E566C07-FE01-4E91-8EBC-7FB96A37CE57}"/>
    <cellStyle name="Output 5 2 4 3 4" xfId="26804" xr:uid="{CE592EE8-E046-4216-96FE-2C82089B5882}"/>
    <cellStyle name="Output 5 2 4 3 4 2" xfId="51937" xr:uid="{52089024-9CA9-43E1-BE9E-F0DC29A661DC}"/>
    <cellStyle name="Output 5 2 4 3 5" xfId="34572" xr:uid="{2A930E01-8804-425E-9D47-C8798722F742}"/>
    <cellStyle name="Output 5 2 4 4" xfId="10184" xr:uid="{0051D9EF-60F3-440D-8C4C-36690985CCE5}"/>
    <cellStyle name="Output 5 2 4 4 2" xfId="17258" xr:uid="{1CDDFABB-00BD-4E15-B758-A8BDA6F137F1}"/>
    <cellStyle name="Output 5 2 4 4 2 2" xfId="42391" xr:uid="{719FAD21-2604-4845-AEE7-84B20236CCE7}"/>
    <cellStyle name="Output 5 2 4 4 3" xfId="22370" xr:uid="{9EF94AFC-4ED2-44F9-B857-17492BFBD597}"/>
    <cellStyle name="Output 5 2 4 4 3 2" xfId="47503" xr:uid="{E84110D6-B6A0-4E51-B998-751702E4C397}"/>
    <cellStyle name="Output 5 2 4 4 4" xfId="27555" xr:uid="{3BD643A9-920F-4A08-8569-F3FC733564A6}"/>
    <cellStyle name="Output 5 2 4 4 4 2" xfId="52688" xr:uid="{04FE7D21-B803-4B32-B297-511348D44849}"/>
    <cellStyle name="Output 5 2 4 4 5" xfId="35323" xr:uid="{1457CD99-8777-4A81-93C7-6407377B8BF0}"/>
    <cellStyle name="Output 5 2 4 5" xfId="10831" xr:uid="{B113A91D-4BDE-4B51-B33A-96777D49D611}"/>
    <cellStyle name="Output 5 2 4 5 2" xfId="17905" xr:uid="{F0FB9FC7-5C63-44D0-AE9B-E653A50B5C0E}"/>
    <cellStyle name="Output 5 2 4 5 2 2" xfId="43038" xr:uid="{9857C258-1C15-4941-8AE0-A62FF7C6CE74}"/>
    <cellStyle name="Output 5 2 4 5 3" xfId="23017" xr:uid="{B4174B37-599B-41B7-BCC7-5A7762F7E772}"/>
    <cellStyle name="Output 5 2 4 5 3 2" xfId="48150" xr:uid="{3AE0CEFC-958B-49C0-BBB7-B940B5482C38}"/>
    <cellStyle name="Output 5 2 4 5 4" xfId="28202" xr:uid="{1257D627-8DE2-4DCC-BCF5-E3093F7CF85D}"/>
    <cellStyle name="Output 5 2 4 5 4 2" xfId="53335" xr:uid="{0B4AFB9E-91CB-4CDC-8B97-69D95AF33240}"/>
    <cellStyle name="Output 5 2 4 5 5" xfId="35970" xr:uid="{B96E2B1D-8B3E-4F6E-9556-2F834A36370E}"/>
    <cellStyle name="Output 5 2 4 6" xfId="12877" xr:uid="{D9583C78-3C67-4530-9C81-88E61CE6076A}"/>
    <cellStyle name="Output 5 2 4 6 2" xfId="38010" xr:uid="{13F53166-E883-478C-A079-7C5DFD3FACC7}"/>
    <cellStyle name="Output 5 2 4 7" xfId="18134" xr:uid="{DD8AE13B-DEA9-4F37-9772-6465B078DCE7}"/>
    <cellStyle name="Output 5 2 4 7 2" xfId="43267" xr:uid="{56770395-E1DB-418C-8408-493B669994D4}"/>
    <cellStyle name="Output 5 2 4 8" xfId="23474" xr:uid="{8C34C944-CFE5-4FE6-A55D-D18E5C0FA2CF}"/>
    <cellStyle name="Output 5 2 4 8 2" xfId="48607" xr:uid="{A5CC9BC7-769F-4365-8129-08A2EE4090A4}"/>
    <cellStyle name="Output 5 2 4 9" xfId="30606" xr:uid="{5235C0C3-2A76-488B-A69B-EDA41BD7C9CB}"/>
    <cellStyle name="Output 5 2 5" xfId="5550" xr:uid="{322DA128-968F-4BE0-B2FF-B5DAADC1EFE9}"/>
    <cellStyle name="Output 5 2 5 2" xfId="8423" xr:uid="{A61BE099-7337-4A2C-9D6A-64FB4B8185A5}"/>
    <cellStyle name="Output 5 2 5 2 2" xfId="15503" xr:uid="{966AF9E6-424F-4C58-8E4E-9BAF244B6D2C}"/>
    <cellStyle name="Output 5 2 5 2 2 2" xfId="40636" xr:uid="{A83C0D9F-F4B0-4322-A5E0-0E7A8AA21060}"/>
    <cellStyle name="Output 5 2 5 2 3" xfId="20615" xr:uid="{431D410C-83A2-4F4F-8569-B584CAC12167}"/>
    <cellStyle name="Output 5 2 5 2 3 2" xfId="45748" xr:uid="{DB56C563-1DCD-4390-9EFE-D7CA9E797B34}"/>
    <cellStyle name="Output 5 2 5 2 4" xfId="25804" xr:uid="{A8EDFC02-10BC-44D6-865C-44F9016469C2}"/>
    <cellStyle name="Output 5 2 5 2 4 2" xfId="50937" xr:uid="{EE3FFC85-B18C-49A5-92E1-795ABF2DADBC}"/>
    <cellStyle name="Output 5 2 5 2 5" xfId="33565" xr:uid="{3F6C7178-5C41-49D8-9CD7-51AA4E213287}"/>
    <cellStyle name="Output 5 2 5 3" xfId="9531" xr:uid="{343DBC95-095A-4E75-A82F-6E995737EE76}"/>
    <cellStyle name="Output 5 2 5 3 2" xfId="16607" xr:uid="{04534E46-CF80-4FCF-8969-AAC0B440DCBD}"/>
    <cellStyle name="Output 5 2 5 3 2 2" xfId="41740" xr:uid="{5ED010A2-5ABA-414A-A440-7011226960B2}"/>
    <cellStyle name="Output 5 2 5 3 3" xfId="21719" xr:uid="{3CFD7133-AAD7-4E07-B383-4989C5CA59A9}"/>
    <cellStyle name="Output 5 2 5 3 3 2" xfId="46852" xr:uid="{B627C6D8-FE37-40B3-933B-6C81A4DE8669}"/>
    <cellStyle name="Output 5 2 5 3 4" xfId="26904" xr:uid="{06B236BE-EBD5-4132-A2FA-6365A1B57701}"/>
    <cellStyle name="Output 5 2 5 3 4 2" xfId="52037" xr:uid="{76D781A6-6322-429A-B633-33C65C34BF8C}"/>
    <cellStyle name="Output 5 2 5 3 5" xfId="34672" xr:uid="{54E8B546-A8C8-4BDA-A1F9-5CD45C32F0E2}"/>
    <cellStyle name="Output 5 2 5 4" xfId="10284" xr:uid="{FF89AF10-DABF-4343-BF73-B47A1B4DEB2E}"/>
    <cellStyle name="Output 5 2 5 4 2" xfId="17358" xr:uid="{CD24677E-DF7E-4E56-BF11-D1F7C26CD864}"/>
    <cellStyle name="Output 5 2 5 4 2 2" xfId="42491" xr:uid="{EF3DA2AC-ED93-4877-AA13-B9A95F34473E}"/>
    <cellStyle name="Output 5 2 5 4 3" xfId="22470" xr:uid="{732B6830-92BF-406E-99C8-470E7C08E502}"/>
    <cellStyle name="Output 5 2 5 4 3 2" xfId="47603" xr:uid="{500C44B4-607B-47C4-B17A-9A46291EB6B1}"/>
    <cellStyle name="Output 5 2 5 4 4" xfId="27655" xr:uid="{30BD3A88-57CD-44AA-85B1-EF732BE4A3A1}"/>
    <cellStyle name="Output 5 2 5 4 4 2" xfId="52788" xr:uid="{1447A983-666B-4185-9249-1DFF8AD105E4}"/>
    <cellStyle name="Output 5 2 5 4 5" xfId="35423" xr:uid="{DE0C3C14-5432-4ECF-A198-7B1EE079AECB}"/>
    <cellStyle name="Output 5 2 5 5" xfId="10931" xr:uid="{95AF9F3D-1FA1-4CF2-9D9C-BEA0EF950C20}"/>
    <cellStyle name="Output 5 2 5 5 2" xfId="18005" xr:uid="{8F438492-D937-4EAA-9A6E-EC0C16F8D9F8}"/>
    <cellStyle name="Output 5 2 5 5 2 2" xfId="43138" xr:uid="{BA2D0BEC-0A71-48C0-AAE2-693CFEE9C319}"/>
    <cellStyle name="Output 5 2 5 5 3" xfId="23117" xr:uid="{B2A49822-1D53-4078-AB73-5C41AAA3AF28}"/>
    <cellStyle name="Output 5 2 5 5 3 2" xfId="48250" xr:uid="{CB470AD4-129A-493D-890B-E4FF48EECD3A}"/>
    <cellStyle name="Output 5 2 5 5 4" xfId="28302" xr:uid="{6F078432-D6A9-4085-B146-51A6A21190CE}"/>
    <cellStyle name="Output 5 2 5 5 4 2" xfId="53435" xr:uid="{FC10500C-456A-48FF-B955-620C09D67FDB}"/>
    <cellStyle name="Output 5 2 5 5 5" xfId="36070" xr:uid="{9ACBF81D-6E21-4581-98DD-7A67BF0D7C6D}"/>
    <cellStyle name="Output 5 2 5 6" xfId="12977" xr:uid="{66C9D0F3-610C-4191-9666-6B431511C026}"/>
    <cellStyle name="Output 5 2 5 6 2" xfId="38110" xr:uid="{80356DB1-E8D0-47DB-A65E-9FA43165BA9D}"/>
    <cellStyle name="Output 5 2 5 7" xfId="18234" xr:uid="{79663257-393D-48F9-AEB3-7A9A4EB877A4}"/>
    <cellStyle name="Output 5 2 5 7 2" xfId="43367" xr:uid="{4217A6D3-A582-45CE-A826-34E229BA9F57}"/>
    <cellStyle name="Output 5 2 5 8" xfId="23574" xr:uid="{AC22B48E-D6AE-4588-AD0C-3D97CE05203D}"/>
    <cellStyle name="Output 5 2 5 8 2" xfId="48707" xr:uid="{F3558DE8-3781-4664-B018-53E32A13E174}"/>
    <cellStyle name="Output 5 2 5 9" xfId="30706" xr:uid="{1CDC8F38-15D7-4E9F-B539-4A2069802B77}"/>
    <cellStyle name="Output 5 2 6" xfId="5591" xr:uid="{EB3BECC9-8D7B-4122-AFEE-C95A8853ECA1}"/>
    <cellStyle name="Output 5 2 6 2" xfId="8464" xr:uid="{CD007350-FDFC-4F13-AB09-14C29A6F33C0}"/>
    <cellStyle name="Output 5 2 6 2 2" xfId="15544" xr:uid="{6223CAF1-FF10-4593-992D-FEC75A834CEC}"/>
    <cellStyle name="Output 5 2 6 2 2 2" xfId="40677" xr:uid="{65C87015-D6C9-472E-950D-FE7B4F19CC4F}"/>
    <cellStyle name="Output 5 2 6 2 3" xfId="20656" xr:uid="{F198B79C-231B-4D31-886E-4DF9FC940BA8}"/>
    <cellStyle name="Output 5 2 6 2 3 2" xfId="45789" xr:uid="{7AD00064-806C-4D78-84EC-EBB2EA26A1A3}"/>
    <cellStyle name="Output 5 2 6 2 4" xfId="25845" xr:uid="{3FCF412E-6D9A-40D7-9A62-6A21AFC84116}"/>
    <cellStyle name="Output 5 2 6 2 4 2" xfId="50978" xr:uid="{62A4F2C6-E657-45C5-AAC6-AF168F55D4FA}"/>
    <cellStyle name="Output 5 2 6 2 5" xfId="33606" xr:uid="{08120F4E-2B54-4EB5-BB49-337DFE5D7511}"/>
    <cellStyle name="Output 5 2 6 3" xfId="9572" xr:uid="{3D77FF62-7ED6-4E63-BFE3-1043D18B5CEE}"/>
    <cellStyle name="Output 5 2 6 3 2" xfId="16648" xr:uid="{0BAB3798-9091-42D1-80B9-C9C93418D511}"/>
    <cellStyle name="Output 5 2 6 3 2 2" xfId="41781" xr:uid="{89DBFFAF-39D8-4A5B-8C64-CD80F17B1FA3}"/>
    <cellStyle name="Output 5 2 6 3 3" xfId="21760" xr:uid="{C6491B05-3D00-46BB-B986-DFB468D6C353}"/>
    <cellStyle name="Output 5 2 6 3 3 2" xfId="46893" xr:uid="{9B807256-AB0E-4522-B7DB-9C5B82F59040}"/>
    <cellStyle name="Output 5 2 6 3 4" xfId="26945" xr:uid="{E0B618C8-B88D-4E20-B2BC-431303790FB4}"/>
    <cellStyle name="Output 5 2 6 3 4 2" xfId="52078" xr:uid="{D34EFA7F-F31B-449B-B3EF-C95A9094AE7C}"/>
    <cellStyle name="Output 5 2 6 3 5" xfId="34713" xr:uid="{29097C57-F0A1-496B-9EB7-D3602B49DB8B}"/>
    <cellStyle name="Output 5 2 6 4" xfId="10325" xr:uid="{BE2661D1-ABC5-4327-87A1-187F388618B1}"/>
    <cellStyle name="Output 5 2 6 4 2" xfId="17399" xr:uid="{DA2F0FA4-D6CC-4E3A-9203-665FCF283EC9}"/>
    <cellStyle name="Output 5 2 6 4 2 2" xfId="42532" xr:uid="{B84EF4D6-6CC2-47EC-A3A0-429CA2615358}"/>
    <cellStyle name="Output 5 2 6 4 3" xfId="22511" xr:uid="{ADBFD024-8A1A-4A85-B70C-7627D0639F71}"/>
    <cellStyle name="Output 5 2 6 4 3 2" xfId="47644" xr:uid="{3EE6323D-52E6-4B36-93E1-4B8340DAA45A}"/>
    <cellStyle name="Output 5 2 6 4 4" xfId="27696" xr:uid="{7E3115DB-7359-4F14-B684-9974521090D0}"/>
    <cellStyle name="Output 5 2 6 4 4 2" xfId="52829" xr:uid="{81FC440B-9E9A-4939-8B19-01BCBF2902DE}"/>
    <cellStyle name="Output 5 2 6 4 5" xfId="35464" xr:uid="{683231B9-0BEA-44B7-9B14-5D81A339B731}"/>
    <cellStyle name="Output 5 2 6 5" xfId="10972" xr:uid="{AE427ABD-F5F6-49F3-B698-A3EA35CB595B}"/>
    <cellStyle name="Output 5 2 6 5 2" xfId="18046" xr:uid="{63051E17-A2D4-43E6-8286-2079B947660C}"/>
    <cellStyle name="Output 5 2 6 5 2 2" xfId="43179" xr:uid="{7539EFAE-C65B-4C30-9794-92618C4C2F28}"/>
    <cellStyle name="Output 5 2 6 5 3" xfId="23158" xr:uid="{0EE2B7E1-96FA-4373-B72E-929888C65309}"/>
    <cellStyle name="Output 5 2 6 5 3 2" xfId="48291" xr:uid="{FFEDD42E-D76B-45A6-B60B-1FBC5CD83702}"/>
    <cellStyle name="Output 5 2 6 5 4" xfId="28343" xr:uid="{00EF14E6-2614-4327-9505-90129AE27D71}"/>
    <cellStyle name="Output 5 2 6 5 4 2" xfId="53476" xr:uid="{1A3A2AD8-33EC-468A-BA48-2E4A495EF73A}"/>
    <cellStyle name="Output 5 2 6 5 5" xfId="36111" xr:uid="{779EF21E-03D9-4AA0-8D09-DD0A31D12ECA}"/>
    <cellStyle name="Output 5 2 6 6" xfId="13018" xr:uid="{884F88C5-6326-4AAE-B3B3-D2AB4788B9B8}"/>
    <cellStyle name="Output 5 2 6 6 2" xfId="38151" xr:uid="{B2917C25-E375-4732-BC53-ABFB30BBCC7B}"/>
    <cellStyle name="Output 5 2 6 7" xfId="18275" xr:uid="{B191B6D9-F3A4-4142-88B1-7BDBA1E86C23}"/>
    <cellStyle name="Output 5 2 6 7 2" xfId="43408" xr:uid="{82BB1EAF-F0FE-4369-9220-6CF710F14E0C}"/>
    <cellStyle name="Output 5 2 6 8" xfId="23615" xr:uid="{D2D19C94-2C7D-464E-BB40-C5E094CDD383}"/>
    <cellStyle name="Output 5 2 6 8 2" xfId="48748" xr:uid="{E2DB33DC-C6ED-4FA9-847C-31485BE9F2F1}"/>
    <cellStyle name="Output 5 2 6 9" xfId="30747" xr:uid="{D39A2730-1D0C-45F7-BDAB-BEEE695454E9}"/>
    <cellStyle name="Output 5 2 7" xfId="6669" xr:uid="{ED003483-12F8-4207-8907-301701856782}"/>
    <cellStyle name="Output 5 2 7 2" xfId="14023" xr:uid="{C68ADC60-2599-4816-99B4-2858619056DA}"/>
    <cellStyle name="Output 5 2 7 2 2" xfId="39156" xr:uid="{88560E08-5A91-49D7-BD19-7AB182031642}"/>
    <cellStyle name="Output 5 2 7 3" xfId="19226" xr:uid="{41C47CF8-D66A-414F-AB97-330B958003AB}"/>
    <cellStyle name="Output 5 2 7 3 2" xfId="44359" xr:uid="{47C0C9F9-B9D0-4C25-A065-CA37D22CCDCF}"/>
    <cellStyle name="Output 5 2 7 4" xfId="24546" xr:uid="{76498653-FAD2-4275-8415-A255519DC917}"/>
    <cellStyle name="Output 5 2 7 4 2" xfId="49679" xr:uid="{C0F4F4FA-9EF5-4B73-9FCE-DC7B2F75FE0A}"/>
    <cellStyle name="Output 5 2 7 5" xfId="31812" xr:uid="{ED57B194-0603-41F3-AFE1-E81BF45C7D45}"/>
    <cellStyle name="Output 5 2 8" xfId="28740" xr:uid="{7CDD9D7B-65D9-4E53-ACD0-5D12E4C3FFF4}"/>
    <cellStyle name="Output 5 2 9" xfId="3349" xr:uid="{7F275DC1-CB3B-4096-8DAD-D75F7E41DBC2}"/>
    <cellStyle name="Output 5 3" xfId="2786" xr:uid="{B55CC21F-7FA5-4DD4-BDB0-A7BED7A3E29A}"/>
    <cellStyle name="Output 5 3 2" xfId="6930" xr:uid="{7559F84B-0F69-4DBE-9741-FBA354182AC9}"/>
    <cellStyle name="Output 5 3 2 2" xfId="14268" xr:uid="{52B3A5FD-3D33-4603-9F29-A63021BCD655}"/>
    <cellStyle name="Output 5 3 2 2 2" xfId="39401" xr:uid="{8BF34F24-B6DA-42D6-9506-9491F7DAF1B8}"/>
    <cellStyle name="Output 5 3 2 3" xfId="19459" xr:uid="{E02D46E8-F39C-43CE-A87D-4DB5306D31B3}"/>
    <cellStyle name="Output 5 3 2 3 2" xfId="44592" xr:uid="{4FB32D51-DC23-4DE5-A079-0BFBD585233D}"/>
    <cellStyle name="Output 5 3 2 4" xfId="24776" xr:uid="{0A0F76A7-4E3A-41E6-B58C-1109D07F8D70}"/>
    <cellStyle name="Output 5 3 2 4 2" xfId="49909" xr:uid="{57136EAA-071E-4A87-BC16-67E7DEF7E59F}"/>
    <cellStyle name="Output 5 3 2 5" xfId="32072" xr:uid="{C24F2D15-8826-42EC-9478-B6F3056B7C55}"/>
    <cellStyle name="Output 5 3 3" xfId="5690" xr:uid="{57B3FDF2-96D9-4633-86F0-C91C25786035}"/>
    <cellStyle name="Output 5 3 3 2" xfId="13113" xr:uid="{5BA1F455-5399-46FA-91E5-02A84320209B}"/>
    <cellStyle name="Output 5 3 3 2 2" xfId="38246" xr:uid="{DD02CA2D-2F68-4C31-85E6-29665BDBB06B}"/>
    <cellStyle name="Output 5 3 3 3" xfId="18365" xr:uid="{5BCF8B85-5231-4145-8C4B-FAF1F2CB97DE}"/>
    <cellStyle name="Output 5 3 3 3 2" xfId="43498" xr:uid="{9A3646FE-7E0C-4C71-9DCD-354D8162898A}"/>
    <cellStyle name="Output 5 3 3 4" xfId="23701" xr:uid="{C30EA2A5-5EEF-4B47-AAE5-B50382C79185}"/>
    <cellStyle name="Output 5 3 3 4 2" xfId="48834" xr:uid="{34C561A8-DE8F-492A-BAEA-1FEE0CF23577}"/>
    <cellStyle name="Output 5 3 3 5" xfId="30842" xr:uid="{99535D6C-15B0-410D-9D22-E9BBD0FF446C}"/>
    <cellStyle name="Output 5 3 4" xfId="6701" xr:uid="{227D8338-2C52-4E0F-A980-5D5B3F85772A}"/>
    <cellStyle name="Output 5 3 4 2" xfId="14046" xr:uid="{EF34F6A1-587D-4EBE-B13A-4807AF424359}"/>
    <cellStyle name="Output 5 3 4 2 2" xfId="39179" xr:uid="{78E7EAB1-11ED-4EB3-9F5C-F5D20D7966E0}"/>
    <cellStyle name="Output 5 3 4 3" xfId="19247" xr:uid="{F213CEA3-43A2-4D21-89AF-0A1482A65D0F}"/>
    <cellStyle name="Output 5 3 4 3 2" xfId="44380" xr:uid="{0710D576-270E-4D05-8668-1D369ED41A0B}"/>
    <cellStyle name="Output 5 3 4 4" xfId="24567" xr:uid="{80A2CABD-1508-490E-98EC-C649DDDAF181}"/>
    <cellStyle name="Output 5 3 4 4 2" xfId="49700" xr:uid="{2219A18B-8FA9-4471-8111-D0C4399C51B4}"/>
    <cellStyle name="Output 5 3 4 5" xfId="31844" xr:uid="{C59CE0AC-9C0E-4D65-908D-2D618558DB26}"/>
    <cellStyle name="Output 5 3 5" xfId="6071" xr:uid="{B9F0A9AB-03BE-49C8-B20F-1420ECC13755}"/>
    <cellStyle name="Output 5 3 5 2" xfId="13488" xr:uid="{B85E259C-0DBC-4B95-8624-8F7CB6CA3F2E}"/>
    <cellStyle name="Output 5 3 5 2 2" xfId="38621" xr:uid="{3FC13D3A-70F9-4556-8987-FE86192D2CCF}"/>
    <cellStyle name="Output 5 3 5 3" xfId="18734" xr:uid="{71F80893-6F18-45A3-B7C6-8AF35EEEE59F}"/>
    <cellStyle name="Output 5 3 5 3 2" xfId="43867" xr:uid="{35F39A89-158D-4E3E-A521-C05EC0D390CB}"/>
    <cellStyle name="Output 5 3 5 4" xfId="24057" xr:uid="{192C62B6-FB07-4163-9131-4D740196A68E}"/>
    <cellStyle name="Output 5 3 5 4 2" xfId="49190" xr:uid="{4293FE6C-F6C4-4B56-B491-DDA7F1E607EC}"/>
    <cellStyle name="Output 5 3 5 5" xfId="31220" xr:uid="{C62F9751-ECC6-4FDC-A838-BB7BBCB61171}"/>
    <cellStyle name="Output 5 3 6" xfId="11843" xr:uid="{657D6C47-BD52-4908-B5C2-F468A51F0217}"/>
    <cellStyle name="Output 5 3 6 2" xfId="36977" xr:uid="{11D7EFFF-0DF8-462B-9221-213B6FC8816B}"/>
    <cellStyle name="Output 5 3 7" xfId="14853" xr:uid="{A0654FFB-8835-4F1A-BE54-19071C7DD3B1}"/>
    <cellStyle name="Output 5 3 7 2" xfId="39986" xr:uid="{1537728F-6201-43E9-9612-E6F3E73131C2}"/>
    <cellStyle name="Output 5 3 8" xfId="29300" xr:uid="{8608F701-1024-4D54-B734-E48D87A5E0DC}"/>
    <cellStyle name="Output 5 3 9" xfId="3801" xr:uid="{5F2B60C1-B64A-4E96-A3B3-AE3A41C0B4A9}"/>
    <cellStyle name="Output 5 4" xfId="4235" xr:uid="{DD309CF9-1700-4155-8403-7B1DFD86055F}"/>
    <cellStyle name="Output 5 4 2" xfId="7349" xr:uid="{B26A5B00-7376-4755-8135-6D49E2C0D620}"/>
    <cellStyle name="Output 5 4 2 2" xfId="14606" xr:uid="{0D37AADF-2AB3-4199-97B0-77AB906F740B}"/>
    <cellStyle name="Output 5 4 2 2 2" xfId="39739" xr:uid="{67628BBE-D54B-4132-83AB-C32582759B3C}"/>
    <cellStyle name="Output 5 4 2 3" xfId="19779" xr:uid="{8384E7C0-80ED-4B9D-AA94-EF7DE01F43DC}"/>
    <cellStyle name="Output 5 4 2 3 2" xfId="44912" xr:uid="{B1638966-9ABC-4C42-AFE0-6F6E01252537}"/>
    <cellStyle name="Output 5 4 2 4" xfId="24992" xr:uid="{E88C40A3-06AA-4D9C-8728-C87A72C52C81}"/>
    <cellStyle name="Output 5 4 2 4 2" xfId="50125" xr:uid="{C1D11C6B-800A-4B05-898C-E45FC001CD80}"/>
    <cellStyle name="Output 5 4 2 5" xfId="32491" xr:uid="{AB3CF25F-B607-4B85-A5D7-53AAA5CE62A7}"/>
    <cellStyle name="Output 5 4 3" xfId="8632" xr:uid="{B3EF59D8-2201-4BEC-B454-0742BA2DCB57}"/>
    <cellStyle name="Output 5 4 3 2" xfId="15708" xr:uid="{40802495-AE21-4407-BA8F-CD9B2CCC7A9F}"/>
    <cellStyle name="Output 5 4 3 2 2" xfId="40841" xr:uid="{98FF8C2A-CB4C-45CE-AF75-DC58BB42B43B}"/>
    <cellStyle name="Output 5 4 3 3" xfId="20820" xr:uid="{5BE19D77-69B8-427C-A8C2-7D74EF91485C}"/>
    <cellStyle name="Output 5 4 3 3 2" xfId="45953" xr:uid="{57073C70-2C0F-45D6-8E7E-1F468F65A8C0}"/>
    <cellStyle name="Output 5 4 3 4" xfId="26005" xr:uid="{A3CF06AA-734D-45AF-B582-27880A99F054}"/>
    <cellStyle name="Output 5 4 3 4 2" xfId="51138" xr:uid="{249D94CD-4A30-4A5C-A9CC-6D37DDB025DC}"/>
    <cellStyle name="Output 5 4 3 5" xfId="33773" xr:uid="{56F08F15-7A0A-4BCC-819E-401C8D87C05D}"/>
    <cellStyle name="Output 5 4 4" xfId="6529" xr:uid="{29C72011-FFD6-40B6-9C96-330B59AC5BE0}"/>
    <cellStyle name="Output 5 4 4 2" xfId="13888" xr:uid="{46B6691A-4E2C-4152-ACC4-9E65F07FA75D}"/>
    <cellStyle name="Output 5 4 4 2 2" xfId="39021" xr:uid="{E930CAAE-EC45-47EA-8A7A-074DBBE15477}"/>
    <cellStyle name="Output 5 4 4 3" xfId="19102" xr:uid="{2DDEB0E3-AC27-49B2-9A78-92C920B41FFB}"/>
    <cellStyle name="Output 5 4 4 3 2" xfId="44235" xr:uid="{74EF8031-33FD-43E0-96E9-A172D1F9DFD2}"/>
    <cellStyle name="Output 5 4 4 4" xfId="24425" xr:uid="{B180E362-23D1-441D-8A73-205EA134ACEB}"/>
    <cellStyle name="Output 5 4 4 4 2" xfId="49558" xr:uid="{DEDA6FB8-2FB9-49FD-9309-3AA4EF529678}"/>
    <cellStyle name="Output 5 4 4 5" xfId="31676" xr:uid="{000FDE6F-E4BB-4E11-A2F2-FE487973E1F1}"/>
    <cellStyle name="Output 5 4 5" xfId="6650" xr:uid="{8B2CE038-96C8-4EF3-9163-7A973991514D}"/>
    <cellStyle name="Output 5 4 5 2" xfId="14004" xr:uid="{23D56F70-FBA7-4D93-8510-C0DD4434ED00}"/>
    <cellStyle name="Output 5 4 5 2 2" xfId="39137" xr:uid="{863C4C59-BFA1-455D-A92A-B947C769A76A}"/>
    <cellStyle name="Output 5 4 5 3" xfId="19213" xr:uid="{BEF302EC-EE42-40B6-BA09-06AEFC17AAD1}"/>
    <cellStyle name="Output 5 4 5 3 2" xfId="44346" xr:uid="{1F251993-75FE-46E5-A08F-5FA0AD69DD80}"/>
    <cellStyle name="Output 5 4 5 4" xfId="24533" xr:uid="{BD87403B-B658-493D-A8F8-2BF5F14BB116}"/>
    <cellStyle name="Output 5 4 5 4 2" xfId="49666" xr:uid="{C1EC7F17-CE2F-4DA5-87A2-2C46C64A0AAD}"/>
    <cellStyle name="Output 5 4 5 5" xfId="31793" xr:uid="{C5E013EA-5922-4685-B9D6-929D50DEFDF7}"/>
    <cellStyle name="Output 5 4 6" xfId="12224" xr:uid="{089996EA-C83C-439D-A1B3-F216E265F5F0}"/>
    <cellStyle name="Output 5 4 6 2" xfId="37358" xr:uid="{A22C4219-808C-47C2-9000-8E3CEDEE019C}"/>
    <cellStyle name="Output 5 4 7" xfId="12084" xr:uid="{723B6F27-A4DA-451F-AC6A-64BA9C5BDD6B}"/>
    <cellStyle name="Output 5 4 7 2" xfId="37218" xr:uid="{96A10A79-8F7B-4255-9BD9-568DB7CD2A69}"/>
    <cellStyle name="Output 5 4 8" xfId="19638" xr:uid="{FC877441-8036-49E8-B159-11965E2EF718}"/>
    <cellStyle name="Output 5 4 8 2" xfId="44771" xr:uid="{B4967E23-F408-46D3-92EE-E76341488C19}"/>
    <cellStyle name="Output 5 4 9" xfId="29702" xr:uid="{C7560478-322D-48B2-87A2-448A7A78FE03}"/>
    <cellStyle name="Output 5 5" xfId="5449" xr:uid="{244D704D-69F0-4AAA-BB3C-D50EBCCFD825}"/>
    <cellStyle name="Output 5 5 2" xfId="8322" xr:uid="{D3D397A1-4B73-4A74-8B82-9834101DF4C1}"/>
    <cellStyle name="Output 5 5 2 2" xfId="15402" xr:uid="{8CAC63AE-285E-41BB-B9B9-56B9F62BF99D}"/>
    <cellStyle name="Output 5 5 2 2 2" xfId="40535" xr:uid="{D536D7A2-5E10-4C77-8A49-D02EC219004C}"/>
    <cellStyle name="Output 5 5 2 3" xfId="20514" xr:uid="{4B1FDDD1-49F8-4757-9388-4DC3497004A0}"/>
    <cellStyle name="Output 5 5 2 3 2" xfId="45647" xr:uid="{744E76BF-0457-4148-B59F-078A96AFA0DD}"/>
    <cellStyle name="Output 5 5 2 4" xfId="25703" xr:uid="{B8A6E72E-472E-44FC-BB36-C17EDA5A511A}"/>
    <cellStyle name="Output 5 5 2 4 2" xfId="50836" xr:uid="{A16512E9-76BC-41A0-BF36-380431BA034F}"/>
    <cellStyle name="Output 5 5 2 5" xfId="33464" xr:uid="{ED7E948B-1A24-40C5-A912-7D4DEE338377}"/>
    <cellStyle name="Output 5 5 3" xfId="9430" xr:uid="{824E57A1-BE0A-47A9-BD0B-BAF4C06C234E}"/>
    <cellStyle name="Output 5 5 3 2" xfId="16506" xr:uid="{B4BF7CDD-9CDA-4EA9-95A4-9FB0767A1482}"/>
    <cellStyle name="Output 5 5 3 2 2" xfId="41639" xr:uid="{1B032DB5-AF6E-4FB4-AE2E-D94B4AB228FE}"/>
    <cellStyle name="Output 5 5 3 3" xfId="21618" xr:uid="{62191ED0-F5EC-4ABF-B1F3-3E4FEBFD50EE}"/>
    <cellStyle name="Output 5 5 3 3 2" xfId="46751" xr:uid="{4DB11BBC-686E-4E0A-9B86-8CB53A4B159A}"/>
    <cellStyle name="Output 5 5 3 4" xfId="26803" xr:uid="{47529723-EDDA-48FB-9C11-03EA64B0B35E}"/>
    <cellStyle name="Output 5 5 3 4 2" xfId="51936" xr:uid="{CE174F9F-2845-4A4A-AD7F-B4B3D889C962}"/>
    <cellStyle name="Output 5 5 3 5" xfId="34571" xr:uid="{EBEDB2F9-3759-47F7-B30A-D926F048B790}"/>
    <cellStyle name="Output 5 5 4" xfId="10183" xr:uid="{60A2E2E0-2EA8-451B-90D2-91AD50A1B97D}"/>
    <cellStyle name="Output 5 5 4 2" xfId="17257" xr:uid="{21156C2D-973E-4FC5-B570-FE7FB58D5A0C}"/>
    <cellStyle name="Output 5 5 4 2 2" xfId="42390" xr:uid="{7018C7CF-C4C4-4109-8C74-83402C0DF78B}"/>
    <cellStyle name="Output 5 5 4 3" xfId="22369" xr:uid="{BD96AE8D-3494-444C-826B-2B3FF12C77D8}"/>
    <cellStyle name="Output 5 5 4 3 2" xfId="47502" xr:uid="{A18FD7D3-F94F-4C7B-9607-9A1AC934D41E}"/>
    <cellStyle name="Output 5 5 4 4" xfId="27554" xr:uid="{B55BE686-BDA8-468A-B768-5C9AE49AA4C4}"/>
    <cellStyle name="Output 5 5 4 4 2" xfId="52687" xr:uid="{B8C230A0-AC16-42BA-ABCB-A57522830F87}"/>
    <cellStyle name="Output 5 5 4 5" xfId="35322" xr:uid="{E4070171-5C51-428A-A513-7015C8B4B2AF}"/>
    <cellStyle name="Output 5 5 5" xfId="10830" xr:uid="{03207BC5-9F39-4357-9CC9-A0AAE942CA50}"/>
    <cellStyle name="Output 5 5 5 2" xfId="17904" xr:uid="{E9A4D5A1-F64E-4A87-A6EB-5C5B9A5C1D85}"/>
    <cellStyle name="Output 5 5 5 2 2" xfId="43037" xr:uid="{A5EC91CC-9A83-4387-9D74-ED16A9131E48}"/>
    <cellStyle name="Output 5 5 5 3" xfId="23016" xr:uid="{D6A20EDE-2D9B-4DA7-8395-928E57DC9549}"/>
    <cellStyle name="Output 5 5 5 3 2" xfId="48149" xr:uid="{D4809D77-D3B3-46A2-81E6-C11C9595645C}"/>
    <cellStyle name="Output 5 5 5 4" xfId="28201" xr:uid="{9A77465B-B59E-430D-9D57-EC5EBA41A831}"/>
    <cellStyle name="Output 5 5 5 4 2" xfId="53334" xr:uid="{CC3481B2-D506-46B7-BDDB-029E6B09510F}"/>
    <cellStyle name="Output 5 5 5 5" xfId="35969" xr:uid="{3B52D516-BCD0-43B2-BFF8-C39D855EA658}"/>
    <cellStyle name="Output 5 5 6" xfId="12876" xr:uid="{DB795665-B179-491D-AE16-9AAD61C4466A}"/>
    <cellStyle name="Output 5 5 6 2" xfId="38009" xr:uid="{ABFC1EFF-354A-4019-8860-CFF4BAF52919}"/>
    <cellStyle name="Output 5 5 7" xfId="18133" xr:uid="{8CC62676-42AC-41F4-8387-FDE560F0067A}"/>
    <cellStyle name="Output 5 5 7 2" xfId="43266" xr:uid="{B3484736-5E36-49FB-AE9C-4A744F62C703}"/>
    <cellStyle name="Output 5 5 8" xfId="23473" xr:uid="{93D5BFC8-3EEF-4522-B182-71367E8A1BEF}"/>
    <cellStyle name="Output 5 5 8 2" xfId="48606" xr:uid="{F231CEF6-17F9-4CF6-8165-2D19DCEBC26C}"/>
    <cellStyle name="Output 5 5 9" xfId="30605" xr:uid="{33EF04DE-E401-4932-9682-07D503584D88}"/>
    <cellStyle name="Output 5 6" xfId="5549" xr:uid="{8E6FA1C4-9AC5-4A21-A2C2-51C0C50BAD5B}"/>
    <cellStyle name="Output 5 6 2" xfId="8422" xr:uid="{52B0A83A-D8F0-4033-819D-76D8A993CD36}"/>
    <cellStyle name="Output 5 6 2 2" xfId="15502" xr:uid="{09D4A09A-3833-419D-8B6B-56897A4773BC}"/>
    <cellStyle name="Output 5 6 2 2 2" xfId="40635" xr:uid="{B5FEC957-CAF6-4D69-A167-3054B34A1545}"/>
    <cellStyle name="Output 5 6 2 3" xfId="20614" xr:uid="{8B6D209C-3FA7-4CD9-B2D1-04E3B91705B5}"/>
    <cellStyle name="Output 5 6 2 3 2" xfId="45747" xr:uid="{A031DE1E-4A37-42AE-B34B-6E534E6B2AC8}"/>
    <cellStyle name="Output 5 6 2 4" xfId="25803" xr:uid="{818944D3-4B92-4794-8DDD-1CF47CEE101C}"/>
    <cellStyle name="Output 5 6 2 4 2" xfId="50936" xr:uid="{A1CCF76F-2759-4137-8FCA-287F4D238D52}"/>
    <cellStyle name="Output 5 6 2 5" xfId="33564" xr:uid="{18DB4408-ED02-43D1-835C-E991227848BD}"/>
    <cellStyle name="Output 5 6 3" xfId="9530" xr:uid="{AF4C205A-0B3A-46A2-A006-83592ED0DF38}"/>
    <cellStyle name="Output 5 6 3 2" xfId="16606" xr:uid="{4890E356-BB0B-4A3A-9AAC-D35EB131C7B8}"/>
    <cellStyle name="Output 5 6 3 2 2" xfId="41739" xr:uid="{0DB016E7-DF4A-46FA-8C7C-31951CFADD71}"/>
    <cellStyle name="Output 5 6 3 3" xfId="21718" xr:uid="{7B377E58-2550-467D-9F17-9D2D624B9258}"/>
    <cellStyle name="Output 5 6 3 3 2" xfId="46851" xr:uid="{5C086BA4-3D7A-44EE-A31B-16351D69F3C7}"/>
    <cellStyle name="Output 5 6 3 4" xfId="26903" xr:uid="{1988C233-C60A-4644-BD54-5FE5CC9C9AAC}"/>
    <cellStyle name="Output 5 6 3 4 2" xfId="52036" xr:uid="{6D184C66-E270-4AB0-A0CD-FD8C66F52779}"/>
    <cellStyle name="Output 5 6 3 5" xfId="34671" xr:uid="{625ADC0F-2F70-46EC-9014-1798BC2078A9}"/>
    <cellStyle name="Output 5 6 4" xfId="10283" xr:uid="{D2EBF195-9AF4-41A4-96A8-09D158F4C94D}"/>
    <cellStyle name="Output 5 6 4 2" xfId="17357" xr:uid="{BC57D4F1-A7C9-4104-813E-3C3563F753BD}"/>
    <cellStyle name="Output 5 6 4 2 2" xfId="42490" xr:uid="{AEF2676C-7840-42FB-8D95-08E2D0B5ED9D}"/>
    <cellStyle name="Output 5 6 4 3" xfId="22469" xr:uid="{3A965842-69E6-49C4-A979-1641AE23FDAB}"/>
    <cellStyle name="Output 5 6 4 3 2" xfId="47602" xr:uid="{700024F6-1CE1-490F-A530-3D1C970C0B90}"/>
    <cellStyle name="Output 5 6 4 4" xfId="27654" xr:uid="{79F8EA75-4E41-4CB9-AB26-178922DA9D23}"/>
    <cellStyle name="Output 5 6 4 4 2" xfId="52787" xr:uid="{A8205E9D-0C5E-45E3-95A7-26869100E588}"/>
    <cellStyle name="Output 5 6 4 5" xfId="35422" xr:uid="{4B94D459-E0F5-4A78-BDCD-22000C9D3574}"/>
    <cellStyle name="Output 5 6 5" xfId="10930" xr:uid="{7B7D7572-E0A9-4B22-B68B-B708A341477A}"/>
    <cellStyle name="Output 5 6 5 2" xfId="18004" xr:uid="{E86E94A3-74EA-4CCA-BDD5-DE9B1EB5F5B7}"/>
    <cellStyle name="Output 5 6 5 2 2" xfId="43137" xr:uid="{75C4D4FB-0E6C-4284-9598-9450702E1473}"/>
    <cellStyle name="Output 5 6 5 3" xfId="23116" xr:uid="{E02C256A-E0D9-4CF2-87DE-CAE817A351C1}"/>
    <cellStyle name="Output 5 6 5 3 2" xfId="48249" xr:uid="{B19BBD14-B9B3-4FD3-9342-C620A7D57A46}"/>
    <cellStyle name="Output 5 6 5 4" xfId="28301" xr:uid="{F6C95D2D-1E99-4E67-B6D3-4361233FBE45}"/>
    <cellStyle name="Output 5 6 5 4 2" xfId="53434" xr:uid="{65E5724D-96A4-44D7-A2C5-28DA37CEAFEE}"/>
    <cellStyle name="Output 5 6 5 5" xfId="36069" xr:uid="{6A226106-437D-4B75-A430-56975B940315}"/>
    <cellStyle name="Output 5 6 6" xfId="12976" xr:uid="{09454D84-C5AF-44EA-9092-03D41C0916B0}"/>
    <cellStyle name="Output 5 6 6 2" xfId="38109" xr:uid="{6FC1F42C-A704-4191-96E3-89547E909583}"/>
    <cellStyle name="Output 5 6 7" xfId="18233" xr:uid="{8D180E06-E732-4888-9BED-AFB7A82ED95A}"/>
    <cellStyle name="Output 5 6 7 2" xfId="43366" xr:uid="{95D90ECF-F5E3-465F-828D-7A0DD87503A0}"/>
    <cellStyle name="Output 5 6 8" xfId="23573" xr:uid="{08847516-3936-4D43-9649-7090DF95C859}"/>
    <cellStyle name="Output 5 6 8 2" xfId="48706" xr:uid="{7B46FADB-0D7A-4D7B-B6AC-B0D4302E1C96}"/>
    <cellStyle name="Output 5 6 9" xfId="30705" xr:uid="{FBB9375D-9D85-4F06-B2F8-1BA591170A00}"/>
    <cellStyle name="Output 5 7" xfId="5590" xr:uid="{EF5A358A-3C85-4291-A702-84C0CC0B87F9}"/>
    <cellStyle name="Output 5 7 2" xfId="8463" xr:uid="{B2286CC2-4D81-4E86-A9F4-0C07F4678FE8}"/>
    <cellStyle name="Output 5 7 2 2" xfId="15543" xr:uid="{8C924916-8ABE-4FCB-9C80-2B4FF3CC0448}"/>
    <cellStyle name="Output 5 7 2 2 2" xfId="40676" xr:uid="{D3F18E07-7CD0-43DE-8B2E-1072BE86ED18}"/>
    <cellStyle name="Output 5 7 2 3" xfId="20655" xr:uid="{3C39E47F-2B2D-4ABE-9F04-51A39BC56121}"/>
    <cellStyle name="Output 5 7 2 3 2" xfId="45788" xr:uid="{595C8031-6C38-41CF-B7B3-1C391A4E584D}"/>
    <cellStyle name="Output 5 7 2 4" xfId="25844" xr:uid="{FE8A5033-1238-401F-AB55-D168B3BAD520}"/>
    <cellStyle name="Output 5 7 2 4 2" xfId="50977" xr:uid="{74CD7C93-E261-40E4-8F88-64406734EE95}"/>
    <cellStyle name="Output 5 7 2 5" xfId="33605" xr:uid="{C2B3EDBF-65DE-47C3-8529-751DE58F4D2A}"/>
    <cellStyle name="Output 5 7 3" xfId="9571" xr:uid="{95E9018A-F3C1-454C-9134-9CD895103756}"/>
    <cellStyle name="Output 5 7 3 2" xfId="16647" xr:uid="{6B39A755-FC82-4E5A-998B-D9263B70FF45}"/>
    <cellStyle name="Output 5 7 3 2 2" xfId="41780" xr:uid="{3756401C-2349-408D-A588-89B0736B8B3A}"/>
    <cellStyle name="Output 5 7 3 3" xfId="21759" xr:uid="{4B67658C-898B-4DF7-86CA-6A857B63A4D1}"/>
    <cellStyle name="Output 5 7 3 3 2" xfId="46892" xr:uid="{9236DD55-F76C-41EB-967B-915DB7C16453}"/>
    <cellStyle name="Output 5 7 3 4" xfId="26944" xr:uid="{51B054E8-ABD6-4E14-B462-B1F0BE98FB56}"/>
    <cellStyle name="Output 5 7 3 4 2" xfId="52077" xr:uid="{27849092-4714-4C5C-B517-7722DEF04177}"/>
    <cellStyle name="Output 5 7 3 5" xfId="34712" xr:uid="{90993FA5-62B7-4423-9943-A4187D4A032D}"/>
    <cellStyle name="Output 5 7 4" xfId="10324" xr:uid="{E0827173-4D2E-4FD9-A46F-2469B6A1C04A}"/>
    <cellStyle name="Output 5 7 4 2" xfId="17398" xr:uid="{426D7143-4955-4E22-81CE-B76A2D363BCA}"/>
    <cellStyle name="Output 5 7 4 2 2" xfId="42531" xr:uid="{8314A053-8293-4C73-A919-8ADBDFFC15FB}"/>
    <cellStyle name="Output 5 7 4 3" xfId="22510" xr:uid="{581CB4CB-19AD-4D01-9079-522155C7F8F7}"/>
    <cellStyle name="Output 5 7 4 3 2" xfId="47643" xr:uid="{8D2708B5-DF57-44F8-A9D9-6694EA6A55FD}"/>
    <cellStyle name="Output 5 7 4 4" xfId="27695" xr:uid="{3BC8B47D-03CE-4296-8D16-5C3B74BEC6D0}"/>
    <cellStyle name="Output 5 7 4 4 2" xfId="52828" xr:uid="{9F89AFD5-25C4-474B-908D-8C886329D82E}"/>
    <cellStyle name="Output 5 7 4 5" xfId="35463" xr:uid="{FCB5993C-06ED-44E6-AB04-6BA75474D0BC}"/>
    <cellStyle name="Output 5 7 5" xfId="10971" xr:uid="{5F77EC2E-5E46-43D6-AEAA-94284D953742}"/>
    <cellStyle name="Output 5 7 5 2" xfId="18045" xr:uid="{B66373CD-FAEC-4125-88DB-DBE886ECA82C}"/>
    <cellStyle name="Output 5 7 5 2 2" xfId="43178" xr:uid="{4DF4B679-99CC-4C11-BB50-035FAC66CA2E}"/>
    <cellStyle name="Output 5 7 5 3" xfId="23157" xr:uid="{3288AE3B-FCC9-46E4-8549-470F06F4807C}"/>
    <cellStyle name="Output 5 7 5 3 2" xfId="48290" xr:uid="{8B5175A0-A0C0-4A19-AE16-F73201801C1B}"/>
    <cellStyle name="Output 5 7 5 4" xfId="28342" xr:uid="{1802AEA4-1EBD-4604-96BD-C93CA7DD207C}"/>
    <cellStyle name="Output 5 7 5 4 2" xfId="53475" xr:uid="{78F82678-F221-4047-BD02-F49CA4EA1AF3}"/>
    <cellStyle name="Output 5 7 5 5" xfId="36110" xr:uid="{7C782E85-8789-4BAB-9036-ED09211BA244}"/>
    <cellStyle name="Output 5 7 6" xfId="13017" xr:uid="{19EC03D0-C6B2-409F-A6DB-2372F7E1409A}"/>
    <cellStyle name="Output 5 7 6 2" xfId="38150" xr:uid="{5002869E-EC8A-4E46-BE0C-F038E307FDCB}"/>
    <cellStyle name="Output 5 7 7" xfId="18274" xr:uid="{DF876C84-D2B8-42F0-9E67-C1C3D7B4B061}"/>
    <cellStyle name="Output 5 7 7 2" xfId="43407" xr:uid="{1EAF4907-D52B-4A78-925A-BF17627328F2}"/>
    <cellStyle name="Output 5 7 8" xfId="23614" xr:uid="{70226621-F23B-4551-9F40-8C12508632A7}"/>
    <cellStyle name="Output 5 7 8 2" xfId="48747" xr:uid="{5D61F901-89B8-4325-A6DA-4BD7C365F060}"/>
    <cellStyle name="Output 5 7 9" xfId="30746" xr:uid="{E16D4670-1927-47AF-8483-5753686DD186}"/>
    <cellStyle name="Output 5 8" xfId="6196" xr:uid="{10A2D6D3-8324-468C-BBB5-70528819A340}"/>
    <cellStyle name="Output 5 8 2" xfId="13609" xr:uid="{550EA34A-BD29-429C-9776-3196837FE253}"/>
    <cellStyle name="Output 5 8 2 2" xfId="38742" xr:uid="{75E925FD-6794-48F5-AD57-E877BFF870DE}"/>
    <cellStyle name="Output 5 8 3" xfId="18840" xr:uid="{EEEEA168-73B9-45CE-9EAA-1D35A097B9C4}"/>
    <cellStyle name="Output 5 8 3 2" xfId="43973" xr:uid="{57A4C89C-6169-4FFA-B1CF-631309F354F2}"/>
    <cellStyle name="Output 5 8 4" xfId="24163" xr:uid="{2AFA1107-E03A-4667-99C7-1FF4638E675E}"/>
    <cellStyle name="Output 5 8 4 2" xfId="49296" xr:uid="{BEE1E0A9-1253-40C8-8224-6591B41A6260}"/>
    <cellStyle name="Output 5 8 5" xfId="31345" xr:uid="{4AE3AE9A-F081-4E99-8E2C-40CD53EA9C22}"/>
    <cellStyle name="Output 5 9" xfId="28739" xr:uid="{C03F9421-A89A-4752-BE25-929C29163293}"/>
    <cellStyle name="Output 6" xfId="1581" xr:uid="{00000000-0005-0000-0000-00000F070000}"/>
    <cellStyle name="Output 6 2" xfId="2788" xr:uid="{FACA509C-B1A9-41D4-8B8C-10D66E27D530}"/>
    <cellStyle name="Output 6 2 2" xfId="6928" xr:uid="{AC714A2A-6277-46C5-A72F-6F4F0F5A4148}"/>
    <cellStyle name="Output 6 2 2 2" xfId="14266" xr:uid="{53A2D308-7A28-4597-8CBA-93577566D286}"/>
    <cellStyle name="Output 6 2 2 2 2" xfId="39399" xr:uid="{A386DD8E-62F2-4226-9E7C-C7269E89D83D}"/>
    <cellStyle name="Output 6 2 2 3" xfId="19457" xr:uid="{12DC9BED-7063-4783-8D76-4D6D0798B6AC}"/>
    <cellStyle name="Output 6 2 2 3 2" xfId="44590" xr:uid="{187BBDB6-21B8-4AFC-8D69-7F135C201D2E}"/>
    <cellStyle name="Output 6 2 2 4" xfId="24774" xr:uid="{538DC7D1-8C90-4B21-8D10-D8C698E014F1}"/>
    <cellStyle name="Output 6 2 2 4 2" xfId="49907" xr:uid="{6B8921B6-96D9-4899-9FE1-0608DA1DEAA6}"/>
    <cellStyle name="Output 6 2 2 5" xfId="32070" xr:uid="{FF7647B1-55F2-4BC9-979E-7922D86B05AE}"/>
    <cellStyle name="Output 6 2 3" xfId="7843" xr:uid="{7786D933-E121-4B90-B2A6-141B69C6ED11}"/>
    <cellStyle name="Output 6 2 3 2" xfId="15015" xr:uid="{9D3B5B5E-4040-45D1-89FF-6401AA81F083}"/>
    <cellStyle name="Output 6 2 3 2 2" xfId="40148" xr:uid="{27AE4534-3486-42A6-90BC-B1F278314329}"/>
    <cellStyle name="Output 6 2 3 3" xfId="20153" xr:uid="{AC5A3EED-D3D1-4BAE-94EB-AD2C4F01F8AA}"/>
    <cellStyle name="Output 6 2 3 3 2" xfId="45286" xr:uid="{44A84F0A-E7E3-4E54-8EA8-3E4A533672B8}"/>
    <cellStyle name="Output 6 2 3 4" xfId="25367" xr:uid="{32C6A783-4004-4F4B-9697-509ED2CA8257}"/>
    <cellStyle name="Output 6 2 3 4 2" xfId="50500" xr:uid="{76783649-2EE3-4D9E-BE46-51D831FEF890}"/>
    <cellStyle name="Output 6 2 3 5" xfId="32985" xr:uid="{9B0516F3-2640-49E9-A45C-CD9E2E44D951}"/>
    <cellStyle name="Output 6 2 4" xfId="6401" xr:uid="{79860900-75C8-46A2-952C-9D6D31459644}"/>
    <cellStyle name="Output 6 2 4 2" xfId="13761" xr:uid="{560FDE90-68F0-48C6-8A73-19566FD7B0B9}"/>
    <cellStyle name="Output 6 2 4 2 2" xfId="38894" xr:uid="{D34C5432-42FA-4562-BBAA-E2D2D575E9CE}"/>
    <cellStyle name="Output 6 2 4 3" xfId="18976" xr:uid="{F6309EB2-7AB7-45D7-A742-F7259755D212}"/>
    <cellStyle name="Output 6 2 4 3 2" xfId="44109" xr:uid="{52F7F844-282F-45CD-BD37-71C0E52A53DB}"/>
    <cellStyle name="Output 6 2 4 4" xfId="24299" xr:uid="{988FAA6A-A619-457D-A85B-1061E81759C8}"/>
    <cellStyle name="Output 6 2 4 4 2" xfId="49432" xr:uid="{4423A1DF-34DB-4AF5-AA0A-0F2CD8B52538}"/>
    <cellStyle name="Output 6 2 4 5" xfId="31548" xr:uid="{5EC1D5BB-CE35-4B8A-9A9A-DDEBCC4BC851}"/>
    <cellStyle name="Output 6 2 5" xfId="7258" xr:uid="{905C56EA-D9A6-4B4F-844A-103B49D045B1}"/>
    <cellStyle name="Output 6 2 5 2" xfId="14520" xr:uid="{9B390BA9-016E-4065-97E2-F10E1761DE1A}"/>
    <cellStyle name="Output 6 2 5 2 2" xfId="39653" xr:uid="{72F4E70E-0DEC-40BE-8EDD-B6C724C5FE95}"/>
    <cellStyle name="Output 6 2 5 3" xfId="19723" xr:uid="{65138897-F4A9-425F-9B2A-A2BBA03F2182}"/>
    <cellStyle name="Output 6 2 5 3 2" xfId="44856" xr:uid="{2F741F71-1361-4E02-8404-55B2165E52CD}"/>
    <cellStyle name="Output 6 2 5 4" xfId="24936" xr:uid="{40091747-1E86-4BE7-B255-68BD721778E4}"/>
    <cellStyle name="Output 6 2 5 4 2" xfId="50069" xr:uid="{F470EA72-3FED-4BA5-A94E-E9996A737202}"/>
    <cellStyle name="Output 6 2 5 5" xfId="32400" xr:uid="{E88174B1-0C56-4007-833A-54286AFA1144}"/>
    <cellStyle name="Output 6 2 6" xfId="14122" xr:uid="{24F842D2-C270-4230-9540-E010F945F59D}"/>
    <cellStyle name="Output 6 2 6 2" xfId="39255" xr:uid="{89F4A8E6-5CFD-4EF3-AD26-7D684F8F8581}"/>
    <cellStyle name="Output 6 2 7" xfId="14481" xr:uid="{E10372A9-187B-47EF-A344-BFD8B951FDEF}"/>
    <cellStyle name="Output 6 2 7 2" xfId="39614" xr:uid="{59554811-742F-47D1-84AF-909DC324C1F4}"/>
    <cellStyle name="Output 6 2 8" xfId="29298" xr:uid="{BEF4AB5C-A121-4C94-963D-8031D72CE2D4}"/>
    <cellStyle name="Output 6 2 9" xfId="3799" xr:uid="{3C79E878-9732-4FE0-8B9D-70D4BB3D6ACF}"/>
    <cellStyle name="Output 6 3" xfId="5382" xr:uid="{2048CC2A-57F4-4737-9118-6132E87E794F}"/>
    <cellStyle name="Output 6 3 2" xfId="8255" xr:uid="{0202FF96-7466-46CE-B7B7-9C44268CE8E8}"/>
    <cellStyle name="Output 6 3 2 2" xfId="15335" xr:uid="{805F28D2-B8EA-4C89-AF42-5A6F73E5362B}"/>
    <cellStyle name="Output 6 3 2 2 2" xfId="40468" xr:uid="{00725FE8-B9A5-4E0E-B584-40D50E4C637E}"/>
    <cellStyle name="Output 6 3 2 3" xfId="20447" xr:uid="{B4541F6C-98CC-46AF-821E-B3ECE82D1613}"/>
    <cellStyle name="Output 6 3 2 3 2" xfId="45580" xr:uid="{5A8A483E-37C8-4467-9221-9BA6E91549F2}"/>
    <cellStyle name="Output 6 3 2 4" xfId="25636" xr:uid="{FFEB3D0F-0695-4AC5-B494-63E443A799F9}"/>
    <cellStyle name="Output 6 3 2 4 2" xfId="50769" xr:uid="{13D84C4A-3674-4F16-9113-1841F2DDF536}"/>
    <cellStyle name="Output 6 3 2 5" xfId="33397" xr:uid="{A58B5D2D-0F68-4AD0-BC4D-7E48022E7103}"/>
    <cellStyle name="Output 6 3 3" xfId="9363" xr:uid="{EEF1A2A9-5E1E-4BF7-BD6B-B964F66AB8D8}"/>
    <cellStyle name="Output 6 3 3 2" xfId="16439" xr:uid="{478B8279-1554-4E32-8D39-DB2E89FF1007}"/>
    <cellStyle name="Output 6 3 3 2 2" xfId="41572" xr:uid="{60E485D7-938E-43DC-A151-61295DD10AF1}"/>
    <cellStyle name="Output 6 3 3 3" xfId="21551" xr:uid="{358C4801-5F06-4409-9DA6-C69EFB049213}"/>
    <cellStyle name="Output 6 3 3 3 2" xfId="46684" xr:uid="{1A4E4F33-09DD-46DF-8F28-2C4CD21095C0}"/>
    <cellStyle name="Output 6 3 3 4" xfId="26736" xr:uid="{3E837672-4D1D-464B-9543-ED5456C8F366}"/>
    <cellStyle name="Output 6 3 3 4 2" xfId="51869" xr:uid="{79CFCBFB-7A3A-4151-A64B-ED16C7ED4ABF}"/>
    <cellStyle name="Output 6 3 3 5" xfId="34504" xr:uid="{0DDB5205-869D-402D-AFB8-85DF8CF6FE67}"/>
    <cellStyle name="Output 6 3 4" xfId="10116" xr:uid="{9217B00B-0283-4B1D-97FE-E98D8E8ABF47}"/>
    <cellStyle name="Output 6 3 4 2" xfId="17190" xr:uid="{18DE09B7-D8A4-4E2B-B8F1-265BEBA4F57D}"/>
    <cellStyle name="Output 6 3 4 2 2" xfId="42323" xr:uid="{626B2AF5-4A17-47AC-A165-DDF554B429CE}"/>
    <cellStyle name="Output 6 3 4 3" xfId="22302" xr:uid="{C5958D65-5E3D-4E87-87C5-A0253857FE58}"/>
    <cellStyle name="Output 6 3 4 3 2" xfId="47435" xr:uid="{59916A27-7608-4B6A-A92A-EE527963276D}"/>
    <cellStyle name="Output 6 3 4 4" xfId="27487" xr:uid="{82EE063B-CF9A-4AFD-8547-C8D80D37EA2A}"/>
    <cellStyle name="Output 6 3 4 4 2" xfId="52620" xr:uid="{CA668803-2F98-49DA-ADD6-E755D945E5C2}"/>
    <cellStyle name="Output 6 3 4 5" xfId="35255" xr:uid="{B8ED822C-9C36-4665-8DF1-01394ED33EDD}"/>
    <cellStyle name="Output 6 3 5" xfId="10763" xr:uid="{216BC360-4A3F-478C-B29A-8846A30088E7}"/>
    <cellStyle name="Output 6 3 5 2" xfId="17837" xr:uid="{CC403923-8066-41B4-81C6-7C912D914E5A}"/>
    <cellStyle name="Output 6 3 5 2 2" xfId="42970" xr:uid="{FBE1B3D1-FDED-4798-B9D4-6DEE80D49CCF}"/>
    <cellStyle name="Output 6 3 5 3" xfId="22949" xr:uid="{870A87A7-ED39-4AD1-9D5F-13D498671E15}"/>
    <cellStyle name="Output 6 3 5 3 2" xfId="48082" xr:uid="{8D1EF6AC-E507-4130-9EDD-7D73A68560EC}"/>
    <cellStyle name="Output 6 3 5 4" xfId="28134" xr:uid="{D020FB76-C71E-490B-A6F6-9C49385DE125}"/>
    <cellStyle name="Output 6 3 5 4 2" xfId="53267" xr:uid="{92672BD1-D2AB-4B3A-8A8E-DA8E2D1EFA59}"/>
    <cellStyle name="Output 6 3 5 5" xfId="35902" xr:uid="{B574354B-88E8-48BB-958D-C83C66EDF290}"/>
    <cellStyle name="Output 6 3 6" xfId="12815" xr:uid="{ECF6DBB5-0EC1-4FAF-97BB-EF7C2461FCEE}"/>
    <cellStyle name="Output 6 3 6 2" xfId="37948" xr:uid="{2E0CB953-0B11-4DB4-8450-07806434AE0D}"/>
    <cellStyle name="Output 6 3 7" xfId="11011" xr:uid="{B245FA51-4C5F-4756-B02F-22393451681A}"/>
    <cellStyle name="Output 6 3 7 2" xfId="36149" xr:uid="{85935D44-08DD-442F-87C3-EE2087A31194}"/>
    <cellStyle name="Output 6 3 8" xfId="23406" xr:uid="{2754B184-4890-49E3-B173-E1A4FF5150E8}"/>
    <cellStyle name="Output 6 3 8 2" xfId="48539" xr:uid="{D12EC39E-8672-4545-8B29-1367886059AE}"/>
    <cellStyle name="Output 6 3 9" xfId="30538" xr:uid="{7926CC0B-15D1-4603-8AFB-A7E01C3608B5}"/>
    <cellStyle name="Output 6 4" xfId="4938" xr:uid="{CDAB5C3B-4465-44AD-A5AD-3923A2922924}"/>
    <cellStyle name="Output 6 4 2" xfId="7806" xr:uid="{A3473EB3-F77D-43C3-92B6-CBE02C40D6D7}"/>
    <cellStyle name="Output 6 4 2 2" xfId="14978" xr:uid="{025542B3-1087-4D4D-9C93-D61FEE5F10DA}"/>
    <cellStyle name="Output 6 4 2 2 2" xfId="40111" xr:uid="{B33F1D94-1826-4CC4-BA3F-2BC13C79757B}"/>
    <cellStyle name="Output 6 4 2 3" xfId="20118" xr:uid="{1A8E96E5-5855-429A-AC98-68F94C0990B2}"/>
    <cellStyle name="Output 6 4 2 3 2" xfId="45251" xr:uid="{BEA50075-E1D6-4449-B957-20B6A68674D0}"/>
    <cellStyle name="Output 6 4 2 4" xfId="25332" xr:uid="{FDA78B0C-5ADB-491E-A890-8E07CBDD3FE4}"/>
    <cellStyle name="Output 6 4 2 4 2" xfId="50465" xr:uid="{3F9556D8-C0D6-4546-9F35-239991CEEFFB}"/>
    <cellStyle name="Output 6 4 2 5" xfId="32948" xr:uid="{CDFA43A2-AB8F-4E77-883F-35BAB1525BD2}"/>
    <cellStyle name="Output 6 4 3" xfId="9035" xr:uid="{2D22970A-0370-424E-8C88-120D6F2C9DDB}"/>
    <cellStyle name="Output 6 4 3 2" xfId="16111" xr:uid="{86A03A75-559C-4E93-8973-B6D95EDE0267}"/>
    <cellStyle name="Output 6 4 3 2 2" xfId="41244" xr:uid="{6AD98F89-FBC1-4EA4-9C6F-9AA66FE9002B}"/>
    <cellStyle name="Output 6 4 3 3" xfId="21223" xr:uid="{922C2AE4-E15F-40CF-A075-3C9FB1EF6B65}"/>
    <cellStyle name="Output 6 4 3 3 2" xfId="46356" xr:uid="{78AEEB8C-76A5-4930-AA06-1899ECC689D4}"/>
    <cellStyle name="Output 6 4 3 4" xfId="26408" xr:uid="{6D5C0742-62B9-4F60-A527-1B3A16BF3EAD}"/>
    <cellStyle name="Output 6 4 3 4 2" xfId="51541" xr:uid="{EA3ECA88-1E76-4C8F-AA6D-1ADD7A7950B0}"/>
    <cellStyle name="Output 6 4 3 5" xfId="34176" xr:uid="{C327B33B-B3FA-4991-BD7A-8CB86AF78BF1}"/>
    <cellStyle name="Output 6 4 4" xfId="9807" xr:uid="{0DF095ED-1BC7-456B-A4E9-17ABD4144572}"/>
    <cellStyle name="Output 6 4 4 2" xfId="16882" xr:uid="{F2E37FD9-91CF-4AB1-94FD-9C1BA9F7C448}"/>
    <cellStyle name="Output 6 4 4 2 2" xfId="42015" xr:uid="{17A6CF42-2008-4252-909A-3E20DCDA081D}"/>
    <cellStyle name="Output 6 4 4 3" xfId="21994" xr:uid="{9250BFFC-CBD3-4099-BE30-E4ADCF9B8B14}"/>
    <cellStyle name="Output 6 4 4 3 2" xfId="47127" xr:uid="{64D6CD89-E127-4931-8ACA-A2CCE94E8F1C}"/>
    <cellStyle name="Output 6 4 4 4" xfId="27179" xr:uid="{368C12D2-901E-4498-93F9-3753199251C3}"/>
    <cellStyle name="Output 6 4 4 4 2" xfId="52312" xr:uid="{FF291839-061D-4D1A-8A1A-ABF77B6558FE}"/>
    <cellStyle name="Output 6 4 4 5" xfId="34947" xr:uid="{6D38BDA5-F4CB-4E1B-8291-FE7FF348D55C}"/>
    <cellStyle name="Output 6 4 5" xfId="10481" xr:uid="{333F95F6-53BE-493C-AEC2-429279492B1D}"/>
    <cellStyle name="Output 6 4 5 2" xfId="17555" xr:uid="{34BC9DE2-84CA-4C64-8DBB-65AB8B5CAA6A}"/>
    <cellStyle name="Output 6 4 5 2 2" xfId="42688" xr:uid="{1933471A-DEC9-438A-91D9-0C2D118AD831}"/>
    <cellStyle name="Output 6 4 5 3" xfId="22667" xr:uid="{8851D527-D900-48B6-9CDC-658BF656D9DD}"/>
    <cellStyle name="Output 6 4 5 3 2" xfId="47800" xr:uid="{66192745-C7E0-4ECF-A311-2B5C22FC5FF3}"/>
    <cellStyle name="Output 6 4 5 4" xfId="27852" xr:uid="{1873B49D-AFEE-410E-B5F9-F548DADAC091}"/>
    <cellStyle name="Output 6 4 5 4 2" xfId="52985" xr:uid="{CDB81F18-5A8D-4557-8C6C-7DDA079B4B30}"/>
    <cellStyle name="Output 6 4 5 5" xfId="35620" xr:uid="{DDBD2F31-0A58-4B0A-A0D9-AAF15D49DF23}"/>
    <cellStyle name="Output 6 4 6" xfId="12539" xr:uid="{98C5C803-6379-4618-BBD3-F290DE31B65E}"/>
    <cellStyle name="Output 6 4 6 2" xfId="37673" xr:uid="{5712431B-8C04-4C2C-A1FC-2B6A1E792343}"/>
    <cellStyle name="Output 6 4 7" xfId="11286" xr:uid="{9DAC6860-8C77-4FA8-8E58-BBFB5913CF5C}"/>
    <cellStyle name="Output 6 4 7 2" xfId="36424" xr:uid="{62A5BD5D-EE1C-4BC9-8EBF-4C24BD3E8EC9}"/>
    <cellStyle name="Output 6 4 8" xfId="11710" xr:uid="{6E01929B-EACF-4D98-A5C3-5E204790CA1A}"/>
    <cellStyle name="Output 6 4 8 2" xfId="36846" xr:uid="{661C5BBD-88F2-4A74-9453-2229DC4D4E60}"/>
    <cellStyle name="Output 6 4 9" xfId="30106" xr:uid="{C3307381-7BF0-474F-9A5B-7004B32C22C0}"/>
    <cellStyle name="Output 6 5" xfId="5551" xr:uid="{03C83803-9779-42E6-87A7-C1CD221A4F53}"/>
    <cellStyle name="Output 6 5 2" xfId="8424" xr:uid="{35B6CD6B-E77F-49B7-BD26-88BBE740CD2D}"/>
    <cellStyle name="Output 6 5 2 2" xfId="15504" xr:uid="{6007BD31-4A86-46B2-A4B2-65E89E109E45}"/>
    <cellStyle name="Output 6 5 2 2 2" xfId="40637" xr:uid="{99269FA7-50C7-4495-817F-024FEA39072C}"/>
    <cellStyle name="Output 6 5 2 3" xfId="20616" xr:uid="{0960FC30-1E15-4083-B4A1-0DB096E39B81}"/>
    <cellStyle name="Output 6 5 2 3 2" xfId="45749" xr:uid="{326CBD15-56E0-4BB1-ABD0-50B1983B5B18}"/>
    <cellStyle name="Output 6 5 2 4" xfId="25805" xr:uid="{C4DEA045-9AB7-43AA-97A7-57AC3080CF31}"/>
    <cellStyle name="Output 6 5 2 4 2" xfId="50938" xr:uid="{63378909-4A25-4532-BEE2-7079CD7F600E}"/>
    <cellStyle name="Output 6 5 2 5" xfId="33566" xr:uid="{0C8B203D-AD10-42EE-8A5F-558CAA1D2305}"/>
    <cellStyle name="Output 6 5 3" xfId="9532" xr:uid="{7D19E8F6-0097-4E99-9573-84C442975FE6}"/>
    <cellStyle name="Output 6 5 3 2" xfId="16608" xr:uid="{DE24F98D-B860-406B-875D-544A21D6552A}"/>
    <cellStyle name="Output 6 5 3 2 2" xfId="41741" xr:uid="{97E58A74-AF1A-425C-A9CA-11D21AC89948}"/>
    <cellStyle name="Output 6 5 3 3" xfId="21720" xr:uid="{9C623957-70EA-4F9D-9411-B91A54CEA6A6}"/>
    <cellStyle name="Output 6 5 3 3 2" xfId="46853" xr:uid="{B9E66160-6C24-45FB-9B17-DA665C4F3958}"/>
    <cellStyle name="Output 6 5 3 4" xfId="26905" xr:uid="{0633DA18-26DA-40A3-A89E-054EAE166E93}"/>
    <cellStyle name="Output 6 5 3 4 2" xfId="52038" xr:uid="{BDEB2625-742D-47AA-92BF-FF3939225F42}"/>
    <cellStyle name="Output 6 5 3 5" xfId="34673" xr:uid="{6B36907A-8EA1-4EC8-ACE9-DC94E37617A1}"/>
    <cellStyle name="Output 6 5 4" xfId="10285" xr:uid="{A29DA856-4722-4DEE-A895-5C98ABB09639}"/>
    <cellStyle name="Output 6 5 4 2" xfId="17359" xr:uid="{DEDD6096-F271-4163-AF64-49F69E37C5F2}"/>
    <cellStyle name="Output 6 5 4 2 2" xfId="42492" xr:uid="{259B9459-64FD-49B5-8926-BF136F534C1B}"/>
    <cellStyle name="Output 6 5 4 3" xfId="22471" xr:uid="{093BD6C3-078C-4E10-98EC-2BD9E75C11BC}"/>
    <cellStyle name="Output 6 5 4 3 2" xfId="47604" xr:uid="{E541F72C-08B0-4E69-A79E-7D22069BCC17}"/>
    <cellStyle name="Output 6 5 4 4" xfId="27656" xr:uid="{7F3C2211-EE5D-4A84-93BE-F654FA04F67A}"/>
    <cellStyle name="Output 6 5 4 4 2" xfId="52789" xr:uid="{BBF5CF42-4D50-4354-A163-D0D8D28E15D9}"/>
    <cellStyle name="Output 6 5 4 5" xfId="35424" xr:uid="{3F233A1C-7EA8-4F8B-A946-FE2D48C67626}"/>
    <cellStyle name="Output 6 5 5" xfId="10932" xr:uid="{EE43FE26-9548-4D1D-ACFE-E59E9DA295A2}"/>
    <cellStyle name="Output 6 5 5 2" xfId="18006" xr:uid="{F358571D-F88A-4955-AE00-058E1461AC73}"/>
    <cellStyle name="Output 6 5 5 2 2" xfId="43139" xr:uid="{0AD1BA1B-7F0D-4449-9550-C925858370EC}"/>
    <cellStyle name="Output 6 5 5 3" xfId="23118" xr:uid="{D286A412-F049-47CC-BBA7-042C2E9BE8A5}"/>
    <cellStyle name="Output 6 5 5 3 2" xfId="48251" xr:uid="{D1E32364-0B02-4585-8662-8BB9B34D309A}"/>
    <cellStyle name="Output 6 5 5 4" xfId="28303" xr:uid="{6B1593EB-032E-4A0B-A362-8C0F78EE9B28}"/>
    <cellStyle name="Output 6 5 5 4 2" xfId="53436" xr:uid="{DCC00C70-1DBB-4F83-A838-3E353FBD22A2}"/>
    <cellStyle name="Output 6 5 5 5" xfId="36071" xr:uid="{D0E5FC16-1C92-42FA-8D0E-9A23BF514775}"/>
    <cellStyle name="Output 6 5 6" xfId="12978" xr:uid="{DDEA4850-61E6-4FAF-A951-458EF72DE27E}"/>
    <cellStyle name="Output 6 5 6 2" xfId="38111" xr:uid="{8506CE89-A277-490C-829D-1381AD34E991}"/>
    <cellStyle name="Output 6 5 7" xfId="18235" xr:uid="{64FF8D9D-A2F8-4A71-9CF5-94AD34C8A742}"/>
    <cellStyle name="Output 6 5 7 2" xfId="43368" xr:uid="{21D9C4FA-393D-4C88-8F9C-911975EFA35F}"/>
    <cellStyle name="Output 6 5 8" xfId="23575" xr:uid="{81E173DF-E19B-4420-82C2-9C09D960301F}"/>
    <cellStyle name="Output 6 5 8 2" xfId="48708" xr:uid="{0CF963E9-F31C-4B7D-9F39-B0948E79C816}"/>
    <cellStyle name="Output 6 5 9" xfId="30707" xr:uid="{494FC721-3901-483D-9DAA-B5DFAC610509}"/>
    <cellStyle name="Output 6 6" xfId="5592" xr:uid="{1755E2D1-EC4A-43E5-8B1E-109A61D6FE51}"/>
    <cellStyle name="Output 6 6 2" xfId="8465" xr:uid="{EE052378-AFD1-4486-9B7E-137801B4A4E0}"/>
    <cellStyle name="Output 6 6 2 2" xfId="15545" xr:uid="{A2324C13-56BF-420B-A47B-9F65C61BF536}"/>
    <cellStyle name="Output 6 6 2 2 2" xfId="40678" xr:uid="{7F7290DA-20B1-4C53-A6C1-6D8E04F83981}"/>
    <cellStyle name="Output 6 6 2 3" xfId="20657" xr:uid="{62776C49-102B-49B9-BB56-2CE14086F170}"/>
    <cellStyle name="Output 6 6 2 3 2" xfId="45790" xr:uid="{FE933749-7299-4AFF-A985-06949D6F965A}"/>
    <cellStyle name="Output 6 6 2 4" xfId="25846" xr:uid="{A93CC356-05A7-40D2-BC2F-D4344ADFBCB1}"/>
    <cellStyle name="Output 6 6 2 4 2" xfId="50979" xr:uid="{173970F7-9395-4867-B19A-16EA0D6379AC}"/>
    <cellStyle name="Output 6 6 2 5" xfId="33607" xr:uid="{9C4CEDB1-4FD7-44F8-B4FD-9EAF0AB6571C}"/>
    <cellStyle name="Output 6 6 3" xfId="9573" xr:uid="{52C17822-3F5C-468A-9E8F-24E27F9183B1}"/>
    <cellStyle name="Output 6 6 3 2" xfId="16649" xr:uid="{59E1C4B1-B1C4-41D0-BB5C-CFAA90643537}"/>
    <cellStyle name="Output 6 6 3 2 2" xfId="41782" xr:uid="{25E69235-04C7-4D3D-8A67-452C5B7B90DE}"/>
    <cellStyle name="Output 6 6 3 3" xfId="21761" xr:uid="{DE117642-790B-4FDF-9FB3-CCAAF130C35A}"/>
    <cellStyle name="Output 6 6 3 3 2" xfId="46894" xr:uid="{66A7643E-499A-49B9-A3C0-AA62510511F0}"/>
    <cellStyle name="Output 6 6 3 4" xfId="26946" xr:uid="{11696D13-86AF-4DED-AF4B-8E3723FCD715}"/>
    <cellStyle name="Output 6 6 3 4 2" xfId="52079" xr:uid="{14B5304E-B678-4BA6-A8E8-3C3F0B6F0350}"/>
    <cellStyle name="Output 6 6 3 5" xfId="34714" xr:uid="{2EF9894E-ACC7-48E9-8A75-73A4BA6D0EAD}"/>
    <cellStyle name="Output 6 6 4" xfId="10326" xr:uid="{3F9997A0-6C44-4D4C-9652-22DC53687A01}"/>
    <cellStyle name="Output 6 6 4 2" xfId="17400" xr:uid="{68E91725-3251-4FFB-AAE8-F6A54C71447D}"/>
    <cellStyle name="Output 6 6 4 2 2" xfId="42533" xr:uid="{C883EDE3-671D-41EF-AB0D-F16EFB183E3D}"/>
    <cellStyle name="Output 6 6 4 3" xfId="22512" xr:uid="{0C48A4C2-D1DE-48EC-AF10-507109DCA1D2}"/>
    <cellStyle name="Output 6 6 4 3 2" xfId="47645" xr:uid="{28AFAB30-72ED-4337-8370-7E1396F1D8AC}"/>
    <cellStyle name="Output 6 6 4 4" xfId="27697" xr:uid="{02B5DCBA-EF38-4865-BCD7-55CA86D57E02}"/>
    <cellStyle name="Output 6 6 4 4 2" xfId="52830" xr:uid="{FCE5D6FD-880C-403D-9F8B-ECD49B296214}"/>
    <cellStyle name="Output 6 6 4 5" xfId="35465" xr:uid="{0C622C39-EB99-4F3A-BF2F-5DC4E9145CA9}"/>
    <cellStyle name="Output 6 6 5" xfId="10973" xr:uid="{2F9F23C7-F995-4DBB-A32B-9509B7C6FFE1}"/>
    <cellStyle name="Output 6 6 5 2" xfId="18047" xr:uid="{92E7CD87-6201-4A8E-8709-65335CD721E3}"/>
    <cellStyle name="Output 6 6 5 2 2" xfId="43180" xr:uid="{489E6273-8752-4F18-9DBA-0B9878A462B3}"/>
    <cellStyle name="Output 6 6 5 3" xfId="23159" xr:uid="{2CD83570-FD0C-4113-8AB2-7B0539762EB8}"/>
    <cellStyle name="Output 6 6 5 3 2" xfId="48292" xr:uid="{8E45661F-DE7B-4835-BA58-45F3D04557A9}"/>
    <cellStyle name="Output 6 6 5 4" xfId="28344" xr:uid="{9A8A5A20-E26C-436E-84C8-7B4A1783A6DB}"/>
    <cellStyle name="Output 6 6 5 4 2" xfId="53477" xr:uid="{02D89D2D-E6B4-4282-AA63-EA4DB463C646}"/>
    <cellStyle name="Output 6 6 5 5" xfId="36112" xr:uid="{43378157-6A8E-45AC-9698-2BCB88C2C6E8}"/>
    <cellStyle name="Output 6 6 6" xfId="13019" xr:uid="{55CCD16A-F274-4FDA-AC8D-7C432A4E6337}"/>
    <cellStyle name="Output 6 6 6 2" xfId="38152" xr:uid="{EDA6456B-DFC2-473A-8B56-54BB60BB557A}"/>
    <cellStyle name="Output 6 6 7" xfId="18276" xr:uid="{B88DF74C-2A46-4A2E-B3A8-78286C15C174}"/>
    <cellStyle name="Output 6 6 7 2" xfId="43409" xr:uid="{BF94A0F9-0361-4164-BA76-9F9068604DBA}"/>
    <cellStyle name="Output 6 6 8" xfId="23616" xr:uid="{6CF0AD66-4544-4078-AB25-CC3E73785D09}"/>
    <cellStyle name="Output 6 6 8 2" xfId="48749" xr:uid="{470A9C79-1CA7-4632-B7B6-C96C8EA6FB96}"/>
    <cellStyle name="Output 6 6 9" xfId="30748" xr:uid="{A1781756-D8D1-4EFF-823C-B6EE9F7F8154}"/>
    <cellStyle name="Output 6 7" xfId="6195" xr:uid="{CD9E650A-8BA0-4BB6-A8D7-4428E83E98E2}"/>
    <cellStyle name="Output 6 7 2" xfId="13608" xr:uid="{FA888168-6710-40EF-A50A-6662E0447865}"/>
    <cellStyle name="Output 6 7 2 2" xfId="38741" xr:uid="{5EACE6A0-20C6-4B30-AE54-D32C38D6BE65}"/>
    <cellStyle name="Output 6 7 3" xfId="18839" xr:uid="{04801269-18EE-4400-B367-143B2E6C4AEA}"/>
    <cellStyle name="Output 6 7 3 2" xfId="43972" xr:uid="{7BFBD75C-C286-43F7-9B34-8206B63C79DE}"/>
    <cellStyle name="Output 6 7 4" xfId="24162" xr:uid="{2291755A-5EF2-4970-B111-FA31DA8D5AAC}"/>
    <cellStyle name="Output 6 7 4 2" xfId="49295" xr:uid="{EA946F0B-2111-4AEF-A9AA-A5B68C290460}"/>
    <cellStyle name="Output 6 7 5" xfId="31344" xr:uid="{08300E19-3EBD-4B17-84AA-1E9DC122F2CC}"/>
    <cellStyle name="Output 6 8" xfId="28741" xr:uid="{01BC892B-5D16-4CBA-B479-37E3D2501CE1}"/>
    <cellStyle name="Output 6 9" xfId="3350" xr:uid="{3D2E13E3-BF35-4134-8E65-1BDA58B0CFD6}"/>
    <cellStyle name="Output 7" xfId="1582" xr:uid="{00000000-0005-0000-0000-000010070000}"/>
    <cellStyle name="Output 7 2" xfId="2789" xr:uid="{DE97CDEA-80C9-4C00-B553-99422519755C}"/>
    <cellStyle name="Output 7 2 2" xfId="6927" xr:uid="{F257BC92-3DE7-4D77-A3DF-86400EF50F90}"/>
    <cellStyle name="Output 7 2 2 2" xfId="14265" xr:uid="{9545A659-083F-42C0-97C3-86DB9E7CCC87}"/>
    <cellStyle name="Output 7 2 2 2 2" xfId="39398" xr:uid="{59CEB203-B357-4D4C-8B76-4DE2E157AFB4}"/>
    <cellStyle name="Output 7 2 2 3" xfId="19456" xr:uid="{1A9DEE41-3E42-43F6-859E-7BB97BBBE9EE}"/>
    <cellStyle name="Output 7 2 2 3 2" xfId="44589" xr:uid="{82FAD958-7E1F-4182-95E8-8E61A1A4E116}"/>
    <cellStyle name="Output 7 2 2 4" xfId="24773" xr:uid="{52F32385-7C34-4446-8853-ECFED8C3EB72}"/>
    <cellStyle name="Output 7 2 2 4 2" xfId="49906" xr:uid="{6F6B741D-B90B-4E95-ACB1-B840EF49C186}"/>
    <cellStyle name="Output 7 2 2 5" xfId="32069" xr:uid="{4CCD55CB-2889-425F-8945-2B657F218B75}"/>
    <cellStyle name="Output 7 2 3" xfId="5692" xr:uid="{0461FC82-0138-49EC-9693-8E9DD97EC2FB}"/>
    <cellStyle name="Output 7 2 3 2" xfId="13115" xr:uid="{052EE3A6-243A-433C-B0F9-B48386ED3025}"/>
    <cellStyle name="Output 7 2 3 2 2" xfId="38248" xr:uid="{EACEF01E-2200-4AEE-87BB-AC1ADD3FA353}"/>
    <cellStyle name="Output 7 2 3 3" xfId="18367" xr:uid="{E269F9EB-14A7-416B-B135-D9EAEB2AE041}"/>
    <cellStyle name="Output 7 2 3 3 2" xfId="43500" xr:uid="{0502E632-82AA-4E70-8D4D-217FF98E10B8}"/>
    <cellStyle name="Output 7 2 3 4" xfId="23703" xr:uid="{E1B6CE93-3393-4A5E-85EA-B553A81B7D1C}"/>
    <cellStyle name="Output 7 2 3 4 2" xfId="48836" xr:uid="{5BC533ED-E7D4-4F5C-AB4F-A0AEEDAFA60D}"/>
    <cellStyle name="Output 7 2 3 5" xfId="30844" xr:uid="{C69831F8-31D9-465F-8B48-227FCD384BE7}"/>
    <cellStyle name="Output 7 2 4" xfId="7709" xr:uid="{841F8DD8-1170-408B-A36F-87D1C5B6FF1A}"/>
    <cellStyle name="Output 7 2 4 2" xfId="14885" xr:uid="{15342C8D-71BB-4EBA-B6C8-66BFFD961DA1}"/>
    <cellStyle name="Output 7 2 4 2 2" xfId="40018" xr:uid="{090DAC44-8CD9-4C14-BBF7-3DD7717F570D}"/>
    <cellStyle name="Output 7 2 4 3" xfId="20026" xr:uid="{74B3F0B7-FA5B-499C-ABE7-3AAC3D23BD16}"/>
    <cellStyle name="Output 7 2 4 3 2" xfId="45159" xr:uid="{D917FC61-9B27-4A73-B022-4039352FC9A3}"/>
    <cellStyle name="Output 7 2 4 4" xfId="25240" xr:uid="{CAB414B8-AD90-42B8-8405-B2B8ABCC633F}"/>
    <cellStyle name="Output 7 2 4 4 2" xfId="50373" xr:uid="{748242B1-2421-4BD1-90F0-5AB4FF813714}"/>
    <cellStyle name="Output 7 2 4 5" xfId="32851" xr:uid="{EBDC7941-1EBD-482E-9828-98FEC484C069}"/>
    <cellStyle name="Output 7 2 5" xfId="8871" xr:uid="{59F5FE97-F81E-4CBB-B6AE-8826700BF7F8}"/>
    <cellStyle name="Output 7 2 5 2" xfId="15947" xr:uid="{05A48208-C845-4AE5-8864-B488F07CA7FC}"/>
    <cellStyle name="Output 7 2 5 2 2" xfId="41080" xr:uid="{3AE784B6-123B-4EBF-BAE8-62C6FF60CD97}"/>
    <cellStyle name="Output 7 2 5 3" xfId="21059" xr:uid="{5BE77293-4191-448C-A850-57F113DA6252}"/>
    <cellStyle name="Output 7 2 5 3 2" xfId="46192" xr:uid="{80A8334C-A49E-4685-9377-5DBE14EDC0AD}"/>
    <cellStyle name="Output 7 2 5 4" xfId="26244" xr:uid="{B25AFE7C-EC1F-4CE7-90EF-C821CF9AC067}"/>
    <cellStyle name="Output 7 2 5 4 2" xfId="51377" xr:uid="{8C734751-D661-4538-AB3A-0E42F79CFE86}"/>
    <cellStyle name="Output 7 2 5 5" xfId="34012" xr:uid="{E06A0188-C590-4D92-A38C-A54E99EBDAA5}"/>
    <cellStyle name="Output 7 2 6" xfId="14112" xr:uid="{D1569767-9C76-4F4E-8F2B-E802818F77CD}"/>
    <cellStyle name="Output 7 2 6 2" xfId="39245" xr:uid="{EEC4195F-252D-44F3-9050-45FFBA9688F1}"/>
    <cellStyle name="Output 7 2 7" xfId="19686" xr:uid="{FCA4368D-F0CD-4107-8C25-63778ABE7BC4}"/>
    <cellStyle name="Output 7 2 7 2" xfId="44819" xr:uid="{AC6261E1-BCAB-4217-87BF-A297AE822BCD}"/>
    <cellStyle name="Output 7 2 8" xfId="29297" xr:uid="{37F94CAC-689E-4E1B-8B7E-069401E89E2F}"/>
    <cellStyle name="Output 7 2 9" xfId="3798" xr:uid="{C2185111-CA8B-4A1B-8950-16567476D4FA}"/>
    <cellStyle name="Output 7 3" xfId="4237" xr:uid="{F09FD855-9E1D-47F2-828C-BDDDD25A1D5A}"/>
    <cellStyle name="Output 7 3 2" xfId="7351" xr:uid="{310FEE26-A136-436D-8970-2BB57B6B964C}"/>
    <cellStyle name="Output 7 3 2 2" xfId="14608" xr:uid="{B430AED4-7ED8-4E58-AAB2-C4D3CFA26F4F}"/>
    <cellStyle name="Output 7 3 2 2 2" xfId="39741" xr:uid="{0A26FC19-3B6D-47BE-8859-EB3973A02D17}"/>
    <cellStyle name="Output 7 3 2 3" xfId="19781" xr:uid="{0E3F85F1-A3AA-4D31-889B-70D0817D5EEE}"/>
    <cellStyle name="Output 7 3 2 3 2" xfId="44914" xr:uid="{E5779986-189F-415F-A58E-42FC56BF8AB4}"/>
    <cellStyle name="Output 7 3 2 4" xfId="24994" xr:uid="{21E194AE-5071-4564-8724-8CA0B562ED42}"/>
    <cellStyle name="Output 7 3 2 4 2" xfId="50127" xr:uid="{23367E22-7E48-4C3F-B3B3-25FEB3E8472D}"/>
    <cellStyle name="Output 7 3 2 5" xfId="32493" xr:uid="{C024D394-C038-4293-99EB-B1D29C9F788A}"/>
    <cellStyle name="Output 7 3 3" xfId="8634" xr:uid="{43DC4507-F954-4FFA-A7F1-A4B1C85336BE}"/>
    <cellStyle name="Output 7 3 3 2" xfId="15710" xr:uid="{E9EF574A-226C-406D-9264-B12059854985}"/>
    <cellStyle name="Output 7 3 3 2 2" xfId="40843" xr:uid="{6997369A-7D21-48F6-8565-3EEF8C1BA970}"/>
    <cellStyle name="Output 7 3 3 3" xfId="20822" xr:uid="{4BEF481A-1697-4830-9775-F0D8827F0AA6}"/>
    <cellStyle name="Output 7 3 3 3 2" xfId="45955" xr:uid="{819F7E27-80A5-4DBA-88B6-A72C15490B24}"/>
    <cellStyle name="Output 7 3 3 4" xfId="26007" xr:uid="{F06B5148-5CC4-4D90-A116-3994A95DA8CD}"/>
    <cellStyle name="Output 7 3 3 4 2" xfId="51140" xr:uid="{FD02A721-08E2-4556-9BCA-6487F3CDEAE5}"/>
    <cellStyle name="Output 7 3 3 5" xfId="33775" xr:uid="{5355B153-4134-4FF2-857E-8CD4B188D91B}"/>
    <cellStyle name="Output 7 3 4" xfId="5880" xr:uid="{94709AB6-4BD9-4E5B-A4F8-C712EA05DFAA}"/>
    <cellStyle name="Output 7 3 4 2" xfId="13303" xr:uid="{24E6D58A-CF07-46BE-9678-7DEDB022B786}"/>
    <cellStyle name="Output 7 3 4 2 2" xfId="38436" xr:uid="{2CF8302B-186B-401A-9C85-846F304703B6}"/>
    <cellStyle name="Output 7 3 4 3" xfId="18555" xr:uid="{C4972E2C-1485-4731-9AC1-A42A4907567F}"/>
    <cellStyle name="Output 7 3 4 3 2" xfId="43688" xr:uid="{37D825BA-0559-4392-83EE-DD4BC2E13FD8}"/>
    <cellStyle name="Output 7 3 4 4" xfId="23891" xr:uid="{9CE4718B-2E63-40C2-BA85-353D0F5C68D5}"/>
    <cellStyle name="Output 7 3 4 4 2" xfId="49024" xr:uid="{4DCA9981-5DAB-4D98-800F-CA661CB3CFF9}"/>
    <cellStyle name="Output 7 3 4 5" xfId="31032" xr:uid="{96351026-C366-4138-A1B6-E2C655BD227C}"/>
    <cellStyle name="Output 7 3 5" xfId="6605" xr:uid="{DBE63E3F-521A-48A5-AAA9-B1AEC4B8DE38}"/>
    <cellStyle name="Output 7 3 5 2" xfId="13962" xr:uid="{A4E6C8CE-3A54-4E06-8187-0DA5DB2AE5E0}"/>
    <cellStyle name="Output 7 3 5 2 2" xfId="39095" xr:uid="{59F92399-5C9B-47C7-8E76-C079B1A2BE60}"/>
    <cellStyle name="Output 7 3 5 3" xfId="19172" xr:uid="{C0C2A54D-ECEF-4FA6-A832-79778E4F056D}"/>
    <cellStyle name="Output 7 3 5 3 2" xfId="44305" xr:uid="{8F7A3937-B44B-4747-BFFF-BAA051CBA19E}"/>
    <cellStyle name="Output 7 3 5 4" xfId="24495" xr:uid="{45455D8B-E106-43CF-9402-9067CC4A8B41}"/>
    <cellStyle name="Output 7 3 5 4 2" xfId="49628" xr:uid="{6EF11519-AA91-4825-BAA6-3CF6F4ABA9AB}"/>
    <cellStyle name="Output 7 3 5 5" xfId="31748" xr:uid="{891A6F90-77BC-496E-9F04-7877ADEF0C6D}"/>
    <cellStyle name="Output 7 3 6" xfId="12226" xr:uid="{DEA6FF10-DBCE-40D5-A9C4-17D78FAAC4F2}"/>
    <cellStyle name="Output 7 3 6 2" xfId="37360" xr:uid="{BBC15174-CFAF-402D-AAF3-3AB0CD5307BE}"/>
    <cellStyle name="Output 7 3 7" xfId="11418" xr:uid="{9A05A09E-8000-4FFD-B013-5ABABF3B9BE0}"/>
    <cellStyle name="Output 7 3 7 2" xfId="36556" xr:uid="{CBA1A7CD-371C-440B-A5A9-5D83597EB193}"/>
    <cellStyle name="Output 7 3 8" xfId="13742" xr:uid="{4FD12293-6F49-4A34-9130-0553C31A9009}"/>
    <cellStyle name="Output 7 3 8 2" xfId="38875" xr:uid="{1892F5C8-4060-4A44-BA77-57D07BACADDF}"/>
    <cellStyle name="Output 7 3 9" xfId="29704" xr:uid="{C7463D33-0060-42A5-9804-966934C1E058}"/>
    <cellStyle name="Output 7 4" xfId="5451" xr:uid="{75F62F94-DCB1-4AB3-9217-6C7CD3068BBC}"/>
    <cellStyle name="Output 7 4 2" xfId="8324" xr:uid="{67C3A9DE-CFC3-45A8-AEB8-F85C40E52D5E}"/>
    <cellStyle name="Output 7 4 2 2" xfId="15404" xr:uid="{839A43E2-A6FC-48C0-866C-9DE22572482D}"/>
    <cellStyle name="Output 7 4 2 2 2" xfId="40537" xr:uid="{ADA14807-4DA1-4157-8D1A-72C1DEB9FAC8}"/>
    <cellStyle name="Output 7 4 2 3" xfId="20516" xr:uid="{CED92C65-590C-41B1-9F48-4BD6FB335F0E}"/>
    <cellStyle name="Output 7 4 2 3 2" xfId="45649" xr:uid="{45C596FD-A662-4551-8964-AF0650330276}"/>
    <cellStyle name="Output 7 4 2 4" xfId="25705" xr:uid="{AFCE43A1-E5D7-44D6-BB7F-ACAB7C72FAF1}"/>
    <cellStyle name="Output 7 4 2 4 2" xfId="50838" xr:uid="{6BC3D66B-5D44-4014-B929-715B66976D2D}"/>
    <cellStyle name="Output 7 4 2 5" xfId="33466" xr:uid="{56F9894E-2890-42B4-88BC-02A95AD0BE0C}"/>
    <cellStyle name="Output 7 4 3" xfId="9432" xr:uid="{64FB7128-D11B-4C76-88BB-08D440ACB1D9}"/>
    <cellStyle name="Output 7 4 3 2" xfId="16508" xr:uid="{F6FFF590-CC86-42F5-ADFB-52FF9F722B08}"/>
    <cellStyle name="Output 7 4 3 2 2" xfId="41641" xr:uid="{598DC483-984C-4819-98D1-183EFA6D8B50}"/>
    <cellStyle name="Output 7 4 3 3" xfId="21620" xr:uid="{52671D2D-9C23-41D6-A6F0-211330E9D909}"/>
    <cellStyle name="Output 7 4 3 3 2" xfId="46753" xr:uid="{C7F02B4E-160F-4174-8508-674F93783DB8}"/>
    <cellStyle name="Output 7 4 3 4" xfId="26805" xr:uid="{715380E5-8833-4D1D-8EBC-AA618E851BB3}"/>
    <cellStyle name="Output 7 4 3 4 2" xfId="51938" xr:uid="{3F3BF591-9432-446E-BB0E-0D2939163D60}"/>
    <cellStyle name="Output 7 4 3 5" xfId="34573" xr:uid="{BCD4AED7-6BAC-4CEE-B74A-6B1F5F13A1EE}"/>
    <cellStyle name="Output 7 4 4" xfId="10185" xr:uid="{6EDC8849-79AB-42C3-8A74-E78B1A148398}"/>
    <cellStyle name="Output 7 4 4 2" xfId="17259" xr:uid="{B0E5E1B6-79EC-412A-94F7-43F81528EB8C}"/>
    <cellStyle name="Output 7 4 4 2 2" xfId="42392" xr:uid="{8FFDD5AE-B131-4385-B13C-47F0C68501FF}"/>
    <cellStyle name="Output 7 4 4 3" xfId="22371" xr:uid="{2DBC8F31-7733-4C90-8480-6763D379008C}"/>
    <cellStyle name="Output 7 4 4 3 2" xfId="47504" xr:uid="{F9298FBE-9A76-4373-A2CD-6BAE6488E896}"/>
    <cellStyle name="Output 7 4 4 4" xfId="27556" xr:uid="{9CF2DC01-438A-4A86-B2CC-4C9088E08A51}"/>
    <cellStyle name="Output 7 4 4 4 2" xfId="52689" xr:uid="{F599336D-1EFA-46D7-ABFE-E9EB9426F077}"/>
    <cellStyle name="Output 7 4 4 5" xfId="35324" xr:uid="{98D27E00-A753-4B9E-9086-FF230FBEF002}"/>
    <cellStyle name="Output 7 4 5" xfId="10832" xr:uid="{D9E8C447-362F-48EE-93E8-94B048996C85}"/>
    <cellStyle name="Output 7 4 5 2" xfId="17906" xr:uid="{2E1D7935-0627-45CE-8C39-CA31810F8229}"/>
    <cellStyle name="Output 7 4 5 2 2" xfId="43039" xr:uid="{E18BDA9F-ADB9-4623-9DD5-4319DEB3A847}"/>
    <cellStyle name="Output 7 4 5 3" xfId="23018" xr:uid="{076FE30D-0D78-46E6-B438-09102FB59DD8}"/>
    <cellStyle name="Output 7 4 5 3 2" xfId="48151" xr:uid="{ED811A5F-1655-4637-ACE1-10E7C483C070}"/>
    <cellStyle name="Output 7 4 5 4" xfId="28203" xr:uid="{3EEA45D2-7E45-4CB9-B666-D2EF1263B3D6}"/>
    <cellStyle name="Output 7 4 5 4 2" xfId="53336" xr:uid="{06524164-4CF3-4266-89EC-F45A94B6D3B1}"/>
    <cellStyle name="Output 7 4 5 5" xfId="35971" xr:uid="{74C0B330-DD17-4AC6-989D-B5BF2DD43752}"/>
    <cellStyle name="Output 7 4 6" xfId="12878" xr:uid="{9F358A7A-1264-4188-B0E0-70BB2B7B6A2E}"/>
    <cellStyle name="Output 7 4 6 2" xfId="38011" xr:uid="{49049E2F-431A-487D-90C3-9D079E677DF6}"/>
    <cellStyle name="Output 7 4 7" xfId="18135" xr:uid="{50C33E25-94F3-4894-B76A-C0DC03CFA206}"/>
    <cellStyle name="Output 7 4 7 2" xfId="43268" xr:uid="{0CBCA621-116A-43C7-9137-D5E03993C86B}"/>
    <cellStyle name="Output 7 4 8" xfId="23475" xr:uid="{06746596-3AFE-426A-ABE8-DCFC045B6142}"/>
    <cellStyle name="Output 7 4 8 2" xfId="48608" xr:uid="{4AE276AF-96AB-453B-92D2-94508E6B6D82}"/>
    <cellStyle name="Output 7 4 9" xfId="30607" xr:uid="{0E6D93E3-20FA-481D-B9D2-102D030BD042}"/>
    <cellStyle name="Output 7 5" xfId="5552" xr:uid="{8D0F7FC5-18BC-453C-B205-5940FD9165E2}"/>
    <cellStyle name="Output 7 5 2" xfId="8425" xr:uid="{8D3B325F-B652-4D09-8213-6587A1A18F37}"/>
    <cellStyle name="Output 7 5 2 2" xfId="15505" xr:uid="{2AEFAF49-AEF1-41E7-A93D-C6E4E03B2A2F}"/>
    <cellStyle name="Output 7 5 2 2 2" xfId="40638" xr:uid="{EC89C23D-350E-44F7-9501-9576466AC0BE}"/>
    <cellStyle name="Output 7 5 2 3" xfId="20617" xr:uid="{1B816DB8-589D-46DE-A03D-3453BC8AB978}"/>
    <cellStyle name="Output 7 5 2 3 2" xfId="45750" xr:uid="{FA5E8CF4-C5D2-4CD4-9189-FAC610765C7D}"/>
    <cellStyle name="Output 7 5 2 4" xfId="25806" xr:uid="{52E72206-675D-41ED-8EFF-E5106DF5A8C7}"/>
    <cellStyle name="Output 7 5 2 4 2" xfId="50939" xr:uid="{46D8B8C3-E146-410F-BCA9-8788CE55ACC4}"/>
    <cellStyle name="Output 7 5 2 5" xfId="33567" xr:uid="{165C9922-168D-463E-A198-5A511BE79BAE}"/>
    <cellStyle name="Output 7 5 3" xfId="9533" xr:uid="{E49B6B11-64EC-4A8B-B604-B942F5DFB7DC}"/>
    <cellStyle name="Output 7 5 3 2" xfId="16609" xr:uid="{F0ADB825-E9D3-460B-B59E-3D51BFD2B27E}"/>
    <cellStyle name="Output 7 5 3 2 2" xfId="41742" xr:uid="{117C4BDE-405D-4E8A-88C9-B65A7D33AFC9}"/>
    <cellStyle name="Output 7 5 3 3" xfId="21721" xr:uid="{61BCBD76-7DCE-44B9-838B-0C3C3B660233}"/>
    <cellStyle name="Output 7 5 3 3 2" xfId="46854" xr:uid="{6EEDF315-C211-4CAA-9257-38D7204FE3E0}"/>
    <cellStyle name="Output 7 5 3 4" xfId="26906" xr:uid="{D7C4BCC3-3C8E-4600-A3A4-BE735C97C607}"/>
    <cellStyle name="Output 7 5 3 4 2" xfId="52039" xr:uid="{9BA0FC3A-9326-4607-8A2E-72D0375496F9}"/>
    <cellStyle name="Output 7 5 3 5" xfId="34674" xr:uid="{F86303E4-5AF9-4E48-87AC-48D2635E69DD}"/>
    <cellStyle name="Output 7 5 4" xfId="10286" xr:uid="{68001CE4-436A-44A2-B15E-C88F89E487EF}"/>
    <cellStyle name="Output 7 5 4 2" xfId="17360" xr:uid="{66B0BB82-875A-4DCD-84A5-B3D611E2046E}"/>
    <cellStyle name="Output 7 5 4 2 2" xfId="42493" xr:uid="{9CF292B4-1884-45C4-B01F-44E05C485303}"/>
    <cellStyle name="Output 7 5 4 3" xfId="22472" xr:uid="{F2224614-AF7D-461D-B97C-DF3EC05142C0}"/>
    <cellStyle name="Output 7 5 4 3 2" xfId="47605" xr:uid="{B41B21F3-9113-4A78-96A8-B2241C09DABB}"/>
    <cellStyle name="Output 7 5 4 4" xfId="27657" xr:uid="{AD6A98BD-0C7D-48C8-8FAF-F38128D4B419}"/>
    <cellStyle name="Output 7 5 4 4 2" xfId="52790" xr:uid="{2DB5CF07-A049-432D-A18D-6690F586D6FF}"/>
    <cellStyle name="Output 7 5 4 5" xfId="35425" xr:uid="{441421AA-B117-4A6D-9C2D-5C2DF4E5DAEC}"/>
    <cellStyle name="Output 7 5 5" xfId="10933" xr:uid="{C56C7EDD-1CB7-4650-A71B-2EC94B7BE42A}"/>
    <cellStyle name="Output 7 5 5 2" xfId="18007" xr:uid="{416284D6-3DDE-47D4-86CB-6CA13ADB23E0}"/>
    <cellStyle name="Output 7 5 5 2 2" xfId="43140" xr:uid="{60D87FF0-B43A-4FA5-B725-CE9C403F81DF}"/>
    <cellStyle name="Output 7 5 5 3" xfId="23119" xr:uid="{CBC05784-44F0-4A3C-953B-CAF6BEC823D9}"/>
    <cellStyle name="Output 7 5 5 3 2" xfId="48252" xr:uid="{1BDAF4CA-849F-445D-9B8A-EB3DA322BEB4}"/>
    <cellStyle name="Output 7 5 5 4" xfId="28304" xr:uid="{58ED0CAE-162F-4E9B-B900-FA52450C62BF}"/>
    <cellStyle name="Output 7 5 5 4 2" xfId="53437" xr:uid="{8A3F1D4B-9B58-4EEA-9815-FBF3457556C3}"/>
    <cellStyle name="Output 7 5 5 5" xfId="36072" xr:uid="{65325897-17D6-4926-86DD-763B877D6297}"/>
    <cellStyle name="Output 7 5 6" xfId="12979" xr:uid="{7F83398D-D955-47CE-9398-5BD07469A544}"/>
    <cellStyle name="Output 7 5 6 2" xfId="38112" xr:uid="{D1576454-69A6-4E62-B770-176F18303F80}"/>
    <cellStyle name="Output 7 5 7" xfId="18236" xr:uid="{45364E64-C503-45A1-B384-DCF8C463AF80}"/>
    <cellStyle name="Output 7 5 7 2" xfId="43369" xr:uid="{BAFD91AC-5069-4988-A3C2-96EAFF657B92}"/>
    <cellStyle name="Output 7 5 8" xfId="23576" xr:uid="{9EEBB37B-10DF-4D4A-A2F8-62DA06B67AE7}"/>
    <cellStyle name="Output 7 5 8 2" xfId="48709" xr:uid="{F92EE954-31D4-4811-9ECB-47CC0A834382}"/>
    <cellStyle name="Output 7 5 9" xfId="30708" xr:uid="{47E9705A-A2B5-4255-BE4E-D177116599F7}"/>
    <cellStyle name="Output 7 6" xfId="5593" xr:uid="{0EC5AB03-3A25-4D81-82BD-F7DDF7C43050}"/>
    <cellStyle name="Output 7 6 2" xfId="8466" xr:uid="{732B6B49-E574-4516-A511-5C756EEB1084}"/>
    <cellStyle name="Output 7 6 2 2" xfId="15546" xr:uid="{66541828-139B-4C72-8FD1-C7D52F2A9C10}"/>
    <cellStyle name="Output 7 6 2 2 2" xfId="40679" xr:uid="{33CB796E-E9AD-48A4-8FA2-44DBB0143C6F}"/>
    <cellStyle name="Output 7 6 2 3" xfId="20658" xr:uid="{57A8B02E-A5DE-4876-A357-C5A300C25707}"/>
    <cellStyle name="Output 7 6 2 3 2" xfId="45791" xr:uid="{224DC227-7779-459C-83FF-C128DE2F301A}"/>
    <cellStyle name="Output 7 6 2 4" xfId="25847" xr:uid="{039A983E-8B3A-4F10-A114-F495B3BD2DDC}"/>
    <cellStyle name="Output 7 6 2 4 2" xfId="50980" xr:uid="{114A06B9-04B4-4CC7-9BEA-15348E459662}"/>
    <cellStyle name="Output 7 6 2 5" xfId="33608" xr:uid="{C92D513D-6001-42D5-AC8B-77D3C9777185}"/>
    <cellStyle name="Output 7 6 3" xfId="9574" xr:uid="{593AB2D4-375C-4D05-AA33-DAEBCCB885E6}"/>
    <cellStyle name="Output 7 6 3 2" xfId="16650" xr:uid="{F480C473-9DDE-4718-ABD5-A0A6AC02FF2A}"/>
    <cellStyle name="Output 7 6 3 2 2" xfId="41783" xr:uid="{6E7F26DD-24DE-4C88-9A49-059D87E5E039}"/>
    <cellStyle name="Output 7 6 3 3" xfId="21762" xr:uid="{E6B4161A-DD9E-41D6-A5B7-CBE53A7C058E}"/>
    <cellStyle name="Output 7 6 3 3 2" xfId="46895" xr:uid="{550A4BC1-BA6D-4EC3-B71F-829032E0C84A}"/>
    <cellStyle name="Output 7 6 3 4" xfId="26947" xr:uid="{CB52D1B7-4093-4DE6-93F0-C14EC68926D5}"/>
    <cellStyle name="Output 7 6 3 4 2" xfId="52080" xr:uid="{4BA8CD53-D189-427B-AD2F-4D20B2C5907F}"/>
    <cellStyle name="Output 7 6 3 5" xfId="34715" xr:uid="{E9D92F65-FEA6-49DA-9DF6-6D77614B203F}"/>
    <cellStyle name="Output 7 6 4" xfId="10327" xr:uid="{0FAA3D8D-BF24-43FD-AFC5-ED3FEFF49233}"/>
    <cellStyle name="Output 7 6 4 2" xfId="17401" xr:uid="{74F72095-FFDC-4B79-8EA8-EB09E73FA135}"/>
    <cellStyle name="Output 7 6 4 2 2" xfId="42534" xr:uid="{6CD349DE-5E54-42C9-9294-B10F1CFD42C9}"/>
    <cellStyle name="Output 7 6 4 3" xfId="22513" xr:uid="{1EE139F6-3D30-4BD0-B432-22754A3FC23D}"/>
    <cellStyle name="Output 7 6 4 3 2" xfId="47646" xr:uid="{E98D2FD0-FC61-4B9C-8C36-CB10DC3FDCE0}"/>
    <cellStyle name="Output 7 6 4 4" xfId="27698" xr:uid="{97C35146-3525-4E59-BB37-448BB4E819BF}"/>
    <cellStyle name="Output 7 6 4 4 2" xfId="52831" xr:uid="{997FC5C9-36E8-4552-B554-DCCC7FE476BB}"/>
    <cellStyle name="Output 7 6 4 5" xfId="35466" xr:uid="{998E6675-A410-4355-A1D8-2996A9C954FE}"/>
    <cellStyle name="Output 7 6 5" xfId="10974" xr:uid="{10060C64-EC9A-4022-B69F-1999A21EE627}"/>
    <cellStyle name="Output 7 6 5 2" xfId="18048" xr:uid="{EC60249C-A3B2-441F-9EC8-AA360B4A3445}"/>
    <cellStyle name="Output 7 6 5 2 2" xfId="43181" xr:uid="{B19589D3-31C0-47DF-AE59-D98BB283D4D0}"/>
    <cellStyle name="Output 7 6 5 3" xfId="23160" xr:uid="{E3EDC0BE-CAC0-411B-A673-296A28C2F587}"/>
    <cellStyle name="Output 7 6 5 3 2" xfId="48293" xr:uid="{8364586D-F8CD-43F8-B777-1A6DA1D9A0B1}"/>
    <cellStyle name="Output 7 6 5 4" xfId="28345" xr:uid="{61027B82-594D-495E-A028-D3A952413F8B}"/>
    <cellStyle name="Output 7 6 5 4 2" xfId="53478" xr:uid="{47977C83-D0C1-454C-871D-F9443823B648}"/>
    <cellStyle name="Output 7 6 5 5" xfId="36113" xr:uid="{1789C08C-4CCD-4414-B450-76CC2EEFDBF5}"/>
    <cellStyle name="Output 7 6 6" xfId="13020" xr:uid="{EC2C41B4-13A3-4F60-AF53-E42F80EC249E}"/>
    <cellStyle name="Output 7 6 6 2" xfId="38153" xr:uid="{CF6DCA2E-C3E0-48F3-BA14-BB35762A7317}"/>
    <cellStyle name="Output 7 6 7" xfId="18277" xr:uid="{D4443D4A-4380-4CBE-BC41-2E6DDC79A564}"/>
    <cellStyle name="Output 7 6 7 2" xfId="43410" xr:uid="{F9882718-6F83-4F06-85C4-423B30461156}"/>
    <cellStyle name="Output 7 6 8" xfId="23617" xr:uid="{2525D0F3-3BB7-4617-B27C-041B16C4BAA1}"/>
    <cellStyle name="Output 7 6 8 2" xfId="48750" xr:uid="{1E0C32FF-B449-47A3-A81F-E18AC1ABEB5C}"/>
    <cellStyle name="Output 7 6 9" xfId="30749" xr:uid="{3453FE2C-434C-4B6F-9376-5783B83D2230}"/>
    <cellStyle name="Output 7 7" xfId="6194" xr:uid="{00E50B8F-3647-46C3-AE73-8DC0F95A4156}"/>
    <cellStyle name="Output 7 7 2" xfId="13607" xr:uid="{67994C36-4480-40A9-AB4C-4437290D87E9}"/>
    <cellStyle name="Output 7 7 2 2" xfId="38740" xr:uid="{57E47A6B-C3DA-4CA2-B16B-E94594D03561}"/>
    <cellStyle name="Output 7 7 3" xfId="18838" xr:uid="{4065FFBE-8341-448D-B1A0-254476CAA792}"/>
    <cellStyle name="Output 7 7 3 2" xfId="43971" xr:uid="{E746228F-9EB2-4E70-B58A-3729D24C1CE0}"/>
    <cellStyle name="Output 7 7 4" xfId="24161" xr:uid="{634E0FA3-1FBE-4D2A-BE31-C4DA2E308035}"/>
    <cellStyle name="Output 7 7 4 2" xfId="49294" xr:uid="{15854C03-0C86-4ACE-8836-73B8026D9776}"/>
    <cellStyle name="Output 7 7 5" xfId="31343" xr:uid="{64F90281-F707-4E6E-93E5-F5F496BA3ED6}"/>
    <cellStyle name="Output 7 8" xfId="28742" xr:uid="{C1B29E5A-629E-48B1-9783-DEEF348D2EAC}"/>
    <cellStyle name="Output 7 9" xfId="3351" xr:uid="{28D6BC62-99EE-4FD2-AE93-0F552438DBC2}"/>
    <cellStyle name="Output 8" xfId="1583" xr:uid="{00000000-0005-0000-0000-000011070000}"/>
    <cellStyle name="Output 8 2" xfId="2790" xr:uid="{F57E399D-65D0-46BA-B219-A2317B708F68}"/>
    <cellStyle name="Output 8 2 2" xfId="6926" xr:uid="{D779657A-C669-483F-AFB0-ACC7D14561F3}"/>
    <cellStyle name="Output 8 2 2 2" xfId="14264" xr:uid="{DAC8906E-D2B2-4B2A-9805-83FD432C369F}"/>
    <cellStyle name="Output 8 2 2 2 2" xfId="39397" xr:uid="{FADC9702-9895-4D44-9429-AD530BED1D09}"/>
    <cellStyle name="Output 8 2 2 3" xfId="19455" xr:uid="{B7678F84-7D2A-42EC-93A2-3F1AB46FBE0E}"/>
    <cellStyle name="Output 8 2 2 3 2" xfId="44588" xr:uid="{F99A9ED0-BD20-420B-AB5C-E2C1FD89EE28}"/>
    <cellStyle name="Output 8 2 2 4" xfId="24772" xr:uid="{D9C19920-9FDB-47C5-8AE2-E7B22FE0D26F}"/>
    <cellStyle name="Output 8 2 2 4 2" xfId="49905" xr:uid="{741324FB-11FE-4654-AF5D-24C9AE8E7E7E}"/>
    <cellStyle name="Output 8 2 2 5" xfId="32068" xr:uid="{AB026EB5-5C33-40C9-B4E2-1A565C585CAA}"/>
    <cellStyle name="Output 8 2 3" xfId="5693" xr:uid="{92E9A16B-6F0C-4C8E-9076-6640822A5017}"/>
    <cellStyle name="Output 8 2 3 2" xfId="13116" xr:uid="{071F7B7D-3423-4CB1-BA69-91C24FCF71E8}"/>
    <cellStyle name="Output 8 2 3 2 2" xfId="38249" xr:uid="{FD8731AE-4F70-48A7-A67D-8B00513746E9}"/>
    <cellStyle name="Output 8 2 3 3" xfId="18368" xr:uid="{F02B6488-6E14-4007-A1B3-4A9C3A754A01}"/>
    <cellStyle name="Output 8 2 3 3 2" xfId="43501" xr:uid="{613975A7-05C3-435D-AF42-97D9C92E3A57}"/>
    <cellStyle name="Output 8 2 3 4" xfId="23704" xr:uid="{E2C2BC8D-C498-4546-BD42-C5D91B009454}"/>
    <cellStyle name="Output 8 2 3 4 2" xfId="48837" xr:uid="{81566D26-9148-47A9-9D2B-6358D2F5EB3A}"/>
    <cellStyle name="Output 8 2 3 5" xfId="30845" xr:uid="{09F3B98E-E4B1-4838-99E4-2CEEC12D0595}"/>
    <cellStyle name="Output 8 2 4" xfId="7711" xr:uid="{5A173319-5244-41AA-90FC-F17ACF0363DF}"/>
    <cellStyle name="Output 8 2 4 2" xfId="14887" xr:uid="{CB40067B-8718-4650-A2D3-9A24BCC258C0}"/>
    <cellStyle name="Output 8 2 4 2 2" xfId="40020" xr:uid="{DCC076D8-D85E-496C-87C2-28923F00999A}"/>
    <cellStyle name="Output 8 2 4 3" xfId="20027" xr:uid="{56C8A0C8-1038-4326-A101-601A8E11E3C9}"/>
    <cellStyle name="Output 8 2 4 3 2" xfId="45160" xr:uid="{307E0130-0EAF-477F-9474-2DC3A12B8718}"/>
    <cellStyle name="Output 8 2 4 4" xfId="25241" xr:uid="{AE345059-400E-4D1A-B3C3-D79A7A220919}"/>
    <cellStyle name="Output 8 2 4 4 2" xfId="50374" xr:uid="{0FBB1F1B-B6D2-4968-BF3E-AA625A13B02C}"/>
    <cellStyle name="Output 8 2 4 5" xfId="32853" xr:uid="{0E81C897-74A9-43D4-9E9B-903BC2428E07}"/>
    <cellStyle name="Output 8 2 5" xfId="6072" xr:uid="{D16BD8F9-2F01-4F09-B1CE-106291351BB8}"/>
    <cellStyle name="Output 8 2 5 2" xfId="13489" xr:uid="{DEDB151C-5E68-46B8-84DB-847028FC3A6E}"/>
    <cellStyle name="Output 8 2 5 2 2" xfId="38622" xr:uid="{761D458E-D119-410E-9415-7B88F323876D}"/>
    <cellStyle name="Output 8 2 5 3" xfId="18735" xr:uid="{3FAB158F-3A03-4752-9DD7-36928973713F}"/>
    <cellStyle name="Output 8 2 5 3 2" xfId="43868" xr:uid="{AFED89B0-2C94-4ADB-91FF-FD504C24CCB6}"/>
    <cellStyle name="Output 8 2 5 4" xfId="24058" xr:uid="{28DE8380-B3B8-4BC7-89DE-37A8836915AF}"/>
    <cellStyle name="Output 8 2 5 4 2" xfId="49191" xr:uid="{D29B47DA-5EF6-4E55-919F-9CB5380B1002}"/>
    <cellStyle name="Output 8 2 5 5" xfId="31221" xr:uid="{98A29BF4-5179-49E6-A684-9172E2842E6A}"/>
    <cellStyle name="Output 8 2 6" xfId="12153" xr:uid="{9FB75860-B357-49CC-830A-8F4472CB14FB}"/>
    <cellStyle name="Output 8 2 6 2" xfId="37287" xr:uid="{FCB2EFA5-6599-43E1-8463-CC1C1102FDA3}"/>
    <cellStyle name="Output 8 2 7" xfId="18302" xr:uid="{9605A86B-6D74-4F4A-9655-112B78DC02ED}"/>
    <cellStyle name="Output 8 2 7 2" xfId="43435" xr:uid="{E96B2A52-6E43-41BE-9E23-8AAE429550F0}"/>
    <cellStyle name="Output 8 2 8" xfId="29296" xr:uid="{5E8AA629-EFD5-433D-AB3A-99B86A5C9818}"/>
    <cellStyle name="Output 8 2 9" xfId="3797" xr:uid="{B3998558-7D5D-4070-81CC-44E098EA97AA}"/>
    <cellStyle name="Output 8 3" xfId="4238" xr:uid="{45BB836E-DDC9-400C-9643-BC76E6FA4BB0}"/>
    <cellStyle name="Output 8 3 2" xfId="7352" xr:uid="{3D0F155D-31BC-4B7A-9EBE-BBDC91AEC93E}"/>
    <cellStyle name="Output 8 3 2 2" xfId="14609" xr:uid="{033C0AB0-8FCC-4264-92E1-85605ED226BC}"/>
    <cellStyle name="Output 8 3 2 2 2" xfId="39742" xr:uid="{1F764646-1F35-48E4-8F72-E8060BCF74A5}"/>
    <cellStyle name="Output 8 3 2 3" xfId="19782" xr:uid="{E708FE70-92CF-43A5-A836-45B23E86DB63}"/>
    <cellStyle name="Output 8 3 2 3 2" xfId="44915" xr:uid="{64F88CCC-D56D-4ABB-8310-10C7604980DB}"/>
    <cellStyle name="Output 8 3 2 4" xfId="24995" xr:uid="{8952331B-B1E2-4E8F-A4C7-31147B11A1B7}"/>
    <cellStyle name="Output 8 3 2 4 2" xfId="50128" xr:uid="{F59CBA29-CFCA-4777-AD87-DF34AE1EDC09}"/>
    <cellStyle name="Output 8 3 2 5" xfId="32494" xr:uid="{028C1588-0F99-43EC-9028-9966185F50CF}"/>
    <cellStyle name="Output 8 3 3" xfId="8635" xr:uid="{67635652-0F6A-4BB7-AA39-5C383ACE5C0B}"/>
    <cellStyle name="Output 8 3 3 2" xfId="15711" xr:uid="{1016B02B-ECF6-47CD-BD01-C7BDC9E4A8D8}"/>
    <cellStyle name="Output 8 3 3 2 2" xfId="40844" xr:uid="{5AADF5AB-794F-4287-8D03-E06A78CBE4BB}"/>
    <cellStyle name="Output 8 3 3 3" xfId="20823" xr:uid="{0FADD5BC-BF61-46A9-8FAD-94C5180FF581}"/>
    <cellStyle name="Output 8 3 3 3 2" xfId="45956" xr:uid="{8EAC8E8E-44F2-47FC-855A-067626C66DB2}"/>
    <cellStyle name="Output 8 3 3 4" xfId="26008" xr:uid="{476C4CF6-F5E7-4983-92F5-F3B13D362909}"/>
    <cellStyle name="Output 8 3 3 4 2" xfId="51141" xr:uid="{2F3B1D92-E623-49CD-AAA2-BD3343CC8DFC}"/>
    <cellStyle name="Output 8 3 3 5" xfId="33776" xr:uid="{0D39D3EF-EF24-4DBF-8D9F-8F5DF91DEF72}"/>
    <cellStyle name="Output 8 3 4" xfId="6531" xr:uid="{A3FEFAEE-14DE-44D8-A900-E396B45AA5F5}"/>
    <cellStyle name="Output 8 3 4 2" xfId="13890" xr:uid="{650465D4-080E-4A9E-98BB-08493147B3A6}"/>
    <cellStyle name="Output 8 3 4 2 2" xfId="39023" xr:uid="{997208C8-1477-4123-847F-B0BB40D545FD}"/>
    <cellStyle name="Output 8 3 4 3" xfId="19104" xr:uid="{B5CF7076-5FB2-4FBD-99AC-8FFD53235C0E}"/>
    <cellStyle name="Output 8 3 4 3 2" xfId="44237" xr:uid="{4CEBFEEA-53B1-4DE1-AAF4-BC8D36E8B47B}"/>
    <cellStyle name="Output 8 3 4 4" xfId="24427" xr:uid="{E9CA2547-743B-4E3E-B42D-3C23AD14D199}"/>
    <cellStyle name="Output 8 3 4 4 2" xfId="49560" xr:uid="{2C9A1260-0C9A-414B-A82B-5DFA8F9CD835}"/>
    <cellStyle name="Output 8 3 4 5" xfId="31678" xr:uid="{544BB1EF-3C39-404A-B74E-2F5094D5E6D3}"/>
    <cellStyle name="Output 8 3 5" xfId="8967" xr:uid="{BFAD5EEF-4495-40A9-A893-4AAE2770B91F}"/>
    <cellStyle name="Output 8 3 5 2" xfId="16043" xr:uid="{16AFA19C-C350-4559-81B0-D39F2BD4E873}"/>
    <cellStyle name="Output 8 3 5 2 2" xfId="41176" xr:uid="{56BE42C4-6CE6-43EF-AD46-31A4E1B50EB0}"/>
    <cellStyle name="Output 8 3 5 3" xfId="21155" xr:uid="{FDD0B104-932A-40F6-9245-EB87A8A06FDA}"/>
    <cellStyle name="Output 8 3 5 3 2" xfId="46288" xr:uid="{54705443-0109-473D-87AF-79B789AD1AF8}"/>
    <cellStyle name="Output 8 3 5 4" xfId="26340" xr:uid="{745BE98D-00DF-4FA2-BBDE-F5A750FC8CE4}"/>
    <cellStyle name="Output 8 3 5 4 2" xfId="51473" xr:uid="{131213F3-56B8-4079-BCA5-77211DC3F77A}"/>
    <cellStyle name="Output 8 3 5 5" xfId="34108" xr:uid="{1C0AE74B-8658-45D8-B392-1D68B9112085}"/>
    <cellStyle name="Output 8 3 6" xfId="12227" xr:uid="{E82A79BE-5C9D-42CA-A463-ADDE80454B92}"/>
    <cellStyle name="Output 8 3 6 2" xfId="37361" xr:uid="{B56F6AB6-B12A-4F17-8506-355F39A694CA}"/>
    <cellStyle name="Output 8 3 7" xfId="12085" xr:uid="{F2FBDB74-74D2-427B-988C-F05F2946AAA2}"/>
    <cellStyle name="Output 8 3 7 2" xfId="37219" xr:uid="{E4299588-B1F9-4367-9B10-79F98FE92504}"/>
    <cellStyle name="Output 8 3 8" xfId="11643" xr:uid="{75577D59-7C85-4949-BFD7-4297855E7E4A}"/>
    <cellStyle name="Output 8 3 8 2" xfId="36779" xr:uid="{02185DD3-5D9D-4419-8858-89509A809C93}"/>
    <cellStyle name="Output 8 3 9" xfId="29705" xr:uid="{8F84A7D8-C079-4CD7-A8D3-7102F054FCE0}"/>
    <cellStyle name="Output 8 4" xfId="5452" xr:uid="{F7241A73-B709-40B6-82D8-28411404B13E}"/>
    <cellStyle name="Output 8 4 2" xfId="8325" xr:uid="{41804DB1-EDCC-4A65-80D3-7F3381D0755D}"/>
    <cellStyle name="Output 8 4 2 2" xfId="15405" xr:uid="{EA141088-5376-4557-94B0-9FE5B0FA2AC4}"/>
    <cellStyle name="Output 8 4 2 2 2" xfId="40538" xr:uid="{99A99915-DA1A-499D-8DE2-13A3D6A8274F}"/>
    <cellStyle name="Output 8 4 2 3" xfId="20517" xr:uid="{3976FD4F-914D-4A76-AAEF-207FC66AA5E3}"/>
    <cellStyle name="Output 8 4 2 3 2" xfId="45650" xr:uid="{CEA51DFC-B569-4870-BC9F-E42CAA39A5E1}"/>
    <cellStyle name="Output 8 4 2 4" xfId="25706" xr:uid="{73E7B0AE-A900-43B4-85AC-47F4AD8021E1}"/>
    <cellStyle name="Output 8 4 2 4 2" xfId="50839" xr:uid="{9D639AA5-6CF2-4962-8D4E-876DD50D9B6F}"/>
    <cellStyle name="Output 8 4 2 5" xfId="33467" xr:uid="{ECE6D760-13F0-407B-97E6-7E86A981BF43}"/>
    <cellStyle name="Output 8 4 3" xfId="9433" xr:uid="{17673B13-F4D7-40B0-BB29-9C14EF668E31}"/>
    <cellStyle name="Output 8 4 3 2" xfId="16509" xr:uid="{667F849B-9418-4752-BAD4-D2E0375D50B6}"/>
    <cellStyle name="Output 8 4 3 2 2" xfId="41642" xr:uid="{FE858898-54AB-431B-8268-E656BD870FD0}"/>
    <cellStyle name="Output 8 4 3 3" xfId="21621" xr:uid="{6FD21834-1A38-41D1-9719-FDB7B9CA0CEC}"/>
    <cellStyle name="Output 8 4 3 3 2" xfId="46754" xr:uid="{229A2BE3-824D-4A65-8558-8E31B3C31E9C}"/>
    <cellStyle name="Output 8 4 3 4" xfId="26806" xr:uid="{F5795F06-4478-45E1-8902-C757A8AD3F28}"/>
    <cellStyle name="Output 8 4 3 4 2" xfId="51939" xr:uid="{25DAC89B-F380-4FE9-81CD-3FC482A0F30C}"/>
    <cellStyle name="Output 8 4 3 5" xfId="34574" xr:uid="{B59B9D7B-E0DF-4E97-BFB0-5108014B50AA}"/>
    <cellStyle name="Output 8 4 4" xfId="10186" xr:uid="{8B640127-6D7E-46DA-9CB1-5F8240F5E226}"/>
    <cellStyle name="Output 8 4 4 2" xfId="17260" xr:uid="{37B397D3-D840-4F29-A3B0-4DA3A069D7CE}"/>
    <cellStyle name="Output 8 4 4 2 2" xfId="42393" xr:uid="{6A820AC3-B8A7-4034-B7C9-BAD3ACA622AA}"/>
    <cellStyle name="Output 8 4 4 3" xfId="22372" xr:uid="{32CDD6DE-5B9C-4D9E-8345-7245D7773386}"/>
    <cellStyle name="Output 8 4 4 3 2" xfId="47505" xr:uid="{20349045-1328-4D13-8CE6-9B3D86F4D9C9}"/>
    <cellStyle name="Output 8 4 4 4" xfId="27557" xr:uid="{034C6641-8D7A-4AE3-BA46-55E5EF3A2FDB}"/>
    <cellStyle name="Output 8 4 4 4 2" xfId="52690" xr:uid="{A7D52665-A316-4778-8370-4F8724DE8E1B}"/>
    <cellStyle name="Output 8 4 4 5" xfId="35325" xr:uid="{1ED51491-EDA3-4D24-A80A-94EE918B276A}"/>
    <cellStyle name="Output 8 4 5" xfId="10833" xr:uid="{7E81554A-F290-48C0-ADAC-7B571AC87B10}"/>
    <cellStyle name="Output 8 4 5 2" xfId="17907" xr:uid="{39B33AD8-F49D-4094-819E-7168B2B733D9}"/>
    <cellStyle name="Output 8 4 5 2 2" xfId="43040" xr:uid="{BAD2298E-0F9C-47A8-A465-F8854B883100}"/>
    <cellStyle name="Output 8 4 5 3" xfId="23019" xr:uid="{295117BC-A5C2-4CDB-869C-7B4068838212}"/>
    <cellStyle name="Output 8 4 5 3 2" xfId="48152" xr:uid="{180C0465-5ACE-4AC3-A0AE-3A3BBC147810}"/>
    <cellStyle name="Output 8 4 5 4" xfId="28204" xr:uid="{E6F0B000-7849-4241-AA09-FD4621E0ED73}"/>
    <cellStyle name="Output 8 4 5 4 2" xfId="53337" xr:uid="{EC2F9750-B65A-4ACF-890A-70E2B20C5D0F}"/>
    <cellStyle name="Output 8 4 5 5" xfId="35972" xr:uid="{DBFA31A2-4BD9-46A6-ACA2-7D7A05EE9E91}"/>
    <cellStyle name="Output 8 4 6" xfId="12879" xr:uid="{257119EB-1656-4C99-BE37-63E863C638EC}"/>
    <cellStyle name="Output 8 4 6 2" xfId="38012" xr:uid="{1FA2E8F3-3997-4192-8B4D-D5BFCAE0FA8D}"/>
    <cellStyle name="Output 8 4 7" xfId="18136" xr:uid="{990B7B2A-A524-4C02-91F1-8165A574563E}"/>
    <cellStyle name="Output 8 4 7 2" xfId="43269" xr:uid="{D7569642-C007-48B7-A3BF-34303E6C324B}"/>
    <cellStyle name="Output 8 4 8" xfId="23476" xr:uid="{7AE4AA72-6EB3-4079-914B-C62AA61AC700}"/>
    <cellStyle name="Output 8 4 8 2" xfId="48609" xr:uid="{4A06A376-5FC0-4113-B926-329233A54E83}"/>
    <cellStyle name="Output 8 4 9" xfId="30608" xr:uid="{58CC71D3-B60D-4E99-AA88-156AEA566D79}"/>
    <cellStyle name="Output 8 5" xfId="5298" xr:uid="{7F55F58E-336F-4119-A5E4-E3543FF71EAF}"/>
    <cellStyle name="Output 8 5 2" xfId="8172" xr:uid="{77DF4473-5E4E-4A9A-A981-93CDF321ABA6}"/>
    <cellStyle name="Output 8 5 2 2" xfId="15253" xr:uid="{B9863A26-35B9-4171-B302-5B8D1CEF89CA}"/>
    <cellStyle name="Output 8 5 2 2 2" xfId="40386" xr:uid="{BB739B36-7C1B-4CF1-B857-0AD23F6E6B8E}"/>
    <cellStyle name="Output 8 5 2 3" xfId="20366" xr:uid="{04A1A90F-5D3F-4CA7-BC08-2BB523CAA393}"/>
    <cellStyle name="Output 8 5 2 3 2" xfId="45499" xr:uid="{563471E3-0115-4FE2-A6EE-BE7784F558CF}"/>
    <cellStyle name="Output 8 5 2 4" xfId="25555" xr:uid="{563AC392-E62E-49F9-BD42-F2D21F077DA7}"/>
    <cellStyle name="Output 8 5 2 4 2" xfId="50688" xr:uid="{8AC7D39A-3EA3-4DFA-B666-CF639391B2C8}"/>
    <cellStyle name="Output 8 5 2 5" xfId="33314" xr:uid="{0D4B0CF6-1A2C-4CC5-84EB-7F6CDD431A2E}"/>
    <cellStyle name="Output 8 5 3" xfId="9283" xr:uid="{D4542FFD-2D2F-4004-8D45-ED933F1439CE}"/>
    <cellStyle name="Output 8 5 3 2" xfId="16359" xr:uid="{4414C2FA-26CD-4F57-8599-48BD7C0C79B0}"/>
    <cellStyle name="Output 8 5 3 2 2" xfId="41492" xr:uid="{8F947357-EFC6-4849-ABF8-8E73F118CDB1}"/>
    <cellStyle name="Output 8 5 3 3" xfId="21471" xr:uid="{AEAFF7C0-23E4-41A2-A375-AF9F8DD282E7}"/>
    <cellStyle name="Output 8 5 3 3 2" xfId="46604" xr:uid="{4DD7971E-2EE6-442E-8226-D74DEA4BC7D4}"/>
    <cellStyle name="Output 8 5 3 4" xfId="26656" xr:uid="{C69C0AA9-CBE4-4C50-8D83-DD134DB4C5F0}"/>
    <cellStyle name="Output 8 5 3 4 2" xfId="51789" xr:uid="{B5858917-8F83-46A5-802D-5A106B7010A7}"/>
    <cellStyle name="Output 8 5 3 5" xfId="34424" xr:uid="{14A72F38-2B1D-43B2-BE81-C642EAF54FF8}"/>
    <cellStyle name="Output 8 5 4" xfId="10037" xr:uid="{D9B4602E-AD51-451A-8CD4-0FCF8203334B}"/>
    <cellStyle name="Output 8 5 4 2" xfId="17111" xr:uid="{743E7746-CA8A-4F62-BAE3-B0CB318082BE}"/>
    <cellStyle name="Output 8 5 4 2 2" xfId="42244" xr:uid="{26A9F089-8E5E-42F0-9AB4-2F025433CF67}"/>
    <cellStyle name="Output 8 5 4 3" xfId="22223" xr:uid="{F595B268-DBF4-4901-9D12-5307A17D347F}"/>
    <cellStyle name="Output 8 5 4 3 2" xfId="47356" xr:uid="{934303C7-9138-40D3-BC90-2488C4B9D66E}"/>
    <cellStyle name="Output 8 5 4 4" xfId="27408" xr:uid="{769629BC-9C6C-4B3B-82B9-C3B09846089C}"/>
    <cellStyle name="Output 8 5 4 4 2" xfId="52541" xr:uid="{F87D5E9A-C60E-4219-B825-058D7CFB722D}"/>
    <cellStyle name="Output 8 5 4 5" xfId="35176" xr:uid="{8BB03F2D-D9E8-43ED-8A11-ED8149FA21B0}"/>
    <cellStyle name="Output 8 5 5" xfId="10684" xr:uid="{80058DE5-B436-45D0-A1DA-5B5545F2EB2D}"/>
    <cellStyle name="Output 8 5 5 2" xfId="17758" xr:uid="{556A5EBC-8FAB-413F-920A-B6F660F054DF}"/>
    <cellStyle name="Output 8 5 5 2 2" xfId="42891" xr:uid="{79274D78-38BA-4243-8189-F98601BCCA7C}"/>
    <cellStyle name="Output 8 5 5 3" xfId="22870" xr:uid="{A23BEF80-5AAB-4133-B0E5-9E8A2F7AC45D}"/>
    <cellStyle name="Output 8 5 5 3 2" xfId="48003" xr:uid="{D8D8BD71-552B-48DC-A07B-18833C386ABF}"/>
    <cellStyle name="Output 8 5 5 4" xfId="28055" xr:uid="{082B11C9-2C4D-4630-B42D-2672DEBB208F}"/>
    <cellStyle name="Output 8 5 5 4 2" xfId="53188" xr:uid="{39FD4687-2F45-41DE-80D3-0BC0F1748547}"/>
    <cellStyle name="Output 8 5 5 5" xfId="35823" xr:uid="{9BD4F624-0F81-42A0-8FD9-B4333AC66F90}"/>
    <cellStyle name="Output 8 5 6" xfId="12753" xr:uid="{3E7BA28C-1F54-4713-A84A-9E994A1DFA1B}"/>
    <cellStyle name="Output 8 5 6 2" xfId="37886" xr:uid="{AEFBBE3C-782D-4A25-A387-0887CDC351F0}"/>
    <cellStyle name="Output 8 5 7" xfId="12575" xr:uid="{5AD64EE3-EC9C-460E-81EE-CD4EF37EC475}"/>
    <cellStyle name="Output 8 5 7 2" xfId="37709" xr:uid="{101F9CDC-0840-480F-81E6-38FABD8A71BE}"/>
    <cellStyle name="Output 8 5 8" xfId="23327" xr:uid="{4C50B7F6-9CC0-416B-B88C-8C27E12C4563}"/>
    <cellStyle name="Output 8 5 8 2" xfId="48460" xr:uid="{BA0D5545-0434-4B4B-BB08-1793B2EFBDFC}"/>
    <cellStyle name="Output 8 5 9" xfId="30457" xr:uid="{1977125B-5E4A-4C99-959A-AB3733BFC561}"/>
    <cellStyle name="Output 8 6" xfId="5594" xr:uid="{A0E4D548-FDFD-439A-8D13-FADF21AD997F}"/>
    <cellStyle name="Output 8 6 2" xfId="8467" xr:uid="{2E396FCD-DF2D-4F1E-9C37-878DF3F3B997}"/>
    <cellStyle name="Output 8 6 2 2" xfId="15547" xr:uid="{4D12F340-B5C3-421B-B2BF-65D91EDEC6D4}"/>
    <cellStyle name="Output 8 6 2 2 2" xfId="40680" xr:uid="{04DDEEBA-06F1-4837-ACCF-6E0D8734C4CB}"/>
    <cellStyle name="Output 8 6 2 3" xfId="20659" xr:uid="{C3ACA0AC-EDC1-4EBC-8299-A311E99BFB75}"/>
    <cellStyle name="Output 8 6 2 3 2" xfId="45792" xr:uid="{43F01052-1DAE-4534-9A9A-1C6BE35C9F6E}"/>
    <cellStyle name="Output 8 6 2 4" xfId="25848" xr:uid="{AC4106D0-7135-4568-B901-9D2A0CA9FAE4}"/>
    <cellStyle name="Output 8 6 2 4 2" xfId="50981" xr:uid="{7D1C01A1-216C-4E43-AE94-EF99DC959445}"/>
    <cellStyle name="Output 8 6 2 5" xfId="33609" xr:uid="{2170977F-48C9-4AFF-AE0F-6BD6735768D7}"/>
    <cellStyle name="Output 8 6 3" xfId="9575" xr:uid="{582AD4AC-9489-4BCD-B9E6-B80C35DADDE9}"/>
    <cellStyle name="Output 8 6 3 2" xfId="16651" xr:uid="{AF9AA55D-1405-4456-9493-DAF792664743}"/>
    <cellStyle name="Output 8 6 3 2 2" xfId="41784" xr:uid="{49CEDD3B-1469-4227-B182-443F2A42CA66}"/>
    <cellStyle name="Output 8 6 3 3" xfId="21763" xr:uid="{9DCA1F75-8D51-4542-BDED-12B8073A5161}"/>
    <cellStyle name="Output 8 6 3 3 2" xfId="46896" xr:uid="{9254B9F4-4D42-4D47-8929-BF9CD48C6CB3}"/>
    <cellStyle name="Output 8 6 3 4" xfId="26948" xr:uid="{998DB224-4E44-4A34-9CFC-1C86F3AC055F}"/>
    <cellStyle name="Output 8 6 3 4 2" xfId="52081" xr:uid="{482F649F-3A18-4223-A8D4-0CC25D7BDC3F}"/>
    <cellStyle name="Output 8 6 3 5" xfId="34716" xr:uid="{A3261675-129A-4786-B9E4-3D2C5A174CF3}"/>
    <cellStyle name="Output 8 6 4" xfId="10328" xr:uid="{098C5B0F-8F3C-49F8-BA0D-EBADD1D464F0}"/>
    <cellStyle name="Output 8 6 4 2" xfId="17402" xr:uid="{4FC44403-386F-4B0B-8513-0797CCEEA92E}"/>
    <cellStyle name="Output 8 6 4 2 2" xfId="42535" xr:uid="{04E12198-2676-472C-A5DE-15246D398C35}"/>
    <cellStyle name="Output 8 6 4 3" xfId="22514" xr:uid="{FC537E34-8FD7-4E82-A7FD-C93681357756}"/>
    <cellStyle name="Output 8 6 4 3 2" xfId="47647" xr:uid="{61181808-1416-4080-9C31-52E9857AC3D0}"/>
    <cellStyle name="Output 8 6 4 4" xfId="27699" xr:uid="{B99E25AF-CC6A-42E6-ABD7-DDEE95DC7E37}"/>
    <cellStyle name="Output 8 6 4 4 2" xfId="52832" xr:uid="{FF9534DB-A323-4DEE-A2D4-C1682F7590F1}"/>
    <cellStyle name="Output 8 6 4 5" xfId="35467" xr:uid="{2AAE33F8-A853-4801-BD2B-37B5D63D4092}"/>
    <cellStyle name="Output 8 6 5" xfId="10975" xr:uid="{E32FA4C8-2E89-42FC-B184-8B732810C1C7}"/>
    <cellStyle name="Output 8 6 5 2" xfId="18049" xr:uid="{55F87A7C-2619-495D-810E-5F7A945CB5E0}"/>
    <cellStyle name="Output 8 6 5 2 2" xfId="43182" xr:uid="{7B8ABD6D-44FC-44E5-A6E6-DF9D35265E17}"/>
    <cellStyle name="Output 8 6 5 3" xfId="23161" xr:uid="{D5D8C839-4F62-4DE1-99A1-12DFA7CC28F6}"/>
    <cellStyle name="Output 8 6 5 3 2" xfId="48294" xr:uid="{4AAEB25B-DED8-466A-8F31-9EBD635F1DE5}"/>
    <cellStyle name="Output 8 6 5 4" xfId="28346" xr:uid="{BE9C9994-584A-44D4-896B-81C90BBC6E41}"/>
    <cellStyle name="Output 8 6 5 4 2" xfId="53479" xr:uid="{719DEFE9-992A-4E7F-9325-E6A891CD70BD}"/>
    <cellStyle name="Output 8 6 5 5" xfId="36114" xr:uid="{DA7173D6-0707-4851-97D7-0D3D32D41929}"/>
    <cellStyle name="Output 8 6 6" xfId="13021" xr:uid="{8BDAFD57-2089-4AA8-B293-308A3E521067}"/>
    <cellStyle name="Output 8 6 6 2" xfId="38154" xr:uid="{CDBF5EDE-6D79-4416-9354-FAA31C7DB69C}"/>
    <cellStyle name="Output 8 6 7" xfId="18278" xr:uid="{4DB7230A-59DE-414F-A768-9569E19DAD9B}"/>
    <cellStyle name="Output 8 6 7 2" xfId="43411" xr:uid="{DCC9F68B-2DD9-4020-B5FB-02A407B92161}"/>
    <cellStyle name="Output 8 6 8" xfId="23618" xr:uid="{3F8B076E-F0D6-4F3A-B264-8A437AB4C56E}"/>
    <cellStyle name="Output 8 6 8 2" xfId="48751" xr:uid="{FDAF2482-4C97-425F-9B67-36312E960C75}"/>
    <cellStyle name="Output 8 6 9" xfId="30750" xr:uid="{732982FF-8C66-4601-98DF-A8C45F726E1B}"/>
    <cellStyle name="Output 8 7" xfId="6193" xr:uid="{FE1065C6-C470-4371-8E96-22015DBCE7CB}"/>
    <cellStyle name="Output 8 7 2" xfId="13606" xr:uid="{6A843A8C-1A72-439B-9556-D8EFB65944B0}"/>
    <cellStyle name="Output 8 7 2 2" xfId="38739" xr:uid="{CCF675D8-E414-411F-A544-206C8862FFC6}"/>
    <cellStyle name="Output 8 7 3" xfId="18837" xr:uid="{A82EC6A9-B36C-4EB5-8E70-8BA7C5A620A9}"/>
    <cellStyle name="Output 8 7 3 2" xfId="43970" xr:uid="{6C81FAFD-0DB4-4B61-BCAD-7E98CB4F4ECD}"/>
    <cellStyle name="Output 8 7 4" xfId="24160" xr:uid="{1DAB8AA5-EF42-4310-9155-026DEE2DE5F7}"/>
    <cellStyle name="Output 8 7 4 2" xfId="49293" xr:uid="{EABC80D4-FB75-4B1F-9B7F-60E9214084A7}"/>
    <cellStyle name="Output 8 7 5" xfId="31342" xr:uid="{685A452F-97CC-4716-BB5A-3B33EA60720B}"/>
    <cellStyle name="Output 8 8" xfId="28743" xr:uid="{CCDAC922-5527-4C94-B8A9-08B5097F2F4E}"/>
    <cellStyle name="Output 8 9" xfId="3352" xr:uid="{2C4AE540-22C9-4188-A970-0A80E5A8CA96}"/>
    <cellStyle name="Output 9" xfId="1584" xr:uid="{00000000-0005-0000-0000-000012070000}"/>
    <cellStyle name="Output 9 2" xfId="2791" xr:uid="{2BD7280A-B0F5-48C5-B225-E12A2D247DA5}"/>
    <cellStyle name="Output 9 2 2" xfId="6925" xr:uid="{657B5B09-CFA9-41A7-8389-D6B7C9BC50F2}"/>
    <cellStyle name="Output 9 2 2 2" xfId="14263" xr:uid="{CF591C73-12A4-4436-B9EC-89B6C01000A6}"/>
    <cellStyle name="Output 9 2 2 2 2" xfId="39396" xr:uid="{CA08CD62-D216-4F92-AA42-DE27F40D7FD5}"/>
    <cellStyle name="Output 9 2 2 3" xfId="19454" xr:uid="{66DAC864-DDC4-48E3-A21F-9D6B36BF874D}"/>
    <cellStyle name="Output 9 2 2 3 2" xfId="44587" xr:uid="{AAD88F99-6615-4DEB-B142-64563C5D2FDE}"/>
    <cellStyle name="Output 9 2 2 4" xfId="24771" xr:uid="{2C72A23B-6C08-4AAF-AED7-1A205600C362}"/>
    <cellStyle name="Output 9 2 2 4 2" xfId="49904" xr:uid="{888511E1-0DF1-4A0C-B6BC-D7E04C2F7968}"/>
    <cellStyle name="Output 9 2 2 5" xfId="32067" xr:uid="{F5DF15FF-9623-4666-9CFF-B16546AF2253}"/>
    <cellStyle name="Output 9 2 3" xfId="5694" xr:uid="{68421B23-E5F0-4078-A433-2BDEDC450489}"/>
    <cellStyle name="Output 9 2 3 2" xfId="13117" xr:uid="{B024EDE0-095B-4BC4-8D6D-FE116F3317F1}"/>
    <cellStyle name="Output 9 2 3 2 2" xfId="38250" xr:uid="{85F64F14-4176-46B8-BD63-665AC45413C3}"/>
    <cellStyle name="Output 9 2 3 3" xfId="18369" xr:uid="{0C54FD8D-7F78-43F2-82A0-41A6242BCC84}"/>
    <cellStyle name="Output 9 2 3 3 2" xfId="43502" xr:uid="{907090EB-81CA-4454-9FD2-0E7E9E508CAA}"/>
    <cellStyle name="Output 9 2 3 4" xfId="23705" xr:uid="{0468F053-0D85-47A3-B506-FE2E2322A177}"/>
    <cellStyle name="Output 9 2 3 4 2" xfId="48838" xr:uid="{C351D835-5B25-42AE-BE8C-3DA998332425}"/>
    <cellStyle name="Output 9 2 3 5" xfId="30846" xr:uid="{23F04D86-6C07-4A34-B652-F72C711E9D88}"/>
    <cellStyle name="Output 9 2 4" xfId="6400" xr:uid="{862B2023-3852-4413-A2F4-2945CA371582}"/>
    <cellStyle name="Output 9 2 4 2" xfId="13760" xr:uid="{12366951-B950-4DAB-B217-F1F746C5F0D5}"/>
    <cellStyle name="Output 9 2 4 2 2" xfId="38893" xr:uid="{52EDBDB4-A544-47F6-B40B-1BAE1B60292C}"/>
    <cellStyle name="Output 9 2 4 3" xfId="18975" xr:uid="{EE3F57B9-173C-4411-991E-4AE96645211B}"/>
    <cellStyle name="Output 9 2 4 3 2" xfId="44108" xr:uid="{7182940D-3FDF-42CE-9416-A6CEA03F2A02}"/>
    <cellStyle name="Output 9 2 4 4" xfId="24298" xr:uid="{440A4F0A-53D0-4CD0-82A4-A8977E40193A}"/>
    <cellStyle name="Output 9 2 4 4 2" xfId="49431" xr:uid="{5F921E0E-D814-4817-BE39-A32855934B21}"/>
    <cellStyle name="Output 9 2 4 5" xfId="31547" xr:uid="{35731C13-6374-4ADD-9782-CA502A8839DA}"/>
    <cellStyle name="Output 9 2 5" xfId="8870" xr:uid="{523F5A76-42C4-4B55-A1A6-C5E4278030D0}"/>
    <cellStyle name="Output 9 2 5 2" xfId="15946" xr:uid="{A7A68119-9E37-4AE1-9680-2F43FF0FA94D}"/>
    <cellStyle name="Output 9 2 5 2 2" xfId="41079" xr:uid="{5AD08A24-F553-4349-A0EE-F01E35A9797A}"/>
    <cellStyle name="Output 9 2 5 3" xfId="21058" xr:uid="{16453C0C-27B7-413E-8397-56DA5E4B2489}"/>
    <cellStyle name="Output 9 2 5 3 2" xfId="46191" xr:uid="{A44701E7-5EF8-499A-A026-9AB4BFC33402}"/>
    <cellStyle name="Output 9 2 5 4" xfId="26243" xr:uid="{683FFB9C-B64A-4E89-8E0C-EFCCFD755881}"/>
    <cellStyle name="Output 9 2 5 4 2" xfId="51376" xr:uid="{E8084CCA-32A5-4B5E-95EA-11DADB9AD88E}"/>
    <cellStyle name="Output 9 2 5 5" xfId="34011" xr:uid="{B2CA2277-AE31-4299-96B3-3A4F06424960}"/>
    <cellStyle name="Output 9 2 6" xfId="14530" xr:uid="{C11D1DC7-35DD-4741-B7E0-0223BC1A260F}"/>
    <cellStyle name="Output 9 2 6 2" xfId="39663" xr:uid="{BE0093DE-652E-4946-B702-3E1C53BB817D}"/>
    <cellStyle name="Output 9 2 7" xfId="20683" xr:uid="{F48101F1-AA2E-4950-B789-B276B8E1AFA1}"/>
    <cellStyle name="Output 9 2 7 2" xfId="45816" xr:uid="{81D887FD-D3D4-489D-A279-CCFBD9ADB474}"/>
    <cellStyle name="Output 9 2 8" xfId="29295" xr:uid="{B1FA1CD9-60DC-440C-8842-AB1C4F066C6E}"/>
    <cellStyle name="Output 9 2 9" xfId="3796" xr:uid="{3C5F7E52-CF18-4831-A62B-8C40F6117773}"/>
    <cellStyle name="Output 9 3" xfId="4239" xr:uid="{44FE3928-8361-4D24-80E8-D23E112BBC53}"/>
    <cellStyle name="Output 9 3 2" xfId="7353" xr:uid="{0EA4DC42-7C90-4CD3-AAAA-A2A516E4E9DD}"/>
    <cellStyle name="Output 9 3 2 2" xfId="14610" xr:uid="{F740874D-1DF3-477A-B80D-D570E9FEFD71}"/>
    <cellStyle name="Output 9 3 2 2 2" xfId="39743" xr:uid="{D9B5E609-EA7B-4181-84C3-68420FF12B9E}"/>
    <cellStyle name="Output 9 3 2 3" xfId="19783" xr:uid="{F084CF14-273B-4158-9535-5CCA7FA9E07B}"/>
    <cellStyle name="Output 9 3 2 3 2" xfId="44916" xr:uid="{3A81463F-1587-4841-9EF7-B16D4E4E5128}"/>
    <cellStyle name="Output 9 3 2 4" xfId="24996" xr:uid="{E10B3508-08CF-4B2A-B480-85CDA2692DC7}"/>
    <cellStyle name="Output 9 3 2 4 2" xfId="50129" xr:uid="{643DD2EB-6B40-4874-AA9F-832CBC09854F}"/>
    <cellStyle name="Output 9 3 2 5" xfId="32495" xr:uid="{9B7F293A-6A15-4E54-B759-7019FF7DEC6E}"/>
    <cellStyle name="Output 9 3 3" xfId="8636" xr:uid="{BE6AC10F-CB22-4A47-8B0A-FD4D3F90FA14}"/>
    <cellStyle name="Output 9 3 3 2" xfId="15712" xr:uid="{3ADD65E5-D40C-46EA-A079-5EE00475423C}"/>
    <cellStyle name="Output 9 3 3 2 2" xfId="40845" xr:uid="{AB3AD3D0-4848-442E-9C09-2F7ABC25F068}"/>
    <cellStyle name="Output 9 3 3 3" xfId="20824" xr:uid="{EB4BFD60-1C28-422B-B485-700C042E6308}"/>
    <cellStyle name="Output 9 3 3 3 2" xfId="45957" xr:uid="{D27833BB-0194-4414-AEB2-BF006278AA78}"/>
    <cellStyle name="Output 9 3 3 4" xfId="26009" xr:uid="{E0F083DC-280C-4A83-86D4-74B66BD5486A}"/>
    <cellStyle name="Output 9 3 3 4 2" xfId="51142" xr:uid="{4788EC64-B31E-41D4-A38B-DE7A40E2C54F}"/>
    <cellStyle name="Output 9 3 3 5" xfId="33777" xr:uid="{3AD99C56-5920-4FEA-BEE0-8C6E3CA577BC}"/>
    <cellStyle name="Output 9 3 4" xfId="6532" xr:uid="{089BC869-2A31-4FBE-8630-DC9B2E587644}"/>
    <cellStyle name="Output 9 3 4 2" xfId="13891" xr:uid="{40776E77-CF80-4D01-A2C0-96C34C7FAF69}"/>
    <cellStyle name="Output 9 3 4 2 2" xfId="39024" xr:uid="{3DB48F33-602A-4B19-A144-76A643345C07}"/>
    <cellStyle name="Output 9 3 4 3" xfId="19105" xr:uid="{04169B7D-C7E5-442C-A5A9-0991EE2D249E}"/>
    <cellStyle name="Output 9 3 4 3 2" xfId="44238" xr:uid="{86AED906-D5D2-4146-A98A-01BAB12AD05C}"/>
    <cellStyle name="Output 9 3 4 4" xfId="24428" xr:uid="{450127D8-7763-44E1-9BB2-2B8EA6AE3E12}"/>
    <cellStyle name="Output 9 3 4 4 2" xfId="49561" xr:uid="{7E1C19BD-9B87-49E0-BD0D-956E8B5462E9}"/>
    <cellStyle name="Output 9 3 4 5" xfId="31679" xr:uid="{610C19E1-ACC5-4061-95B6-B4CFD6B32F82}"/>
    <cellStyle name="Output 9 3 5" xfId="5989" xr:uid="{1BA4D432-0FC4-48AB-9267-764F95B2E57A}"/>
    <cellStyle name="Output 9 3 5 2" xfId="13408" xr:uid="{3E4689F8-6B10-4798-BFE4-5EF28FC8FBB3}"/>
    <cellStyle name="Output 9 3 5 2 2" xfId="38541" xr:uid="{2A7E7D59-6568-40DD-B787-9B1DDFCCF1A2}"/>
    <cellStyle name="Output 9 3 5 3" xfId="18656" xr:uid="{B0530153-A073-4EAF-912E-C65404C9A828}"/>
    <cellStyle name="Output 9 3 5 3 2" xfId="43789" xr:uid="{281BA1EB-F7A4-4750-85D2-DB63593A2D0E}"/>
    <cellStyle name="Output 9 3 5 4" xfId="23990" xr:uid="{F7B66FAF-7B7B-449A-8F47-4700C92B5E22}"/>
    <cellStyle name="Output 9 3 5 4 2" xfId="49123" xr:uid="{9BB1E027-5E97-48DE-8EF2-6075964EE4CC}"/>
    <cellStyle name="Output 9 3 5 5" xfId="31138" xr:uid="{DAA7BB57-4222-46CC-A22A-92271E10532B}"/>
    <cellStyle name="Output 9 3 6" xfId="12228" xr:uid="{004DE675-4E61-465E-8EB4-9B1C98CDB150}"/>
    <cellStyle name="Output 9 3 6 2" xfId="37362" xr:uid="{D052C3D0-9C2F-4AE7-BA5C-C3CAC12FECDF}"/>
    <cellStyle name="Output 9 3 7" xfId="11417" xr:uid="{E85133D0-F5CC-4638-A7B3-71C83FA43CAB}"/>
    <cellStyle name="Output 9 3 7 2" xfId="36555" xr:uid="{B13BCEB5-B319-4911-B7BC-6521F84B5CEC}"/>
    <cellStyle name="Output 9 3 8" xfId="12432" xr:uid="{1E11A769-7033-4919-8B59-F63B972895AB}"/>
    <cellStyle name="Output 9 3 8 2" xfId="37566" xr:uid="{DD8D58A8-8057-4BCB-BB32-2342B1122590}"/>
    <cellStyle name="Output 9 3 9" xfId="29706" xr:uid="{26D8C700-5ACB-4ED6-960E-1FDF2A4A2AF5}"/>
    <cellStyle name="Output 9 4" xfId="5453" xr:uid="{B2B6792A-EBDC-480D-B24F-479A822C2855}"/>
    <cellStyle name="Output 9 4 2" xfId="8326" xr:uid="{32884A4F-8EB1-456E-BE1A-266E3E9B54C6}"/>
    <cellStyle name="Output 9 4 2 2" xfId="15406" xr:uid="{0C9F3CE1-6AC0-4774-B5FA-0907540C2311}"/>
    <cellStyle name="Output 9 4 2 2 2" xfId="40539" xr:uid="{58BB5E09-1FC1-478B-98B2-A9C1D5716938}"/>
    <cellStyle name="Output 9 4 2 3" xfId="20518" xr:uid="{1E45B70A-E868-4FF3-A31A-2DA587264F41}"/>
    <cellStyle name="Output 9 4 2 3 2" xfId="45651" xr:uid="{870D001A-9441-45C6-8558-29FF3A7B9B20}"/>
    <cellStyle name="Output 9 4 2 4" xfId="25707" xr:uid="{B2D27372-9FA4-4B85-96C1-14F21674A5CE}"/>
    <cellStyle name="Output 9 4 2 4 2" xfId="50840" xr:uid="{9FC69247-74E7-4380-B837-84E17D8307B9}"/>
    <cellStyle name="Output 9 4 2 5" xfId="33468" xr:uid="{9D0E7049-3B7B-4031-B4AB-ABD7494E01E2}"/>
    <cellStyle name="Output 9 4 3" xfId="9434" xr:uid="{00022F7F-DDFF-445B-A12A-DDD831177648}"/>
    <cellStyle name="Output 9 4 3 2" xfId="16510" xr:uid="{3A3B945A-36CC-46DC-913C-E97C29794E88}"/>
    <cellStyle name="Output 9 4 3 2 2" xfId="41643" xr:uid="{B14BBCBB-D61E-4318-9051-81A2E3123F7E}"/>
    <cellStyle name="Output 9 4 3 3" xfId="21622" xr:uid="{D572362E-20B4-4E71-A94C-BF446CE4E7D2}"/>
    <cellStyle name="Output 9 4 3 3 2" xfId="46755" xr:uid="{6B6EBCC7-1465-41E9-B5E6-D9CF126C6A77}"/>
    <cellStyle name="Output 9 4 3 4" xfId="26807" xr:uid="{2235DA23-71AC-425C-B9AC-00C416539248}"/>
    <cellStyle name="Output 9 4 3 4 2" xfId="51940" xr:uid="{44162CCA-5123-4C3F-B47B-B8679DFAF149}"/>
    <cellStyle name="Output 9 4 3 5" xfId="34575" xr:uid="{9E9AAA57-33A1-4E01-8E61-87427642EC65}"/>
    <cellStyle name="Output 9 4 4" xfId="10187" xr:uid="{11765C89-2C84-4629-BD09-6872208015B9}"/>
    <cellStyle name="Output 9 4 4 2" xfId="17261" xr:uid="{1461788C-4A61-49FE-A18E-0D4DF29C542E}"/>
    <cellStyle name="Output 9 4 4 2 2" xfId="42394" xr:uid="{BC44BE00-71E5-4D8C-9F8A-26ACEC0D9C68}"/>
    <cellStyle name="Output 9 4 4 3" xfId="22373" xr:uid="{331E5FFD-A094-4BC8-92CE-D752AE454188}"/>
    <cellStyle name="Output 9 4 4 3 2" xfId="47506" xr:uid="{02303FD9-D031-4303-9BC2-00E47ED1F6A9}"/>
    <cellStyle name="Output 9 4 4 4" xfId="27558" xr:uid="{DDD03942-9705-408B-AAF0-36121CF22D88}"/>
    <cellStyle name="Output 9 4 4 4 2" xfId="52691" xr:uid="{575E6CD7-72D0-44DD-9CF4-5E42818C7850}"/>
    <cellStyle name="Output 9 4 4 5" xfId="35326" xr:uid="{8C07573C-9D7C-4714-9E59-E4EE01265858}"/>
    <cellStyle name="Output 9 4 5" xfId="10834" xr:uid="{882F8A6A-BDA1-4D6F-993D-70ACF984CC07}"/>
    <cellStyle name="Output 9 4 5 2" xfId="17908" xr:uid="{291C66A3-B5A5-46EE-87D4-989D81A93831}"/>
    <cellStyle name="Output 9 4 5 2 2" xfId="43041" xr:uid="{865612B1-DA49-413F-BD93-C34187ED9250}"/>
    <cellStyle name="Output 9 4 5 3" xfId="23020" xr:uid="{4F6D655D-AB77-4607-9140-7AF9F9570EC2}"/>
    <cellStyle name="Output 9 4 5 3 2" xfId="48153" xr:uid="{C4F13596-97E4-467C-9E25-88E9863118FC}"/>
    <cellStyle name="Output 9 4 5 4" xfId="28205" xr:uid="{CB34C921-B334-4ADD-A65F-423A0E7FEA93}"/>
    <cellStyle name="Output 9 4 5 4 2" xfId="53338" xr:uid="{54FB90B4-2EB3-4997-AB12-03A5BCFC47CF}"/>
    <cellStyle name="Output 9 4 5 5" xfId="35973" xr:uid="{1FA8741B-BD19-4DCA-A006-0C56C4F8F21E}"/>
    <cellStyle name="Output 9 4 6" xfId="12880" xr:uid="{A022E77A-052D-4EEA-ABD0-970F2B1A9C94}"/>
    <cellStyle name="Output 9 4 6 2" xfId="38013" xr:uid="{CCC4E4DD-81AF-4BEF-B32F-23B344BED799}"/>
    <cellStyle name="Output 9 4 7" xfId="18137" xr:uid="{5DA8A379-5CBE-4F15-9F2E-02574F1BA83E}"/>
    <cellStyle name="Output 9 4 7 2" xfId="43270" xr:uid="{29722A86-0193-4BD7-8AE1-86C3D14E7453}"/>
    <cellStyle name="Output 9 4 8" xfId="23477" xr:uid="{250932E8-BD8E-400D-9091-29B236A8C584}"/>
    <cellStyle name="Output 9 4 8 2" xfId="48610" xr:uid="{07F01548-65BB-4628-9898-2A68CE049E47}"/>
    <cellStyle name="Output 9 4 9" xfId="30609" xr:uid="{CFC80717-5812-4837-A69C-DB969796C29D}"/>
    <cellStyle name="Output 9 5" xfId="5553" xr:uid="{9A75AFB9-A5B7-435A-B4D0-31EBD0C553ED}"/>
    <cellStyle name="Output 9 5 2" xfId="8426" xr:uid="{AF64B6BE-9E1F-4F9D-835A-406B1DB5B553}"/>
    <cellStyle name="Output 9 5 2 2" xfId="15506" xr:uid="{5CE5E647-DAAD-4D3F-A0B0-0407458FF06F}"/>
    <cellStyle name="Output 9 5 2 2 2" xfId="40639" xr:uid="{7AAEB489-AF3F-4ED8-8A19-6DCBAEC23DA9}"/>
    <cellStyle name="Output 9 5 2 3" xfId="20618" xr:uid="{B25AABAD-0181-4F9C-A8A0-5ACD1E96F2D0}"/>
    <cellStyle name="Output 9 5 2 3 2" xfId="45751" xr:uid="{B564AC1F-4CCB-4BC1-A520-E32DDAEAB528}"/>
    <cellStyle name="Output 9 5 2 4" xfId="25807" xr:uid="{FFFB5389-CFF0-497C-92D9-5B111EEA7CD5}"/>
    <cellStyle name="Output 9 5 2 4 2" xfId="50940" xr:uid="{DA1D2934-3438-49F8-B084-ED51E1E2DE8E}"/>
    <cellStyle name="Output 9 5 2 5" xfId="33568" xr:uid="{7A1F3445-6DCE-4392-BF9E-0E7A1DD58B3F}"/>
    <cellStyle name="Output 9 5 3" xfId="9534" xr:uid="{35DA9CB1-4CDB-4519-80EB-0DDC5C623A3B}"/>
    <cellStyle name="Output 9 5 3 2" xfId="16610" xr:uid="{BF7CFCDE-1C45-4060-9C41-C16FD840783F}"/>
    <cellStyle name="Output 9 5 3 2 2" xfId="41743" xr:uid="{8E300CE9-CCB7-415F-BF9B-EAB1FC4B515D}"/>
    <cellStyle name="Output 9 5 3 3" xfId="21722" xr:uid="{8984BD55-52AF-4595-8905-708BF60B13FE}"/>
    <cellStyle name="Output 9 5 3 3 2" xfId="46855" xr:uid="{F723DE4F-2D59-4E7D-B030-A3A2A851777A}"/>
    <cellStyle name="Output 9 5 3 4" xfId="26907" xr:uid="{A3C72F3D-E5F2-4354-84E8-25D4BE80208B}"/>
    <cellStyle name="Output 9 5 3 4 2" xfId="52040" xr:uid="{F4220E05-D57C-4825-B211-223159651F11}"/>
    <cellStyle name="Output 9 5 3 5" xfId="34675" xr:uid="{A683F0C6-391B-4657-82C0-17205A57F915}"/>
    <cellStyle name="Output 9 5 4" xfId="10287" xr:uid="{2BD391DC-06E0-4EEF-9EA6-F6CC401A82D6}"/>
    <cellStyle name="Output 9 5 4 2" xfId="17361" xr:uid="{2C99C140-6464-45BB-AECC-5E9E8E6FC0B9}"/>
    <cellStyle name="Output 9 5 4 2 2" xfId="42494" xr:uid="{FE114764-4B72-4ACF-A340-350F8A987BA5}"/>
    <cellStyle name="Output 9 5 4 3" xfId="22473" xr:uid="{B5BE2C50-DB34-4DC5-B65B-242942FC38FA}"/>
    <cellStyle name="Output 9 5 4 3 2" xfId="47606" xr:uid="{00B0319D-0F69-44FD-8508-AAA32CE4073B}"/>
    <cellStyle name="Output 9 5 4 4" xfId="27658" xr:uid="{87A92B1B-E511-4BA9-9BFC-A7439F3283F6}"/>
    <cellStyle name="Output 9 5 4 4 2" xfId="52791" xr:uid="{56ACB85D-28CF-4C70-8537-4B2D6A5F29ED}"/>
    <cellStyle name="Output 9 5 4 5" xfId="35426" xr:uid="{E10F37CD-DB63-48FE-8523-E17A6236002C}"/>
    <cellStyle name="Output 9 5 5" xfId="10934" xr:uid="{5565234E-48F6-4D5D-80D8-3CE6EDFBC417}"/>
    <cellStyle name="Output 9 5 5 2" xfId="18008" xr:uid="{00CF589D-FC38-4563-B862-399DBCD81948}"/>
    <cellStyle name="Output 9 5 5 2 2" xfId="43141" xr:uid="{BFBBECEF-D8B9-43EB-844C-D5E2BA000AD1}"/>
    <cellStyle name="Output 9 5 5 3" xfId="23120" xr:uid="{B4FDE655-D480-4CE9-AF2E-9CCA60DB08B5}"/>
    <cellStyle name="Output 9 5 5 3 2" xfId="48253" xr:uid="{A81155B4-A429-4DAE-8A21-E7C2C6E7FD31}"/>
    <cellStyle name="Output 9 5 5 4" xfId="28305" xr:uid="{DA715904-DA3E-4CF7-B5C8-4C15C97D44F6}"/>
    <cellStyle name="Output 9 5 5 4 2" xfId="53438" xr:uid="{60203E88-A6D2-411A-B1D1-B31383C0BE22}"/>
    <cellStyle name="Output 9 5 5 5" xfId="36073" xr:uid="{B16A1298-356E-491B-9C07-54C10E9A2271}"/>
    <cellStyle name="Output 9 5 6" xfId="12980" xr:uid="{22D22A3F-64BD-4D17-B73A-068380DF8558}"/>
    <cellStyle name="Output 9 5 6 2" xfId="38113" xr:uid="{4475503E-CF45-4101-BFF8-96C7DD0B2788}"/>
    <cellStyle name="Output 9 5 7" xfId="18237" xr:uid="{FD6F0896-DC10-4BFE-B5BA-3EEB7A0C64FE}"/>
    <cellStyle name="Output 9 5 7 2" xfId="43370" xr:uid="{34257478-4600-421F-B20B-57810E1EA9E8}"/>
    <cellStyle name="Output 9 5 8" xfId="23577" xr:uid="{40A68AA8-92F1-4885-81A0-54A755D4238D}"/>
    <cellStyle name="Output 9 5 8 2" xfId="48710" xr:uid="{51CD06C8-9541-4E24-A56C-4F5238CA56B8}"/>
    <cellStyle name="Output 9 5 9" xfId="30709" xr:uid="{587370E7-AAB3-4525-838D-58C14AA43E0D}"/>
    <cellStyle name="Output 9 6" xfId="4796" xr:uid="{C5DFB552-68EC-4443-8432-FBD8FC5CAB7F}"/>
    <cellStyle name="Output 9 6 2" xfId="7720" xr:uid="{0F2A800A-36A3-4598-87F5-82D18461A4E6}"/>
    <cellStyle name="Output 9 6 2 2" xfId="14895" xr:uid="{ADF9FE46-DF97-455A-9BB2-6BC97FF523AD}"/>
    <cellStyle name="Output 9 6 2 2 2" xfId="40028" xr:uid="{80886CD4-B2C9-4B36-82DA-98288E5CB295}"/>
    <cellStyle name="Output 9 6 2 3" xfId="20035" xr:uid="{E89E431B-2A94-4BB8-8CE6-9298740EFF8C}"/>
    <cellStyle name="Output 9 6 2 3 2" xfId="45168" xr:uid="{601C8D88-6A65-45CE-A9D0-9551789626AC}"/>
    <cellStyle name="Output 9 6 2 4" xfId="25249" xr:uid="{F9607BF7-29D4-4C7F-BB90-84DF0AEA6752}"/>
    <cellStyle name="Output 9 6 2 4 2" xfId="50382" xr:uid="{BB8DAE31-E88F-4FC7-844C-BEDDC5893CB9}"/>
    <cellStyle name="Output 9 6 2 5" xfId="32862" xr:uid="{2A2AD3F3-6B80-4A18-8852-6FFC72B06ED3}"/>
    <cellStyle name="Output 9 6 3" xfId="8932" xr:uid="{EEE02565-6BE0-448C-B5F0-218A71DA1C32}"/>
    <cellStyle name="Output 9 6 3 2" xfId="16008" xr:uid="{19DC194D-AA02-450F-B13F-364845E26F3E}"/>
    <cellStyle name="Output 9 6 3 2 2" xfId="41141" xr:uid="{8CB9A718-764F-4616-A00A-26208833C53A}"/>
    <cellStyle name="Output 9 6 3 3" xfId="21120" xr:uid="{AB7063BB-BB13-4CB3-9801-82C6FAA52B4D}"/>
    <cellStyle name="Output 9 6 3 3 2" xfId="46253" xr:uid="{E99EE583-9F40-415B-994E-B9D0C6E9C7D8}"/>
    <cellStyle name="Output 9 6 3 4" xfId="26305" xr:uid="{2AD912DA-B89C-4FA3-8FC4-76EAA38A5337}"/>
    <cellStyle name="Output 9 6 3 4 2" xfId="51438" xr:uid="{D9A8EDE3-6251-43CD-9650-1786C4A2D7FA}"/>
    <cellStyle name="Output 9 6 3 5" xfId="34073" xr:uid="{893DDC05-F4D7-4340-915B-ABD95F9A09A9}"/>
    <cellStyle name="Output 9 6 4" xfId="9751" xr:uid="{53D77924-009F-464B-A645-88B55BBC18FF}"/>
    <cellStyle name="Output 9 6 4 2" xfId="16826" xr:uid="{C197FCA9-6F59-4067-B3A2-9161689C3655}"/>
    <cellStyle name="Output 9 6 4 2 2" xfId="41959" xr:uid="{3283A31D-DC24-4DDF-9F65-B8AA3403EAA1}"/>
    <cellStyle name="Output 9 6 4 3" xfId="21938" xr:uid="{4F03DCE7-2C3C-4582-A472-11FFDE0114E3}"/>
    <cellStyle name="Output 9 6 4 3 2" xfId="47071" xr:uid="{5F1E74DE-51B1-4215-A263-7352D419DCE3}"/>
    <cellStyle name="Output 9 6 4 4" xfId="27123" xr:uid="{DDB2DBE4-7799-4B83-92A7-ECA911316F8D}"/>
    <cellStyle name="Output 9 6 4 4 2" xfId="52256" xr:uid="{11F15C05-9F23-46C0-81DB-0EEB0CA36D8F}"/>
    <cellStyle name="Output 9 6 4 5" xfId="34891" xr:uid="{BC74746D-965E-4B56-9F00-9727DBCBB4F1}"/>
    <cellStyle name="Output 9 6 5" xfId="10425" xr:uid="{30AFA9FE-D339-4E13-BA17-C1A1F9ACC510}"/>
    <cellStyle name="Output 9 6 5 2" xfId="17499" xr:uid="{A95343CD-3273-479D-85B2-188686FB7CA4}"/>
    <cellStyle name="Output 9 6 5 2 2" xfId="42632" xr:uid="{E2F56E67-DE7E-4102-869A-F3EA2600C447}"/>
    <cellStyle name="Output 9 6 5 3" xfId="22611" xr:uid="{42794B78-E639-4E5C-B966-B63F1F360D9C}"/>
    <cellStyle name="Output 9 6 5 3 2" xfId="47744" xr:uid="{B7430D16-4E2C-44E0-9CC4-470BE0DB54A4}"/>
    <cellStyle name="Output 9 6 5 4" xfId="27796" xr:uid="{3FEE03A9-2864-47C2-8456-17D4AAE44CD9}"/>
    <cellStyle name="Output 9 6 5 4 2" xfId="52929" xr:uid="{E87D64F4-DF22-4E52-B43C-7E7EB7CE63AE}"/>
    <cellStyle name="Output 9 6 5 5" xfId="35564" xr:uid="{813B94FF-D4F5-4FD2-8AF4-9FF70A3EC2DA}"/>
    <cellStyle name="Output 9 6 6" xfId="12453" xr:uid="{192A690E-4D03-4DD5-86DA-DEFF2923ECA0}"/>
    <cellStyle name="Output 9 6 6 2" xfId="37587" xr:uid="{EFFD9C83-8E5E-4D11-8E60-9A117399C7E1}"/>
    <cellStyle name="Output 9 6 7" xfId="11337" xr:uid="{3B7B65CF-8801-4639-8CFE-2C8CE3FA3821}"/>
    <cellStyle name="Output 9 6 7 2" xfId="36475" xr:uid="{8C79F923-B1DF-4CF8-A515-EEEC7D2A8A91}"/>
    <cellStyle name="Output 9 6 8" xfId="11676" xr:uid="{08FA0D2B-ED03-4D19-BB32-5289CF15F834}"/>
    <cellStyle name="Output 9 6 8 2" xfId="36812" xr:uid="{C1C04211-510B-4D72-8624-92BC27EEA03E}"/>
    <cellStyle name="Output 9 6 9" xfId="30047" xr:uid="{D99DC63A-2AC5-48EF-8C7B-EEA2259226AA}"/>
    <cellStyle name="Output 9 7" xfId="6192" xr:uid="{98A18CD6-9877-4F24-BF46-338AAC6738B0}"/>
    <cellStyle name="Output 9 7 2" xfId="13605" xr:uid="{9D1E5AF2-79D5-459B-A353-E1E6119DC173}"/>
    <cellStyle name="Output 9 7 2 2" xfId="38738" xr:uid="{CD746DF0-B0EF-4FD6-8747-2BF7D46827EA}"/>
    <cellStyle name="Output 9 7 3" xfId="18836" xr:uid="{F1030EC1-115C-4555-B7E6-748015ACFCBD}"/>
    <cellStyle name="Output 9 7 3 2" xfId="43969" xr:uid="{F1AA97BE-062C-4B71-8AE7-70008F508A5F}"/>
    <cellStyle name="Output 9 7 4" xfId="24159" xr:uid="{F4B1924C-417F-404E-8A32-A59A6D4DFFD4}"/>
    <cellStyle name="Output 9 7 4 2" xfId="49292" xr:uid="{FDF1AA35-2808-49B2-9762-F57E327A61EE}"/>
    <cellStyle name="Output 9 7 5" xfId="31341" xr:uid="{FA964078-A752-440A-91A5-FDD773FFCCAD}"/>
    <cellStyle name="Output 9 8" xfId="28744" xr:uid="{4B851C42-454C-44D9-8D1A-70B73E6A6FAB}"/>
    <cellStyle name="Output 9 9" xfId="3353" xr:uid="{6BEFC13F-16A8-48F1-AE0E-3FAE4118B8ED}"/>
    <cellStyle name="Percent" xfId="2940" builtinId="5"/>
    <cellStyle name="Percent [0]" xfId="1585" xr:uid="{00000000-0005-0000-0000-000013070000}"/>
    <cellStyle name="Percent [0] 2" xfId="4491" xr:uid="{946A5EE3-9449-4A98-8018-BBD5BCF9B4C5}"/>
    <cellStyle name="Percent [00]" xfId="1586" xr:uid="{00000000-0005-0000-0000-000014070000}"/>
    <cellStyle name="Percent [00] 2" xfId="4492" xr:uid="{54176F52-469A-4F4A-B378-70E4540BBD68}"/>
    <cellStyle name="Percent [2]" xfId="1587" xr:uid="{00000000-0005-0000-0000-000015070000}"/>
    <cellStyle name="Percent [2] 10" xfId="4493" xr:uid="{3CA89BB6-53A4-4EAC-ADF0-E4E58E2B0DF0}"/>
    <cellStyle name="Percent [2] 2" xfId="1588" xr:uid="{00000000-0005-0000-0000-000016070000}"/>
    <cellStyle name="Percent [2] 2 2" xfId="1589" xr:uid="{00000000-0005-0000-0000-000017070000}"/>
    <cellStyle name="Percent [2] 2 2 2" xfId="4495" xr:uid="{209A97B0-FD21-4B71-B3E9-2B6EF5B54B0A}"/>
    <cellStyle name="Percent [2] 2 3" xfId="1590" xr:uid="{00000000-0005-0000-0000-000018070000}"/>
    <cellStyle name="Percent [2] 2 3 2" xfId="4496" xr:uid="{BEC55205-F564-451A-8F0A-A9DCE6BEB851}"/>
    <cellStyle name="Percent [2] 2 4" xfId="1591" xr:uid="{00000000-0005-0000-0000-000019070000}"/>
    <cellStyle name="Percent [2] 2 4 2" xfId="4497" xr:uid="{10FCB591-DA2D-4BE9-B8E7-2423B6D8CDD3}"/>
    <cellStyle name="Percent [2] 2 5" xfId="1592" xr:uid="{00000000-0005-0000-0000-00001A070000}"/>
    <cellStyle name="Percent [2] 2 5 2" xfId="4498" xr:uid="{ECF49D3A-90EA-4D24-8DF9-71C284503324}"/>
    <cellStyle name="Percent [2] 2 6" xfId="4494" xr:uid="{3A325B19-CF04-419F-A035-EF8863BDFE99}"/>
    <cellStyle name="Percent [2] 3" xfId="1593" xr:uid="{00000000-0005-0000-0000-00001B070000}"/>
    <cellStyle name="Percent [2] 3 2" xfId="1594" xr:uid="{00000000-0005-0000-0000-00001C070000}"/>
    <cellStyle name="Percent [2] 3 2 2" xfId="4500" xr:uid="{01F73BE6-D41D-4F9B-ABAF-2CA6391F293C}"/>
    <cellStyle name="Percent [2] 3 3" xfId="4499" xr:uid="{8AEB3D7F-11BC-4DFC-ABD3-1CA911745D31}"/>
    <cellStyle name="Percent [2] 4" xfId="1595" xr:uid="{00000000-0005-0000-0000-00001D070000}"/>
    <cellStyle name="Percent [2] 4 2" xfId="4501" xr:uid="{F3A7AC80-F7A3-4B9B-B36A-64BF4B48EBD3}"/>
    <cellStyle name="Percent [2] 5" xfId="1596" xr:uid="{00000000-0005-0000-0000-00001E070000}"/>
    <cellStyle name="Percent [2] 5 2" xfId="4502" xr:uid="{7270B129-7496-4D98-811F-262C14BDDC38}"/>
    <cellStyle name="Percent [2] 6" xfId="1597" xr:uid="{00000000-0005-0000-0000-00001F070000}"/>
    <cellStyle name="Percent [2] 6 2" xfId="4503" xr:uid="{C84228A2-E835-41A7-89C0-520E91047B07}"/>
    <cellStyle name="Percent [2] 7" xfId="1598" xr:uid="{00000000-0005-0000-0000-000020070000}"/>
    <cellStyle name="Percent [2] 7 2" xfId="4504" xr:uid="{BC36B022-301A-4468-8DC3-56468B246FC4}"/>
    <cellStyle name="Percent [2] 8" xfId="1599" xr:uid="{00000000-0005-0000-0000-000021070000}"/>
    <cellStyle name="Percent [2] 8 2" xfId="4505" xr:uid="{4CA63302-35F4-4E90-8902-03E14F79A443}"/>
    <cellStyle name="Percent [2] 9" xfId="1600" xr:uid="{00000000-0005-0000-0000-000022070000}"/>
    <cellStyle name="Percent [2] 9 2" xfId="4506" xr:uid="{330E038A-15CA-45A3-8A63-8B9CF018266D}"/>
    <cellStyle name="Percent 10" xfId="1601" xr:uid="{00000000-0005-0000-0000-000023070000}"/>
    <cellStyle name="Percent 10 2" xfId="1602" xr:uid="{00000000-0005-0000-0000-000024070000}"/>
    <cellStyle name="Percent 10 2 2" xfId="1603" xr:uid="{00000000-0005-0000-0000-000025070000}"/>
    <cellStyle name="Percent 10 3" xfId="53868" xr:uid="{1A450C32-B7B7-4930-BDFD-FACBDAE23E14}"/>
    <cellStyle name="Percent 103" xfId="53875" xr:uid="{8D9B7F77-F508-4A65-BD87-54B5E6AE36AE}"/>
    <cellStyle name="Percent 104" xfId="53881" xr:uid="{7C13719E-4283-41DA-8F56-C1C1314E4685}"/>
    <cellStyle name="Percent 105" xfId="53884" xr:uid="{342234D7-B3AF-49E2-ABE0-FEB31FDC603E}"/>
    <cellStyle name="Percent 107" xfId="53886" xr:uid="{2176115C-516A-4E5B-8E5C-381290D6E37D}"/>
    <cellStyle name="Percent 108" xfId="53888" xr:uid="{1F1477BD-E623-4982-8241-DB0B6BE54080}"/>
    <cellStyle name="Percent 11" xfId="1604" xr:uid="{00000000-0005-0000-0000-000026070000}"/>
    <cellStyle name="Percent 11 2" xfId="1605" xr:uid="{00000000-0005-0000-0000-000027070000}"/>
    <cellStyle name="Percent 11 2 2" xfId="1606" xr:uid="{00000000-0005-0000-0000-000028070000}"/>
    <cellStyle name="Percent 110" xfId="53883" xr:uid="{A647D1A5-B459-4257-A400-BF24F60E0E51}"/>
    <cellStyle name="Percent 12" xfId="1607" xr:uid="{00000000-0005-0000-0000-000029070000}"/>
    <cellStyle name="Percent 12 2" xfId="1608" xr:uid="{00000000-0005-0000-0000-00002A070000}"/>
    <cellStyle name="Percent 12 3" xfId="1609" xr:uid="{00000000-0005-0000-0000-00002B070000}"/>
    <cellStyle name="Percent 12 4" xfId="1610" xr:uid="{00000000-0005-0000-0000-00002C070000}"/>
    <cellStyle name="Percent 12 5" xfId="1611" xr:uid="{00000000-0005-0000-0000-00002D070000}"/>
    <cellStyle name="Percent 12 6" xfId="1612" xr:uid="{00000000-0005-0000-0000-00002E070000}"/>
    <cellStyle name="Percent 12 7" xfId="1613" xr:uid="{00000000-0005-0000-0000-00002F070000}"/>
    <cellStyle name="Percent 12 7 2" xfId="4515" xr:uid="{CF4CCC83-B58D-42FA-B6DC-78BE2B11D696}"/>
    <cellStyle name="Percent 13" xfId="1614" xr:uid="{00000000-0005-0000-0000-000030070000}"/>
    <cellStyle name="Percent 13 2" xfId="1615" xr:uid="{00000000-0005-0000-0000-000031070000}"/>
    <cellStyle name="Percent 13 3" xfId="4516" xr:uid="{F405369D-3D46-4C33-A5BB-8D76BF3D03BA}"/>
    <cellStyle name="Percent 14" xfId="1616" xr:uid="{00000000-0005-0000-0000-000032070000}"/>
    <cellStyle name="Percent 14 2" xfId="4517" xr:uid="{570FBB84-6DA9-4243-AC22-82F1135CB72E}"/>
    <cellStyle name="Percent 142" xfId="53843" xr:uid="{C7593444-E689-4197-BC64-54DCBFBE10D6}"/>
    <cellStyle name="Percent 15" xfId="1617" xr:uid="{00000000-0005-0000-0000-000033070000}"/>
    <cellStyle name="Percent 16" xfId="1618" xr:uid="{00000000-0005-0000-0000-000034070000}"/>
    <cellStyle name="Percent 17" xfId="1619" xr:uid="{00000000-0005-0000-0000-000035070000}"/>
    <cellStyle name="Percent 17 2" xfId="1620" xr:uid="{00000000-0005-0000-0000-000036070000}"/>
    <cellStyle name="Percent 18" xfId="1621" xr:uid="{00000000-0005-0000-0000-000037070000}"/>
    <cellStyle name="Percent 19" xfId="2437" xr:uid="{00000000-0005-0000-0000-000038070000}"/>
    <cellStyle name="Percent 2" xfId="1622" xr:uid="{00000000-0005-0000-0000-000039070000}"/>
    <cellStyle name="Percent 2 10" xfId="1623" xr:uid="{00000000-0005-0000-0000-00003A070000}"/>
    <cellStyle name="Percent 2 10 2" xfId="4519" xr:uid="{C6E87054-FB77-49BA-B986-26924C4F5F52}"/>
    <cellStyle name="Percent 2 11" xfId="1624" xr:uid="{00000000-0005-0000-0000-00003B070000}"/>
    <cellStyle name="Percent 2 11 2" xfId="4520" xr:uid="{F72F5106-0543-42D3-82CA-DF6E33F59CB4}"/>
    <cellStyle name="Percent 2 12" xfId="1625" xr:uid="{00000000-0005-0000-0000-00003C070000}"/>
    <cellStyle name="Percent 2 12 2" xfId="4521" xr:uid="{1A164EB1-C7F1-4890-89A9-6FA97899C7E7}"/>
    <cellStyle name="Percent 2 13" xfId="1626" xr:uid="{00000000-0005-0000-0000-00003D070000}"/>
    <cellStyle name="Percent 2 13 2" xfId="4522" xr:uid="{4DC0379F-A2CE-4855-A22C-E865CA285AC6}"/>
    <cellStyle name="Percent 2 14" xfId="1627" xr:uid="{00000000-0005-0000-0000-00003E070000}"/>
    <cellStyle name="Percent 2 14 2" xfId="4523" xr:uid="{D09D37A6-FE36-40B5-8BDA-CD4855F02280}"/>
    <cellStyle name="Percent 2 15" xfId="1628" xr:uid="{00000000-0005-0000-0000-00003F070000}"/>
    <cellStyle name="Percent 2 15 2" xfId="4524" xr:uid="{E34FF433-4A09-4C38-B5AD-D93590F9658E}"/>
    <cellStyle name="Percent 2 16" xfId="1629" xr:uid="{00000000-0005-0000-0000-000040070000}"/>
    <cellStyle name="Percent 2 16 2" xfId="4525" xr:uid="{F2E3B18A-463D-42EB-81CB-FF43C9BD2DAB}"/>
    <cellStyle name="Percent 2 17" xfId="1630" xr:uid="{00000000-0005-0000-0000-000041070000}"/>
    <cellStyle name="Percent 2 17 2" xfId="4526" xr:uid="{D381B08F-0D7E-46B9-8CEE-08AB23AC2638}"/>
    <cellStyle name="Percent 2 18" xfId="1631" xr:uid="{00000000-0005-0000-0000-000042070000}"/>
    <cellStyle name="Percent 2 18 2" xfId="4527" xr:uid="{4E88D15F-BC47-4E42-8643-528D20F8E7F0}"/>
    <cellStyle name="Percent 2 19" xfId="1632" xr:uid="{00000000-0005-0000-0000-000043070000}"/>
    <cellStyle name="Percent 2 19 2" xfId="4528" xr:uid="{0E004F6C-D4DD-4B79-84E6-A1411236B526}"/>
    <cellStyle name="Percent 2 2" xfId="1633" xr:uid="{00000000-0005-0000-0000-000044070000}"/>
    <cellStyle name="Percent 2 2 2" xfId="1634" xr:uid="{00000000-0005-0000-0000-000045070000}"/>
    <cellStyle name="Percent 2 2 2 2" xfId="3356" xr:uid="{ECFD043C-5C33-45B1-8E5A-482FAFAD6881}"/>
    <cellStyle name="Percent 2 2 2 2 6" xfId="53847" xr:uid="{3559CE17-1F05-41D3-A313-B6D9739E6A5E}"/>
    <cellStyle name="Percent 2 2 2 3" xfId="3097" xr:uid="{17807987-5538-452C-837D-3D4C8CF009BA}"/>
    <cellStyle name="Percent 2 2 3" xfId="1635" xr:uid="{00000000-0005-0000-0000-000046070000}"/>
    <cellStyle name="Percent 2 2 4" xfId="4529" xr:uid="{E7BD4001-C557-4EAD-8E72-835D3F68A068}"/>
    <cellStyle name="Percent 2 2 5" xfId="3355" xr:uid="{0E99F3EF-BD4F-4BDB-BC04-2AB57C25B9FA}"/>
    <cellStyle name="Percent 2 2 6" xfId="53805" xr:uid="{F8261C4D-5212-451E-AC2E-8CC255EF0B08}"/>
    <cellStyle name="Percent 2 2 7" xfId="3039" xr:uid="{84E461DD-9644-42C3-A34A-39CDE0CB4A58}"/>
    <cellStyle name="Percent 2 20" xfId="1636" xr:uid="{00000000-0005-0000-0000-000047070000}"/>
    <cellStyle name="Percent 2 20 2" xfId="4530" xr:uid="{75C9032A-13DC-45FC-8BE1-8F7C1F1E2C4B}"/>
    <cellStyle name="Percent 2 21" xfId="1637" xr:uid="{00000000-0005-0000-0000-000048070000}"/>
    <cellStyle name="Percent 2 21 2" xfId="4531" xr:uid="{93DC558E-62AD-4C35-8B40-E4AE5F982D5B}"/>
    <cellStyle name="Percent 2 22" xfId="1638" xr:uid="{00000000-0005-0000-0000-000049070000}"/>
    <cellStyle name="Percent 2 22 2" xfId="4532" xr:uid="{125DDB72-6BC0-49B3-9A3B-C2F3D81A9544}"/>
    <cellStyle name="Percent 2 23" xfId="2438" xr:uid="{00000000-0005-0000-0000-00004A070000}"/>
    <cellStyle name="Percent 2 24" xfId="4518" xr:uid="{8421DF50-5741-47B1-8366-AD214B5A403F}"/>
    <cellStyle name="Percent 2 25" xfId="3354" xr:uid="{7502EAD0-51CB-4D61-AD6D-27486231B014}"/>
    <cellStyle name="Percent 2 26" xfId="3130" xr:uid="{ECD3CD21-2B4D-42A3-A956-CA1957543C36}"/>
    <cellStyle name="Percent 2 26 2" xfId="28443" xr:uid="{202C8A99-25D5-47AD-9CFA-5C62D7939554}"/>
    <cellStyle name="Percent 2 27" xfId="53513" xr:uid="{1D79A731-30BB-433B-A964-4BDCAE717252}"/>
    <cellStyle name="Percent 2 28" xfId="53541" xr:uid="{0BBE579F-8874-40F4-85E0-CA2E2AEBB792}"/>
    <cellStyle name="Percent 2 29" xfId="53780" xr:uid="{3B8A27F0-5C5E-4C44-A1B6-41E29E7B03C6}"/>
    <cellStyle name="Percent 2 3" xfId="1639" xr:uid="{00000000-0005-0000-0000-00004B070000}"/>
    <cellStyle name="Percent 2 3 2" xfId="4533" xr:uid="{45A459A4-0EC2-4242-B537-9EC1727C8882}"/>
    <cellStyle name="Percent 2 3 3" xfId="3357" xr:uid="{F097684F-E42B-4D9C-AF78-B8C2054B5F16}"/>
    <cellStyle name="Percent 2 3 4" xfId="28405" xr:uid="{06AA5552-02EE-44CE-B7C9-0B1F12744470}"/>
    <cellStyle name="Percent 2 3 5" xfId="53816" xr:uid="{C24C3AE9-DDFF-4CE8-A57B-326C44B79CC3}"/>
    <cellStyle name="Percent 2 3 6" xfId="3072" xr:uid="{86C54165-6E4C-40C5-A88A-D7A6F69401F7}"/>
    <cellStyle name="Percent 2 30" xfId="53802" xr:uid="{CEC7505F-2F01-44BC-A274-B798F59F82D9}"/>
    <cellStyle name="Percent 2 31" xfId="53833" xr:uid="{5A0CCDD4-954B-4A63-948A-BCBDD4C2FF3A}"/>
    <cellStyle name="Percent 2 32" xfId="3027" xr:uid="{201C800E-6E0F-4884-AEBB-6EFCB8ED84F5}"/>
    <cellStyle name="Percent 2 37" xfId="3116" xr:uid="{982C7864-7E36-4847-84E1-B394AE27C739}"/>
    <cellStyle name="Percent 2 4" xfId="1640" xr:uid="{00000000-0005-0000-0000-00004C070000}"/>
    <cellStyle name="Percent 2 4 2" xfId="4534" xr:uid="{7A712404-4286-4EA6-BB4F-85A1B682BA2B}"/>
    <cellStyle name="Percent 2 5" xfId="1641" xr:uid="{00000000-0005-0000-0000-00004D070000}"/>
    <cellStyle name="Percent 2 5 2" xfId="4535" xr:uid="{51D5D910-0308-418C-956A-629D0C6E6F22}"/>
    <cellStyle name="Percent 2 6" xfId="1642" xr:uid="{00000000-0005-0000-0000-00004E070000}"/>
    <cellStyle name="Percent 2 6 2" xfId="4536" xr:uid="{AC156099-A2B6-4F65-97D6-1271643CC59E}"/>
    <cellStyle name="Percent 2 7" xfId="1643" xr:uid="{00000000-0005-0000-0000-00004F070000}"/>
    <cellStyle name="Percent 2 7 2" xfId="4537" xr:uid="{38BBAC6A-0A83-4AB2-A4BC-68CE16F769A5}"/>
    <cellStyle name="Percent 2 8" xfId="1644" xr:uid="{00000000-0005-0000-0000-000050070000}"/>
    <cellStyle name="Percent 2 8 2" xfId="4538" xr:uid="{E099D71E-66AF-42EA-9E7F-343E85A23D45}"/>
    <cellStyle name="Percent 2 9" xfId="1645" xr:uid="{00000000-0005-0000-0000-000051070000}"/>
    <cellStyle name="Percent 2 9 2" xfId="4539" xr:uid="{4DD68083-4BAE-450D-9F28-412B3976C11A}"/>
    <cellStyle name="Percent 20" xfId="2609" xr:uid="{00000000-0005-0000-0000-000052070000}"/>
    <cellStyle name="Percent 21" xfId="2610" xr:uid="{00000000-0005-0000-0000-000053070000}"/>
    <cellStyle name="Percent 22" xfId="2701" xr:uid="{00000000-0005-0000-0000-000054070000}"/>
    <cellStyle name="Percent 22 2" xfId="5159" xr:uid="{F4FEBE30-3FB7-4752-9FCE-E1DEF581E99A}"/>
    <cellStyle name="Percent 22 3" xfId="6775" xr:uid="{C2257701-FF18-4642-83EB-70E6ED19A738}"/>
    <cellStyle name="Percent 22 3 2" xfId="31917" xr:uid="{E602A520-9BF0-43CF-A307-802567992338}"/>
    <cellStyle name="Percent 22 4" xfId="29152" xr:uid="{FAA84926-77EB-4531-A484-7941C30CC375}"/>
    <cellStyle name="Percent 22 5" xfId="3641" xr:uid="{B929FB1C-1D52-4ACC-A2DC-A93E03DE6D43}"/>
    <cellStyle name="Percent 23" xfId="3644" xr:uid="{05BD1054-CB76-4CD6-8B4F-C8B68CAE5649}"/>
    <cellStyle name="Percent 24" xfId="6769" xr:uid="{3E4FEF0F-B4A1-4B5F-9DA9-10BD710F0CD0}"/>
    <cellStyle name="Percent 25" xfId="6596" xr:uid="{73139AEC-75AA-481D-BCB5-A511E1B91F74}"/>
    <cellStyle name="Percent 26" xfId="6259" xr:uid="{6FCF52AE-C61E-4F2E-B90B-D14ECEC59DEF}"/>
    <cellStyle name="Percent 27" xfId="9877" xr:uid="{532C56F0-551C-4672-BF76-66F6CD27772C}"/>
    <cellStyle name="Percent 28" xfId="3634" xr:uid="{4A10A2EC-A251-4EDE-B514-89351DFE81CF}"/>
    <cellStyle name="Percent 28 2" xfId="53891" xr:uid="{3489DA49-85A8-4737-9093-072EF348C49E}"/>
    <cellStyle name="Percent 29" xfId="11841" xr:uid="{B476FD07-ED87-43BF-82B4-E9518B5265C2}"/>
    <cellStyle name="Percent 3" xfId="1646" xr:uid="{00000000-0005-0000-0000-000055070000}"/>
    <cellStyle name="Percent 3 10" xfId="3358" xr:uid="{BC917CB6-4FAB-4061-9978-76DE542D3716}"/>
    <cellStyle name="Percent 3 11" xfId="28386" xr:uid="{2F4192EF-3F84-4AEF-B20F-17BC36EF47B7}"/>
    <cellStyle name="Percent 3 12" xfId="53515" xr:uid="{7CAC0A18-6410-489D-A4AF-7C017A736CD2}"/>
    <cellStyle name="Percent 3 13" xfId="53547" xr:uid="{4FCA9DAE-74B7-46D4-BEF4-C1E2C3B19B6A}"/>
    <cellStyle name="Percent 3 14" xfId="3036" xr:uid="{2223DB46-BAFF-4EA4-B5A1-3EC594FF35A9}"/>
    <cellStyle name="Percent 3 2" xfId="1647" xr:uid="{00000000-0005-0000-0000-000056070000}"/>
    <cellStyle name="Percent 3 2 2" xfId="1648" xr:uid="{00000000-0005-0000-0000-000057070000}"/>
    <cellStyle name="Percent 3 2 2 2" xfId="4541" xr:uid="{E40F7200-B237-4A1B-BD71-3BBF59F935BC}"/>
    <cellStyle name="Percent 3 2 3" xfId="1649" xr:uid="{00000000-0005-0000-0000-000058070000}"/>
    <cellStyle name="Percent 3 2 3 2" xfId="4542" xr:uid="{C9B50DF0-857D-4697-9B38-5B0D6404759D}"/>
    <cellStyle name="Percent 3 2 4" xfId="1650" xr:uid="{00000000-0005-0000-0000-000059070000}"/>
    <cellStyle name="Percent 3 2 4 2" xfId="4543" xr:uid="{ACF1975E-CDCA-4004-9833-DC095D5937DC}"/>
    <cellStyle name="Percent 3 2 5" xfId="1651" xr:uid="{00000000-0005-0000-0000-00005A070000}"/>
    <cellStyle name="Percent 3 2 5 2" xfId="4544" xr:uid="{B9CF64B5-E98D-4022-ABC9-AC63C86B978E}"/>
    <cellStyle name="Percent 3 2 6" xfId="4540" xr:uid="{BD70B4FD-48C6-49BD-B86D-A38C4DAB1B9B}"/>
    <cellStyle name="Percent 3 2 7" xfId="3359" xr:uid="{EDBFE237-0AAF-4E1E-9B19-27B73EE3BBC0}"/>
    <cellStyle name="Percent 3 2 8" xfId="3085" xr:uid="{95FC9714-C801-4F8B-928F-5A9F7A636400}"/>
    <cellStyle name="Percent 3 3" xfId="1652" xr:uid="{00000000-0005-0000-0000-00005B070000}"/>
    <cellStyle name="Percent 3 3 2" xfId="2611" xr:uid="{00000000-0005-0000-0000-00005C070000}"/>
    <cellStyle name="Percent 3 4" xfId="1653" xr:uid="{00000000-0005-0000-0000-00005D070000}"/>
    <cellStyle name="Percent 3 4 2" xfId="4545" xr:uid="{5473C8AF-C162-4088-8FED-F5E663878F65}"/>
    <cellStyle name="Percent 3 5" xfId="1654" xr:uid="{00000000-0005-0000-0000-00005E070000}"/>
    <cellStyle name="Percent 3 5 2" xfId="4546" xr:uid="{06ACAF8C-2D65-4F73-939B-36F9F30E6C92}"/>
    <cellStyle name="Percent 3 6" xfId="1655" xr:uid="{00000000-0005-0000-0000-00005F070000}"/>
    <cellStyle name="Percent 3 6 2" xfId="4547" xr:uid="{C93BD2E4-81A7-4046-B513-B9EDD10A3B26}"/>
    <cellStyle name="Percent 3 7" xfId="1656" xr:uid="{00000000-0005-0000-0000-000060070000}"/>
    <cellStyle name="Percent 3 7 2" xfId="4548" xr:uid="{56436294-D5BE-412E-A898-7A8F1B4306C7}"/>
    <cellStyle name="Percent 3 8" xfId="1657" xr:uid="{00000000-0005-0000-0000-000061070000}"/>
    <cellStyle name="Percent 3 8 2" xfId="4549" xr:uid="{35AE89FC-2314-41E7-8255-E146D9CE3C50}"/>
    <cellStyle name="Percent 3 9" xfId="1658" xr:uid="{00000000-0005-0000-0000-000062070000}"/>
    <cellStyle name="Percent 3 9 2" xfId="4550" xr:uid="{8FDFB6FD-124A-4E54-925A-2E1FC8148C99}"/>
    <cellStyle name="Percent 30" xfId="11553" xr:uid="{075E9987-7F93-4A60-8265-E3623A8AFF0D}"/>
    <cellStyle name="Percent 31" xfId="12640" xr:uid="{985AA9E7-FE5F-45A4-9971-8B6E9225C164}"/>
    <cellStyle name="Percent 32" xfId="3114" xr:uid="{0FF8D687-E196-4F1D-B0B6-A2E269FBF334}"/>
    <cellStyle name="Percent 33" xfId="53544" xr:uid="{A7DF80C8-DC53-4536-BDC3-537A511A3E1E}"/>
    <cellStyle name="Percent 34" xfId="53532" xr:uid="{13F5B832-3F66-4FCE-9E50-24A62C0A6D47}"/>
    <cellStyle name="Percent 35" xfId="53567" xr:uid="{116455E5-5D71-4C6C-8AB7-18C0F58A571B}"/>
    <cellStyle name="Percent 36" xfId="53577" xr:uid="{C6214CCC-13A5-4C30-846F-19D7FDAE0AC0}"/>
    <cellStyle name="Percent 37" xfId="53566" xr:uid="{829CB9B0-CCFD-4B8A-A889-8B43C032C5F8}"/>
    <cellStyle name="Percent 38" xfId="53586" xr:uid="{093148FD-9460-48B5-8964-C07AB9D37653}"/>
    <cellStyle name="Percent 39" xfId="53565" xr:uid="{8727794A-CD7D-46E3-85A6-5E2C9C671D11}"/>
    <cellStyle name="Percent 4" xfId="1659" xr:uid="{00000000-0005-0000-0000-000063070000}"/>
    <cellStyle name="Percent 4 10" xfId="1660" xr:uid="{00000000-0005-0000-0000-000064070000}"/>
    <cellStyle name="Percent 4 10 2" xfId="4551" xr:uid="{BACDE8DD-A42E-48D6-B42F-CA98899A7666}"/>
    <cellStyle name="Percent 4 11" xfId="1661" xr:uid="{00000000-0005-0000-0000-000065070000}"/>
    <cellStyle name="Percent 4 11 2" xfId="4552" xr:uid="{97EA0DCF-FFC7-43D0-84B5-C1C1C3F54B04}"/>
    <cellStyle name="Percent 4 12" xfId="1662" xr:uid="{00000000-0005-0000-0000-000066070000}"/>
    <cellStyle name="Percent 4 12 2" xfId="4553" xr:uid="{41EE5D2D-F2DC-4A71-A195-50DE5ECF7A94}"/>
    <cellStyle name="Percent 4 13" xfId="1663" xr:uid="{00000000-0005-0000-0000-000067070000}"/>
    <cellStyle name="Percent 4 13 2" xfId="4554" xr:uid="{FD3F8396-333A-4557-899D-6F8093BF5E0B}"/>
    <cellStyle name="Percent 4 14" xfId="1664" xr:uid="{00000000-0005-0000-0000-000068070000}"/>
    <cellStyle name="Percent 4 15" xfId="3360" xr:uid="{040580F0-C744-4460-A02F-63F29CAB2F27}"/>
    <cellStyle name="Percent 4 2" xfId="1665" xr:uid="{00000000-0005-0000-0000-000069070000}"/>
    <cellStyle name="Percent 4 3" xfId="1666" xr:uid="{00000000-0005-0000-0000-00006A070000}"/>
    <cellStyle name="Percent 4 3 2" xfId="4555" xr:uid="{F710BF77-8CB1-4202-ABA3-AB5248101BAE}"/>
    <cellStyle name="Percent 4 4" xfId="1667" xr:uid="{00000000-0005-0000-0000-00006B070000}"/>
    <cellStyle name="Percent 4 4 2" xfId="4556" xr:uid="{6C8A877C-4987-45C6-9F15-88A5BBE2F806}"/>
    <cellStyle name="Percent 4 5" xfId="1668" xr:uid="{00000000-0005-0000-0000-00006C070000}"/>
    <cellStyle name="Percent 4 5 2" xfId="4557" xr:uid="{0E0EA9FD-4637-41ED-B055-612DEC70F6A3}"/>
    <cellStyle name="Percent 4 6" xfId="1669" xr:uid="{00000000-0005-0000-0000-00006D070000}"/>
    <cellStyle name="Percent 4 6 2" xfId="4558" xr:uid="{7D6AEBE0-D7DD-4028-96D5-2650E82B0F98}"/>
    <cellStyle name="Percent 4 7" xfId="1670" xr:uid="{00000000-0005-0000-0000-00006E070000}"/>
    <cellStyle name="Percent 4 7 2" xfId="4559" xr:uid="{672EAFAD-364B-468E-9110-423F456F9FE1}"/>
    <cellStyle name="Percent 4 8" xfId="1671" xr:uid="{00000000-0005-0000-0000-00006F070000}"/>
    <cellStyle name="Percent 4 8 2" xfId="4560" xr:uid="{39DDCC74-213A-4C17-87C2-CD1B77C0FEA4}"/>
    <cellStyle name="Percent 4 9" xfId="1672" xr:uid="{00000000-0005-0000-0000-000070070000}"/>
    <cellStyle name="Percent 4 9 2" xfId="4561" xr:uid="{5D7275E0-57A1-41D7-922F-C5CD3C1A0ACF}"/>
    <cellStyle name="Percent 40" xfId="53583" xr:uid="{12BAE71B-4D10-4349-B018-01D7E343F430}"/>
    <cellStyle name="Percent 41" xfId="53776" xr:uid="{C66F05E0-31F9-47B2-9A32-29BCD80ED9A4}"/>
    <cellStyle name="Percent 42" xfId="53777" xr:uid="{DBC59DE8-98E1-4807-8065-D4D0645212AA}"/>
    <cellStyle name="Percent 43" xfId="53806" xr:uid="{2ECD878D-AC82-4A19-A062-E384CDA83620}"/>
    <cellStyle name="Percent 44" xfId="53824" xr:uid="{1EC4B89D-982E-45A1-A7CB-5CEF82DA245D}"/>
    <cellStyle name="Percent 45" xfId="53839" xr:uid="{0DA246C8-CB31-45BB-862D-24F98459F607}"/>
    <cellStyle name="Percent 46" xfId="2947" xr:uid="{3D8FB73C-C227-4582-8B01-53F68C7DB3DF}"/>
    <cellStyle name="Percent 5" xfId="14" xr:uid="{00000000-0005-0000-0000-000071070000}"/>
    <cellStyle name="Percent 5 2" xfId="1673" xr:uid="{00000000-0005-0000-0000-000072070000}"/>
    <cellStyle name="Percent 5 2 2" xfId="1674" xr:uid="{00000000-0005-0000-0000-000073070000}"/>
    <cellStyle name="Percent 5 2 3" xfId="4562" xr:uid="{143F67D7-5344-4914-9269-A257EA3FC6CB}"/>
    <cellStyle name="Percent 5 3" xfId="1675" xr:uid="{00000000-0005-0000-0000-000074070000}"/>
    <cellStyle name="Percent 5 4" xfId="3654" xr:uid="{27CAB0EE-7D63-4F33-9EFB-E06149501957}"/>
    <cellStyle name="Percent 5 5" xfId="3137" xr:uid="{95F69F36-6D63-447A-8D4F-6D72E77D513B}"/>
    <cellStyle name="Percent 5 6" xfId="53530" xr:uid="{40F8BE7D-C956-45AB-9916-3C297364CF8A}"/>
    <cellStyle name="Percent 5 7" xfId="3071" xr:uid="{7BAABECF-F464-4FEA-BA7F-7BCA4CE248C7}"/>
    <cellStyle name="Percent 6" xfId="1676" xr:uid="{00000000-0005-0000-0000-000075070000}"/>
    <cellStyle name="Percent 6 2" xfId="1677" xr:uid="{00000000-0005-0000-0000-000076070000}"/>
    <cellStyle name="Percent 6 3" xfId="1678" xr:uid="{00000000-0005-0000-0000-000077070000}"/>
    <cellStyle name="Percent 6 4" xfId="1679" xr:uid="{00000000-0005-0000-0000-000078070000}"/>
    <cellStyle name="Percent 6 4 2" xfId="4563" xr:uid="{1B522997-22CA-4B8F-8324-5221219EFB5A}"/>
    <cellStyle name="Percent 6 5" xfId="53534" xr:uid="{2B7E3319-B138-4937-8402-8FDDE323A664}"/>
    <cellStyle name="Percent 7" xfId="1680" xr:uid="{00000000-0005-0000-0000-000079070000}"/>
    <cellStyle name="Percent 7 2" xfId="1681" xr:uid="{00000000-0005-0000-0000-00007A070000}"/>
    <cellStyle name="Percent 7 3" xfId="2612" xr:uid="{00000000-0005-0000-0000-00007B070000}"/>
    <cellStyle name="Percent 8" xfId="1682" xr:uid="{00000000-0005-0000-0000-00007C070000}"/>
    <cellStyle name="Percent 88" xfId="53851" xr:uid="{3802D18C-DFDB-463C-A606-E06EC7E6435A}"/>
    <cellStyle name="Percent 9" xfId="1683" xr:uid="{00000000-0005-0000-0000-00007D070000}"/>
    <cellStyle name="Percent 91" xfId="53853" xr:uid="{1A3305D0-3AB7-41C9-935B-3E18BC719437}"/>
    <cellStyle name="Percent 92" xfId="53861" xr:uid="{E88EA6C4-D60D-4FE0-B113-764E395A9761}"/>
    <cellStyle name="Percent 93" xfId="53877" xr:uid="{FEF8B1B6-97DE-4B5C-8779-67A88BD13ECF}"/>
    <cellStyle name="Percent 94" xfId="53856" xr:uid="{5E274ACC-57EC-4C03-BCA0-AE9D4AF328D9}"/>
    <cellStyle name="Percent 95" xfId="53860" xr:uid="{8A31AAC5-E248-4282-B817-C58B56F81939}"/>
    <cellStyle name="Percent 96" xfId="53863" xr:uid="{AE004543-A241-495D-84FD-6609DC5D1E77}"/>
    <cellStyle name="Percent 97" xfId="53866" xr:uid="{17D5B0D8-A1FE-4978-8727-37AF0A77000A}"/>
    <cellStyle name="Percent 99" xfId="53872" xr:uid="{D8CE2ED8-5D2B-44AE-AE49-2992993F2C9E}"/>
    <cellStyle name="PERCENTAGE" xfId="1684" xr:uid="{00000000-0005-0000-0000-00007E070000}"/>
    <cellStyle name="PERCENTAGE 2" xfId="1685" xr:uid="{00000000-0005-0000-0000-00007F070000}"/>
    <cellStyle name="PrePop Currency (0)" xfId="1686" xr:uid="{00000000-0005-0000-0000-000080070000}"/>
    <cellStyle name="PrePop Currency (0) 2" xfId="4564" xr:uid="{C2C00735-22FA-4DBC-B991-7EB3DC046A24}"/>
    <cellStyle name="PrePop Currency (2)" xfId="1687" xr:uid="{00000000-0005-0000-0000-000081070000}"/>
    <cellStyle name="PrePop Currency (2) 2" xfId="4565" xr:uid="{97D265AE-C7E4-405B-92D9-FA2CEF5D7C78}"/>
    <cellStyle name="PrePop Units (0)" xfId="1688" xr:uid="{00000000-0005-0000-0000-000082070000}"/>
    <cellStyle name="PrePop Units (0) 2" xfId="4566" xr:uid="{B6449CAB-F0F9-4C37-BFC7-2A3D5BDD2B75}"/>
    <cellStyle name="PrePop Units (1)" xfId="1689" xr:uid="{00000000-0005-0000-0000-000083070000}"/>
    <cellStyle name="PrePop Units (1) 2" xfId="4567" xr:uid="{D70E0C4D-9589-49A5-9E71-E4FAD31808B7}"/>
    <cellStyle name="PrePop Units (2)" xfId="1690" xr:uid="{00000000-0005-0000-0000-000084070000}"/>
    <cellStyle name="PrePop Units (2) 2" xfId="4568" xr:uid="{092F820E-BE7E-4D44-8B97-B08A9B02CFA0}"/>
    <cellStyle name="prot" xfId="1691" xr:uid="{00000000-0005-0000-0000-000085070000}"/>
    <cellStyle name="prot 2" xfId="11598" xr:uid="{4DA894BA-468A-48C5-B8A5-D1890E93FD8B}"/>
    <cellStyle name="prot 2 2" xfId="36734" xr:uid="{03237C21-81E5-4E6D-B0E7-5E9CA44816A3}"/>
    <cellStyle name="prot 3" xfId="12345" xr:uid="{23E00091-7A0D-4993-A926-917A662F2B92}"/>
    <cellStyle name="prot 3 2" xfId="37479" xr:uid="{84A7568B-F4ED-4A78-AD0B-39332035B822}"/>
    <cellStyle name="prot 4" xfId="11809" xr:uid="{3205B9FA-0563-4B34-8B03-D3F5F36244EC}"/>
    <cellStyle name="prot 4 2" xfId="36944" xr:uid="{D2ACB931-2230-48EF-AA9F-59E99297271C}"/>
    <cellStyle name="prot 5" xfId="53687" xr:uid="{D9453EEC-8BF7-497A-8D6E-895B35AF79A3}"/>
    <cellStyle name="pwstyle" xfId="1692" xr:uid="{00000000-0005-0000-0000-000086070000}"/>
    <cellStyle name="Q" xfId="1693" xr:uid="{00000000-0005-0000-0000-000087070000}"/>
    <cellStyle name="Q 2" xfId="4569" xr:uid="{428F86D5-AE95-4B7F-84DB-7314C61649E5}"/>
    <cellStyle name="Q_CSS_Q2'51_C1_Nop" xfId="1694" xr:uid="{00000000-0005-0000-0000-000088070000}"/>
    <cellStyle name="Q_CSS_Q2'51_C1_Nop 2" xfId="4570" xr:uid="{97316AD1-3B82-4521-A7E9-1D5FF82F5150}"/>
    <cellStyle name="Quantity" xfId="1695" xr:uid="{00000000-0005-0000-0000-000089070000}"/>
    <cellStyle name="Quantity 10" xfId="4571" xr:uid="{2E862F92-E5A2-4A24-866A-6586899FBD00}"/>
    <cellStyle name="Quantity 10 2" xfId="29860" xr:uid="{4133E195-6713-4C95-AE59-BAD5CB4F4A3D}"/>
    <cellStyle name="Quantity 11" xfId="28379" xr:uid="{7902E58E-ECEB-4BA9-BA0F-063E543C6E0F}"/>
    <cellStyle name="Quantity 2" xfId="1696" xr:uid="{00000000-0005-0000-0000-00008A070000}"/>
    <cellStyle name="Quantity 2 2" xfId="1697" xr:uid="{00000000-0005-0000-0000-00008B070000}"/>
    <cellStyle name="Quantity 2 2 2" xfId="4573" xr:uid="{0316EB88-70BF-4997-B403-5B5428A33288}"/>
    <cellStyle name="Quantity 2 2 2 2" xfId="29862" xr:uid="{21E9BF50-E190-4422-9226-47E6165A93BE}"/>
    <cellStyle name="Quantity 2 2 3" xfId="28745" xr:uid="{F5E72350-0B59-4616-A744-D8393603D41A}"/>
    <cellStyle name="Quantity 2 3" xfId="1698" xr:uid="{00000000-0005-0000-0000-00008C070000}"/>
    <cellStyle name="Quantity 2 3 2" xfId="4574" xr:uid="{65AD509F-E927-44F9-BD9C-9162F6F8DC82}"/>
    <cellStyle name="Quantity 2 3 2 2" xfId="29863" xr:uid="{0DFD2B4A-47ED-40EE-BF08-FEA0B6F9102F}"/>
    <cellStyle name="Quantity 2 3 3" xfId="28746" xr:uid="{B90F5E6A-20F3-49D0-B313-D9DEE176CB2D}"/>
    <cellStyle name="Quantity 2 4" xfId="1699" xr:uid="{00000000-0005-0000-0000-00008D070000}"/>
    <cellStyle name="Quantity 2 4 2" xfId="4575" xr:uid="{C4B94B4A-1120-4050-B88B-E274C5F9666F}"/>
    <cellStyle name="Quantity 2 4 2 2" xfId="29864" xr:uid="{032D5599-1A74-4894-8C9F-E946ACB64A69}"/>
    <cellStyle name="Quantity 2 4 3" xfId="28747" xr:uid="{B96FBD88-408B-46D3-A1AA-F2C338A688E0}"/>
    <cellStyle name="Quantity 2 5" xfId="1700" xr:uid="{00000000-0005-0000-0000-00008E070000}"/>
    <cellStyle name="Quantity 2 5 2" xfId="4576" xr:uid="{503A2B33-7560-4361-8C3D-C25DC4BACACC}"/>
    <cellStyle name="Quantity 2 5 2 2" xfId="29865" xr:uid="{40B46FF6-3763-421D-97F3-07179B116111}"/>
    <cellStyle name="Quantity 2 5 3" xfId="28748" xr:uid="{05233EAE-D1B7-49ED-8216-FD5DD236B775}"/>
    <cellStyle name="Quantity 2 6" xfId="4572" xr:uid="{5D8B634B-802D-4965-B56A-A9583362ED4B}"/>
    <cellStyle name="Quantity 2 6 2" xfId="29861" xr:uid="{E19C3DE8-D12F-430C-9BC8-2744B4061AD7}"/>
    <cellStyle name="Quantity 2 7" xfId="28421" xr:uid="{17FB54E4-3FBA-4487-88DB-5958F8B8F28C}"/>
    <cellStyle name="Quantity 2_X2" xfId="1701" xr:uid="{00000000-0005-0000-0000-00008F070000}"/>
    <cellStyle name="Quantity 3" xfId="1702" xr:uid="{00000000-0005-0000-0000-000090070000}"/>
    <cellStyle name="Quantity 3 2" xfId="1703" xr:uid="{00000000-0005-0000-0000-000091070000}"/>
    <cellStyle name="Quantity 3 2 2" xfId="4578" xr:uid="{A145F0E0-9EB7-46BB-BD71-283E0FC41178}"/>
    <cellStyle name="Quantity 3 2 2 2" xfId="29867" xr:uid="{BB971469-C940-4A1F-B5F6-B833459E2A70}"/>
    <cellStyle name="Quantity 3 2 3" xfId="28750" xr:uid="{A9892E25-1A6A-444C-B4E3-6521E653FAA7}"/>
    <cellStyle name="Quantity 3 3" xfId="4577" xr:uid="{BD5EB606-8FDD-4E50-8FD3-0C219383D8D7}"/>
    <cellStyle name="Quantity 3 3 2" xfId="29866" xr:uid="{A46AA6C4-06F3-4AA2-B52A-46037CD6C7A7}"/>
    <cellStyle name="Quantity 3 4" xfId="28749" xr:uid="{024F0A3F-D49A-43BE-ACF9-A42854A3A0DA}"/>
    <cellStyle name="Quantity 3_X2" xfId="1704" xr:uid="{00000000-0005-0000-0000-000092070000}"/>
    <cellStyle name="Quantity 4" xfId="1705" xr:uid="{00000000-0005-0000-0000-000093070000}"/>
    <cellStyle name="Quantity 4 2" xfId="4579" xr:uid="{CEC87A50-B7C9-458D-B6C9-409182E748A6}"/>
    <cellStyle name="Quantity 4 2 2" xfId="29868" xr:uid="{C02D30CA-A0DF-42B7-B1A1-A23FCCBC5319}"/>
    <cellStyle name="Quantity 4 3" xfId="28751" xr:uid="{815FA1C3-8DBB-4DC8-BF34-7D995DF3A754}"/>
    <cellStyle name="Quantity 5" xfId="1706" xr:uid="{00000000-0005-0000-0000-000094070000}"/>
    <cellStyle name="Quantity 5 2" xfId="4580" xr:uid="{E5291AB3-F7AA-4506-B555-EAAF73B25290}"/>
    <cellStyle name="Quantity 5 2 2" xfId="29869" xr:uid="{1AE372F2-B9C0-4609-B236-9980C2BC93F6}"/>
    <cellStyle name="Quantity 5 3" xfId="28752" xr:uid="{ADDACC97-A930-4D0F-A6A4-5B01573892A5}"/>
    <cellStyle name="Quantity 6" xfId="1707" xr:uid="{00000000-0005-0000-0000-000095070000}"/>
    <cellStyle name="Quantity 6 2" xfId="4581" xr:uid="{5994DE97-84F1-47A2-972A-AB142693A1BF}"/>
    <cellStyle name="Quantity 6 2 2" xfId="29870" xr:uid="{0DDF4ED5-8449-4A2D-BCD2-FF13796B329B}"/>
    <cellStyle name="Quantity 6 3" xfId="28753" xr:uid="{14E0ABF9-17FA-4D91-B88F-BC98D8EE486A}"/>
    <cellStyle name="Quantity 7" xfId="1708" xr:uid="{00000000-0005-0000-0000-000096070000}"/>
    <cellStyle name="Quantity 7 2" xfId="4582" xr:uid="{B44C902F-8093-4131-8A48-4B8BA2126AA7}"/>
    <cellStyle name="Quantity 7 2 2" xfId="29871" xr:uid="{A6FE1026-AC03-4A16-8B89-1B0A38C7AC96}"/>
    <cellStyle name="Quantity 7 3" xfId="28754" xr:uid="{31AD00AD-4E10-44C1-9660-AF41BBE77B35}"/>
    <cellStyle name="Quantity 8" xfId="1709" xr:uid="{00000000-0005-0000-0000-000097070000}"/>
    <cellStyle name="Quantity 8 2" xfId="4583" xr:uid="{2B39D0AE-421E-4473-A08E-BD63B31A6EB2}"/>
    <cellStyle name="Quantity 8 2 2" xfId="29872" xr:uid="{8FBDBDEC-3C41-4293-AC41-E763A59431B6}"/>
    <cellStyle name="Quantity 8 3" xfId="28755" xr:uid="{689763B0-62B8-4EDE-B607-61AAF70F5BA3}"/>
    <cellStyle name="Quantity 9" xfId="1710" xr:uid="{00000000-0005-0000-0000-000098070000}"/>
    <cellStyle name="Quantity 9 2" xfId="4584" xr:uid="{2F655B64-D638-421F-9265-4818AC395D84}"/>
    <cellStyle name="Quantity 9 2 2" xfId="29873" xr:uid="{14967E4A-01BA-4AD0-B906-30B43CFDB999}"/>
    <cellStyle name="Quantity 9 3" xfId="28756" xr:uid="{9B563AF5-147E-4606-9AFA-E598D37215BE}"/>
    <cellStyle name="Quantity_GFN_Q2'53_X2" xfId="1711" xr:uid="{00000000-0005-0000-0000-000099070000}"/>
    <cellStyle name="Rittichai" xfId="1712" xr:uid="{00000000-0005-0000-0000-00009A070000}"/>
    <cellStyle name="Rittichai 2" xfId="4585" xr:uid="{2EFDC619-3ABD-4087-85B9-C90F47EFCE5B}"/>
    <cellStyle name="RMG - PB01.93" xfId="1713" xr:uid="{00000000-0005-0000-0000-00009B070000}"/>
    <cellStyle name="SAPBEXaggData" xfId="1714" xr:uid="{00000000-0005-0000-0000-00009C070000}"/>
    <cellStyle name="SAPBEXaggData 2" xfId="2792" xr:uid="{CA2B7896-162A-4C98-B192-48F1D3ADACB4}"/>
    <cellStyle name="SAPBEXaggData 2 2" xfId="6846" xr:uid="{25DDE466-9BF9-4E65-A5F6-72172A7B06D3}"/>
    <cellStyle name="SAPBEXaggData 2 2 2" xfId="14184" xr:uid="{37A6FA85-D603-463D-944C-DCBD42337A39}"/>
    <cellStyle name="SAPBEXaggData 2 2 2 2" xfId="39317" xr:uid="{921956A1-AF37-4AA8-813F-DD9EDCE90D08}"/>
    <cellStyle name="SAPBEXaggData 2 2 3" xfId="19375" xr:uid="{D3213B29-C5BE-400E-BBC7-FA90F6C8376C}"/>
    <cellStyle name="SAPBEXaggData 2 2 3 2" xfId="44508" xr:uid="{A32C7771-739B-4358-85B6-26DFCB116E27}"/>
    <cellStyle name="SAPBEXaggData 2 2 4" xfId="24692" xr:uid="{A36DF718-B60A-4676-86FB-CA00CCC9C5A5}"/>
    <cellStyle name="SAPBEXaggData 2 2 4 2" xfId="49825" xr:uid="{AEC352C9-E335-432C-9B51-3016FDF51368}"/>
    <cellStyle name="SAPBEXaggData 2 2 5" xfId="31988" xr:uid="{26EC4F9F-6700-4090-96A2-2F41F4BA75C8}"/>
    <cellStyle name="SAPBEXaggData 2 3" xfId="5766" xr:uid="{4C3B5978-2400-4D76-B9D4-EAF19F1C31AF}"/>
    <cellStyle name="SAPBEXaggData 2 3 2" xfId="13189" xr:uid="{1338E1E2-FE2F-4EDE-A358-C1260EC32E7F}"/>
    <cellStyle name="SAPBEXaggData 2 3 2 2" xfId="38322" xr:uid="{F1EADC44-054E-402C-9854-FECA94CAB98C}"/>
    <cellStyle name="SAPBEXaggData 2 3 3" xfId="18441" xr:uid="{E3419641-784A-4A26-8457-A79A01BD07AE}"/>
    <cellStyle name="SAPBEXaggData 2 3 3 2" xfId="43574" xr:uid="{E80095E1-45CC-41C1-8D57-78AC96F117E0}"/>
    <cellStyle name="SAPBEXaggData 2 3 4" xfId="23777" xr:uid="{DB56140B-C1EE-4AC0-85D0-E45C0B3B6C59}"/>
    <cellStyle name="SAPBEXaggData 2 3 4 2" xfId="48910" xr:uid="{0CAA42FF-4B3C-49DE-BD23-CCB32594C9AC}"/>
    <cellStyle name="SAPBEXaggData 2 3 5" xfId="30918" xr:uid="{E9BDDF86-ED3A-495C-B71E-FFC4AB9CCB69}"/>
    <cellStyle name="SAPBEXaggData 2 4" xfId="6326" xr:uid="{35B26762-49B3-4B97-BC5F-8A11989B9873}"/>
    <cellStyle name="SAPBEXaggData 2 4 2" xfId="13698" xr:uid="{03C3101E-E4DD-40F2-9146-8C73C3BAAB26}"/>
    <cellStyle name="SAPBEXaggData 2 4 2 2" xfId="38831" xr:uid="{83186B2F-32B0-4EDD-8003-24DFC3EDBD29}"/>
    <cellStyle name="SAPBEXaggData 2 4 3" xfId="18926" xr:uid="{4F51287F-6D38-4E73-9BAA-F6CB94E85968}"/>
    <cellStyle name="SAPBEXaggData 2 4 3 2" xfId="44059" xr:uid="{C80AAF24-B82C-4254-9118-8F29DE9736A3}"/>
    <cellStyle name="SAPBEXaggData 2 4 4" xfId="24249" xr:uid="{8EF9F5A9-C39C-4861-AC4D-377017D9E856}"/>
    <cellStyle name="SAPBEXaggData 2 4 4 2" xfId="49382" xr:uid="{5B436875-DA11-4634-9965-68D39FB2C32B}"/>
    <cellStyle name="SAPBEXaggData 2 4 5" xfId="31473" xr:uid="{FA2D35F5-6F92-4ADE-90E2-E80A7EDF45A8}"/>
    <cellStyle name="SAPBEXaggData 2 5" xfId="8844" xr:uid="{C524DE27-F806-488B-9A23-8F7B87B21B88}"/>
    <cellStyle name="SAPBEXaggData 2 5 2" xfId="15920" xr:uid="{C24BB3BB-5EF4-4B19-A3BB-C998D003F9B8}"/>
    <cellStyle name="SAPBEXaggData 2 5 2 2" xfId="41053" xr:uid="{20C9237A-5C62-485C-85CB-0741B581EE04}"/>
    <cellStyle name="SAPBEXaggData 2 5 3" xfId="21032" xr:uid="{83C038A9-D669-4C9D-A246-D43AE8182199}"/>
    <cellStyle name="SAPBEXaggData 2 5 3 2" xfId="46165" xr:uid="{5476163A-6F62-4709-BBC4-20D723744B4D}"/>
    <cellStyle name="SAPBEXaggData 2 5 4" xfId="26217" xr:uid="{9F793130-4C4C-4471-BBE8-617534007181}"/>
    <cellStyle name="SAPBEXaggData 2 5 4 2" xfId="51350" xr:uid="{E8EC73F0-F1EC-484F-B8C8-BD9FB99FA6F2}"/>
    <cellStyle name="SAPBEXaggData 2 5 5" xfId="33985" xr:uid="{FD910836-44A1-4B65-AF00-70EC1A121605}"/>
    <cellStyle name="SAPBEXaggData 2 6" xfId="11533" xr:uid="{14DF053A-6E78-439F-A0AD-0AC05D5AB967}"/>
    <cellStyle name="SAPBEXaggData 2 6 2" xfId="36671" xr:uid="{E9010D43-9693-45E7-842B-2AAE47A630EA}"/>
    <cellStyle name="SAPBEXaggData 2 7" xfId="12097" xr:uid="{18B915C2-60B1-46EB-8EA7-334780D97EB7}"/>
    <cellStyle name="SAPBEXaggData 2 7 2" xfId="37231" xr:uid="{3AD1C30B-266C-4057-A5BE-9EDEB057A3CD}"/>
    <cellStyle name="SAPBEXaggData 2 8" xfId="29216" xr:uid="{1539E4E8-65F5-4024-B329-88F42B03685E}"/>
    <cellStyle name="SAPBEXaggData 2 9" xfId="3717" xr:uid="{7C2F0C32-8CF7-4509-8E2B-BE11A45C1335}"/>
    <cellStyle name="SAPBEXaggData 3" xfId="5399" xr:uid="{66C13FCF-7FDD-44F2-A715-545213BD369E}"/>
    <cellStyle name="SAPBEXaggData 3 2" xfId="8272" xr:uid="{101592B7-E3BA-4F47-A6CB-30D00F115218}"/>
    <cellStyle name="SAPBEXaggData 3 2 2" xfId="15352" xr:uid="{B360D7BC-12EC-4B8B-8D52-DD153E6DFA21}"/>
    <cellStyle name="SAPBEXaggData 3 2 2 2" xfId="40485" xr:uid="{7D8575B6-0F47-428A-B974-ADB979BE6DB1}"/>
    <cellStyle name="SAPBEXaggData 3 2 3" xfId="20464" xr:uid="{91A7DDCC-007E-4B7E-BC6E-16EA87F022F9}"/>
    <cellStyle name="SAPBEXaggData 3 2 3 2" xfId="45597" xr:uid="{67668246-90C4-4E23-826B-80E72CB920EB}"/>
    <cellStyle name="SAPBEXaggData 3 2 4" xfId="25653" xr:uid="{A8EF6E8C-1089-44F3-98A1-EE4DA69FF33F}"/>
    <cellStyle name="SAPBEXaggData 3 2 4 2" xfId="50786" xr:uid="{3C8D3F4F-68B6-406B-B211-A281D8008C01}"/>
    <cellStyle name="SAPBEXaggData 3 2 5" xfId="33414" xr:uid="{D1845ACD-D6E6-4014-B37F-916E3C8DE5AD}"/>
    <cellStyle name="SAPBEXaggData 3 3" xfId="9380" xr:uid="{89F58925-79A3-4CBF-A6C8-10451F26D97D}"/>
    <cellStyle name="SAPBEXaggData 3 3 2" xfId="16456" xr:uid="{169AE974-B5EC-4795-87E9-0CAB592E8145}"/>
    <cellStyle name="SAPBEXaggData 3 3 2 2" xfId="41589" xr:uid="{92AC6CA4-83D6-4380-90AF-CDFA4080A0B6}"/>
    <cellStyle name="SAPBEXaggData 3 3 3" xfId="21568" xr:uid="{F3B289E8-15BD-48C6-A6E0-AA59B20E5D4C}"/>
    <cellStyle name="SAPBEXaggData 3 3 3 2" xfId="46701" xr:uid="{DDE14522-401D-4263-9F08-F3571BDEF105}"/>
    <cellStyle name="SAPBEXaggData 3 3 4" xfId="26753" xr:uid="{DE7B358D-4381-4CB6-ACF3-A9749C3FB980}"/>
    <cellStyle name="SAPBEXaggData 3 3 4 2" xfId="51886" xr:uid="{8DF97B16-56B2-4EC1-A0F2-ABCF803C1384}"/>
    <cellStyle name="SAPBEXaggData 3 3 5" xfId="34521" xr:uid="{0CE27C28-6604-453B-8D5A-A8C034E36707}"/>
    <cellStyle name="SAPBEXaggData 3 4" xfId="10133" xr:uid="{9C6AD00C-2288-4C3E-B4EA-6FA1A626C635}"/>
    <cellStyle name="SAPBEXaggData 3 4 2" xfId="17207" xr:uid="{BF25BF12-579C-4459-BCA3-3CFE9D8FB35B}"/>
    <cellStyle name="SAPBEXaggData 3 4 2 2" xfId="42340" xr:uid="{C8FE2AC4-0841-4BED-9D0B-ACA048C50106}"/>
    <cellStyle name="SAPBEXaggData 3 4 3" xfId="22319" xr:uid="{0DAE1B08-7720-48C8-BE3D-154AEA286E89}"/>
    <cellStyle name="SAPBEXaggData 3 4 3 2" xfId="47452" xr:uid="{817461FC-D7D7-4664-9826-C44C62C31C84}"/>
    <cellStyle name="SAPBEXaggData 3 4 4" xfId="27504" xr:uid="{762AB6BC-6F53-458C-A35C-F78684C105E3}"/>
    <cellStyle name="SAPBEXaggData 3 4 4 2" xfId="52637" xr:uid="{295B0260-4BE4-48A6-86DE-CDD2845C7544}"/>
    <cellStyle name="SAPBEXaggData 3 4 5" xfId="35272" xr:uid="{949EA99D-0349-4485-91FE-0D76F6E457C5}"/>
    <cellStyle name="SAPBEXaggData 3 5" xfId="10780" xr:uid="{A43F6683-C98F-4FC9-AC94-C77A3361B523}"/>
    <cellStyle name="SAPBEXaggData 3 5 2" xfId="17854" xr:uid="{5F61702E-75CE-473C-901A-FBDBCE6F6353}"/>
    <cellStyle name="SAPBEXaggData 3 5 2 2" xfId="42987" xr:uid="{6C39DD44-F812-48ED-BF23-F884D5F13E35}"/>
    <cellStyle name="SAPBEXaggData 3 5 3" xfId="22966" xr:uid="{AC726623-ECD5-4F8A-8508-26CB4530DBD9}"/>
    <cellStyle name="SAPBEXaggData 3 5 3 2" xfId="48099" xr:uid="{775121CB-40AA-4CFA-846E-81DD34593D9F}"/>
    <cellStyle name="SAPBEXaggData 3 5 4" xfId="28151" xr:uid="{D39726AF-BFFD-4C4F-B425-1BDF6C5B3204}"/>
    <cellStyle name="SAPBEXaggData 3 5 4 2" xfId="53284" xr:uid="{8DDCC9EF-6688-49F3-8320-25147450C06D}"/>
    <cellStyle name="SAPBEXaggData 3 5 5" xfId="35919" xr:uid="{1E9534EA-AB00-4004-9548-CB3373E64796}"/>
    <cellStyle name="SAPBEXaggData 3 6" xfId="12832" xr:uid="{5827E291-F1F1-4E1E-B361-EB3AE5EE4405}"/>
    <cellStyle name="SAPBEXaggData 3 6 2" xfId="37965" xr:uid="{CDA21D44-CDBF-4297-8FF2-D7F3970D9C72}"/>
    <cellStyle name="SAPBEXaggData 3 7" xfId="18083" xr:uid="{5D6A741A-6970-4B8C-BAA4-A55CCDC27F50}"/>
    <cellStyle name="SAPBEXaggData 3 7 2" xfId="43216" xr:uid="{7072B733-FE30-48B9-BC4A-D6198255EA31}"/>
    <cellStyle name="SAPBEXaggData 3 8" xfId="23423" xr:uid="{F0881DD8-6FAE-48D5-83CB-63A993BE90D6}"/>
    <cellStyle name="SAPBEXaggData 3 8 2" xfId="48556" xr:uid="{4EAFB86A-F492-4CEB-A8C3-ACD42AC43208}"/>
    <cellStyle name="SAPBEXaggData 3 9" xfId="30555" xr:uid="{1E4C3B84-0903-4AD2-AD18-49770A6F5DE7}"/>
    <cellStyle name="SAPBEXaggData 4" xfId="4960" xr:uid="{E5AE6F12-3DEE-4151-887A-9D7937320B30}"/>
    <cellStyle name="SAPBEXaggData 4 2" xfId="7828" xr:uid="{1515798B-C173-46F8-BAF8-01334E9E054C}"/>
    <cellStyle name="SAPBEXaggData 4 2 2" xfId="15000" xr:uid="{CD67598E-F127-497F-A2CC-AE3CF1A0A7E5}"/>
    <cellStyle name="SAPBEXaggData 4 2 2 2" xfId="40133" xr:uid="{538C574A-BD9F-49F3-96D9-DF498EB8F4D2}"/>
    <cellStyle name="SAPBEXaggData 4 2 3" xfId="20140" xr:uid="{15A6E89A-560B-4D8C-A465-D2E323E4F523}"/>
    <cellStyle name="SAPBEXaggData 4 2 3 2" xfId="45273" xr:uid="{8836990B-DBCC-4577-B84E-FAE8E340FD17}"/>
    <cellStyle name="SAPBEXaggData 4 2 4" xfId="25354" xr:uid="{70C2889D-A09D-482C-B19D-A4CFEDC589E0}"/>
    <cellStyle name="SAPBEXaggData 4 2 4 2" xfId="50487" xr:uid="{51372B6E-2D8D-45CF-B2C5-8F90D487828E}"/>
    <cellStyle name="SAPBEXaggData 4 2 5" xfId="32970" xr:uid="{CB9AA6C8-38C0-494F-AFFC-C8C76D0BDF07}"/>
    <cellStyle name="SAPBEXaggData 4 3" xfId="9057" xr:uid="{D501D93A-5ADB-4428-8F66-A5C86E9FFAC2}"/>
    <cellStyle name="SAPBEXaggData 4 3 2" xfId="16133" xr:uid="{1A8B7EC9-05AE-466C-A2B2-CED3A365A6FC}"/>
    <cellStyle name="SAPBEXaggData 4 3 2 2" xfId="41266" xr:uid="{41017288-0E95-4BA5-9202-ABE6669FC3FC}"/>
    <cellStyle name="SAPBEXaggData 4 3 3" xfId="21245" xr:uid="{CDD8DBCE-5BA4-4349-8A29-E3D4C14B987D}"/>
    <cellStyle name="SAPBEXaggData 4 3 3 2" xfId="46378" xr:uid="{0F6343E3-F873-49FD-A228-ACFD4DB1D4FB}"/>
    <cellStyle name="SAPBEXaggData 4 3 4" xfId="26430" xr:uid="{98B679F3-B8E6-47B0-9988-70C6E3CA96D1}"/>
    <cellStyle name="SAPBEXaggData 4 3 4 2" xfId="51563" xr:uid="{AE404023-0C30-4852-9617-7C1175506567}"/>
    <cellStyle name="SAPBEXaggData 4 3 5" xfId="34198" xr:uid="{4994079F-5EDB-437C-BACF-C31BA6CBF328}"/>
    <cellStyle name="SAPBEXaggData 4 4" xfId="9829" xr:uid="{EA54EA06-A9B2-462E-81C1-E0C6970DD11A}"/>
    <cellStyle name="SAPBEXaggData 4 4 2" xfId="16904" xr:uid="{A8B01FBD-069E-4095-9D58-B8F9E0BA75D7}"/>
    <cellStyle name="SAPBEXaggData 4 4 2 2" xfId="42037" xr:uid="{DC5CDC86-1001-475B-98F2-5708F70F0B04}"/>
    <cellStyle name="SAPBEXaggData 4 4 3" xfId="22016" xr:uid="{62669317-95AD-464E-9851-041B6CC6506C}"/>
    <cellStyle name="SAPBEXaggData 4 4 3 2" xfId="47149" xr:uid="{CB380D41-CCE9-44EE-B9C5-48A1C942919B}"/>
    <cellStyle name="SAPBEXaggData 4 4 4" xfId="27201" xr:uid="{8A54E627-DD1A-491B-A995-BFAE917C7018}"/>
    <cellStyle name="SAPBEXaggData 4 4 4 2" xfId="52334" xr:uid="{D1532930-4BCF-4785-A702-CFFA36284134}"/>
    <cellStyle name="SAPBEXaggData 4 4 5" xfId="34969" xr:uid="{B8413C4F-B22D-4BF2-8D1A-BF89D64A43A8}"/>
    <cellStyle name="SAPBEXaggData 4 5" xfId="10503" xr:uid="{CB2DC4A5-D49B-4B6F-8566-375DD883895E}"/>
    <cellStyle name="SAPBEXaggData 4 5 2" xfId="17577" xr:uid="{FEB87FDB-482F-48B5-B9BC-1E44FD1C8BBB}"/>
    <cellStyle name="SAPBEXaggData 4 5 2 2" xfId="42710" xr:uid="{EDC6C185-96BE-4CB2-A75D-A0ECCDC86A23}"/>
    <cellStyle name="SAPBEXaggData 4 5 3" xfId="22689" xr:uid="{8589E3A9-F69A-4793-B670-BABBEF2300D1}"/>
    <cellStyle name="SAPBEXaggData 4 5 3 2" xfId="47822" xr:uid="{EDA7716D-E1F2-40FD-90B3-2147F9B84C9C}"/>
    <cellStyle name="SAPBEXaggData 4 5 4" xfId="27874" xr:uid="{DADF04E5-4297-4119-93CF-76F870112520}"/>
    <cellStyle name="SAPBEXaggData 4 5 4 2" xfId="53007" xr:uid="{DDFC3E93-829C-40BE-BEBF-0405FDD0C7A8}"/>
    <cellStyle name="SAPBEXaggData 4 5 5" xfId="35642" xr:uid="{F1A284BD-1449-4911-918C-DF613A5C5036}"/>
    <cellStyle name="SAPBEXaggData 4 6" xfId="12560" xr:uid="{4AA8DF06-7844-45AD-A615-07A1BBC7FA54}"/>
    <cellStyle name="SAPBEXaggData 4 6 2" xfId="37694" xr:uid="{7E855FDA-F20A-4E0B-ABAD-EB540C88A427}"/>
    <cellStyle name="SAPBEXaggData 4 7" xfId="11266" xr:uid="{E580F4DB-7B91-4D15-B1A7-44900668EB0C}"/>
    <cellStyle name="SAPBEXaggData 4 7 2" xfId="36404" xr:uid="{1B1894A4-E81D-40E7-913D-C26FD11A3C52}"/>
    <cellStyle name="SAPBEXaggData 4 8" xfId="12518" xr:uid="{33A5F25A-E2D1-4A62-8AB0-783B278D8F06}"/>
    <cellStyle name="SAPBEXaggData 4 8 2" xfId="37652" xr:uid="{906EE3CB-153F-4E92-B1ED-A6E92C6F4793}"/>
    <cellStyle name="SAPBEXaggData 4 9" xfId="30128" xr:uid="{089F2841-4C14-44BF-9294-438CC2D8591C}"/>
    <cellStyle name="SAPBEXaggData 5" xfId="4208" xr:uid="{372380B2-26F1-43A0-98AF-1C49B9EABDF5}"/>
    <cellStyle name="SAPBEXaggData 5 2" xfId="7322" xr:uid="{ACF70577-6C89-4B69-930E-4E0109CA5D88}"/>
    <cellStyle name="SAPBEXaggData 5 2 2" xfId="14579" xr:uid="{1D4DBF39-9971-4088-A0A1-1BC192D669A6}"/>
    <cellStyle name="SAPBEXaggData 5 2 2 2" xfId="39712" xr:uid="{DC8EBA5F-DBAE-47F3-888C-C172A0906B44}"/>
    <cellStyle name="SAPBEXaggData 5 2 3" xfId="19752" xr:uid="{804544AC-09B6-4882-9F2E-43B1E632CEC1}"/>
    <cellStyle name="SAPBEXaggData 5 2 3 2" xfId="44885" xr:uid="{FB5056A1-358D-400D-9F4A-30B93047065F}"/>
    <cellStyle name="SAPBEXaggData 5 2 4" xfId="24965" xr:uid="{3CC3F31C-9D6A-4C10-B6C4-B0916EDA0FFC}"/>
    <cellStyle name="SAPBEXaggData 5 2 4 2" xfId="50098" xr:uid="{F769EE76-F53B-4F5A-A486-1D8B4EB278E8}"/>
    <cellStyle name="SAPBEXaggData 5 2 5" xfId="32464" xr:uid="{DC2D5B60-BF37-48BC-B90F-5C18652BFEE4}"/>
    <cellStyle name="SAPBEXaggData 5 3" xfId="8605" xr:uid="{7DB385AA-48E4-4427-A416-E1876D368F20}"/>
    <cellStyle name="SAPBEXaggData 5 3 2" xfId="15681" xr:uid="{CEAB0166-606A-42A6-8C06-44CCC5D51EF0}"/>
    <cellStyle name="SAPBEXaggData 5 3 2 2" xfId="40814" xr:uid="{D593ECC6-9A9C-4746-A8BF-4CD23D6D9BC1}"/>
    <cellStyle name="SAPBEXaggData 5 3 3" xfId="20793" xr:uid="{10013F90-E31E-49CF-86F6-460B075E86EC}"/>
    <cellStyle name="SAPBEXaggData 5 3 3 2" xfId="45926" xr:uid="{E71D62CD-1537-48F5-96D7-04456C2DB23E}"/>
    <cellStyle name="SAPBEXaggData 5 3 4" xfId="25978" xr:uid="{6822432C-D4B9-46BD-885F-685C6F0BBC45}"/>
    <cellStyle name="SAPBEXaggData 5 3 4 2" xfId="51111" xr:uid="{80D2C5C6-E0B0-4219-A0A1-96A313D01A7D}"/>
    <cellStyle name="SAPBEXaggData 5 3 5" xfId="33746" xr:uid="{55ED6224-9631-4497-BACF-FF4957548E72}"/>
    <cellStyle name="SAPBEXaggData 5 4" xfId="6507" xr:uid="{01F219D3-AE21-4B07-A8D2-DEA4F2D82ED3}"/>
    <cellStyle name="SAPBEXaggData 5 4 2" xfId="13866" xr:uid="{5970422F-705F-40FE-BF28-FF8B2782D191}"/>
    <cellStyle name="SAPBEXaggData 5 4 2 2" xfId="38999" xr:uid="{31B9FB0F-0095-4F43-ACFF-3735F58C5E28}"/>
    <cellStyle name="SAPBEXaggData 5 4 3" xfId="19080" xr:uid="{DFF2E2C8-D11B-4A68-8E57-264F541719AE}"/>
    <cellStyle name="SAPBEXaggData 5 4 3 2" xfId="44213" xr:uid="{565660B3-85F6-46CF-BFBA-66F0F865AAB5}"/>
    <cellStyle name="SAPBEXaggData 5 4 4" xfId="24403" xr:uid="{FB14A71D-B501-4E54-80D9-BB983A799B96}"/>
    <cellStyle name="SAPBEXaggData 5 4 4 2" xfId="49536" xr:uid="{00893830-456C-47F4-B1EE-C72F8B8311A1}"/>
    <cellStyle name="SAPBEXaggData 5 4 5" xfId="31654" xr:uid="{2D4A5791-D286-4E24-B90B-96DCAF94B621}"/>
    <cellStyle name="SAPBEXaggData 5 5" xfId="8943" xr:uid="{461C94A2-E9D6-4052-BE2C-C364E92C549B}"/>
    <cellStyle name="SAPBEXaggData 5 5 2" xfId="16019" xr:uid="{8A04FEC0-3A79-4A59-B380-6C0F5F9F6E11}"/>
    <cellStyle name="SAPBEXaggData 5 5 2 2" xfId="41152" xr:uid="{22CA1310-B9BB-45F0-9BD5-E94D16576A95}"/>
    <cellStyle name="SAPBEXaggData 5 5 3" xfId="21131" xr:uid="{C591F0B2-F753-446E-B4AE-F28D92E77D80}"/>
    <cellStyle name="SAPBEXaggData 5 5 3 2" xfId="46264" xr:uid="{0E6F6334-EE25-464B-80B3-C166035FD864}"/>
    <cellStyle name="SAPBEXaggData 5 5 4" xfId="26316" xr:uid="{3755DFB6-1555-42F2-8AEB-730270F9AFF8}"/>
    <cellStyle name="SAPBEXaggData 5 5 4 2" xfId="51449" xr:uid="{A17D4084-F763-44FB-9A70-28B44811F75C}"/>
    <cellStyle name="SAPBEXaggData 5 5 5" xfId="34084" xr:uid="{CF7070C6-43C3-4778-BA2B-F8857C3A35AF}"/>
    <cellStyle name="SAPBEXaggData 5 6" xfId="12197" xr:uid="{BCEFAB3C-5FCA-4BCB-9A52-A47B2405CCA8}"/>
    <cellStyle name="SAPBEXaggData 5 6 2" xfId="37331" xr:uid="{10FF0EB6-F38E-40B4-9759-193138084C38}"/>
    <cellStyle name="SAPBEXaggData 5 7" xfId="11424" xr:uid="{45259DF8-BA38-4A89-A9F7-FD75BAC11A8F}"/>
    <cellStyle name="SAPBEXaggData 5 7 2" xfId="36562" xr:uid="{E02E971A-F61A-490E-A37B-773A28AAC173}"/>
    <cellStyle name="SAPBEXaggData 5 8" xfId="19642" xr:uid="{A5F8F80E-05D9-4952-8151-B0BE06CF3D87}"/>
    <cellStyle name="SAPBEXaggData 5 8 2" xfId="44775" xr:uid="{88C73A1D-6205-4361-87B3-276CC81409EE}"/>
    <cellStyle name="SAPBEXaggData 5 9" xfId="29675" xr:uid="{83F00672-BC43-41F6-9560-2CC389235CCF}"/>
    <cellStyle name="SAPBEXaggData 6" xfId="3863" xr:uid="{635B8C40-831F-4E26-9A2C-EE501BA1E128}"/>
    <cellStyle name="SAPBEXaggData 6 2" xfId="6992" xr:uid="{8B955E08-235D-4423-AB60-5B513789F315}"/>
    <cellStyle name="SAPBEXaggData 6 2 2" xfId="14330" xr:uid="{7DEC660C-E2A4-4EA9-BAD5-0A6FA4CF78FE}"/>
    <cellStyle name="SAPBEXaggData 6 2 2 2" xfId="39463" xr:uid="{C42E180E-B72F-49C1-B540-3DD241D8A634}"/>
    <cellStyle name="SAPBEXaggData 6 2 3" xfId="19521" xr:uid="{5C25614D-BB76-43BE-9DDE-B9450D3DCBCA}"/>
    <cellStyle name="SAPBEXaggData 6 2 3 2" xfId="44654" xr:uid="{681F7051-A40D-42CB-9D80-1C5B43A08A9E}"/>
    <cellStyle name="SAPBEXaggData 6 2 4" xfId="24838" xr:uid="{8AFEAA35-4CA9-4DB5-8352-2ABE50C18D11}"/>
    <cellStyle name="SAPBEXaggData 6 2 4 2" xfId="49971" xr:uid="{70554913-E52A-4860-9C9F-3D68AB778920}"/>
    <cellStyle name="SAPBEXaggData 6 2 5" xfId="32134" xr:uid="{8B4A22AE-AD0E-4E56-B18D-0F3271C2AB4F}"/>
    <cellStyle name="SAPBEXaggData 6 3" xfId="7831" xr:uid="{8D108A56-D77C-4570-9A72-BB509E49A50D}"/>
    <cellStyle name="SAPBEXaggData 6 3 2" xfId="15003" xr:uid="{12924ED7-C047-410B-95F3-F3DFB9D2C722}"/>
    <cellStyle name="SAPBEXaggData 6 3 2 2" xfId="40136" xr:uid="{2CB774FB-1237-4667-954B-2A95197AD741}"/>
    <cellStyle name="SAPBEXaggData 6 3 3" xfId="20143" xr:uid="{B08F89AF-7AC3-4BCE-A45D-2D6587AFAA4B}"/>
    <cellStyle name="SAPBEXaggData 6 3 3 2" xfId="45276" xr:uid="{F871E8F9-6322-40C3-99EA-E636AC4C150E}"/>
    <cellStyle name="SAPBEXaggData 6 3 4" xfId="25357" xr:uid="{3AFEA551-4089-4C24-B968-A59BA47E9C1F}"/>
    <cellStyle name="SAPBEXaggData 6 3 4 2" xfId="50490" xr:uid="{A7214A80-4112-4BE8-94F0-767EA3E7EE3D}"/>
    <cellStyle name="SAPBEXaggData 6 3 5" xfId="32973" xr:uid="{50723E2C-1A0C-456F-9730-2B331753DEF6}"/>
    <cellStyle name="SAPBEXaggData 6 4" xfId="6752" xr:uid="{9B55E1AE-54D0-400C-9C9F-F8228836F0E7}"/>
    <cellStyle name="SAPBEXaggData 6 4 2" xfId="14097" xr:uid="{3847397E-BD35-4D17-A338-FBE7C977D24A}"/>
    <cellStyle name="SAPBEXaggData 6 4 2 2" xfId="39230" xr:uid="{D2781E98-6A31-44D8-A040-220CC74B42C9}"/>
    <cellStyle name="SAPBEXaggData 6 4 3" xfId="19298" xr:uid="{F2893F6A-B17A-4342-925F-1B7109461CBB}"/>
    <cellStyle name="SAPBEXaggData 6 4 3 2" xfId="44431" xr:uid="{82DAADA6-C2B0-4E32-BE22-C46BE167F231}"/>
    <cellStyle name="SAPBEXaggData 6 4 4" xfId="24618" xr:uid="{909AB5F3-AE30-4EF8-9721-B03FA25D4256}"/>
    <cellStyle name="SAPBEXaggData 6 4 4 2" xfId="49751" xr:uid="{664A37FC-1D68-4390-A9F4-3D9EAA73A600}"/>
    <cellStyle name="SAPBEXaggData 6 4 5" xfId="31895" xr:uid="{D6648F3C-987B-45E6-A350-33B4585D334B}"/>
    <cellStyle name="SAPBEXaggData 6 5" xfId="8893" xr:uid="{0747003E-5D9A-4E45-801F-11988419C221}"/>
    <cellStyle name="SAPBEXaggData 6 5 2" xfId="15969" xr:uid="{B38ECECD-53EC-4A90-89B1-410AFF4C3DC4}"/>
    <cellStyle name="SAPBEXaggData 6 5 2 2" xfId="41102" xr:uid="{17C84836-88E8-418B-AB44-0DBC79D44D29}"/>
    <cellStyle name="SAPBEXaggData 6 5 3" xfId="21081" xr:uid="{C6474F56-7A23-4649-8EF2-CD4A0F1939D7}"/>
    <cellStyle name="SAPBEXaggData 6 5 3 2" xfId="46214" xr:uid="{36FF96A4-33CE-4C41-9902-1253AA6EB99B}"/>
    <cellStyle name="SAPBEXaggData 6 5 4" xfId="26266" xr:uid="{CA4F8BF9-2293-4900-A748-7FA1310B6D11}"/>
    <cellStyle name="SAPBEXaggData 6 5 4 2" xfId="51399" xr:uid="{FD7C6EDF-406D-48E6-9328-BA3947D419D8}"/>
    <cellStyle name="SAPBEXaggData 6 5 5" xfId="34034" xr:uid="{9911129C-E56A-4B69-AD7A-D4892E744A5C}"/>
    <cellStyle name="SAPBEXaggData 6 6" xfId="11973" xr:uid="{6F0472A6-348D-4A4E-98E8-FC2E4B14C12F}"/>
    <cellStyle name="SAPBEXaggData 6 6 2" xfId="37107" xr:uid="{52E1BE78-FED6-4348-8593-BF87675AD182}"/>
    <cellStyle name="SAPBEXaggData 6 7" xfId="12150" xr:uid="{CF5DFBCB-C2C2-4BAD-B650-3AECA130A305}"/>
    <cellStyle name="SAPBEXaggData 6 7 2" xfId="37284" xr:uid="{C680AFF1-0996-4AAA-B932-5A31D941F4D7}"/>
    <cellStyle name="SAPBEXaggData 6 8" xfId="19668" xr:uid="{077FEB7B-5E36-4616-850C-8CCD6108F28B}"/>
    <cellStyle name="SAPBEXaggData 6 8 2" xfId="44801" xr:uid="{1C1A1567-E3EC-44AD-808F-7D078A894C31}"/>
    <cellStyle name="SAPBEXaggData 6 9" xfId="29362" xr:uid="{6897D079-C1AD-4921-A28B-30C7F3C9A467}"/>
    <cellStyle name="SAPBEXaggData 7" xfId="6191" xr:uid="{9ABB5A25-6E7C-4256-9FEE-52DBAF44E545}"/>
    <cellStyle name="SAPBEXaggData 7 2" xfId="13604" xr:uid="{5BAF59A4-8811-4CB4-A748-5FE31BD6CAFF}"/>
    <cellStyle name="SAPBEXaggData 7 2 2" xfId="38737" xr:uid="{9971DBD0-0CE6-4DF8-9246-B456246334B8}"/>
    <cellStyle name="SAPBEXaggData 7 3" xfId="18835" xr:uid="{E1246EA7-F86B-4C03-88EE-F2988CAF71E7}"/>
    <cellStyle name="SAPBEXaggData 7 3 2" xfId="43968" xr:uid="{EAF611BC-54F4-4A0A-AC92-215E097AD52F}"/>
    <cellStyle name="SAPBEXaggData 7 4" xfId="24158" xr:uid="{0DF8681B-9F6D-4242-A023-11872A825F60}"/>
    <cellStyle name="SAPBEXaggData 7 4 2" xfId="49291" xr:uid="{24B0355B-6E9F-43F2-90A4-7D8830FF977A}"/>
    <cellStyle name="SAPBEXaggData 7 5" xfId="31340" xr:uid="{CB6CA7A2-1922-4859-BFB1-357265D6D7BD}"/>
    <cellStyle name="SAPBEXaggData 8" xfId="28757" xr:uid="{60BC90AA-CA23-4C6E-B25E-AB5235BB69FF}"/>
    <cellStyle name="SAPBEXaggData 9" xfId="3361" xr:uid="{427E5594-24BF-48EF-8ED0-CF1A9853F660}"/>
    <cellStyle name="SAPBEXaggDataEmph" xfId="1715" xr:uid="{00000000-0005-0000-0000-00009D070000}"/>
    <cellStyle name="SAPBEXaggDataEmph 10" xfId="3362" xr:uid="{79F21374-EF83-46D0-92A8-79FB0219D6F5}"/>
    <cellStyle name="SAPBEXaggDataEmph 2" xfId="1716" xr:uid="{00000000-0005-0000-0000-00009E070000}"/>
    <cellStyle name="SAPBEXaggDataEmph 2 2" xfId="2794" xr:uid="{0DA497F8-B312-4898-8608-954E983585C9}"/>
    <cellStyle name="SAPBEXaggDataEmph 2 2 2" xfId="6844" xr:uid="{820C3229-EE29-4A34-826D-D75680160B55}"/>
    <cellStyle name="SAPBEXaggDataEmph 2 2 2 2" xfId="14182" xr:uid="{85B86839-8721-4B51-8F50-8D7208C93945}"/>
    <cellStyle name="SAPBEXaggDataEmph 2 2 2 2 2" xfId="39315" xr:uid="{59C6869E-CF83-4D8C-B800-D8FDA47C4458}"/>
    <cellStyle name="SAPBEXaggDataEmph 2 2 2 3" xfId="19373" xr:uid="{AC38AC49-BEDD-471E-B257-F77B231D12A9}"/>
    <cellStyle name="SAPBEXaggDataEmph 2 2 2 3 2" xfId="44506" xr:uid="{A022496E-A26D-4732-ABE0-5F07DE9141CD}"/>
    <cellStyle name="SAPBEXaggDataEmph 2 2 2 4" xfId="24690" xr:uid="{4F5D6F93-88D4-4C95-833B-E01AF191AF9D}"/>
    <cellStyle name="SAPBEXaggDataEmph 2 2 2 4 2" xfId="49823" xr:uid="{A8AA1390-C233-41B1-B583-3558D054FD0A}"/>
    <cellStyle name="SAPBEXaggDataEmph 2 2 2 5" xfId="31986" xr:uid="{03F6CC21-BFAE-432E-BC9D-323EE166D42A}"/>
    <cellStyle name="SAPBEXaggDataEmph 2 2 3" xfId="5767" xr:uid="{9D8E40F7-A145-4B9F-97D0-C17B775DCAA0}"/>
    <cellStyle name="SAPBEXaggDataEmph 2 2 3 2" xfId="13190" xr:uid="{7287EB95-D4BE-4FA5-95F3-9F7646D36185}"/>
    <cellStyle name="SAPBEXaggDataEmph 2 2 3 2 2" xfId="38323" xr:uid="{D3577CDF-CC9F-41AD-B390-AF56605DFA3A}"/>
    <cellStyle name="SAPBEXaggDataEmph 2 2 3 3" xfId="18442" xr:uid="{C5285982-FDE1-406F-A1A8-5706AAA6B791}"/>
    <cellStyle name="SAPBEXaggDataEmph 2 2 3 3 2" xfId="43575" xr:uid="{3BD43622-0999-4741-B51C-38DA6B5735E9}"/>
    <cellStyle name="SAPBEXaggDataEmph 2 2 3 4" xfId="23778" xr:uid="{3D090A5D-FE36-463C-B838-BE917D40D7EE}"/>
    <cellStyle name="SAPBEXaggDataEmph 2 2 3 4 2" xfId="48911" xr:uid="{CE857DA4-F5E7-4A57-872D-D2416B1FE98B}"/>
    <cellStyle name="SAPBEXaggDataEmph 2 2 3 5" xfId="30919" xr:uid="{CB66C42E-4E3C-483B-A703-99C5612200E2}"/>
    <cellStyle name="SAPBEXaggDataEmph 2 2 4" xfId="6325" xr:uid="{3B92C5BB-ADEF-44B9-A706-1409FF0AAE73}"/>
    <cellStyle name="SAPBEXaggDataEmph 2 2 4 2" xfId="13697" xr:uid="{0D1B4A28-B832-45C4-AB7C-283F5DD28491}"/>
    <cellStyle name="SAPBEXaggDataEmph 2 2 4 2 2" xfId="38830" xr:uid="{89385A2C-61CA-4A17-9846-220F6B2B3283}"/>
    <cellStyle name="SAPBEXaggDataEmph 2 2 4 3" xfId="18925" xr:uid="{2897A017-97FB-4769-9BBA-C156B7442BD8}"/>
    <cellStyle name="SAPBEXaggDataEmph 2 2 4 3 2" xfId="44058" xr:uid="{FE8DCD6B-F054-481F-91E1-5285F20E9D29}"/>
    <cellStyle name="SAPBEXaggDataEmph 2 2 4 4" xfId="24248" xr:uid="{22D1A9BB-A658-4527-B5A7-692085EC2BA8}"/>
    <cellStyle name="SAPBEXaggDataEmph 2 2 4 4 2" xfId="49381" xr:uid="{9FB544B1-340E-4D79-9E0C-A3F916678389}"/>
    <cellStyle name="SAPBEXaggDataEmph 2 2 4 5" xfId="31472" xr:uid="{2011FFC9-6290-43BB-A349-5CDC4A0BC5E2}"/>
    <cellStyle name="SAPBEXaggDataEmph 2 2 5" xfId="5877" xr:uid="{7C155FEA-C00F-41BE-9CB5-403514471F6C}"/>
    <cellStyle name="SAPBEXaggDataEmph 2 2 5 2" xfId="13300" xr:uid="{F328B99C-90C7-470B-8017-BB1743118831}"/>
    <cellStyle name="SAPBEXaggDataEmph 2 2 5 2 2" xfId="38433" xr:uid="{069506F7-6C10-48BD-906D-B94A6CC8C86E}"/>
    <cellStyle name="SAPBEXaggDataEmph 2 2 5 3" xfId="18552" xr:uid="{7A54BC5C-1E18-4649-B4E5-A84DE7EAB2EF}"/>
    <cellStyle name="SAPBEXaggDataEmph 2 2 5 3 2" xfId="43685" xr:uid="{864355E3-83E6-4153-A89C-4946DBDCC0E7}"/>
    <cellStyle name="SAPBEXaggDataEmph 2 2 5 4" xfId="23888" xr:uid="{31D33992-E020-44CF-AD65-0C8CD1625806}"/>
    <cellStyle name="SAPBEXaggDataEmph 2 2 5 4 2" xfId="49021" xr:uid="{4C280485-29F6-4564-88A9-302196276B1E}"/>
    <cellStyle name="SAPBEXaggDataEmph 2 2 5 5" xfId="31029" xr:uid="{6A5E1251-FAD3-4760-8E20-1BB1E07F529B}"/>
    <cellStyle name="SAPBEXaggDataEmph 2 2 6" xfId="12173" xr:uid="{632A9D1E-26C4-47CC-B229-4FA4695BEFC9}"/>
    <cellStyle name="SAPBEXaggDataEmph 2 2 6 2" xfId="37307" xr:uid="{417AC2E2-BF1E-4C62-8485-F4A1CEB9CA23}"/>
    <cellStyle name="SAPBEXaggDataEmph 2 2 7" xfId="14846" xr:uid="{03B72CCA-2A3A-439D-8749-91A3CB1975E4}"/>
    <cellStyle name="SAPBEXaggDataEmph 2 2 7 2" xfId="39979" xr:uid="{3AE24893-8784-40AA-AC85-27CCD287C579}"/>
    <cellStyle name="SAPBEXaggDataEmph 2 2 8" xfId="29214" xr:uid="{A03D4D8D-C9F9-482A-9827-2BDFC4281581}"/>
    <cellStyle name="SAPBEXaggDataEmph 2 2 9" xfId="3715" xr:uid="{E205607A-1E81-4AB1-A6C0-33E610AC3F1F}"/>
    <cellStyle name="SAPBEXaggDataEmph 2 3" xfId="5358" xr:uid="{519CE553-181A-427B-B0EA-B81C484BBCB7}"/>
    <cellStyle name="SAPBEXaggDataEmph 2 3 2" xfId="8231" xr:uid="{30A82D3F-270C-4C7B-9E24-F19F1D933465}"/>
    <cellStyle name="SAPBEXaggDataEmph 2 3 2 2" xfId="15311" xr:uid="{8EEFAA5A-1A5E-44BB-8DE1-C082074D79B1}"/>
    <cellStyle name="SAPBEXaggDataEmph 2 3 2 2 2" xfId="40444" xr:uid="{77B5E3D9-F683-4CA1-8182-24A91F3BAFC0}"/>
    <cellStyle name="SAPBEXaggDataEmph 2 3 2 3" xfId="20424" xr:uid="{F353E23A-A45A-4AAC-B9C3-63AC407AB76D}"/>
    <cellStyle name="SAPBEXaggDataEmph 2 3 2 3 2" xfId="45557" xr:uid="{5DC1C35E-485C-4BE2-AC36-037F2B106EE9}"/>
    <cellStyle name="SAPBEXaggDataEmph 2 3 2 4" xfId="25613" xr:uid="{ACDBFA80-EACB-486A-869B-13F18C4CEA9A}"/>
    <cellStyle name="SAPBEXaggDataEmph 2 3 2 4 2" xfId="50746" xr:uid="{932E7E2D-4AEC-407A-93D3-DBD6A71006DC}"/>
    <cellStyle name="SAPBEXaggDataEmph 2 3 2 5" xfId="33373" xr:uid="{88CC61D0-9CD3-4BDA-8235-988C73C5BB0E}"/>
    <cellStyle name="SAPBEXaggDataEmph 2 3 3" xfId="9340" xr:uid="{8292C384-13BD-4CB2-BBB5-82857021F214}"/>
    <cellStyle name="SAPBEXaggDataEmph 2 3 3 2" xfId="16416" xr:uid="{DD3C9A08-7296-473E-8B3D-B82C8216C983}"/>
    <cellStyle name="SAPBEXaggDataEmph 2 3 3 2 2" xfId="41549" xr:uid="{074FBC0A-C3C5-44DE-AC95-7CD4355FFD9C}"/>
    <cellStyle name="SAPBEXaggDataEmph 2 3 3 3" xfId="21528" xr:uid="{8E553DC5-9C16-4D69-B639-8F508B884248}"/>
    <cellStyle name="SAPBEXaggDataEmph 2 3 3 3 2" xfId="46661" xr:uid="{5237CA9E-BE10-41E4-AAA2-741759E097BE}"/>
    <cellStyle name="SAPBEXaggDataEmph 2 3 3 4" xfId="26713" xr:uid="{B2EAF802-CE98-4874-963A-BFD810E585E9}"/>
    <cellStyle name="SAPBEXaggDataEmph 2 3 3 4 2" xfId="51846" xr:uid="{13A18968-40F9-4D50-881E-AE9CCAB5D6BA}"/>
    <cellStyle name="SAPBEXaggDataEmph 2 3 3 5" xfId="34481" xr:uid="{AA1994E5-897B-4E39-A960-3AFD7276923C}"/>
    <cellStyle name="SAPBEXaggDataEmph 2 3 4" xfId="10093" xr:uid="{FAF5CF48-5B48-4E17-9DDF-815B036CF4E6}"/>
    <cellStyle name="SAPBEXaggDataEmph 2 3 4 2" xfId="17167" xr:uid="{878B81A9-77E3-4CE6-A339-5CCBF56EFCFD}"/>
    <cellStyle name="SAPBEXaggDataEmph 2 3 4 2 2" xfId="42300" xr:uid="{AD510453-B882-44D0-B512-CD390EBF60B5}"/>
    <cellStyle name="SAPBEXaggDataEmph 2 3 4 3" xfId="22279" xr:uid="{BF0B0B6F-E20C-44A5-BF79-58C06B85AF2A}"/>
    <cellStyle name="SAPBEXaggDataEmph 2 3 4 3 2" xfId="47412" xr:uid="{02620AAE-812F-433A-B4D7-60F7F32D1128}"/>
    <cellStyle name="SAPBEXaggDataEmph 2 3 4 4" xfId="27464" xr:uid="{CC4E1F4D-A780-4C62-9195-21DCB211794A}"/>
    <cellStyle name="SAPBEXaggDataEmph 2 3 4 4 2" xfId="52597" xr:uid="{7E194AAC-405D-4023-8E86-A38AAFAFE936}"/>
    <cellStyle name="SAPBEXaggDataEmph 2 3 4 5" xfId="35232" xr:uid="{C5DFA6E1-6CD9-47D3-BFD6-CBDFB907975E}"/>
    <cellStyle name="SAPBEXaggDataEmph 2 3 5" xfId="10740" xr:uid="{CCC89E69-3E7B-44EE-8804-2C0945EF20FA}"/>
    <cellStyle name="SAPBEXaggDataEmph 2 3 5 2" xfId="17814" xr:uid="{46373857-D068-4C39-AB01-6D9EE157E88F}"/>
    <cellStyle name="SAPBEXaggDataEmph 2 3 5 2 2" xfId="42947" xr:uid="{5D19A81B-4699-447A-9B56-2F00651EC5A3}"/>
    <cellStyle name="SAPBEXaggDataEmph 2 3 5 3" xfId="22926" xr:uid="{3FA3B24A-C21C-4F56-9728-2AA963A02C56}"/>
    <cellStyle name="SAPBEXaggDataEmph 2 3 5 3 2" xfId="48059" xr:uid="{19454A6C-E0D8-4E75-994B-B676163CF122}"/>
    <cellStyle name="SAPBEXaggDataEmph 2 3 5 4" xfId="28111" xr:uid="{AE2A8F4D-CE9E-4D73-A81A-91E9FE022997}"/>
    <cellStyle name="SAPBEXaggDataEmph 2 3 5 4 2" xfId="53244" xr:uid="{ABF84C58-B3DC-4B05-A636-80BBA483B063}"/>
    <cellStyle name="SAPBEXaggDataEmph 2 3 5 5" xfId="35879" xr:uid="{8613E65D-075E-42C5-9D8E-B433888573BB}"/>
    <cellStyle name="SAPBEXaggDataEmph 2 3 6" xfId="12795" xr:uid="{68CCDABB-18E6-4EFC-BF67-FDD10C6083A0}"/>
    <cellStyle name="SAPBEXaggDataEmph 2 3 6 2" xfId="37928" xr:uid="{2D9542F6-5AE2-47F8-A20E-91A23F452E92}"/>
    <cellStyle name="SAPBEXaggDataEmph 2 3 7" xfId="11015" xr:uid="{01F54883-ECAA-4AC1-A28B-2274548A77A0}"/>
    <cellStyle name="SAPBEXaggDataEmph 2 3 7 2" xfId="36153" xr:uid="{2CCBCBF8-CD01-4E07-BC62-421081627917}"/>
    <cellStyle name="SAPBEXaggDataEmph 2 3 8" xfId="23383" xr:uid="{6924CBA0-9C6E-4BA3-AE2B-0EABC7DC0F4B}"/>
    <cellStyle name="SAPBEXaggDataEmph 2 3 8 2" xfId="48516" xr:uid="{DFC6E1CE-43FC-475E-B3EB-F1669AC143F8}"/>
    <cellStyle name="SAPBEXaggDataEmph 2 3 9" xfId="30514" xr:uid="{B0806459-ADB3-47F3-BE96-D0AC5B958D96}"/>
    <cellStyle name="SAPBEXaggDataEmph 2 4" xfId="4910" xr:uid="{533AC2D1-49ED-4CE3-AF2F-2F6E99B4BB2F}"/>
    <cellStyle name="SAPBEXaggDataEmph 2 4 2" xfId="7786" xr:uid="{9F7362F7-FCA1-42F8-BA00-A63972F0982F}"/>
    <cellStyle name="SAPBEXaggDataEmph 2 4 2 2" xfId="14958" xr:uid="{FB707BD1-30EB-4014-B8F8-D6F50FE08860}"/>
    <cellStyle name="SAPBEXaggDataEmph 2 4 2 2 2" xfId="40091" xr:uid="{5EBA0BA2-2D3A-416B-BCA6-523CE6B6F5C6}"/>
    <cellStyle name="SAPBEXaggDataEmph 2 4 2 3" xfId="20098" xr:uid="{864DA815-B541-4DE0-9250-C00BAF31895F}"/>
    <cellStyle name="SAPBEXaggDataEmph 2 4 2 3 2" xfId="45231" xr:uid="{E0689ABE-4748-489F-97DA-47204F2B1E27}"/>
    <cellStyle name="SAPBEXaggDataEmph 2 4 2 4" xfId="25312" xr:uid="{8A14DD28-AF0B-423A-8DB3-1B09BD0F938A}"/>
    <cellStyle name="SAPBEXaggDataEmph 2 4 2 4 2" xfId="50445" xr:uid="{8806BB5D-EF89-4E2D-BDE5-7AF04B11C76B}"/>
    <cellStyle name="SAPBEXaggDataEmph 2 4 2 5" xfId="32928" xr:uid="{16DA5615-169B-417E-A985-45D84BEEBE74}"/>
    <cellStyle name="SAPBEXaggDataEmph 2 4 3" xfId="9014" xr:uid="{C4BF0F3E-7C56-4345-B917-2C8BB772085F}"/>
    <cellStyle name="SAPBEXaggDataEmph 2 4 3 2" xfId="16090" xr:uid="{90F71008-63A5-4AE0-8123-BA055A9523C8}"/>
    <cellStyle name="SAPBEXaggDataEmph 2 4 3 2 2" xfId="41223" xr:uid="{744F10BF-0DB7-484D-BE1F-5D342FFAE949}"/>
    <cellStyle name="SAPBEXaggDataEmph 2 4 3 3" xfId="21202" xr:uid="{F8A509A2-E035-4DA6-B78F-01934231D62D}"/>
    <cellStyle name="SAPBEXaggDataEmph 2 4 3 3 2" xfId="46335" xr:uid="{17D9C1E0-C829-42F8-9D59-368BE1C860DB}"/>
    <cellStyle name="SAPBEXaggDataEmph 2 4 3 4" xfId="26387" xr:uid="{CD84FA66-6932-4858-BD2A-95F787508EDF}"/>
    <cellStyle name="SAPBEXaggDataEmph 2 4 3 4 2" xfId="51520" xr:uid="{A4537174-472A-42C0-9FF7-E95B22064F3D}"/>
    <cellStyle name="SAPBEXaggDataEmph 2 4 3 5" xfId="34155" xr:uid="{C1EDE42F-4337-4C08-84D4-3E3A798C2905}"/>
    <cellStyle name="SAPBEXaggDataEmph 2 4 4" xfId="9791" xr:uid="{D288A17B-179A-42C2-9D8E-4CA93963FF6F}"/>
    <cellStyle name="SAPBEXaggDataEmph 2 4 4 2" xfId="16866" xr:uid="{13352041-B59C-408E-BF0F-D7D282FBFB23}"/>
    <cellStyle name="SAPBEXaggDataEmph 2 4 4 2 2" xfId="41999" xr:uid="{B503FDE6-1DBB-46BD-AF25-901DFFD41C5C}"/>
    <cellStyle name="SAPBEXaggDataEmph 2 4 4 3" xfId="21978" xr:uid="{145780EE-FE45-4B71-BFAD-A90FF3522704}"/>
    <cellStyle name="SAPBEXaggDataEmph 2 4 4 3 2" xfId="47111" xr:uid="{301538E0-60E3-414C-BFA9-C85B00EDA826}"/>
    <cellStyle name="SAPBEXaggDataEmph 2 4 4 4" xfId="27163" xr:uid="{CB393825-6E02-4115-B264-6AD78848AA69}"/>
    <cellStyle name="SAPBEXaggDataEmph 2 4 4 4 2" xfId="52296" xr:uid="{30F9CC85-49CE-42F2-BC46-CE8A262B12E9}"/>
    <cellStyle name="SAPBEXaggDataEmph 2 4 4 5" xfId="34931" xr:uid="{0AFABD20-C294-45FF-A79A-A3853024D24A}"/>
    <cellStyle name="SAPBEXaggDataEmph 2 4 5" xfId="10465" xr:uid="{10CC7354-B020-4263-AA17-698AD6A49A1B}"/>
    <cellStyle name="SAPBEXaggDataEmph 2 4 5 2" xfId="17539" xr:uid="{771E1577-DD04-4FA3-9D2E-E83E698C4928}"/>
    <cellStyle name="SAPBEXaggDataEmph 2 4 5 2 2" xfId="42672" xr:uid="{ED6AC6E3-FAD6-4329-8A22-99FB07341A02}"/>
    <cellStyle name="SAPBEXaggDataEmph 2 4 5 3" xfId="22651" xr:uid="{787C7C3C-7046-483E-A498-F10DCF29FF58}"/>
    <cellStyle name="SAPBEXaggDataEmph 2 4 5 3 2" xfId="47784" xr:uid="{49C032D4-6BB6-4390-BEBF-6B4CDAC753D8}"/>
    <cellStyle name="SAPBEXaggDataEmph 2 4 5 4" xfId="27836" xr:uid="{6BF8E293-1CB3-4E4A-8BF9-9B7974CA6878}"/>
    <cellStyle name="SAPBEXaggDataEmph 2 4 5 4 2" xfId="52969" xr:uid="{2ACA54B2-2E44-478F-BD53-2790B8756B76}"/>
    <cellStyle name="SAPBEXaggDataEmph 2 4 5 5" xfId="35604" xr:uid="{B7CCAF86-8B71-4E7C-B173-ECA2DB14723C}"/>
    <cellStyle name="SAPBEXaggDataEmph 2 4 6" xfId="12522" xr:uid="{6FEF4EE9-8247-475A-B181-5743A1B85A82}"/>
    <cellStyle name="SAPBEXaggDataEmph 2 4 6 2" xfId="37656" xr:uid="{034DEDD8-2DAC-42FB-B318-C13B8277BAB9}"/>
    <cellStyle name="SAPBEXaggDataEmph 2 4 7" xfId="11299" xr:uid="{34702770-C6FE-4BD0-BE1F-318578E93B14}"/>
    <cellStyle name="SAPBEXaggDataEmph 2 4 7 2" xfId="36437" xr:uid="{B82E33DB-3CC3-408F-A75F-CCDEC5284C4B}"/>
    <cellStyle name="SAPBEXaggDataEmph 2 4 8" xfId="11697" xr:uid="{5FD21914-3118-45D2-AA90-22F5FB0EAB99}"/>
    <cellStyle name="SAPBEXaggDataEmph 2 4 8 2" xfId="36833" xr:uid="{656EC1F5-8523-4C5F-851B-0AD112BA8C2C}"/>
    <cellStyle name="SAPBEXaggDataEmph 2 4 9" xfId="30090" xr:uid="{29A2ADE1-D181-4713-8548-345E3E299EBE}"/>
    <cellStyle name="SAPBEXaggDataEmph 2 5" xfId="5334" xr:uid="{020A6EE7-DD39-4532-90CC-30BAB8CD9D63}"/>
    <cellStyle name="SAPBEXaggDataEmph 2 5 2" xfId="8208" xr:uid="{3EB5318D-1736-4D34-B3C1-C77A2034A6EB}"/>
    <cellStyle name="SAPBEXaggDataEmph 2 5 2 2" xfId="15289" xr:uid="{701A4FAB-DCDB-4C98-880B-62396E7F4693}"/>
    <cellStyle name="SAPBEXaggDataEmph 2 5 2 2 2" xfId="40422" xr:uid="{4403E16D-118C-48B7-B4D3-AB927FC8AC45}"/>
    <cellStyle name="SAPBEXaggDataEmph 2 5 2 3" xfId="20402" xr:uid="{ACAD1E1D-53FC-4C09-B838-98F609BCAAB3}"/>
    <cellStyle name="SAPBEXaggDataEmph 2 5 2 3 2" xfId="45535" xr:uid="{36779C5F-3EEB-4286-B6EF-9CA7F3C3D2F2}"/>
    <cellStyle name="SAPBEXaggDataEmph 2 5 2 4" xfId="25591" xr:uid="{AB114B30-1E9B-4DFA-84F8-82B6BEC1D4E1}"/>
    <cellStyle name="SAPBEXaggDataEmph 2 5 2 4 2" xfId="50724" xr:uid="{27B8883B-5F12-45E0-A368-6D859C32B71C}"/>
    <cellStyle name="SAPBEXaggDataEmph 2 5 2 5" xfId="33350" xr:uid="{71A0535B-CC83-4508-92E3-0177D5C1A4E0}"/>
    <cellStyle name="SAPBEXaggDataEmph 2 5 3" xfId="9319" xr:uid="{C4DFABAF-B29E-4D41-B893-9A3C36030D58}"/>
    <cellStyle name="SAPBEXaggDataEmph 2 5 3 2" xfId="16395" xr:uid="{7D5129F7-CFB0-4FCA-9417-02F78CA2F8C8}"/>
    <cellStyle name="SAPBEXaggDataEmph 2 5 3 2 2" xfId="41528" xr:uid="{3A44A1A6-C13C-4818-8803-060749924A1C}"/>
    <cellStyle name="SAPBEXaggDataEmph 2 5 3 3" xfId="21507" xr:uid="{7215B514-10F7-4BBD-B91D-FB317F937854}"/>
    <cellStyle name="SAPBEXaggDataEmph 2 5 3 3 2" xfId="46640" xr:uid="{10B941A5-C0B4-4308-AC5F-CD9E840F920E}"/>
    <cellStyle name="SAPBEXaggDataEmph 2 5 3 4" xfId="26692" xr:uid="{269D5138-6D05-4EC7-9C8F-3EAF8D37C805}"/>
    <cellStyle name="SAPBEXaggDataEmph 2 5 3 4 2" xfId="51825" xr:uid="{83400EAA-D441-4986-A0D3-7770B2D2BAFC}"/>
    <cellStyle name="SAPBEXaggDataEmph 2 5 3 5" xfId="34460" xr:uid="{CA0A07D0-58C0-4FA5-9A20-E24DAA1ABF1B}"/>
    <cellStyle name="SAPBEXaggDataEmph 2 5 4" xfId="10073" xr:uid="{A236B325-7EFC-43D1-9860-053DE39518B5}"/>
    <cellStyle name="SAPBEXaggDataEmph 2 5 4 2" xfId="17147" xr:uid="{714C62E2-DC03-4B95-9CA6-B0B345314AA1}"/>
    <cellStyle name="SAPBEXaggDataEmph 2 5 4 2 2" xfId="42280" xr:uid="{13B1C9BA-FAFC-4479-9EE0-A8B8874357FB}"/>
    <cellStyle name="SAPBEXaggDataEmph 2 5 4 3" xfId="22259" xr:uid="{1AA20719-4330-4554-8A73-CDDE9FE83725}"/>
    <cellStyle name="SAPBEXaggDataEmph 2 5 4 3 2" xfId="47392" xr:uid="{89FE3FDA-44A5-4A64-8D16-05E1FF3D7EC6}"/>
    <cellStyle name="SAPBEXaggDataEmph 2 5 4 4" xfId="27444" xr:uid="{0F81795F-4A4F-4932-A8F7-11517ABACBB4}"/>
    <cellStyle name="SAPBEXaggDataEmph 2 5 4 4 2" xfId="52577" xr:uid="{BB730485-B62D-4F66-A705-086D92BBE817}"/>
    <cellStyle name="SAPBEXaggDataEmph 2 5 4 5" xfId="35212" xr:uid="{AD6BAE42-7779-40AB-98C6-1D8EACCC5CFC}"/>
    <cellStyle name="SAPBEXaggDataEmph 2 5 5" xfId="10720" xr:uid="{3A8540A4-C201-4A67-99AA-E936699E4693}"/>
    <cellStyle name="SAPBEXaggDataEmph 2 5 5 2" xfId="17794" xr:uid="{33FC52E7-459B-45CB-A1E9-27509AA0BEC5}"/>
    <cellStyle name="SAPBEXaggDataEmph 2 5 5 2 2" xfId="42927" xr:uid="{78E9876F-2004-4755-B43D-18EB81F29013}"/>
    <cellStyle name="SAPBEXaggDataEmph 2 5 5 3" xfId="22906" xr:uid="{6220EF5E-DE26-46E1-BA7A-15514EF3DB84}"/>
    <cellStyle name="SAPBEXaggDataEmph 2 5 5 3 2" xfId="48039" xr:uid="{3C1B477D-0373-47E1-9EEE-C93FCC7A49F9}"/>
    <cellStyle name="SAPBEXaggDataEmph 2 5 5 4" xfId="28091" xr:uid="{75566C65-7330-4DCA-AF70-DA5D4CB10A79}"/>
    <cellStyle name="SAPBEXaggDataEmph 2 5 5 4 2" xfId="53224" xr:uid="{A366B5D1-D539-4778-BCD3-0D477D283A2B}"/>
    <cellStyle name="SAPBEXaggDataEmph 2 5 5 5" xfId="35859" xr:uid="{751E0984-C21E-491C-AD9B-072A6CFB4267}"/>
    <cellStyle name="SAPBEXaggDataEmph 2 5 6" xfId="12773" xr:uid="{BED221A3-4910-4ED4-9ACC-4590B3C5AA67}"/>
    <cellStyle name="SAPBEXaggDataEmph 2 5 6 2" xfId="37906" xr:uid="{AA49C48F-BF1A-415B-BA0A-A632F8DEA8D1}"/>
    <cellStyle name="SAPBEXaggDataEmph 2 5 7" xfId="11035" xr:uid="{C4B99B00-8C8B-4806-86C2-E923B87FE82B}"/>
    <cellStyle name="SAPBEXaggDataEmph 2 5 7 2" xfId="36173" xr:uid="{07A8E463-3EB5-4E4A-8314-653689045007}"/>
    <cellStyle name="SAPBEXaggDataEmph 2 5 8" xfId="23363" xr:uid="{13247B46-3975-45C7-821D-823141CFC9F0}"/>
    <cellStyle name="SAPBEXaggDataEmph 2 5 8 2" xfId="48496" xr:uid="{02616955-210E-418C-A844-94668CA15E00}"/>
    <cellStyle name="SAPBEXaggDataEmph 2 5 9" xfId="30493" xr:uid="{7C98135D-F149-48E1-B4A3-F2E91ECE77A5}"/>
    <cellStyle name="SAPBEXaggDataEmph 2 6" xfId="4855" xr:uid="{ACEA26FC-A131-4D1C-AC08-A7F075AAC3DA}"/>
    <cellStyle name="SAPBEXaggDataEmph 2 6 2" xfId="7769" xr:uid="{3C7B8E68-4567-4736-9102-8F556E47C3D9}"/>
    <cellStyle name="SAPBEXaggDataEmph 2 6 2 2" xfId="14943" xr:uid="{B937119B-F679-4B80-85DA-17CA2DDE3784}"/>
    <cellStyle name="SAPBEXaggDataEmph 2 6 2 2 2" xfId="40076" xr:uid="{4AB7E0C1-6B4F-470A-A2F0-C6B1243A8A86}"/>
    <cellStyle name="SAPBEXaggDataEmph 2 6 2 3" xfId="20083" xr:uid="{1ED40B56-DC17-4101-A600-DD368C338C88}"/>
    <cellStyle name="SAPBEXaggDataEmph 2 6 2 3 2" xfId="45216" xr:uid="{00FE6D62-58F2-491D-870E-BADFC9466E4A}"/>
    <cellStyle name="SAPBEXaggDataEmph 2 6 2 4" xfId="25297" xr:uid="{201B95C9-15E6-4B0B-8226-04EA46714537}"/>
    <cellStyle name="SAPBEXaggDataEmph 2 6 2 4 2" xfId="50430" xr:uid="{12DD7E55-87CC-4701-B693-5B1B6F24B0DD}"/>
    <cellStyle name="SAPBEXaggDataEmph 2 6 2 5" xfId="32911" xr:uid="{26BEED0A-3243-4745-A260-EF686E1E1952}"/>
    <cellStyle name="SAPBEXaggDataEmph 2 6 3" xfId="8983" xr:uid="{79D7C727-EBB3-4C89-AD01-19ECFF54088C}"/>
    <cellStyle name="SAPBEXaggDataEmph 2 6 3 2" xfId="16059" xr:uid="{BFF8C42C-A3D7-4F16-A5F3-63FCDF015821}"/>
    <cellStyle name="SAPBEXaggDataEmph 2 6 3 2 2" xfId="41192" xr:uid="{2A9A9DC3-C1EA-4431-826F-F6141FF3A11B}"/>
    <cellStyle name="SAPBEXaggDataEmph 2 6 3 3" xfId="21171" xr:uid="{FB017D20-2F4F-4B5A-A77D-F7E48C28392A}"/>
    <cellStyle name="SAPBEXaggDataEmph 2 6 3 3 2" xfId="46304" xr:uid="{51C1D693-AD9B-4354-83C8-69BE8848EC75}"/>
    <cellStyle name="SAPBEXaggDataEmph 2 6 3 4" xfId="26356" xr:uid="{E022E0D5-A03C-4A67-8199-544427D00456}"/>
    <cellStyle name="SAPBEXaggDataEmph 2 6 3 4 2" xfId="51489" xr:uid="{A07BB88B-5790-4478-A52A-DD7208D6E5CB}"/>
    <cellStyle name="SAPBEXaggDataEmph 2 6 3 5" xfId="34124" xr:uid="{969D9E49-2C6B-44ED-9CC5-E3864D1B1F1A}"/>
    <cellStyle name="SAPBEXaggDataEmph 2 6 4" xfId="9778" xr:uid="{2CCBD113-F766-4C70-9063-E4F3B77B8096}"/>
    <cellStyle name="SAPBEXaggDataEmph 2 6 4 2" xfId="16853" xr:uid="{6C36A8E1-7E21-42A1-AFE9-4530684947CF}"/>
    <cellStyle name="SAPBEXaggDataEmph 2 6 4 2 2" xfId="41986" xr:uid="{E3085D76-E171-43E0-9650-DBEF063B53A3}"/>
    <cellStyle name="SAPBEXaggDataEmph 2 6 4 3" xfId="21965" xr:uid="{6FE554CA-ECDC-42EA-AB9D-CC8FF5ABEF52}"/>
    <cellStyle name="SAPBEXaggDataEmph 2 6 4 3 2" xfId="47098" xr:uid="{A9C33D32-5C68-4E76-8548-107776B10C6D}"/>
    <cellStyle name="SAPBEXaggDataEmph 2 6 4 4" xfId="27150" xr:uid="{E634FB05-95D5-4E0E-B753-54206EC6BA42}"/>
    <cellStyle name="SAPBEXaggDataEmph 2 6 4 4 2" xfId="52283" xr:uid="{F4CC5A30-0016-418C-BD5B-441296112AF2}"/>
    <cellStyle name="SAPBEXaggDataEmph 2 6 4 5" xfId="34918" xr:uid="{DA775D50-A2E3-4AB3-A15E-EF9E9426A67F}"/>
    <cellStyle name="SAPBEXaggDataEmph 2 6 5" xfId="10452" xr:uid="{7B583686-1BD4-427C-8527-F62CC54665FB}"/>
    <cellStyle name="SAPBEXaggDataEmph 2 6 5 2" xfId="17526" xr:uid="{44D27BD3-B96F-4388-A140-C5D769FDFF09}"/>
    <cellStyle name="SAPBEXaggDataEmph 2 6 5 2 2" xfId="42659" xr:uid="{0B4F55D0-ABF9-4FA0-8160-B8BA7BC80748}"/>
    <cellStyle name="SAPBEXaggDataEmph 2 6 5 3" xfId="22638" xr:uid="{67AAC3B1-2843-4DC9-93F0-82A30439E3A0}"/>
    <cellStyle name="SAPBEXaggDataEmph 2 6 5 3 2" xfId="47771" xr:uid="{EDC8BAF1-0CE8-4B24-9E39-4844790652DA}"/>
    <cellStyle name="SAPBEXaggDataEmph 2 6 5 4" xfId="27823" xr:uid="{F5C3F3AB-268F-4AB1-AFE2-F6AF8C7F1759}"/>
    <cellStyle name="SAPBEXaggDataEmph 2 6 5 4 2" xfId="52956" xr:uid="{DE8805DE-5CD0-45FA-8D40-343855E56DA4}"/>
    <cellStyle name="SAPBEXaggDataEmph 2 6 5 5" xfId="35591" xr:uid="{C4BD3375-AF84-444F-A2B9-98A9D7AC3AC0}"/>
    <cellStyle name="SAPBEXaggDataEmph 2 6 6" xfId="12484" xr:uid="{D92A7DD1-D936-4F24-B110-D820AA934555}"/>
    <cellStyle name="SAPBEXaggDataEmph 2 6 6 2" xfId="37618" xr:uid="{79F7C453-2B8B-4831-93B0-066150214A55}"/>
    <cellStyle name="SAPBEXaggDataEmph 2 6 7" xfId="11312" xr:uid="{80461B7F-ED3E-4FF9-BD04-313ADFE3F361}"/>
    <cellStyle name="SAPBEXaggDataEmph 2 6 7 2" xfId="36450" xr:uid="{36A3F3D0-0802-4E74-B692-347942053204}"/>
    <cellStyle name="SAPBEXaggDataEmph 2 6 8" xfId="12496" xr:uid="{F640412D-04A5-480D-A292-C808F0E27711}"/>
    <cellStyle name="SAPBEXaggDataEmph 2 6 8 2" xfId="37630" xr:uid="{E6B89A1D-0C4D-443F-BF62-FEC3455B487D}"/>
    <cellStyle name="SAPBEXaggDataEmph 2 6 9" xfId="30075" xr:uid="{6963ECAE-82E1-4E5D-9D04-038CD870DC34}"/>
    <cellStyle name="SAPBEXaggDataEmph 2 7" xfId="6189" xr:uid="{FE7E782A-5AC1-4D60-8975-F0EC2A87A0D2}"/>
    <cellStyle name="SAPBEXaggDataEmph 2 7 2" xfId="13602" xr:uid="{281601A9-8525-435F-89E2-C5159CA99B8C}"/>
    <cellStyle name="SAPBEXaggDataEmph 2 7 2 2" xfId="38735" xr:uid="{A3BC1440-2124-4C79-A8D6-D12320787BEB}"/>
    <cellStyle name="SAPBEXaggDataEmph 2 7 3" xfId="18833" xr:uid="{E34D30D8-36D8-4E22-AE6F-ACE4660E05D8}"/>
    <cellStyle name="SAPBEXaggDataEmph 2 7 3 2" xfId="43966" xr:uid="{5DBCDD58-0C8E-4E59-ACC4-C10368EC2A7B}"/>
    <cellStyle name="SAPBEXaggDataEmph 2 7 4" xfId="24156" xr:uid="{20ED17D2-8648-48DC-AEFB-94535372FFDF}"/>
    <cellStyle name="SAPBEXaggDataEmph 2 7 4 2" xfId="49289" xr:uid="{97A04974-7267-4FB9-B93A-61C9CD1FD137}"/>
    <cellStyle name="SAPBEXaggDataEmph 2 7 5" xfId="31338" xr:uid="{46551E0F-350C-4C7A-A1AB-73C17FDD3F31}"/>
    <cellStyle name="SAPBEXaggDataEmph 2 8" xfId="28759" xr:uid="{1044F041-2C32-461F-AEC7-AC60647C4749}"/>
    <cellStyle name="SAPBEXaggDataEmph 2 9" xfId="3363" xr:uid="{FE745F79-F139-47E4-9975-515F37E76E67}"/>
    <cellStyle name="SAPBEXaggDataEmph 3" xfId="2793" xr:uid="{D92D589D-C92F-47FE-BC54-70F3ECEA80BE}"/>
    <cellStyle name="SAPBEXaggDataEmph 3 2" xfId="6845" xr:uid="{9D67E7F0-5156-4DF6-A0F9-B97FAAA28E7D}"/>
    <cellStyle name="SAPBEXaggDataEmph 3 2 2" xfId="14183" xr:uid="{FCAC132C-38AF-49CC-BD69-6963728EEA00}"/>
    <cellStyle name="SAPBEXaggDataEmph 3 2 2 2" xfId="39316" xr:uid="{DF3030BB-CB83-40E6-9D21-360FB9D80F2D}"/>
    <cellStyle name="SAPBEXaggDataEmph 3 2 3" xfId="19374" xr:uid="{6CBBC7F9-51B2-4980-B66C-7EFF263F480E}"/>
    <cellStyle name="SAPBEXaggDataEmph 3 2 3 2" xfId="44507" xr:uid="{3F45ED5B-4DAC-4B58-A4D4-B1654FBDBA49}"/>
    <cellStyle name="SAPBEXaggDataEmph 3 2 4" xfId="24691" xr:uid="{4C296844-8260-44C6-A516-73F219E9BED2}"/>
    <cellStyle name="SAPBEXaggDataEmph 3 2 4 2" xfId="49824" xr:uid="{F299A1AB-2961-4240-A50F-ACEFDEF31777}"/>
    <cellStyle name="SAPBEXaggDataEmph 3 2 5" xfId="31987" xr:uid="{BAECA5D3-AC1B-4FDC-B802-81C062AD3450}"/>
    <cellStyle name="SAPBEXaggDataEmph 3 3" xfId="7847" xr:uid="{2CD0A451-9F96-4EE4-8558-5407C288AC59}"/>
    <cellStyle name="SAPBEXaggDataEmph 3 3 2" xfId="15019" xr:uid="{3DDB0E31-BE2C-4ED0-A668-2E1E012BA21D}"/>
    <cellStyle name="SAPBEXaggDataEmph 3 3 2 2" xfId="40152" xr:uid="{00455D6D-9221-4F09-A5CC-52BD2654FCEE}"/>
    <cellStyle name="SAPBEXaggDataEmph 3 3 3" xfId="20157" xr:uid="{C5889C19-AD53-4BA8-9390-66792472B5BA}"/>
    <cellStyle name="SAPBEXaggDataEmph 3 3 3 2" xfId="45290" xr:uid="{8ADA61E4-2138-4081-A2D0-AFFDB5115EBB}"/>
    <cellStyle name="SAPBEXaggDataEmph 3 3 4" xfId="25371" xr:uid="{99A446F8-97C0-4C17-A953-55C5DAE3B69B}"/>
    <cellStyle name="SAPBEXaggDataEmph 3 3 4 2" xfId="50504" xr:uid="{6855748A-0990-4845-9450-CB22A2D782D1}"/>
    <cellStyle name="SAPBEXaggDataEmph 3 3 5" xfId="32989" xr:uid="{100EE1CF-0656-4760-9E33-2CF17F237C52}"/>
    <cellStyle name="SAPBEXaggDataEmph 3 4" xfId="7640" xr:uid="{65C1E041-7A5A-4CA7-88DA-122082B6F03E}"/>
    <cellStyle name="SAPBEXaggDataEmph 3 4 2" xfId="14841" xr:uid="{35494387-4F24-4F72-8993-60171D7790A0}"/>
    <cellStyle name="SAPBEXaggDataEmph 3 4 2 2" xfId="39974" xr:uid="{913654C1-A24B-46B0-9233-6BB7F6455633}"/>
    <cellStyle name="SAPBEXaggDataEmph 3 4 3" xfId="20009" xr:uid="{523F7F75-4CCD-4927-A421-90093CE4E6D3}"/>
    <cellStyle name="SAPBEXaggDataEmph 3 4 3 2" xfId="45142" xr:uid="{59A07D49-5AFD-45E4-8D9F-AC887807640C}"/>
    <cellStyle name="SAPBEXaggDataEmph 3 4 4" xfId="25223" xr:uid="{97787D74-D2CF-4CDE-B701-6C31296C2E3A}"/>
    <cellStyle name="SAPBEXaggDataEmph 3 4 4 2" xfId="50356" xr:uid="{E05F1696-1EBA-4EE8-979E-F2933515C50A}"/>
    <cellStyle name="SAPBEXaggDataEmph 3 4 5" xfId="32782" xr:uid="{EC331C42-1093-4F1C-AD17-3804A7269BD0}"/>
    <cellStyle name="SAPBEXaggDataEmph 3 5" xfId="6484" xr:uid="{D442FFAF-07D2-426F-B065-1EACC1CDA0A6}"/>
    <cellStyle name="SAPBEXaggDataEmph 3 5 2" xfId="13843" xr:uid="{46BC0034-8321-446E-9C71-4ABB432B744D}"/>
    <cellStyle name="SAPBEXaggDataEmph 3 5 2 2" xfId="38976" xr:uid="{73A37E4F-6473-4DB5-AB6F-582A50377A62}"/>
    <cellStyle name="SAPBEXaggDataEmph 3 5 3" xfId="19058" xr:uid="{645E801A-6D40-4E50-A89E-E85FA061213C}"/>
    <cellStyle name="SAPBEXaggDataEmph 3 5 3 2" xfId="44191" xr:uid="{511435A5-EF5B-478C-8F89-02BA2548D60C}"/>
    <cellStyle name="SAPBEXaggDataEmph 3 5 4" xfId="24381" xr:uid="{E2E10C15-0B96-432C-98B1-7847924F448F}"/>
    <cellStyle name="SAPBEXaggDataEmph 3 5 4 2" xfId="49514" xr:uid="{6AFB0922-81A4-4118-8788-BC31A621E2C9}"/>
    <cellStyle name="SAPBEXaggDataEmph 3 5 5" xfId="31631" xr:uid="{E565CC73-D58B-4F5F-ACFD-0F76522CECFE}"/>
    <cellStyle name="SAPBEXaggDataEmph 3 6" xfId="11534" xr:uid="{0812D516-93F9-4A35-BE95-4F92C71EBD45}"/>
    <cellStyle name="SAPBEXaggDataEmph 3 6 2" xfId="36672" xr:uid="{A5ACD6E6-43F4-4772-8687-7A3253946DC1}"/>
    <cellStyle name="SAPBEXaggDataEmph 3 7" xfId="19709" xr:uid="{281850D6-F249-4600-AB76-AA5392CCDA75}"/>
    <cellStyle name="SAPBEXaggDataEmph 3 7 2" xfId="44842" xr:uid="{F9BF0DB8-D0F0-421E-B8B1-2BB2E79192FC}"/>
    <cellStyle name="SAPBEXaggDataEmph 3 8" xfId="29215" xr:uid="{F6874CC4-1722-4F6C-8B49-E07D0839EF01}"/>
    <cellStyle name="SAPBEXaggDataEmph 3 9" xfId="3716" xr:uid="{52973C91-5625-46F2-8126-739C4FEDDC2F}"/>
    <cellStyle name="SAPBEXaggDataEmph 4" xfId="5398" xr:uid="{6D47AD81-6046-4C3A-82F7-A4C181E11FF3}"/>
    <cellStyle name="SAPBEXaggDataEmph 4 2" xfId="8271" xr:uid="{A33873A8-26BA-4A93-99AB-0AC021D91907}"/>
    <cellStyle name="SAPBEXaggDataEmph 4 2 2" xfId="15351" xr:uid="{B9AFB388-9CF4-46F2-9A61-F5DCFD3EEB8B}"/>
    <cellStyle name="SAPBEXaggDataEmph 4 2 2 2" xfId="40484" xr:uid="{C746EAA3-8BB0-4257-9C59-DCE5ABC779DA}"/>
    <cellStyle name="SAPBEXaggDataEmph 4 2 3" xfId="20463" xr:uid="{5F959B17-56F9-457B-A9A9-48D345C4A876}"/>
    <cellStyle name="SAPBEXaggDataEmph 4 2 3 2" xfId="45596" xr:uid="{6597247D-3572-4BE6-8E61-E60FC57C4977}"/>
    <cellStyle name="SAPBEXaggDataEmph 4 2 4" xfId="25652" xr:uid="{7605B872-545B-45A5-ADA0-3DCF7CAC9D8E}"/>
    <cellStyle name="SAPBEXaggDataEmph 4 2 4 2" xfId="50785" xr:uid="{2BCFF26F-BFD1-4926-8A07-66BE6C7005D7}"/>
    <cellStyle name="SAPBEXaggDataEmph 4 2 5" xfId="33413" xr:uid="{9254AD15-A370-4D57-A5E4-F12EB186FFF3}"/>
    <cellStyle name="SAPBEXaggDataEmph 4 3" xfId="9379" xr:uid="{BF27AB84-3B80-4077-995E-17FD8F9E366D}"/>
    <cellStyle name="SAPBEXaggDataEmph 4 3 2" xfId="16455" xr:uid="{649F250F-05E3-43BE-92EC-C6982EAF8389}"/>
    <cellStyle name="SAPBEXaggDataEmph 4 3 2 2" xfId="41588" xr:uid="{B58054C6-0D3C-495D-A0AF-254BE0D22CE1}"/>
    <cellStyle name="SAPBEXaggDataEmph 4 3 3" xfId="21567" xr:uid="{A0917153-93B4-49D7-95B4-15A3A1FAA3E3}"/>
    <cellStyle name="SAPBEXaggDataEmph 4 3 3 2" xfId="46700" xr:uid="{0AF680D1-51B1-4C0D-AAAA-338133765379}"/>
    <cellStyle name="SAPBEXaggDataEmph 4 3 4" xfId="26752" xr:uid="{FC5373D7-1710-4D0A-86B0-F18F78921C48}"/>
    <cellStyle name="SAPBEXaggDataEmph 4 3 4 2" xfId="51885" xr:uid="{A6DE6AF6-0472-4517-B402-92E94514BCC6}"/>
    <cellStyle name="SAPBEXaggDataEmph 4 3 5" xfId="34520" xr:uid="{3ADC2499-9C88-470D-B250-C0A391B5656E}"/>
    <cellStyle name="SAPBEXaggDataEmph 4 4" xfId="10132" xr:uid="{E7DDC85F-28BA-4947-BA93-6DB0F0531284}"/>
    <cellStyle name="SAPBEXaggDataEmph 4 4 2" xfId="17206" xr:uid="{7A40B462-D252-436C-B5BE-B72A2EFCCDE3}"/>
    <cellStyle name="SAPBEXaggDataEmph 4 4 2 2" xfId="42339" xr:uid="{13C48E7D-5879-4BEE-8727-1C01155BC11E}"/>
    <cellStyle name="SAPBEXaggDataEmph 4 4 3" xfId="22318" xr:uid="{72C7F42F-ACC3-459B-9116-7086AE4D36F1}"/>
    <cellStyle name="SAPBEXaggDataEmph 4 4 3 2" xfId="47451" xr:uid="{6AE85654-2E66-4629-BF33-43F6B50F05EF}"/>
    <cellStyle name="SAPBEXaggDataEmph 4 4 4" xfId="27503" xr:uid="{A403940E-ADC9-4E17-BD86-E399D64E68DC}"/>
    <cellStyle name="SAPBEXaggDataEmph 4 4 4 2" xfId="52636" xr:uid="{9136895F-D218-4F47-829C-99317D42FA18}"/>
    <cellStyle name="SAPBEXaggDataEmph 4 4 5" xfId="35271" xr:uid="{F4525C8C-171A-4734-BDF1-BD51457DE5B3}"/>
    <cellStyle name="SAPBEXaggDataEmph 4 5" xfId="10779" xr:uid="{AF8264F8-433D-433B-8A32-407F548005B8}"/>
    <cellStyle name="SAPBEXaggDataEmph 4 5 2" xfId="17853" xr:uid="{5DBE5CE2-6EA9-4BE7-B9E9-6F35901D9403}"/>
    <cellStyle name="SAPBEXaggDataEmph 4 5 2 2" xfId="42986" xr:uid="{5528372A-CADF-4B8E-80CA-08390D5EDF75}"/>
    <cellStyle name="SAPBEXaggDataEmph 4 5 3" xfId="22965" xr:uid="{2ED14033-ABC6-4102-A34F-F58898E38557}"/>
    <cellStyle name="SAPBEXaggDataEmph 4 5 3 2" xfId="48098" xr:uid="{77A1A4E0-D091-4C27-92AD-449ABDEB61C8}"/>
    <cellStyle name="SAPBEXaggDataEmph 4 5 4" xfId="28150" xr:uid="{5F587FCB-15C4-44F1-868B-2047ED7F412E}"/>
    <cellStyle name="SAPBEXaggDataEmph 4 5 4 2" xfId="53283" xr:uid="{CCF5A7A7-F5E4-4D02-8AAB-46DC6654DF2E}"/>
    <cellStyle name="SAPBEXaggDataEmph 4 5 5" xfId="35918" xr:uid="{EFD169B3-F35B-40CF-AD49-67801915AA22}"/>
    <cellStyle name="SAPBEXaggDataEmph 4 6" xfId="12831" xr:uid="{B79BE69E-0A0D-4AAA-96C6-B61CC9384EE2}"/>
    <cellStyle name="SAPBEXaggDataEmph 4 6 2" xfId="37964" xr:uid="{6BEE092C-A61E-4BD9-B8D3-8E945432E2E6}"/>
    <cellStyle name="SAPBEXaggDataEmph 4 7" xfId="18082" xr:uid="{D5143A76-AA21-494D-B52E-DEB57748CBC5}"/>
    <cellStyle name="SAPBEXaggDataEmph 4 7 2" xfId="43215" xr:uid="{C06F2A02-6994-47E9-8BA3-05EB6AD0EB03}"/>
    <cellStyle name="SAPBEXaggDataEmph 4 8" xfId="23422" xr:uid="{BC79A8AF-B024-4774-8C18-E666D4B18FD1}"/>
    <cellStyle name="SAPBEXaggDataEmph 4 8 2" xfId="48555" xr:uid="{3C32E4C8-1A35-4F34-914D-88E076E16510}"/>
    <cellStyle name="SAPBEXaggDataEmph 4 9" xfId="30554" xr:uid="{4DF04070-8E06-47A0-AA2C-17FEC91AC639}"/>
    <cellStyle name="SAPBEXaggDataEmph 5" xfId="4959" xr:uid="{893F4BDA-D5FB-4C4B-B96A-CADFEBF0394F}"/>
    <cellStyle name="SAPBEXaggDataEmph 5 2" xfId="7827" xr:uid="{CD88EE61-A9E7-4340-A7C8-2AEC23BABFAA}"/>
    <cellStyle name="SAPBEXaggDataEmph 5 2 2" xfId="14999" xr:uid="{D57BCEF1-306B-463D-805F-DEBC00C314D2}"/>
    <cellStyle name="SAPBEXaggDataEmph 5 2 2 2" xfId="40132" xr:uid="{FFB8F1EB-39FB-48DC-9FBD-7AE5467CBDB8}"/>
    <cellStyle name="SAPBEXaggDataEmph 5 2 3" xfId="20139" xr:uid="{A78141F9-0C03-43F5-B756-368D285AC39A}"/>
    <cellStyle name="SAPBEXaggDataEmph 5 2 3 2" xfId="45272" xr:uid="{78F9D487-C726-4738-BB53-EA5206B63143}"/>
    <cellStyle name="SAPBEXaggDataEmph 5 2 4" xfId="25353" xr:uid="{436BB1E2-4384-4A9A-9C06-731D63668AC7}"/>
    <cellStyle name="SAPBEXaggDataEmph 5 2 4 2" xfId="50486" xr:uid="{888C686C-470B-46D3-915A-4D893133ACDF}"/>
    <cellStyle name="SAPBEXaggDataEmph 5 2 5" xfId="32969" xr:uid="{48375CBA-2CE2-47CD-807D-4E20E1B69AFE}"/>
    <cellStyle name="SAPBEXaggDataEmph 5 3" xfId="9056" xr:uid="{D61EF26C-3998-4DC2-A89E-E9DF385B9DA0}"/>
    <cellStyle name="SAPBEXaggDataEmph 5 3 2" xfId="16132" xr:uid="{7B7B5F44-EE9D-4E9D-BF32-FB6A16F20874}"/>
    <cellStyle name="SAPBEXaggDataEmph 5 3 2 2" xfId="41265" xr:uid="{FDF065B6-FA89-4DD8-A2FB-9817B652A6CB}"/>
    <cellStyle name="SAPBEXaggDataEmph 5 3 3" xfId="21244" xr:uid="{505A7824-E52B-475F-809C-990FBDB9FDB2}"/>
    <cellStyle name="SAPBEXaggDataEmph 5 3 3 2" xfId="46377" xr:uid="{A3D49069-3BB0-41AB-9AEA-FA3C8553198A}"/>
    <cellStyle name="SAPBEXaggDataEmph 5 3 4" xfId="26429" xr:uid="{D25725E5-72D7-4784-A591-1F1BB1765D35}"/>
    <cellStyle name="SAPBEXaggDataEmph 5 3 4 2" xfId="51562" xr:uid="{0E45CE6A-D77F-4BA9-B1DC-467DA94F39C3}"/>
    <cellStyle name="SAPBEXaggDataEmph 5 3 5" xfId="34197" xr:uid="{5C40B328-F205-4B28-BE66-AF41BD8AA3D6}"/>
    <cellStyle name="SAPBEXaggDataEmph 5 4" xfId="9828" xr:uid="{206CC051-F5C5-4085-8E1F-29E5B6C039A2}"/>
    <cellStyle name="SAPBEXaggDataEmph 5 4 2" xfId="16903" xr:uid="{7DB06157-CBE6-4226-AA13-BD43DDB94E4F}"/>
    <cellStyle name="SAPBEXaggDataEmph 5 4 2 2" xfId="42036" xr:uid="{F34CED00-32FE-4F49-933F-A5DB87D32BA1}"/>
    <cellStyle name="SAPBEXaggDataEmph 5 4 3" xfId="22015" xr:uid="{164F9B74-F974-44CB-A33C-11579F3E647C}"/>
    <cellStyle name="SAPBEXaggDataEmph 5 4 3 2" xfId="47148" xr:uid="{AE09F8CB-A07C-4F6F-B538-57A275342A86}"/>
    <cellStyle name="SAPBEXaggDataEmph 5 4 4" xfId="27200" xr:uid="{4B619753-B5A4-44D1-BF4E-8DD345599236}"/>
    <cellStyle name="SAPBEXaggDataEmph 5 4 4 2" xfId="52333" xr:uid="{799E1103-A632-41B8-AD1E-82914815450B}"/>
    <cellStyle name="SAPBEXaggDataEmph 5 4 5" xfId="34968" xr:uid="{DF6781DD-A489-4F08-8C61-7A41A63A70DA}"/>
    <cellStyle name="SAPBEXaggDataEmph 5 5" xfId="10502" xr:uid="{32EF1CB6-76F5-4A71-8CBA-3737DF05E9B3}"/>
    <cellStyle name="SAPBEXaggDataEmph 5 5 2" xfId="17576" xr:uid="{897B2FAD-8E49-42B3-9559-B5034466AEF1}"/>
    <cellStyle name="SAPBEXaggDataEmph 5 5 2 2" xfId="42709" xr:uid="{57033974-E9A5-4EE1-9C07-C93D000B2714}"/>
    <cellStyle name="SAPBEXaggDataEmph 5 5 3" xfId="22688" xr:uid="{C2A77A83-E60C-4472-B688-D56CF5024E83}"/>
    <cellStyle name="SAPBEXaggDataEmph 5 5 3 2" xfId="47821" xr:uid="{57463D83-6748-4A5A-84F3-7EE19D9522E0}"/>
    <cellStyle name="SAPBEXaggDataEmph 5 5 4" xfId="27873" xr:uid="{77BE69B7-86EE-4042-B939-6BCB95674DA3}"/>
    <cellStyle name="SAPBEXaggDataEmph 5 5 4 2" xfId="53006" xr:uid="{B57F0E02-A4F8-4CF9-AE4F-528AB6BEDBB3}"/>
    <cellStyle name="SAPBEXaggDataEmph 5 5 5" xfId="35641" xr:uid="{2B515F7E-8461-4B6B-B822-F11DC1648EBC}"/>
    <cellStyle name="SAPBEXaggDataEmph 5 6" xfId="12559" xr:uid="{ADD823A0-A0C9-4F11-826E-73493D288BBF}"/>
    <cellStyle name="SAPBEXaggDataEmph 5 6 2" xfId="37693" xr:uid="{4AAF5834-4FE4-4330-8FCA-CCBB3BE679A1}"/>
    <cellStyle name="SAPBEXaggDataEmph 5 7" xfId="11267" xr:uid="{BBC5B2E6-C12A-4F7E-8614-78B22C881265}"/>
    <cellStyle name="SAPBEXaggDataEmph 5 7 2" xfId="36405" xr:uid="{8AC7C647-C6B8-4B8A-9C3B-8F2150F72B31}"/>
    <cellStyle name="SAPBEXaggDataEmph 5 8" xfId="11721" xr:uid="{1AC305A0-831B-4303-B051-044A3848F563}"/>
    <cellStyle name="SAPBEXaggDataEmph 5 8 2" xfId="36857" xr:uid="{5289A444-1C2D-42DC-B6D4-0C858F60F2B1}"/>
    <cellStyle name="SAPBEXaggDataEmph 5 9" xfId="30127" xr:uid="{3D25A35B-E5DB-4E51-B95A-AB96E1A76BE1}"/>
    <cellStyle name="SAPBEXaggDataEmph 6" xfId="5335" xr:uid="{41373B60-AC8E-46DB-ABC9-D6B6EB49F0AD}"/>
    <cellStyle name="SAPBEXaggDataEmph 6 2" xfId="8209" xr:uid="{51333D62-1C57-4487-A75B-6516B293F246}"/>
    <cellStyle name="SAPBEXaggDataEmph 6 2 2" xfId="15290" xr:uid="{CAE6D1C8-3EF1-4007-A87D-DE7196FDF7F1}"/>
    <cellStyle name="SAPBEXaggDataEmph 6 2 2 2" xfId="40423" xr:uid="{9D0BA1DF-E5C5-4443-BADA-B4E45AA486E5}"/>
    <cellStyle name="SAPBEXaggDataEmph 6 2 3" xfId="20403" xr:uid="{69E14957-0ECC-4ABE-846E-197D35B621B8}"/>
    <cellStyle name="SAPBEXaggDataEmph 6 2 3 2" xfId="45536" xr:uid="{A0040FEB-646C-4783-92F9-9B4F6EEFC42C}"/>
    <cellStyle name="SAPBEXaggDataEmph 6 2 4" xfId="25592" xr:uid="{CD22B04F-0DD0-42E8-A673-79D3E62F8DFC}"/>
    <cellStyle name="SAPBEXaggDataEmph 6 2 4 2" xfId="50725" xr:uid="{D78EFC4F-DF4C-46F8-848F-B634D6BD3C65}"/>
    <cellStyle name="SAPBEXaggDataEmph 6 2 5" xfId="33351" xr:uid="{5CE0E757-EA66-4E54-B9FC-A4DF2D9A5754}"/>
    <cellStyle name="SAPBEXaggDataEmph 6 3" xfId="9320" xr:uid="{8E36A3A5-3D6E-4881-A735-E213CD1CD3F7}"/>
    <cellStyle name="SAPBEXaggDataEmph 6 3 2" xfId="16396" xr:uid="{3493A30F-3676-4CA7-93DF-C04C1649AAD2}"/>
    <cellStyle name="SAPBEXaggDataEmph 6 3 2 2" xfId="41529" xr:uid="{52DC3BE0-7093-42D2-A021-94D8D86678F6}"/>
    <cellStyle name="SAPBEXaggDataEmph 6 3 3" xfId="21508" xr:uid="{783A75FB-92A1-49F9-8F96-3E502EC30CCE}"/>
    <cellStyle name="SAPBEXaggDataEmph 6 3 3 2" xfId="46641" xr:uid="{B40D8ED6-4828-4379-991F-7088760B7AC3}"/>
    <cellStyle name="SAPBEXaggDataEmph 6 3 4" xfId="26693" xr:uid="{5762FA86-D743-4E5F-8AF8-980BB283E216}"/>
    <cellStyle name="SAPBEXaggDataEmph 6 3 4 2" xfId="51826" xr:uid="{71F9FEB0-FEC2-480B-A359-1D69D431AD7B}"/>
    <cellStyle name="SAPBEXaggDataEmph 6 3 5" xfId="34461" xr:uid="{2F113249-5CD0-4D5B-9E21-EFA0B8B6D193}"/>
    <cellStyle name="SAPBEXaggDataEmph 6 4" xfId="10074" xr:uid="{841904F2-BD93-491F-A794-D5CCDD5CA39A}"/>
    <cellStyle name="SAPBEXaggDataEmph 6 4 2" xfId="17148" xr:uid="{D81B2CEB-0616-487F-BE78-50DADFE41E1E}"/>
    <cellStyle name="SAPBEXaggDataEmph 6 4 2 2" xfId="42281" xr:uid="{0E205DD8-6754-4648-8295-38E34791F3B8}"/>
    <cellStyle name="SAPBEXaggDataEmph 6 4 3" xfId="22260" xr:uid="{A586036F-0010-4F60-8AA3-256E709185E8}"/>
    <cellStyle name="SAPBEXaggDataEmph 6 4 3 2" xfId="47393" xr:uid="{4B924466-E301-445F-A6F6-04BA68514A2F}"/>
    <cellStyle name="SAPBEXaggDataEmph 6 4 4" xfId="27445" xr:uid="{51E41D34-48E2-4E05-8241-F161EA0B5460}"/>
    <cellStyle name="SAPBEXaggDataEmph 6 4 4 2" xfId="52578" xr:uid="{842F64B6-9096-42A5-8680-5C78FC1189F6}"/>
    <cellStyle name="SAPBEXaggDataEmph 6 4 5" xfId="35213" xr:uid="{FE110B3B-C5BD-4E96-99CD-3277C9F20707}"/>
    <cellStyle name="SAPBEXaggDataEmph 6 5" xfId="10721" xr:uid="{BDE645F5-2951-46C9-81CF-E0A4FB96429F}"/>
    <cellStyle name="SAPBEXaggDataEmph 6 5 2" xfId="17795" xr:uid="{18A8CD7D-79F9-446E-BC7F-5EA47FC8ADD0}"/>
    <cellStyle name="SAPBEXaggDataEmph 6 5 2 2" xfId="42928" xr:uid="{82E3AA06-D3E2-4951-AA2A-39DCCE46AA23}"/>
    <cellStyle name="SAPBEXaggDataEmph 6 5 3" xfId="22907" xr:uid="{FB946276-DD83-488E-8A80-A09FC3A8CF17}"/>
    <cellStyle name="SAPBEXaggDataEmph 6 5 3 2" xfId="48040" xr:uid="{00FBB5C0-6812-47C2-93BB-1B45E025542D}"/>
    <cellStyle name="SAPBEXaggDataEmph 6 5 4" xfId="28092" xr:uid="{AF34DC16-79CC-4BD1-8749-ED14D5EE23E6}"/>
    <cellStyle name="SAPBEXaggDataEmph 6 5 4 2" xfId="53225" xr:uid="{3C2E4EA4-6E99-4006-8DEB-3B300C72C8AF}"/>
    <cellStyle name="SAPBEXaggDataEmph 6 5 5" xfId="35860" xr:uid="{2C2E7EBF-BB27-43B1-9165-67D1C874986B}"/>
    <cellStyle name="SAPBEXaggDataEmph 6 6" xfId="12774" xr:uid="{B1F76415-980C-4A25-8569-20DA7909889A}"/>
    <cellStyle name="SAPBEXaggDataEmph 6 6 2" xfId="37907" xr:uid="{BAF8BC3F-4085-4FCF-918F-1F8F7921836E}"/>
    <cellStyle name="SAPBEXaggDataEmph 6 7" xfId="11034" xr:uid="{84E95618-5413-4F14-8549-2A0BD58EF1AC}"/>
    <cellStyle name="SAPBEXaggDataEmph 6 7 2" xfId="36172" xr:uid="{152CD84B-FE5E-4CE8-A7E1-68F142CE33F0}"/>
    <cellStyle name="SAPBEXaggDataEmph 6 8" xfId="23364" xr:uid="{DB11AE61-F98B-4034-AF0D-328A4DA57B9A}"/>
    <cellStyle name="SAPBEXaggDataEmph 6 8 2" xfId="48497" xr:uid="{4800DA63-CA47-4BB6-A364-F90267C8A0C5}"/>
    <cellStyle name="SAPBEXaggDataEmph 6 9" xfId="30494" xr:uid="{552065CF-AB68-4A76-84E4-DB1293EE8752}"/>
    <cellStyle name="SAPBEXaggDataEmph 7" xfId="5423" xr:uid="{E97CDC7B-E3A8-456B-83D7-08E8C28F85DD}"/>
    <cellStyle name="SAPBEXaggDataEmph 7 2" xfId="8296" xr:uid="{A0E84F49-1804-41DE-9A71-D879DEF6E9D9}"/>
    <cellStyle name="SAPBEXaggDataEmph 7 2 2" xfId="15376" xr:uid="{B884180F-284C-4A4F-8E94-D5F9C93C264A}"/>
    <cellStyle name="SAPBEXaggDataEmph 7 2 2 2" xfId="40509" xr:uid="{512B1875-66C4-41A0-983A-989C6E7D5696}"/>
    <cellStyle name="SAPBEXaggDataEmph 7 2 3" xfId="20488" xr:uid="{A584B5CE-F464-4BD1-B705-3B0C93449472}"/>
    <cellStyle name="SAPBEXaggDataEmph 7 2 3 2" xfId="45621" xr:uid="{F3E9C9E1-196F-44BA-92A9-A146CEE111C7}"/>
    <cellStyle name="SAPBEXaggDataEmph 7 2 4" xfId="25677" xr:uid="{B805FD5E-BFBD-470F-9250-7662A0F4FC71}"/>
    <cellStyle name="SAPBEXaggDataEmph 7 2 4 2" xfId="50810" xr:uid="{B2371D83-F2B8-43CA-A4FE-309D23FA5ED4}"/>
    <cellStyle name="SAPBEXaggDataEmph 7 2 5" xfId="33438" xr:uid="{54D4097B-DCF6-4E82-9D5E-EE4C98636B73}"/>
    <cellStyle name="SAPBEXaggDataEmph 7 3" xfId="9404" xr:uid="{7B0351C9-1406-45E4-9D33-20F3A43B295D}"/>
    <cellStyle name="SAPBEXaggDataEmph 7 3 2" xfId="16480" xr:uid="{A3A8A7F3-53EA-4293-85A8-FB8532F4F68B}"/>
    <cellStyle name="SAPBEXaggDataEmph 7 3 2 2" xfId="41613" xr:uid="{DEBC8184-3CFE-477C-B71D-84C4BC13963D}"/>
    <cellStyle name="SAPBEXaggDataEmph 7 3 3" xfId="21592" xr:uid="{9ACA8E60-E192-4488-954F-2F1D2BE165C5}"/>
    <cellStyle name="SAPBEXaggDataEmph 7 3 3 2" xfId="46725" xr:uid="{BCE81B9C-9D7A-43EC-BDF0-6D5F74020C2F}"/>
    <cellStyle name="SAPBEXaggDataEmph 7 3 4" xfId="26777" xr:uid="{24B6B2ED-FE5C-450A-A8D1-6C56112759D6}"/>
    <cellStyle name="SAPBEXaggDataEmph 7 3 4 2" xfId="51910" xr:uid="{313CEA9A-9118-490B-A3A6-D882B9E0CFB5}"/>
    <cellStyle name="SAPBEXaggDataEmph 7 3 5" xfId="34545" xr:uid="{86BD9E43-5633-4459-B1DB-84C63F10ED1B}"/>
    <cellStyle name="SAPBEXaggDataEmph 7 4" xfId="10157" xr:uid="{6BCC2192-7A38-402F-AA24-5D1308524BE1}"/>
    <cellStyle name="SAPBEXaggDataEmph 7 4 2" xfId="17231" xr:uid="{A0D34C6F-2BF0-4FAB-9941-A9DF34A8133C}"/>
    <cellStyle name="SAPBEXaggDataEmph 7 4 2 2" xfId="42364" xr:uid="{049425D0-8F48-4F9F-B425-04ADC83A2EE8}"/>
    <cellStyle name="SAPBEXaggDataEmph 7 4 3" xfId="22343" xr:uid="{FE6F4ED1-FF77-4CB8-899A-BA8B41A966B0}"/>
    <cellStyle name="SAPBEXaggDataEmph 7 4 3 2" xfId="47476" xr:uid="{488BA2F1-D255-44E6-8DB1-B9944297A9E4}"/>
    <cellStyle name="SAPBEXaggDataEmph 7 4 4" xfId="27528" xr:uid="{BC9040BE-E883-4F32-9F21-8C23C0240FA0}"/>
    <cellStyle name="SAPBEXaggDataEmph 7 4 4 2" xfId="52661" xr:uid="{D9126D7F-22DB-4633-9D23-411F8E57EC5E}"/>
    <cellStyle name="SAPBEXaggDataEmph 7 4 5" xfId="35296" xr:uid="{123C6FCF-9460-4414-9F30-6F462380D3D2}"/>
    <cellStyle name="SAPBEXaggDataEmph 7 5" xfId="10804" xr:uid="{BE30CF8F-2707-47A4-9AC1-1F1CF6257C2A}"/>
    <cellStyle name="SAPBEXaggDataEmph 7 5 2" xfId="17878" xr:uid="{C2C2677A-1501-4EEA-A53C-E9C63558A3E3}"/>
    <cellStyle name="SAPBEXaggDataEmph 7 5 2 2" xfId="43011" xr:uid="{ED9A33DD-0EE8-4274-80BC-F96D0AAA829F}"/>
    <cellStyle name="SAPBEXaggDataEmph 7 5 3" xfId="22990" xr:uid="{9C8196BB-FE6B-485B-9EC4-5E033946B8AE}"/>
    <cellStyle name="SAPBEXaggDataEmph 7 5 3 2" xfId="48123" xr:uid="{3EC7EA5A-3A1D-4A94-B40D-20A5E330783F}"/>
    <cellStyle name="SAPBEXaggDataEmph 7 5 4" xfId="28175" xr:uid="{1C508C26-9B7A-4490-8310-4D542FC22BCD}"/>
    <cellStyle name="SAPBEXaggDataEmph 7 5 4 2" xfId="53308" xr:uid="{8F01F87E-CBFF-4B5C-ADD7-C54587E34B8C}"/>
    <cellStyle name="SAPBEXaggDataEmph 7 5 5" xfId="35943" xr:uid="{CA155DAE-C880-4DB8-91CE-460250372A4E}"/>
    <cellStyle name="SAPBEXaggDataEmph 7 6" xfId="12850" xr:uid="{16F0961A-F6CE-4E43-8BBB-23B053EB9B93}"/>
    <cellStyle name="SAPBEXaggDataEmph 7 6 2" xfId="37983" xr:uid="{F70D6F8E-CD51-4C71-8140-6AE12A52BE19}"/>
    <cellStyle name="SAPBEXaggDataEmph 7 7" xfId="18107" xr:uid="{A7BAA787-5247-41DA-90F5-9D4A125CD035}"/>
    <cellStyle name="SAPBEXaggDataEmph 7 7 2" xfId="43240" xr:uid="{B81DFC0D-C080-436C-A2E4-60E9730F591A}"/>
    <cellStyle name="SAPBEXaggDataEmph 7 8" xfId="23447" xr:uid="{83547D77-A833-4279-BCC4-C77A8D075BFF}"/>
    <cellStyle name="SAPBEXaggDataEmph 7 8 2" xfId="48580" xr:uid="{CB7BBFCF-A398-491E-8124-A2C493CC9FD4}"/>
    <cellStyle name="SAPBEXaggDataEmph 7 9" xfId="30579" xr:uid="{9E868F83-A819-4289-B1AB-B91E6DDF3A54}"/>
    <cellStyle name="SAPBEXaggDataEmph 8" xfId="6190" xr:uid="{76B35932-475C-4B5E-9B6B-266F48947F43}"/>
    <cellStyle name="SAPBEXaggDataEmph 8 2" xfId="13603" xr:uid="{9CA743BC-2BDB-4568-8EF3-D91795D6E29D}"/>
    <cellStyle name="SAPBEXaggDataEmph 8 2 2" xfId="38736" xr:uid="{CBFBBE7A-E740-4715-8CD3-F7E1EFFF4EC4}"/>
    <cellStyle name="SAPBEXaggDataEmph 8 3" xfId="18834" xr:uid="{DCFB2825-5C17-416E-88C7-823AB9504A1A}"/>
    <cellStyle name="SAPBEXaggDataEmph 8 3 2" xfId="43967" xr:uid="{9FF3D96D-04FC-4776-AB6F-19A4985E3C61}"/>
    <cellStyle name="SAPBEXaggDataEmph 8 4" xfId="24157" xr:uid="{0492CF0D-F3C9-4D35-A4CC-1FEB2CD09E97}"/>
    <cellStyle name="SAPBEXaggDataEmph 8 4 2" xfId="49290" xr:uid="{FBC66649-21EA-4550-AD68-E3D1CF8A77AD}"/>
    <cellStyle name="SAPBEXaggDataEmph 8 5" xfId="31339" xr:uid="{4478C5A9-7B91-419F-A3F5-0D0DBED1A9A1}"/>
    <cellStyle name="SAPBEXaggDataEmph 9" xfId="28758" xr:uid="{CA5D3AD7-6F06-484B-AE99-381EC1336B48}"/>
    <cellStyle name="SAPBEXaggItem" xfId="1717" xr:uid="{00000000-0005-0000-0000-00009F070000}"/>
    <cellStyle name="SAPBEXaggItem 2" xfId="2795" xr:uid="{0E391AFF-292E-498E-A4E4-A5A0CA62D94E}"/>
    <cellStyle name="SAPBEXaggItem 2 2" xfId="6843" xr:uid="{7667F7D3-0AA6-41EA-9A1A-5C747C9F49D3}"/>
    <cellStyle name="SAPBEXaggItem 2 2 2" xfId="14181" xr:uid="{43FD7D22-4F38-41CC-862C-7EF9820AE803}"/>
    <cellStyle name="SAPBEXaggItem 2 2 2 2" xfId="39314" xr:uid="{AAB0BF52-F447-49B7-950D-1C98AD19251A}"/>
    <cellStyle name="SAPBEXaggItem 2 2 3" xfId="19372" xr:uid="{617D4D61-9A2B-4F67-A8F2-663DDC5A3991}"/>
    <cellStyle name="SAPBEXaggItem 2 2 3 2" xfId="44505" xr:uid="{F0D67D10-45E0-413F-8B61-4C9CE1FAFEB7}"/>
    <cellStyle name="SAPBEXaggItem 2 2 4" xfId="24689" xr:uid="{46D72F69-62BC-43AE-8B6D-9C7C2F5C61CE}"/>
    <cellStyle name="SAPBEXaggItem 2 2 4 2" xfId="49822" xr:uid="{2F897823-2B80-4A86-AB3A-C6866E6B65EF}"/>
    <cellStyle name="SAPBEXaggItem 2 2 5" xfId="31985" xr:uid="{F8EE1165-02F4-454C-B559-94004A513D91}"/>
    <cellStyle name="SAPBEXaggItem 2 3" xfId="5768" xr:uid="{7A1ECEC7-A63F-4CB9-86CF-CFDF4383101A}"/>
    <cellStyle name="SAPBEXaggItem 2 3 2" xfId="13191" xr:uid="{61C22A2B-0BCF-46E9-B02B-A15CF2914BC6}"/>
    <cellStyle name="SAPBEXaggItem 2 3 2 2" xfId="38324" xr:uid="{DD4DFF73-D921-4154-99DB-C8E8B4749019}"/>
    <cellStyle name="SAPBEXaggItem 2 3 3" xfId="18443" xr:uid="{FE38D894-F85B-4473-AFA3-64C3F21B11EB}"/>
    <cellStyle name="SAPBEXaggItem 2 3 3 2" xfId="43576" xr:uid="{6C59D0CC-0C74-4966-98DC-0806836F7A1A}"/>
    <cellStyle name="SAPBEXaggItem 2 3 4" xfId="23779" xr:uid="{762B4EF6-36DB-4F56-BE6A-A6D751F199C2}"/>
    <cellStyle name="SAPBEXaggItem 2 3 4 2" xfId="48912" xr:uid="{9FF342E8-6383-4E76-A433-2946A9AE46B3}"/>
    <cellStyle name="SAPBEXaggItem 2 3 5" xfId="30920" xr:uid="{8594C70E-AF29-4430-B6E3-A717AEDE1CA7}"/>
    <cellStyle name="SAPBEXaggItem 2 4" xfId="7639" xr:uid="{ADE23756-3F08-4A7A-9887-23983EEE2FF2}"/>
    <cellStyle name="SAPBEXaggItem 2 4 2" xfId="14840" xr:uid="{2FB44C5A-C4C2-4305-8697-4FD73EFDB158}"/>
    <cellStyle name="SAPBEXaggItem 2 4 2 2" xfId="39973" xr:uid="{69DD235D-F729-4529-AA1B-30648C9BA247}"/>
    <cellStyle name="SAPBEXaggItem 2 4 3" xfId="20008" xr:uid="{D817E093-99A7-4BCB-9811-9078A7D9036F}"/>
    <cellStyle name="SAPBEXaggItem 2 4 3 2" xfId="45141" xr:uid="{D1F38D8F-4850-4CBB-BBB4-BB144E407CAA}"/>
    <cellStyle name="SAPBEXaggItem 2 4 4" xfId="25222" xr:uid="{29F8CF06-E50D-46B7-8926-1DD831440E0B}"/>
    <cellStyle name="SAPBEXaggItem 2 4 4 2" xfId="50355" xr:uid="{5B6A607E-D6CF-4892-AFF1-2F0755584D3E}"/>
    <cellStyle name="SAPBEXaggItem 2 4 5" xfId="32781" xr:uid="{F671632B-5386-4219-9CA4-CCC45C97E0D5}"/>
    <cellStyle name="SAPBEXaggItem 2 5" xfId="8849" xr:uid="{C222D32D-A3B3-492C-B7DB-653CB2E3CA4C}"/>
    <cellStyle name="SAPBEXaggItem 2 5 2" xfId="15925" xr:uid="{38B7E4CA-6B28-481D-8847-4F00F1425040}"/>
    <cellStyle name="SAPBEXaggItem 2 5 2 2" xfId="41058" xr:uid="{9F8B53F9-15FF-46DB-91E2-B35DC21950CD}"/>
    <cellStyle name="SAPBEXaggItem 2 5 3" xfId="21037" xr:uid="{0BD975BA-B437-4A36-B173-19D50F516EDE}"/>
    <cellStyle name="SAPBEXaggItem 2 5 3 2" xfId="46170" xr:uid="{DF6ABE9F-BCAA-409D-B101-9E0003DCF2AF}"/>
    <cellStyle name="SAPBEXaggItem 2 5 4" xfId="26222" xr:uid="{5D296F4F-E647-48B0-9C31-3ADE79CEB6C8}"/>
    <cellStyle name="SAPBEXaggItem 2 5 4 2" xfId="51355" xr:uid="{28A9E050-7CAE-4AF6-87E1-3CB19B792890}"/>
    <cellStyle name="SAPBEXaggItem 2 5 5" xfId="33990" xr:uid="{9F542546-DEE0-4361-9DD2-6DAF5C3B1ECF}"/>
    <cellStyle name="SAPBEXaggItem 2 6" xfId="14549" xr:uid="{EA5A7D91-EB76-4576-8E1E-71B4FA96D5DB}"/>
    <cellStyle name="SAPBEXaggItem 2 6 2" xfId="39682" xr:uid="{17F4A7DB-7BF3-4E60-B6E2-12F776325CAE}"/>
    <cellStyle name="SAPBEXaggItem 2 7" xfId="12409" xr:uid="{0BEDA36B-7729-4984-8A55-F754929A65D1}"/>
    <cellStyle name="SAPBEXaggItem 2 7 2" xfId="37543" xr:uid="{F75767BD-4E75-4EB1-9A4F-2A5E3B3C6F9C}"/>
    <cellStyle name="SAPBEXaggItem 2 8" xfId="29213" xr:uid="{A7FB9FEC-9833-4E04-AE4C-C89876FCB228}"/>
    <cellStyle name="SAPBEXaggItem 2 9" xfId="3714" xr:uid="{5EA8392B-07E9-4790-A990-43431F9FF39A}"/>
    <cellStyle name="SAPBEXaggItem 3" xfId="4295" xr:uid="{9BED310E-0D1D-4376-BA58-82EF411BE84A}"/>
    <cellStyle name="SAPBEXaggItem 3 2" xfId="7404" xr:uid="{AB100E77-1771-4CF4-AB96-110062A2EE08}"/>
    <cellStyle name="SAPBEXaggItem 3 2 2" xfId="14661" xr:uid="{3519ADE3-D77A-4BE0-A3B7-A29A03B94D00}"/>
    <cellStyle name="SAPBEXaggItem 3 2 2 2" xfId="39794" xr:uid="{0C7E45B1-55AE-4C53-BDA2-7C8BF4A871EF}"/>
    <cellStyle name="SAPBEXaggItem 3 2 3" xfId="19834" xr:uid="{C9E4C878-2AD5-47EA-BD71-95CD82E553C7}"/>
    <cellStyle name="SAPBEXaggItem 3 2 3 2" xfId="44967" xr:uid="{49C0CC12-17E5-46BA-8E91-BB4E14E6A77D}"/>
    <cellStyle name="SAPBEXaggItem 3 2 4" xfId="25047" xr:uid="{4A6A6649-D018-4CB0-990C-48E6A302336B}"/>
    <cellStyle name="SAPBEXaggItem 3 2 4 2" xfId="50180" xr:uid="{75E97A6D-04CC-40DB-8E75-A1C37FD28434}"/>
    <cellStyle name="SAPBEXaggItem 3 2 5" xfId="32546" xr:uid="{64A9C933-7DF1-4AA9-8295-56B91921E189}"/>
    <cellStyle name="SAPBEXaggItem 3 3" xfId="8687" xr:uid="{0BDC36B1-5875-45AF-A98D-098FB995656B}"/>
    <cellStyle name="SAPBEXaggItem 3 3 2" xfId="15763" xr:uid="{A76D227F-52DB-4E27-AE46-855AC2B1157C}"/>
    <cellStyle name="SAPBEXaggItem 3 3 2 2" xfId="40896" xr:uid="{5AB82132-32D9-4F26-AC7E-BBD00353A54D}"/>
    <cellStyle name="SAPBEXaggItem 3 3 3" xfId="20875" xr:uid="{373C06C6-0E02-409C-98ED-F4E657441441}"/>
    <cellStyle name="SAPBEXaggItem 3 3 3 2" xfId="46008" xr:uid="{CC3D19A8-466C-4801-BE9F-FE918E4335EE}"/>
    <cellStyle name="SAPBEXaggItem 3 3 4" xfId="26060" xr:uid="{600D0703-D515-4029-AD9F-39505F8E04D6}"/>
    <cellStyle name="SAPBEXaggItem 3 3 4 2" xfId="51193" xr:uid="{C5B5DE74-543B-4D3F-91D7-523134323DEC}"/>
    <cellStyle name="SAPBEXaggItem 3 3 5" xfId="33828" xr:uid="{A91EB7C7-3039-4B7D-9974-03D6573C7ADC}"/>
    <cellStyle name="SAPBEXaggItem 3 4" xfId="6579" xr:uid="{D322F8CE-197E-4CC7-B887-D0CB3F7D370A}"/>
    <cellStyle name="SAPBEXaggItem 3 4 2" xfId="13938" xr:uid="{02A8C034-5238-4E27-A898-6A76EDBC8C9B}"/>
    <cellStyle name="SAPBEXaggItem 3 4 2 2" xfId="39071" xr:uid="{07FC52E0-7E75-4D9C-809F-170991AB9A9F}"/>
    <cellStyle name="SAPBEXaggItem 3 4 3" xfId="19152" xr:uid="{BC3E3C7E-D533-4AAA-B38D-BACDB73DEF5F}"/>
    <cellStyle name="SAPBEXaggItem 3 4 3 2" xfId="44285" xr:uid="{F1E0F1A7-64C8-4E86-B133-6B21D11221DE}"/>
    <cellStyle name="SAPBEXaggItem 3 4 4" xfId="24475" xr:uid="{E0BDFFFE-2CC6-4A37-9CC6-F0A10D46B523}"/>
    <cellStyle name="SAPBEXaggItem 3 4 4 2" xfId="49608" xr:uid="{A1CFD4CD-D17E-4C9C-AA30-5DD4AF4AB360}"/>
    <cellStyle name="SAPBEXaggItem 3 4 5" xfId="31726" xr:uid="{FBA3208E-7C3E-494A-A877-D1EC05EC49ED}"/>
    <cellStyle name="SAPBEXaggItem 3 5" xfId="8989" xr:uid="{88E2E996-BA70-4A51-BC04-1470E3EB451A}"/>
    <cellStyle name="SAPBEXaggItem 3 5 2" xfId="16065" xr:uid="{90A3FC82-FDA0-4EAE-9201-C5C25DBEBE0B}"/>
    <cellStyle name="SAPBEXaggItem 3 5 2 2" xfId="41198" xr:uid="{1CD29E22-8417-43BA-88FE-1D3241BE19E2}"/>
    <cellStyle name="SAPBEXaggItem 3 5 3" xfId="21177" xr:uid="{A79B0543-1ADD-4E8F-B676-11D98036C088}"/>
    <cellStyle name="SAPBEXaggItem 3 5 3 2" xfId="46310" xr:uid="{2520D248-8D31-4DDC-9AFC-DBFFAAF91371}"/>
    <cellStyle name="SAPBEXaggItem 3 5 4" xfId="26362" xr:uid="{AD3A8134-3B62-440F-8943-DE1AE877F7D1}"/>
    <cellStyle name="SAPBEXaggItem 3 5 4 2" xfId="51495" xr:uid="{95D42876-4B53-44CA-9160-FE9504F8F2F9}"/>
    <cellStyle name="SAPBEXaggItem 3 5 5" xfId="34130" xr:uid="{22193E10-617B-47FA-AC2E-67DB65B8277F}"/>
    <cellStyle name="SAPBEXaggItem 3 6" xfId="12279" xr:uid="{FF7E7D8D-AD8D-45DE-B918-0EB45333BBFC}"/>
    <cellStyle name="SAPBEXaggItem 3 6 2" xfId="37413" xr:uid="{2422C4EA-C95E-498C-BDE1-F24AA3C1A61D}"/>
    <cellStyle name="SAPBEXaggItem 3 7" xfId="15062" xr:uid="{345C9D18-654E-4CFF-8F10-59026C021D91}"/>
    <cellStyle name="SAPBEXaggItem 3 7 2" xfId="40195" xr:uid="{61931D46-B9E9-41AD-B4F3-F3074111E6FB}"/>
    <cellStyle name="SAPBEXaggItem 3 8" xfId="13744" xr:uid="{995E33A2-516E-4487-A377-B857E981E4AD}"/>
    <cellStyle name="SAPBEXaggItem 3 8 2" xfId="38877" xr:uid="{1B7D9938-3F01-4D7D-B933-F63D2EECD6B8}"/>
    <cellStyle name="SAPBEXaggItem 3 9" xfId="29757" xr:uid="{2464E549-EA1F-495C-8039-02175D59A503}"/>
    <cellStyle name="SAPBEXaggItem 4" xfId="3830" xr:uid="{EF22C61F-9B72-4780-836E-A90A3CE2AEB2}"/>
    <cellStyle name="SAPBEXaggItem 4 2" xfId="6959" xr:uid="{88D9EFE4-D81C-495E-AED0-72D333AAF16D}"/>
    <cellStyle name="SAPBEXaggItem 4 2 2" xfId="14297" xr:uid="{EA760E90-4DC8-4DD2-97EB-DB6E10DB5DC0}"/>
    <cellStyle name="SAPBEXaggItem 4 2 2 2" xfId="39430" xr:uid="{9E8BEFFC-32A1-4F41-AD3D-EBC52955A205}"/>
    <cellStyle name="SAPBEXaggItem 4 2 3" xfId="19488" xr:uid="{AFA8BBD4-186D-4839-9F17-11409F2B7111}"/>
    <cellStyle name="SAPBEXaggItem 4 2 3 2" xfId="44621" xr:uid="{A603AE91-5416-44F7-938B-4798B8B44F67}"/>
    <cellStyle name="SAPBEXaggItem 4 2 4" xfId="24805" xr:uid="{3D21BA45-6EB4-4CAD-A041-D11596D71437}"/>
    <cellStyle name="SAPBEXaggItem 4 2 4 2" xfId="49938" xr:uid="{CC86F7A6-3E0F-4D4D-84DA-23A1F165AB1C}"/>
    <cellStyle name="SAPBEXaggItem 4 2 5" xfId="32101" xr:uid="{6180FA87-E48E-4701-9790-975ADAA40852}"/>
    <cellStyle name="SAPBEXaggItem 4 3" xfId="6823" xr:uid="{74E6101E-3072-4556-986D-AE98D5C794BA}"/>
    <cellStyle name="SAPBEXaggItem 4 3 2" xfId="14161" xr:uid="{6D55AE57-FB78-44E4-8532-B556AB2B5FF4}"/>
    <cellStyle name="SAPBEXaggItem 4 3 2 2" xfId="39294" xr:uid="{B8F60FBB-2D88-4352-A61B-577CD343EAC7}"/>
    <cellStyle name="SAPBEXaggItem 4 3 3" xfId="19352" xr:uid="{AE38E67D-A250-400D-A6C8-B44A87E6F10C}"/>
    <cellStyle name="SAPBEXaggItem 4 3 3 2" xfId="44485" xr:uid="{EC08B3EE-E7A8-48C1-BBD4-A71007B6D9AE}"/>
    <cellStyle name="SAPBEXaggItem 4 3 4" xfId="24669" xr:uid="{56A92D28-B539-42DF-9FF4-E169E1DBEF9A}"/>
    <cellStyle name="SAPBEXaggItem 4 3 4 2" xfId="49802" xr:uid="{765455A3-33FB-4822-8ED0-AF24E6C4D524}"/>
    <cellStyle name="SAPBEXaggItem 4 3 5" xfId="31965" xr:uid="{067A50C8-7792-49CC-B828-87C916D46B8B}"/>
    <cellStyle name="SAPBEXaggItem 4 4" xfId="6723" xr:uid="{F09E5BD6-2526-4796-9C90-2704673BC9B7}"/>
    <cellStyle name="SAPBEXaggItem 4 4 2" xfId="14068" xr:uid="{D74FAF6A-650E-46FD-8D9B-1CEE86298DC6}"/>
    <cellStyle name="SAPBEXaggItem 4 4 2 2" xfId="39201" xr:uid="{1CC6D12B-5649-426C-B661-5094FF12CFD9}"/>
    <cellStyle name="SAPBEXaggItem 4 4 3" xfId="19269" xr:uid="{B73256A8-D4CD-42E8-8498-B9E4279298D7}"/>
    <cellStyle name="SAPBEXaggItem 4 4 3 2" xfId="44402" xr:uid="{A860A7C1-29FD-47ED-B9F6-9807E17E206C}"/>
    <cellStyle name="SAPBEXaggItem 4 4 4" xfId="24589" xr:uid="{A8390E9B-5399-4204-AD42-CCD7F55D5DBC}"/>
    <cellStyle name="SAPBEXaggItem 4 4 4 2" xfId="49722" xr:uid="{5B54C978-13EC-4A24-B894-B69ECD08353F}"/>
    <cellStyle name="SAPBEXaggItem 4 4 5" xfId="31866" xr:uid="{707DEAAA-749C-4622-AE66-09148EED88A6}"/>
    <cellStyle name="SAPBEXaggItem 4 5" xfId="8878" xr:uid="{520D42CB-3526-448B-9A93-1479CB2AA9D4}"/>
    <cellStyle name="SAPBEXaggItem 4 5 2" xfId="15954" xr:uid="{3CE05A86-13D6-4717-A10C-3BAF4ACA0C6B}"/>
    <cellStyle name="SAPBEXaggItem 4 5 2 2" xfId="41087" xr:uid="{AE95953F-719C-4912-A2F3-EF90A777266B}"/>
    <cellStyle name="SAPBEXaggItem 4 5 3" xfId="21066" xr:uid="{0CE85485-7066-46F7-AE98-E1372F194E2D}"/>
    <cellStyle name="SAPBEXaggItem 4 5 3 2" xfId="46199" xr:uid="{71D74F04-701F-4226-B0D6-6E3A2F96965F}"/>
    <cellStyle name="SAPBEXaggItem 4 5 4" xfId="26251" xr:uid="{D5C1ACD7-BE42-4769-81CD-A090E2409478}"/>
    <cellStyle name="SAPBEXaggItem 4 5 4 2" xfId="51384" xr:uid="{BE2F7F49-C993-4522-A93B-EB86D1CB96CE}"/>
    <cellStyle name="SAPBEXaggItem 4 5 5" xfId="34019" xr:uid="{A1B3C468-88E5-4DBF-A444-EB53C1182FA8}"/>
    <cellStyle name="SAPBEXaggItem 4 6" xfId="11948" xr:uid="{24C33ED0-391C-4037-83E1-265A6AF2C724}"/>
    <cellStyle name="SAPBEXaggItem 4 6 2" xfId="37082" xr:uid="{285FD310-4EEC-46E4-91D7-F58661463C27}"/>
    <cellStyle name="SAPBEXaggItem 4 7" xfId="11504" xr:uid="{F636A22A-9F53-41C7-984C-217CAA8CA3CD}"/>
    <cellStyle name="SAPBEXaggItem 4 7 2" xfId="36642" xr:uid="{077CA08C-ACBD-4D82-8C79-9CCEEEAA9B1D}"/>
    <cellStyle name="SAPBEXaggItem 4 8" xfId="14855" xr:uid="{3740A2B2-70B3-4D29-AF70-A4F38CF9F47C}"/>
    <cellStyle name="SAPBEXaggItem 4 8 2" xfId="39988" xr:uid="{B245C27E-694F-45FF-84C7-CC697B18D593}"/>
    <cellStyle name="SAPBEXaggItem 4 9" xfId="29329" xr:uid="{72724173-B986-454A-BADD-F06CA4E94A5D}"/>
    <cellStyle name="SAPBEXaggItem 5" xfId="5333" xr:uid="{AD62E64E-15D4-4F54-9D5B-F5A8E9840E43}"/>
    <cellStyle name="SAPBEXaggItem 5 2" xfId="8207" xr:uid="{17870657-C05A-490A-9357-11F259572E1A}"/>
    <cellStyle name="SAPBEXaggItem 5 2 2" xfId="15288" xr:uid="{83FC3DA4-4C77-4746-9563-814FFF99C11A}"/>
    <cellStyle name="SAPBEXaggItem 5 2 2 2" xfId="40421" xr:uid="{B65B8D3F-EF15-4904-B39D-1C029F30F319}"/>
    <cellStyle name="SAPBEXaggItem 5 2 3" xfId="20401" xr:uid="{43FE94C0-4A29-4932-B1EA-18A69C690CC4}"/>
    <cellStyle name="SAPBEXaggItem 5 2 3 2" xfId="45534" xr:uid="{0AFAA4C0-36CE-4BF7-9ABC-53E3D3C27B70}"/>
    <cellStyle name="SAPBEXaggItem 5 2 4" xfId="25590" xr:uid="{DFEC5EEA-66BF-461F-A4E9-C89934F17DB4}"/>
    <cellStyle name="SAPBEXaggItem 5 2 4 2" xfId="50723" xr:uid="{90C1D048-81B3-469C-AEFF-4311AFD25CD5}"/>
    <cellStyle name="SAPBEXaggItem 5 2 5" xfId="33349" xr:uid="{F5F44A93-228C-4C40-AF77-FC9553BA0C26}"/>
    <cellStyle name="SAPBEXaggItem 5 3" xfId="9318" xr:uid="{CE621100-2AE4-4787-B2E0-7FEE743CE6AD}"/>
    <cellStyle name="SAPBEXaggItem 5 3 2" xfId="16394" xr:uid="{888BA38C-F91D-4F1A-A338-206B65C5ACB7}"/>
    <cellStyle name="SAPBEXaggItem 5 3 2 2" xfId="41527" xr:uid="{172C5BD8-813E-415E-9444-23F08650A550}"/>
    <cellStyle name="SAPBEXaggItem 5 3 3" xfId="21506" xr:uid="{DDAFAE49-FD27-494B-A856-505FAA4D8F28}"/>
    <cellStyle name="SAPBEXaggItem 5 3 3 2" xfId="46639" xr:uid="{8EE2BF3F-DA78-4850-8FD5-3E3931A1466C}"/>
    <cellStyle name="SAPBEXaggItem 5 3 4" xfId="26691" xr:uid="{513063E5-0C8E-45BE-8DCF-01CA4569E63E}"/>
    <cellStyle name="SAPBEXaggItem 5 3 4 2" xfId="51824" xr:uid="{3BB04A18-0F7F-438E-B2C1-3DB077E0BE31}"/>
    <cellStyle name="SAPBEXaggItem 5 3 5" xfId="34459" xr:uid="{07A413DF-1A55-4B73-BF5C-D9E9377F2F24}"/>
    <cellStyle name="SAPBEXaggItem 5 4" xfId="10072" xr:uid="{03F48100-310B-4A0D-8B3C-38585DA65C53}"/>
    <cellStyle name="SAPBEXaggItem 5 4 2" xfId="17146" xr:uid="{F4E0D70E-2705-4ECD-BB55-ED581A36C10D}"/>
    <cellStyle name="SAPBEXaggItem 5 4 2 2" xfId="42279" xr:uid="{D964F392-0AB3-4571-AB15-58A5649D2877}"/>
    <cellStyle name="SAPBEXaggItem 5 4 3" xfId="22258" xr:uid="{3E517A6B-BB49-4A27-9DEB-E10A2A10061B}"/>
    <cellStyle name="SAPBEXaggItem 5 4 3 2" xfId="47391" xr:uid="{1DFAAA46-03B5-474A-A23B-418E1C0A6CE6}"/>
    <cellStyle name="SAPBEXaggItem 5 4 4" xfId="27443" xr:uid="{FE9D25B0-1061-42E3-A538-85F1374270DD}"/>
    <cellStyle name="SAPBEXaggItem 5 4 4 2" xfId="52576" xr:uid="{56D13257-E004-430E-B670-817115606C31}"/>
    <cellStyle name="SAPBEXaggItem 5 4 5" xfId="35211" xr:uid="{1C3C340D-EA6E-41E9-B5F0-5F9913D39480}"/>
    <cellStyle name="SAPBEXaggItem 5 5" xfId="10719" xr:uid="{EF15B77B-7F54-400B-90F2-6F1A431B917C}"/>
    <cellStyle name="SAPBEXaggItem 5 5 2" xfId="17793" xr:uid="{03802628-D684-4AAA-9118-6984E43E418F}"/>
    <cellStyle name="SAPBEXaggItem 5 5 2 2" xfId="42926" xr:uid="{8AB3F000-24FF-4D0F-A5ED-D68D14744626}"/>
    <cellStyle name="SAPBEXaggItem 5 5 3" xfId="22905" xr:uid="{07BEC729-8F60-493B-ACBB-35740D26F265}"/>
    <cellStyle name="SAPBEXaggItem 5 5 3 2" xfId="48038" xr:uid="{1D126BE4-1182-41B6-A611-D7D19E909582}"/>
    <cellStyle name="SAPBEXaggItem 5 5 4" xfId="28090" xr:uid="{A3E2B3CB-3E7A-4883-8973-9B72D9F35E93}"/>
    <cellStyle name="SAPBEXaggItem 5 5 4 2" xfId="53223" xr:uid="{27BFF2DD-9266-4780-9669-9618C90362A6}"/>
    <cellStyle name="SAPBEXaggItem 5 5 5" xfId="35858" xr:uid="{EFD95729-7A32-4118-B64C-F798B8540E35}"/>
    <cellStyle name="SAPBEXaggItem 5 6" xfId="12772" xr:uid="{90F255CE-2F9E-47B5-A991-77A60F5979E0}"/>
    <cellStyle name="SAPBEXaggItem 5 6 2" xfId="37905" xr:uid="{AA7AED4E-9B91-43ED-A55B-8CDDA0180755}"/>
    <cellStyle name="SAPBEXaggItem 5 7" xfId="11036" xr:uid="{957A526C-66FE-497A-8C08-60D6A6FF9CA7}"/>
    <cellStyle name="SAPBEXaggItem 5 7 2" xfId="36174" xr:uid="{3B3C9E95-8AC4-468C-8391-8492D9AAB123}"/>
    <cellStyle name="SAPBEXaggItem 5 8" xfId="23362" xr:uid="{6B8C7972-B20B-4648-86F3-15D52C88E829}"/>
    <cellStyle name="SAPBEXaggItem 5 8 2" xfId="48495" xr:uid="{C78ACCE0-8927-421A-BC07-0D847DF11FFE}"/>
    <cellStyle name="SAPBEXaggItem 5 9" xfId="30492" xr:uid="{F058286E-CD63-4A18-AD0E-1215AA8F3296}"/>
    <cellStyle name="SAPBEXaggItem 6" xfId="4852" xr:uid="{E2D829C0-719D-420D-B841-8EC0DFF179AE}"/>
    <cellStyle name="SAPBEXaggItem 6 2" xfId="7768" xr:uid="{4B4F406F-DD6F-4CB9-8A94-08B0E5F3A897}"/>
    <cellStyle name="SAPBEXaggItem 6 2 2" xfId="14942" xr:uid="{B6ACC0FB-D513-402B-9D14-D964A949029B}"/>
    <cellStyle name="SAPBEXaggItem 6 2 2 2" xfId="40075" xr:uid="{A7B7B6AD-944E-4CD8-B1AE-60314ED2BBCD}"/>
    <cellStyle name="SAPBEXaggItem 6 2 3" xfId="20082" xr:uid="{2BDDF373-A98B-449C-A3E1-AC7F2F0E3B54}"/>
    <cellStyle name="SAPBEXaggItem 6 2 3 2" xfId="45215" xr:uid="{B2342E3A-381F-4254-9C96-A6282531EF86}"/>
    <cellStyle name="SAPBEXaggItem 6 2 4" xfId="25296" xr:uid="{65963F93-A214-46FB-B346-BF0D38264D17}"/>
    <cellStyle name="SAPBEXaggItem 6 2 4 2" xfId="50429" xr:uid="{DFD0B765-5351-4AC9-82E5-C7D49E83A518}"/>
    <cellStyle name="SAPBEXaggItem 6 2 5" xfId="32910" xr:uid="{52A8129D-C8A4-40FE-9047-C7447DE263A1}"/>
    <cellStyle name="SAPBEXaggItem 6 3" xfId="8980" xr:uid="{883765D7-0196-4B67-92DB-4DB9991A543B}"/>
    <cellStyle name="SAPBEXaggItem 6 3 2" xfId="16056" xr:uid="{775070CB-398C-4ED4-8590-D9E92CAA0048}"/>
    <cellStyle name="SAPBEXaggItem 6 3 2 2" xfId="41189" xr:uid="{5A167A0B-3683-4F03-B680-A21F61D4EA47}"/>
    <cellStyle name="SAPBEXaggItem 6 3 3" xfId="21168" xr:uid="{7924926C-DA1D-4B31-815D-BA7D5677C01A}"/>
    <cellStyle name="SAPBEXaggItem 6 3 3 2" xfId="46301" xr:uid="{2457C8BB-3218-400E-A32C-619283E621C6}"/>
    <cellStyle name="SAPBEXaggItem 6 3 4" xfId="26353" xr:uid="{744B8A47-E0C9-4C94-A288-7A0C84408E88}"/>
    <cellStyle name="SAPBEXaggItem 6 3 4 2" xfId="51486" xr:uid="{94B53309-888A-4B68-B896-AEAE12AD0254}"/>
    <cellStyle name="SAPBEXaggItem 6 3 5" xfId="34121" xr:uid="{B6CB85A7-6AFB-418E-8AE4-0FB140A907EF}"/>
    <cellStyle name="SAPBEXaggItem 6 4" xfId="9777" xr:uid="{8456C18A-18C7-4A0B-B3CC-D9276DFDD4BB}"/>
    <cellStyle name="SAPBEXaggItem 6 4 2" xfId="16852" xr:uid="{9BD5130B-7100-406C-A2E6-216BDBFF6592}"/>
    <cellStyle name="SAPBEXaggItem 6 4 2 2" xfId="41985" xr:uid="{CBAA7428-2EE8-41F6-94F3-3EEDF5632F29}"/>
    <cellStyle name="SAPBEXaggItem 6 4 3" xfId="21964" xr:uid="{288AA54F-AFB3-4FA6-AA53-3553E69DB44B}"/>
    <cellStyle name="SAPBEXaggItem 6 4 3 2" xfId="47097" xr:uid="{B45D00A2-4A46-49C2-917E-2F298AC4641F}"/>
    <cellStyle name="SAPBEXaggItem 6 4 4" xfId="27149" xr:uid="{550E80EE-7AD6-4EC9-892D-3C927F792BA1}"/>
    <cellStyle name="SAPBEXaggItem 6 4 4 2" xfId="52282" xr:uid="{262B78A5-A646-4DAA-8E41-685B2FD2894A}"/>
    <cellStyle name="SAPBEXaggItem 6 4 5" xfId="34917" xr:uid="{4605F039-99CD-4504-B44D-7D9E81FE9963}"/>
    <cellStyle name="SAPBEXaggItem 6 5" xfId="10451" xr:uid="{B53E5914-D85C-4AFF-A673-8304A8D13DD1}"/>
    <cellStyle name="SAPBEXaggItem 6 5 2" xfId="17525" xr:uid="{0430862C-3767-4B90-9A63-E61DD280C7C6}"/>
    <cellStyle name="SAPBEXaggItem 6 5 2 2" xfId="42658" xr:uid="{C8577BC9-2DA0-4460-9E03-6C56027E2461}"/>
    <cellStyle name="SAPBEXaggItem 6 5 3" xfId="22637" xr:uid="{6D278546-0C8C-42EB-983A-830359DF5ED3}"/>
    <cellStyle name="SAPBEXaggItem 6 5 3 2" xfId="47770" xr:uid="{C0354CF7-608B-472A-BC43-EE11FCCF9429}"/>
    <cellStyle name="SAPBEXaggItem 6 5 4" xfId="27822" xr:uid="{C331DC42-C07D-48EA-AA29-B80FE9CB5CCF}"/>
    <cellStyle name="SAPBEXaggItem 6 5 4 2" xfId="52955" xr:uid="{919DC9D8-3ACF-45FE-B309-3A5EA117FAE1}"/>
    <cellStyle name="SAPBEXaggItem 6 5 5" xfId="35590" xr:uid="{625D5811-F84C-46B6-85C1-8F750B1BC256}"/>
    <cellStyle name="SAPBEXaggItem 6 6" xfId="12482" xr:uid="{34C8526D-4B51-4F1B-BD61-DFB6D7902625}"/>
    <cellStyle name="SAPBEXaggItem 6 6 2" xfId="37616" xr:uid="{CD8F4255-0F56-4DB5-9DA2-658D987E090C}"/>
    <cellStyle name="SAPBEXaggItem 6 7" xfId="11313" xr:uid="{CE1D74F1-83A0-4B60-B843-B95865393570}"/>
    <cellStyle name="SAPBEXaggItem 6 7 2" xfId="36451" xr:uid="{F7C2F4A2-5C14-4619-B50F-95EBB9F7F366}"/>
    <cellStyle name="SAPBEXaggItem 6 8" xfId="11691" xr:uid="{2F7C8CF8-DFC5-45AD-B0E3-53AA354CB1C2}"/>
    <cellStyle name="SAPBEXaggItem 6 8 2" xfId="36827" xr:uid="{CE45B9DA-EFBE-4E46-89A8-7D767381B101}"/>
    <cellStyle name="SAPBEXaggItem 6 9" xfId="30074" xr:uid="{DCA0AFA8-3FAB-4162-9FBB-470F5750E8F0}"/>
    <cellStyle name="SAPBEXaggItem 7" xfId="6188" xr:uid="{662E4FF7-14BF-4F06-9FE8-75D5D4654333}"/>
    <cellStyle name="SAPBEXaggItem 7 2" xfId="13601" xr:uid="{A00AC7BE-6122-4573-830D-332E2366FF80}"/>
    <cellStyle name="SAPBEXaggItem 7 2 2" xfId="38734" xr:uid="{EA0EE207-B723-4D42-AE9E-A7AAE5118D34}"/>
    <cellStyle name="SAPBEXaggItem 7 3" xfId="18832" xr:uid="{07D095B5-AB78-4384-9CDA-142090488FF6}"/>
    <cellStyle name="SAPBEXaggItem 7 3 2" xfId="43965" xr:uid="{603E0415-CAB9-4746-A013-5E8473DFC436}"/>
    <cellStyle name="SAPBEXaggItem 7 4" xfId="24155" xr:uid="{FDC0E26C-404F-4E84-976B-5BDBA10111FA}"/>
    <cellStyle name="SAPBEXaggItem 7 4 2" xfId="49288" xr:uid="{218323FF-D616-43AC-8517-CA50A1D746B5}"/>
    <cellStyle name="SAPBEXaggItem 7 5" xfId="31337" xr:uid="{697697DB-4A57-45EA-8BE8-618284773177}"/>
    <cellStyle name="SAPBEXaggItem 8" xfId="28760" xr:uid="{484805E2-A783-4E72-AF4A-017424940E4C}"/>
    <cellStyle name="SAPBEXaggItem 9" xfId="3364" xr:uid="{98B43066-3EF6-4CCB-853B-00B60B346A3E}"/>
    <cellStyle name="SAPBEXaggItemX" xfId="1718" xr:uid="{00000000-0005-0000-0000-0000A0070000}"/>
    <cellStyle name="SAPBEXaggItemX 10" xfId="3365" xr:uid="{076D5435-9A2D-44ED-B5AC-109DA2CEE9B8}"/>
    <cellStyle name="SAPBEXaggItemX 2" xfId="1719" xr:uid="{00000000-0005-0000-0000-0000A1070000}"/>
    <cellStyle name="SAPBEXaggItemX 2 2" xfId="2797" xr:uid="{D215806C-C04B-43EA-8528-AB9B2C4F87BB}"/>
    <cellStyle name="SAPBEXaggItemX 2 2 2" xfId="6841" xr:uid="{E7897EA5-C91E-4EA1-9AC3-F1E837AE8288}"/>
    <cellStyle name="SAPBEXaggItemX 2 2 2 2" xfId="14179" xr:uid="{8BC08F1B-897F-46C2-B4F8-4B1BE5B67BE9}"/>
    <cellStyle name="SAPBEXaggItemX 2 2 2 2 2" xfId="39312" xr:uid="{BDA9F24E-EBAC-4E5C-9817-EE8803808246}"/>
    <cellStyle name="SAPBEXaggItemX 2 2 2 3" xfId="19370" xr:uid="{44B893F3-73F2-4696-8ADB-A66C08F102C7}"/>
    <cellStyle name="SAPBEXaggItemX 2 2 2 3 2" xfId="44503" xr:uid="{FDB4A238-90BA-4382-A84E-9DDE1C072DE1}"/>
    <cellStyle name="SAPBEXaggItemX 2 2 2 4" xfId="24687" xr:uid="{75A95DF4-8337-43CA-A1C7-0ACEF634B27A}"/>
    <cellStyle name="SAPBEXaggItemX 2 2 2 4 2" xfId="49820" xr:uid="{4C5A58DA-79F3-46D2-9FCA-229D3CB53D90}"/>
    <cellStyle name="SAPBEXaggItemX 2 2 2 5" xfId="31983" xr:uid="{A7B33452-62B5-496F-8901-601EF123AF64}"/>
    <cellStyle name="SAPBEXaggItemX 2 2 3" xfId="5770" xr:uid="{0A52E455-ED7F-4557-A339-12241426EB77}"/>
    <cellStyle name="SAPBEXaggItemX 2 2 3 2" xfId="13193" xr:uid="{FB5F03EC-E1BE-4B87-BC0F-FD798ACF7037}"/>
    <cellStyle name="SAPBEXaggItemX 2 2 3 2 2" xfId="38326" xr:uid="{316E0DEC-1265-4275-A2DA-3679B217E546}"/>
    <cellStyle name="SAPBEXaggItemX 2 2 3 3" xfId="18445" xr:uid="{A7445A71-CF50-4F6A-8F4A-8BD286F362CB}"/>
    <cellStyle name="SAPBEXaggItemX 2 2 3 3 2" xfId="43578" xr:uid="{060CB10F-C332-4453-A3EA-7FE5038B3B54}"/>
    <cellStyle name="SAPBEXaggItemX 2 2 3 4" xfId="23781" xr:uid="{3A662622-DA10-416E-B2DD-4B0381EE7F17}"/>
    <cellStyle name="SAPBEXaggItemX 2 2 3 4 2" xfId="48914" xr:uid="{CBB2893E-A1B1-4A0B-9202-65CC5DEFCC4D}"/>
    <cellStyle name="SAPBEXaggItemX 2 2 3 5" xfId="30922" xr:uid="{1E583A53-5F7D-4F76-BE66-6D462CB25801}"/>
    <cellStyle name="SAPBEXaggItemX 2 2 4" xfId="5867" xr:uid="{422C760D-A22E-413C-847C-FEAD744B9A0E}"/>
    <cellStyle name="SAPBEXaggItemX 2 2 4 2" xfId="13290" xr:uid="{7FC46450-8BB1-49EA-8428-8718B1F1BCE8}"/>
    <cellStyle name="SAPBEXaggItemX 2 2 4 2 2" xfId="38423" xr:uid="{8E2F1251-EA25-44A6-A53B-0648AAD80A64}"/>
    <cellStyle name="SAPBEXaggItemX 2 2 4 3" xfId="18542" xr:uid="{E7262DF0-4447-4BFF-B020-5B0B1B590861}"/>
    <cellStyle name="SAPBEXaggItemX 2 2 4 3 2" xfId="43675" xr:uid="{05D76FED-EE4C-4786-9C3C-AAD3AA266A7A}"/>
    <cellStyle name="SAPBEXaggItemX 2 2 4 4" xfId="23878" xr:uid="{9D2582EF-7C8C-4D5B-8A40-6E6E50606E19}"/>
    <cellStyle name="SAPBEXaggItemX 2 2 4 4 2" xfId="49011" xr:uid="{25E46D30-A7D4-4AF9-885E-6103904DB10A}"/>
    <cellStyle name="SAPBEXaggItemX 2 2 4 5" xfId="31019" xr:uid="{B03AEB66-98DE-49CD-9A23-5F0A70369DCF}"/>
    <cellStyle name="SAPBEXaggItemX 2 2 5" xfId="6095" xr:uid="{4E3633CC-AF10-48D7-AD6D-C688BA291298}"/>
    <cellStyle name="SAPBEXaggItemX 2 2 5 2" xfId="13512" xr:uid="{DC45B3B4-13D3-4D01-BA27-2FA6E1D3F849}"/>
    <cellStyle name="SAPBEXaggItemX 2 2 5 2 2" xfId="38645" xr:uid="{0DEFE0BC-5701-4BC5-A2CA-D3E1B4011EAE}"/>
    <cellStyle name="SAPBEXaggItemX 2 2 5 3" xfId="18752" xr:uid="{55D7E5BF-DD4B-4814-9498-D6611155A04E}"/>
    <cellStyle name="SAPBEXaggItemX 2 2 5 3 2" xfId="43885" xr:uid="{21F80BE7-F507-4F50-AF6F-43FAD2947A93}"/>
    <cellStyle name="SAPBEXaggItemX 2 2 5 4" xfId="24075" xr:uid="{24DF6AA9-C2BF-41E6-A380-BA996314E884}"/>
    <cellStyle name="SAPBEXaggItemX 2 2 5 4 2" xfId="49208" xr:uid="{82555B63-F64E-40A1-A1CD-2CEDD5C387CA}"/>
    <cellStyle name="SAPBEXaggItemX 2 2 5 5" xfId="31244" xr:uid="{101E66FD-4952-4BC0-B3BB-867B0C8AF927}"/>
    <cellStyle name="SAPBEXaggItemX 2 2 6" xfId="14547" xr:uid="{73B160D2-ED12-45DC-8EB4-CAD935F734D0}"/>
    <cellStyle name="SAPBEXaggItemX 2 2 6 2" xfId="39680" xr:uid="{C4E3A3BD-7355-4D6A-A8D5-1EE9042BD194}"/>
    <cellStyle name="SAPBEXaggItemX 2 2 7" xfId="19710" xr:uid="{75B7317A-00D6-4675-A464-F911B906C9C0}"/>
    <cellStyle name="SAPBEXaggItemX 2 2 7 2" xfId="44843" xr:uid="{819C1985-D8F3-44DD-A968-F11CBAC742C0}"/>
    <cellStyle name="SAPBEXaggItemX 2 2 8" xfId="29211" xr:uid="{C50756B6-3BC9-4502-83E1-77DCFD22B804}"/>
    <cellStyle name="SAPBEXaggItemX 2 2 9" xfId="3712" xr:uid="{30176E92-80BE-4615-9E7E-2317E92B8833}"/>
    <cellStyle name="SAPBEXaggItemX 2 3" xfId="5397" xr:uid="{1E32A135-47EB-49A7-B247-3C3A1717F086}"/>
    <cellStyle name="SAPBEXaggItemX 2 3 2" xfId="8270" xr:uid="{393AF8C0-A955-4085-98B5-DF1B61D65853}"/>
    <cellStyle name="SAPBEXaggItemX 2 3 2 2" xfId="15350" xr:uid="{E72DF462-BB7B-43BB-A8C2-BB95919A8C61}"/>
    <cellStyle name="SAPBEXaggItemX 2 3 2 2 2" xfId="40483" xr:uid="{910156EE-C32B-4841-AEFA-14F9AD06A609}"/>
    <cellStyle name="SAPBEXaggItemX 2 3 2 3" xfId="20462" xr:uid="{D5CA0BB3-29F1-45BB-A7D9-A55FF66C05DC}"/>
    <cellStyle name="SAPBEXaggItemX 2 3 2 3 2" xfId="45595" xr:uid="{44EBCF18-8862-464C-B4D3-7FE16E8FA791}"/>
    <cellStyle name="SAPBEXaggItemX 2 3 2 4" xfId="25651" xr:uid="{9111752B-D343-4FF9-8C52-C3D6662221C5}"/>
    <cellStyle name="SAPBEXaggItemX 2 3 2 4 2" xfId="50784" xr:uid="{D7B47B12-5C66-4460-912A-D338A4650258}"/>
    <cellStyle name="SAPBEXaggItemX 2 3 2 5" xfId="33412" xr:uid="{D872F73D-7F64-4D13-85DB-DC7E307E5BBE}"/>
    <cellStyle name="SAPBEXaggItemX 2 3 3" xfId="9378" xr:uid="{BD99CA4C-8BAE-4787-ACB5-972417CE75BC}"/>
    <cellStyle name="SAPBEXaggItemX 2 3 3 2" xfId="16454" xr:uid="{E9BDBAC4-92EB-4910-B157-94B883C5B206}"/>
    <cellStyle name="SAPBEXaggItemX 2 3 3 2 2" xfId="41587" xr:uid="{68566D08-14CB-4077-9114-CFE836B95E34}"/>
    <cellStyle name="SAPBEXaggItemX 2 3 3 3" xfId="21566" xr:uid="{AFA20F90-6AA7-4EEC-B6BF-2CE0692B0516}"/>
    <cellStyle name="SAPBEXaggItemX 2 3 3 3 2" xfId="46699" xr:uid="{0092D08D-6ACA-462F-84DE-68B852B8B614}"/>
    <cellStyle name="SAPBEXaggItemX 2 3 3 4" xfId="26751" xr:uid="{D66F01A9-7277-4FFD-8444-7E1AA9EBC451}"/>
    <cellStyle name="SAPBEXaggItemX 2 3 3 4 2" xfId="51884" xr:uid="{323038D6-FFC3-4454-8646-76597F827C1C}"/>
    <cellStyle name="SAPBEXaggItemX 2 3 3 5" xfId="34519" xr:uid="{98B1FCA3-0C62-44C1-BF56-9A4E62941FE9}"/>
    <cellStyle name="SAPBEXaggItemX 2 3 4" xfId="10131" xr:uid="{373C8FBC-B9FD-4578-AA78-5DF0E4713C72}"/>
    <cellStyle name="SAPBEXaggItemX 2 3 4 2" xfId="17205" xr:uid="{6583C303-2292-4369-8E87-04C70DD1D3EE}"/>
    <cellStyle name="SAPBEXaggItemX 2 3 4 2 2" xfId="42338" xr:uid="{0E56BAD5-D5E9-4D2F-B3F3-B304D2541F3F}"/>
    <cellStyle name="SAPBEXaggItemX 2 3 4 3" xfId="22317" xr:uid="{4471FF4D-9EA2-4CD0-AE52-9AB404330D1E}"/>
    <cellStyle name="SAPBEXaggItemX 2 3 4 3 2" xfId="47450" xr:uid="{E8994D46-0EF4-493C-AB12-5770C3548A5D}"/>
    <cellStyle name="SAPBEXaggItemX 2 3 4 4" xfId="27502" xr:uid="{F7DEE582-5561-448B-A1B7-C3D3803AA814}"/>
    <cellStyle name="SAPBEXaggItemX 2 3 4 4 2" xfId="52635" xr:uid="{E2DA7A2A-A35B-4314-AEF2-7D3BA2FDCB85}"/>
    <cellStyle name="SAPBEXaggItemX 2 3 4 5" xfId="35270" xr:uid="{5BAFDE5C-D2C4-498E-A7CB-9F22C4B50F23}"/>
    <cellStyle name="SAPBEXaggItemX 2 3 5" xfId="10778" xr:uid="{40489D4F-8323-465B-894E-10279267399D}"/>
    <cellStyle name="SAPBEXaggItemX 2 3 5 2" xfId="17852" xr:uid="{76CBC1D5-FE3C-486D-9A2E-A37DDEDB82FC}"/>
    <cellStyle name="SAPBEXaggItemX 2 3 5 2 2" xfId="42985" xr:uid="{066C93DA-70A4-4055-82D1-A044691F15E7}"/>
    <cellStyle name="SAPBEXaggItemX 2 3 5 3" xfId="22964" xr:uid="{DE2B3ABA-F705-4283-9B39-C146AC608F60}"/>
    <cellStyle name="SAPBEXaggItemX 2 3 5 3 2" xfId="48097" xr:uid="{EE625B19-3FA8-4C68-8F2D-92199AE58960}"/>
    <cellStyle name="SAPBEXaggItemX 2 3 5 4" xfId="28149" xr:uid="{1B02D53A-731D-45AB-96BC-6BF5B76B91D5}"/>
    <cellStyle name="SAPBEXaggItemX 2 3 5 4 2" xfId="53282" xr:uid="{B28C419C-336A-46AA-BEED-084B4D2885EF}"/>
    <cellStyle name="SAPBEXaggItemX 2 3 5 5" xfId="35917" xr:uid="{3535CDA9-2ED7-4756-890F-CCD63773C50D}"/>
    <cellStyle name="SAPBEXaggItemX 2 3 6" xfId="12830" xr:uid="{309F9855-7678-464E-8EB2-2BF7D7D31186}"/>
    <cellStyle name="SAPBEXaggItemX 2 3 6 2" xfId="37963" xr:uid="{704AF61D-159E-41D8-9523-CF4ADD2E41B7}"/>
    <cellStyle name="SAPBEXaggItemX 2 3 7" xfId="18081" xr:uid="{B4F722ED-DA57-4AC0-8D6E-A184BF1CE4E9}"/>
    <cellStyle name="SAPBEXaggItemX 2 3 7 2" xfId="43214" xr:uid="{8A7B6529-E3F1-4ADE-B6C0-BE4C85A07639}"/>
    <cellStyle name="SAPBEXaggItemX 2 3 8" xfId="23421" xr:uid="{44B4007C-E6FE-4989-8F4A-76A6DDE23FDC}"/>
    <cellStyle name="SAPBEXaggItemX 2 3 8 2" xfId="48554" xr:uid="{E975A3BF-B825-4BAF-91CB-B744F6E60677}"/>
    <cellStyle name="SAPBEXaggItemX 2 3 9" xfId="30553" xr:uid="{C275D0CB-02DD-4061-8CCE-BC0780954DA5}"/>
    <cellStyle name="SAPBEXaggItemX 2 4" xfId="4958" xr:uid="{68301D1C-0B3F-4DF2-857A-8247E2DFFFA7}"/>
    <cellStyle name="SAPBEXaggItemX 2 4 2" xfId="7826" xr:uid="{39FCE8AE-3216-4D7C-B697-4301542A18ED}"/>
    <cellStyle name="SAPBEXaggItemX 2 4 2 2" xfId="14998" xr:uid="{A4D38E93-1209-4E64-B8C3-03FDAEDD59C5}"/>
    <cellStyle name="SAPBEXaggItemX 2 4 2 2 2" xfId="40131" xr:uid="{C115F87C-BBC3-4E66-90A7-1A6E464FFA3F}"/>
    <cellStyle name="SAPBEXaggItemX 2 4 2 3" xfId="20138" xr:uid="{397F1785-145C-48AF-8653-B897D0A340E4}"/>
    <cellStyle name="SAPBEXaggItemX 2 4 2 3 2" xfId="45271" xr:uid="{213B1C58-7A16-43B2-B95A-D56B82BA2F84}"/>
    <cellStyle name="SAPBEXaggItemX 2 4 2 4" xfId="25352" xr:uid="{28221898-07A4-4B68-AA03-D68D4D52D39F}"/>
    <cellStyle name="SAPBEXaggItemX 2 4 2 4 2" xfId="50485" xr:uid="{F19BBF7B-639E-4997-A720-D4BE792D27BF}"/>
    <cellStyle name="SAPBEXaggItemX 2 4 2 5" xfId="32968" xr:uid="{11974D17-8828-4D8D-8B75-7AF972533009}"/>
    <cellStyle name="SAPBEXaggItemX 2 4 3" xfId="9055" xr:uid="{DCA1847B-467C-4B99-9810-27589C6ACE8E}"/>
    <cellStyle name="SAPBEXaggItemX 2 4 3 2" xfId="16131" xr:uid="{679A9CC6-DDE5-454A-9F79-41D68751096F}"/>
    <cellStyle name="SAPBEXaggItemX 2 4 3 2 2" xfId="41264" xr:uid="{5B513033-9F22-4C45-B021-B9A1A30C4FD6}"/>
    <cellStyle name="SAPBEXaggItemX 2 4 3 3" xfId="21243" xr:uid="{2FE51C70-93BF-4102-A1BD-7059A8F31386}"/>
    <cellStyle name="SAPBEXaggItemX 2 4 3 3 2" xfId="46376" xr:uid="{58021654-A4B6-47EE-8704-8B03C2578D39}"/>
    <cellStyle name="SAPBEXaggItemX 2 4 3 4" xfId="26428" xr:uid="{685850D5-97C2-445E-A922-662EF4C8F8AD}"/>
    <cellStyle name="SAPBEXaggItemX 2 4 3 4 2" xfId="51561" xr:uid="{1D7F356A-F3E4-43C0-B0B6-2E4780937735}"/>
    <cellStyle name="SAPBEXaggItemX 2 4 3 5" xfId="34196" xr:uid="{ED54BD4B-B0D5-4428-B756-FF1A81EF2633}"/>
    <cellStyle name="SAPBEXaggItemX 2 4 4" xfId="9827" xr:uid="{91EBAD2B-7364-410E-A650-DA027617F716}"/>
    <cellStyle name="SAPBEXaggItemX 2 4 4 2" xfId="16902" xr:uid="{923BB66A-BDCA-4329-AB6D-6DFE6C2BCD7F}"/>
    <cellStyle name="SAPBEXaggItemX 2 4 4 2 2" xfId="42035" xr:uid="{07CD0338-7CC2-4736-A7E2-579615719FE1}"/>
    <cellStyle name="SAPBEXaggItemX 2 4 4 3" xfId="22014" xr:uid="{F50AB62A-5DB3-4044-B3E8-E9C6DD9E4669}"/>
    <cellStyle name="SAPBEXaggItemX 2 4 4 3 2" xfId="47147" xr:uid="{D259DF96-1F41-4E2D-BE61-7F6692BE3A96}"/>
    <cellStyle name="SAPBEXaggItemX 2 4 4 4" xfId="27199" xr:uid="{8FBAFB02-5DF5-4C32-8DB4-3DA543C5493C}"/>
    <cellStyle name="SAPBEXaggItemX 2 4 4 4 2" xfId="52332" xr:uid="{BD5A1323-9EB7-4B0B-BF81-F1457524F757}"/>
    <cellStyle name="SAPBEXaggItemX 2 4 4 5" xfId="34967" xr:uid="{4039BB6A-743F-4281-B28E-85A32218E8F8}"/>
    <cellStyle name="SAPBEXaggItemX 2 4 5" xfId="10501" xr:uid="{5E72500A-F9EC-42AC-A415-D69696CD34B7}"/>
    <cellStyle name="SAPBEXaggItemX 2 4 5 2" xfId="17575" xr:uid="{987654CB-5221-4A62-85CB-A0E8A28C5BBC}"/>
    <cellStyle name="SAPBEXaggItemX 2 4 5 2 2" xfId="42708" xr:uid="{C08BAC7E-956B-445F-8B7E-79D9E3D4FD1A}"/>
    <cellStyle name="SAPBEXaggItemX 2 4 5 3" xfId="22687" xr:uid="{0402D547-A078-49B7-B8FB-E0C27ED5DD15}"/>
    <cellStyle name="SAPBEXaggItemX 2 4 5 3 2" xfId="47820" xr:uid="{09BBD8A5-8C6C-4F12-8E3C-360EAAB1C601}"/>
    <cellStyle name="SAPBEXaggItemX 2 4 5 4" xfId="27872" xr:uid="{CE4361C3-FEE8-4513-8D67-C31934BF648A}"/>
    <cellStyle name="SAPBEXaggItemX 2 4 5 4 2" xfId="53005" xr:uid="{13568F02-5CA5-493C-81FE-C3C908B760AC}"/>
    <cellStyle name="SAPBEXaggItemX 2 4 5 5" xfId="35640" xr:uid="{B1EF2B04-4BB5-4E12-BB94-FCD440ABBC9B}"/>
    <cellStyle name="SAPBEXaggItemX 2 4 6" xfId="12558" xr:uid="{61D717F8-683F-42F2-A20E-310B99075CAE}"/>
    <cellStyle name="SAPBEXaggItemX 2 4 6 2" xfId="37692" xr:uid="{827D2967-08E9-4EE9-86E1-07DA88A8E631}"/>
    <cellStyle name="SAPBEXaggItemX 2 4 7" xfId="11268" xr:uid="{E02B968E-0B53-4EC0-900C-99FAC4D807BC}"/>
    <cellStyle name="SAPBEXaggItemX 2 4 7 2" xfId="36406" xr:uid="{80E66DAE-A784-4F2F-BF66-48AFDEBC2996}"/>
    <cellStyle name="SAPBEXaggItemX 2 4 8" xfId="12517" xr:uid="{BB715553-6879-4B09-B428-59DFE448642D}"/>
    <cellStyle name="SAPBEXaggItemX 2 4 8 2" xfId="37651" xr:uid="{E8B71110-5AE1-4849-AD9F-4025EB1BB11F}"/>
    <cellStyle name="SAPBEXaggItemX 2 4 9" xfId="30126" xr:uid="{5D97B65A-848F-4C66-8150-0CB684CB704A}"/>
    <cellStyle name="SAPBEXaggItemX 2 5" xfId="4212" xr:uid="{95DC7728-0A05-4705-8F77-71BD71F34E96}"/>
    <cellStyle name="SAPBEXaggItemX 2 5 2" xfId="7326" xr:uid="{F0C7D4A4-B1F7-4A34-BA95-A6F906CBA643}"/>
    <cellStyle name="SAPBEXaggItemX 2 5 2 2" xfId="14583" xr:uid="{E5009D8C-82FF-43EF-A978-E0D8BAFFCA88}"/>
    <cellStyle name="SAPBEXaggItemX 2 5 2 2 2" xfId="39716" xr:uid="{91E80F54-82C8-43C4-9E2B-178362BF3BC8}"/>
    <cellStyle name="SAPBEXaggItemX 2 5 2 3" xfId="19756" xr:uid="{E68F6165-E116-4E86-9C67-AF2B39F366B1}"/>
    <cellStyle name="SAPBEXaggItemX 2 5 2 3 2" xfId="44889" xr:uid="{A4273844-48CD-4750-8CAB-EDBC04525E12}"/>
    <cellStyle name="SAPBEXaggItemX 2 5 2 4" xfId="24969" xr:uid="{3EBA3756-C6AE-4F7F-8E70-B31219E0AF34}"/>
    <cellStyle name="SAPBEXaggItemX 2 5 2 4 2" xfId="50102" xr:uid="{493BCFA6-4E43-4826-9E28-727A5286CB5A}"/>
    <cellStyle name="SAPBEXaggItemX 2 5 2 5" xfId="32468" xr:uid="{8F3A2340-D441-4374-AC43-5A0A2A854920}"/>
    <cellStyle name="SAPBEXaggItemX 2 5 3" xfId="8609" xr:uid="{F7205C15-CC1C-4E6A-B298-7E1E05828FE9}"/>
    <cellStyle name="SAPBEXaggItemX 2 5 3 2" xfId="15685" xr:uid="{59A28004-B9FA-4E21-BB18-33B0D396B687}"/>
    <cellStyle name="SAPBEXaggItemX 2 5 3 2 2" xfId="40818" xr:uid="{63B95A74-B405-4F3B-AA76-C9D980C9207C}"/>
    <cellStyle name="SAPBEXaggItemX 2 5 3 3" xfId="20797" xr:uid="{CD2A93BC-5C65-4057-B0CB-CD91F3543CED}"/>
    <cellStyle name="SAPBEXaggItemX 2 5 3 3 2" xfId="45930" xr:uid="{86A8CA6F-A02C-463C-B25D-193C5FB985EB}"/>
    <cellStyle name="SAPBEXaggItemX 2 5 3 4" xfId="25982" xr:uid="{E95D4EEB-7FC7-40F4-9066-435F4129D415}"/>
    <cellStyle name="SAPBEXaggItemX 2 5 3 4 2" xfId="51115" xr:uid="{86C1B0C6-5646-4BF3-B2E9-224A056B1098}"/>
    <cellStyle name="SAPBEXaggItemX 2 5 3 5" xfId="33750" xr:uid="{60A076E1-9884-49F4-88BE-355CC10BFB9D}"/>
    <cellStyle name="SAPBEXaggItemX 2 5 4" xfId="9070" xr:uid="{7CCBE38F-6B37-4A9B-8580-C9137AFF29A1}"/>
    <cellStyle name="SAPBEXaggItemX 2 5 4 2" xfId="16146" xr:uid="{CE1C5FAC-A97A-480C-9A30-15795805A844}"/>
    <cellStyle name="SAPBEXaggItemX 2 5 4 2 2" xfId="41279" xr:uid="{A636382B-6F57-4F61-A995-4746FEAAF9B4}"/>
    <cellStyle name="SAPBEXaggItemX 2 5 4 3" xfId="21258" xr:uid="{8D9BC120-F9FB-4362-8868-A09D13124EFA}"/>
    <cellStyle name="SAPBEXaggItemX 2 5 4 3 2" xfId="46391" xr:uid="{D71C7702-4342-4C88-AF30-96E7B5E8EF6D}"/>
    <cellStyle name="SAPBEXaggItemX 2 5 4 4" xfId="26443" xr:uid="{C7F1CE82-6E9F-4AA6-8338-AE5CF8946744}"/>
    <cellStyle name="SAPBEXaggItemX 2 5 4 4 2" xfId="51576" xr:uid="{1839A5D1-5703-464D-BE4F-931DBD1808C1}"/>
    <cellStyle name="SAPBEXaggItemX 2 5 4 5" xfId="34211" xr:uid="{CE5F4C32-3DB9-4659-8F9B-6BC15801BC89}"/>
    <cellStyle name="SAPBEXaggItemX 2 5 5" xfId="8952" xr:uid="{728FCF9D-06F3-4243-A3EC-78DD84E34FF5}"/>
    <cellStyle name="SAPBEXaggItemX 2 5 5 2" xfId="16028" xr:uid="{C1AC2093-81F5-4CA7-B8A5-D329E37F0F52}"/>
    <cellStyle name="SAPBEXaggItemX 2 5 5 2 2" xfId="41161" xr:uid="{D4836068-44E7-4B18-9085-26375A5BDC21}"/>
    <cellStyle name="SAPBEXaggItemX 2 5 5 3" xfId="21140" xr:uid="{DBD34BEF-CDF1-4B97-905B-FCE093DA1987}"/>
    <cellStyle name="SAPBEXaggItemX 2 5 5 3 2" xfId="46273" xr:uid="{AFCE60F2-F87A-4A28-9B3F-E633FED37A80}"/>
    <cellStyle name="SAPBEXaggItemX 2 5 5 4" xfId="26325" xr:uid="{B0235075-564E-4ED0-9E3E-3F29889E17BF}"/>
    <cellStyle name="SAPBEXaggItemX 2 5 5 4 2" xfId="51458" xr:uid="{10E81AD2-5BF1-4D01-8648-75DBEB1C1A44}"/>
    <cellStyle name="SAPBEXaggItemX 2 5 5 5" xfId="34093" xr:uid="{450C0F9B-FF12-4785-815A-ACA743420AF5}"/>
    <cellStyle name="SAPBEXaggItemX 2 5 6" xfId="12201" xr:uid="{EA2917C7-53F4-47FD-8229-6E2A538D063A}"/>
    <cellStyle name="SAPBEXaggItemX 2 5 6 2" xfId="37335" xr:uid="{3800F090-E8EB-44D1-8A97-A607815DE3D3}"/>
    <cellStyle name="SAPBEXaggItemX 2 5 7" xfId="14466" xr:uid="{954281FF-5F8A-408F-ABCC-ED64A020C518}"/>
    <cellStyle name="SAPBEXaggItemX 2 5 7 2" xfId="39599" xr:uid="{9D6599C9-1C4E-437D-9BCE-24C0AAEDBF70}"/>
    <cellStyle name="SAPBEXaggItemX 2 5 8" xfId="19639" xr:uid="{62A91358-758D-45EE-B8DA-9124F4F37E02}"/>
    <cellStyle name="SAPBEXaggItemX 2 5 8 2" xfId="44772" xr:uid="{76F03B96-33D1-42B0-A5EB-B2BC9A5FFFFA}"/>
    <cellStyle name="SAPBEXaggItemX 2 5 9" xfId="29679" xr:uid="{E2F6D791-0619-4E0B-9815-405D9BEFDE0F}"/>
    <cellStyle name="SAPBEXaggItemX 2 6" xfId="4657" xr:uid="{39A44414-8769-4657-97D4-4C090D513108}"/>
    <cellStyle name="SAPBEXaggItemX 2 6 2" xfId="7585" xr:uid="{1C0F3B20-5816-4A99-8074-958D4E17CC9B}"/>
    <cellStyle name="SAPBEXaggItemX 2 6 2 2" xfId="14828" xr:uid="{594F0355-7F47-4E6A-936A-476F226B7FBF}"/>
    <cellStyle name="SAPBEXaggItemX 2 6 2 2 2" xfId="39961" xr:uid="{06ED402C-E3A2-4078-8F6F-6C66D15D74DB}"/>
    <cellStyle name="SAPBEXaggItemX 2 6 2 3" xfId="19999" xr:uid="{21AFE811-DBDB-4878-A88E-522FA17EB72D}"/>
    <cellStyle name="SAPBEXaggItemX 2 6 2 3 2" xfId="45132" xr:uid="{DAEBD986-7A70-43A5-8C32-BAF7C42E56FD}"/>
    <cellStyle name="SAPBEXaggItemX 2 6 2 4" xfId="25213" xr:uid="{DB47063D-CBB3-485B-AEC1-719B8200E622}"/>
    <cellStyle name="SAPBEXaggItemX 2 6 2 4 2" xfId="50346" xr:uid="{9DE85940-AFB6-4712-8E5A-C484FC58814E}"/>
    <cellStyle name="SAPBEXaggItemX 2 6 2 5" xfId="32727" xr:uid="{0E5D984B-89F9-4FEB-953D-7341A1588E5C}"/>
    <cellStyle name="SAPBEXaggItemX 2 6 3" xfId="8841" xr:uid="{44227E13-9069-457D-825D-B5CEA4858E6E}"/>
    <cellStyle name="SAPBEXaggItemX 2 6 3 2" xfId="15917" xr:uid="{03762FDA-8386-451A-8215-80B5D3B9332B}"/>
    <cellStyle name="SAPBEXaggItemX 2 6 3 2 2" xfId="41050" xr:uid="{A1C344FD-8F52-46AC-8206-51334D711B3B}"/>
    <cellStyle name="SAPBEXaggItemX 2 6 3 3" xfId="21029" xr:uid="{1D986927-E046-4F98-BC87-341479BA746D}"/>
    <cellStyle name="SAPBEXaggItemX 2 6 3 3 2" xfId="46162" xr:uid="{1F1C3A37-985E-48F5-B39C-12F6DD65B505}"/>
    <cellStyle name="SAPBEXaggItemX 2 6 3 4" xfId="26214" xr:uid="{2239CC48-2C88-4DF5-ACC9-8B953B08BCC0}"/>
    <cellStyle name="SAPBEXaggItemX 2 6 3 4 2" xfId="51347" xr:uid="{43B99241-CAC7-4C91-BAA2-B7527B8E7871}"/>
    <cellStyle name="SAPBEXaggItemX 2 6 3 5" xfId="33982" xr:uid="{28A2CAC4-8609-4597-BF7F-8F2E89825386}"/>
    <cellStyle name="SAPBEXaggItemX 2 6 4" xfId="9741" xr:uid="{0BCED0C6-1F0F-4BB3-A1AA-F1513C7495F9}"/>
    <cellStyle name="SAPBEXaggItemX 2 6 4 2" xfId="16816" xr:uid="{C60D172E-C288-426C-ADE0-F55A89974D2F}"/>
    <cellStyle name="SAPBEXaggItemX 2 6 4 2 2" xfId="41949" xr:uid="{368FDE71-7F1D-474A-BDE9-DB7657180D83}"/>
    <cellStyle name="SAPBEXaggItemX 2 6 4 3" xfId="21928" xr:uid="{EE6BA03F-D887-4297-9166-7A78831F5D34}"/>
    <cellStyle name="SAPBEXaggItemX 2 6 4 3 2" xfId="47061" xr:uid="{2B41478B-66A1-47F5-8958-DD8A4BAA8C9E}"/>
    <cellStyle name="SAPBEXaggItemX 2 6 4 4" xfId="27113" xr:uid="{573CC8A8-6FCF-4D77-BF65-63D74C5A2FF1}"/>
    <cellStyle name="SAPBEXaggItemX 2 6 4 4 2" xfId="52246" xr:uid="{5D7F1A66-9DF9-400F-BB82-7CBDBC904331}"/>
    <cellStyle name="SAPBEXaggItemX 2 6 4 5" xfId="34881" xr:uid="{833E2EB6-9581-446F-9440-0504A1D7BFF2}"/>
    <cellStyle name="SAPBEXaggItemX 2 6 5" xfId="10415" xr:uid="{D546F367-DCE6-4EE7-96C4-47792F148696}"/>
    <cellStyle name="SAPBEXaggItemX 2 6 5 2" xfId="17489" xr:uid="{BADF1B48-4662-414B-92F8-612CE72DDD89}"/>
    <cellStyle name="SAPBEXaggItemX 2 6 5 2 2" xfId="42622" xr:uid="{6055EB12-697F-4BAA-B629-8766FF9455A4}"/>
    <cellStyle name="SAPBEXaggItemX 2 6 5 3" xfId="22601" xr:uid="{A6DBF46B-04C9-4FEF-9995-647AAD2E8A66}"/>
    <cellStyle name="SAPBEXaggItemX 2 6 5 3 2" xfId="47734" xr:uid="{6573C436-6200-47B8-808C-7E68626BEC40}"/>
    <cellStyle name="SAPBEXaggItemX 2 6 5 4" xfId="27786" xr:uid="{0B222348-B64C-4AC1-9488-17D9374023A2}"/>
    <cellStyle name="SAPBEXaggItemX 2 6 5 4 2" xfId="52919" xr:uid="{33EB0DC1-B3E2-4B33-93B7-68454B4DD662}"/>
    <cellStyle name="SAPBEXaggItemX 2 6 5 5" xfId="35554" xr:uid="{C872DC10-9961-41A8-9368-C34300455767}"/>
    <cellStyle name="SAPBEXaggItemX 2 6 6" xfId="12398" xr:uid="{D2594198-5FAB-4B2E-BCC1-85980FBD7B99}"/>
    <cellStyle name="SAPBEXaggItemX 2 6 6 2" xfId="37532" xr:uid="{73D372A5-CD57-42BA-987A-83CD8F03E47F}"/>
    <cellStyle name="SAPBEXaggItemX 2 6 7" xfId="11346" xr:uid="{F16E613F-50CF-44DA-B063-8FDD9EC9C87F}"/>
    <cellStyle name="SAPBEXaggItemX 2 6 7 2" xfId="36484" xr:uid="{AC3F7C55-CD7B-4F52-AA05-B52D4DA9091F}"/>
    <cellStyle name="SAPBEXaggItemX 2 6 8" xfId="11253" xr:uid="{27E1213E-A937-4FEC-AC92-2119CD798B3D}"/>
    <cellStyle name="SAPBEXaggItemX 2 6 8 2" xfId="36391" xr:uid="{341E6A65-B3A9-4881-BD6D-85187135F3E4}"/>
    <cellStyle name="SAPBEXaggItemX 2 6 9" xfId="29938" xr:uid="{728F8730-508A-4804-B8CE-18A6A0DDDF1B}"/>
    <cellStyle name="SAPBEXaggItemX 2 7" xfId="6186" xr:uid="{C06529C2-290C-4D09-A0A9-9EBB91DF9093}"/>
    <cellStyle name="SAPBEXaggItemX 2 7 2" xfId="13599" xr:uid="{E0BAE841-1AC3-4DEE-A68E-6985C85089C6}"/>
    <cellStyle name="SAPBEXaggItemX 2 7 2 2" xfId="38732" xr:uid="{0EF7875C-AFD2-45FE-AD52-D8BA9EF1D9B8}"/>
    <cellStyle name="SAPBEXaggItemX 2 7 3" xfId="18830" xr:uid="{0EDA000D-4340-4E15-B00B-E40482033864}"/>
    <cellStyle name="SAPBEXaggItemX 2 7 3 2" xfId="43963" xr:uid="{41648C89-0E6F-40A6-B806-C1C1FC02603F}"/>
    <cellStyle name="SAPBEXaggItemX 2 7 4" xfId="24153" xr:uid="{01A806DC-E5B7-4D69-ADB0-5A78244B9888}"/>
    <cellStyle name="SAPBEXaggItemX 2 7 4 2" xfId="49286" xr:uid="{445EF0F5-6E62-4329-B10C-202D57050C43}"/>
    <cellStyle name="SAPBEXaggItemX 2 7 5" xfId="31335" xr:uid="{F7657B96-C8D9-400A-AEE0-CF3BC3653933}"/>
    <cellStyle name="SAPBEXaggItemX 2 8" xfId="28762" xr:uid="{813151F5-822F-41E0-AE22-B73C14B31988}"/>
    <cellStyle name="SAPBEXaggItemX 2 9" xfId="3366" xr:uid="{635CD347-81C5-4028-8923-D7A47D7EAA04}"/>
    <cellStyle name="SAPBEXaggItemX 3" xfId="2796" xr:uid="{B6298639-D01F-468A-B3F4-02D1C1EFF782}"/>
    <cellStyle name="SAPBEXaggItemX 3 2" xfId="6842" xr:uid="{C2E7674A-2791-4D10-AE95-53B97F11A68B}"/>
    <cellStyle name="SAPBEXaggItemX 3 2 2" xfId="14180" xr:uid="{9B8EDB6F-5214-4430-AD7B-B2926EAA7764}"/>
    <cellStyle name="SAPBEXaggItemX 3 2 2 2" xfId="39313" xr:uid="{3CA380B6-33E4-4EF3-A0AB-A9FACD807039}"/>
    <cellStyle name="SAPBEXaggItemX 3 2 3" xfId="19371" xr:uid="{D52AC37B-845B-404B-BCED-C228C0AFEBCD}"/>
    <cellStyle name="SAPBEXaggItemX 3 2 3 2" xfId="44504" xr:uid="{D11431E3-025E-465D-A202-F9EE377B33B0}"/>
    <cellStyle name="SAPBEXaggItemX 3 2 4" xfId="24688" xr:uid="{3361E789-CFD1-4D32-93C1-06C3A2786789}"/>
    <cellStyle name="SAPBEXaggItemX 3 2 4 2" xfId="49821" xr:uid="{5C16F61E-3DFF-4144-B1A2-92D911153D63}"/>
    <cellStyle name="SAPBEXaggItemX 3 2 5" xfId="31984" xr:uid="{DAD8E183-0D4C-4BDC-A01D-5B2C414912CF}"/>
    <cellStyle name="SAPBEXaggItemX 3 3" xfId="5769" xr:uid="{5DF8CB12-8BED-496E-9598-7DFCB73DABA7}"/>
    <cellStyle name="SAPBEXaggItemX 3 3 2" xfId="13192" xr:uid="{82F088EF-7413-4BCE-AF0C-B46591108043}"/>
    <cellStyle name="SAPBEXaggItemX 3 3 2 2" xfId="38325" xr:uid="{BBADCA0E-D99C-44D8-9A31-2A3DFBB16DCD}"/>
    <cellStyle name="SAPBEXaggItemX 3 3 3" xfId="18444" xr:uid="{C4BD3874-AE69-48B5-863B-27F4D3A3FC4F}"/>
    <cellStyle name="SAPBEXaggItemX 3 3 3 2" xfId="43577" xr:uid="{393768DC-AD28-4FBE-BCA1-EC2EE637C387}"/>
    <cellStyle name="SAPBEXaggItemX 3 3 4" xfId="23780" xr:uid="{200E2BB5-2E5F-4012-933F-85BD16C0C281}"/>
    <cellStyle name="SAPBEXaggItemX 3 3 4 2" xfId="48913" xr:uid="{00B1DF2E-2764-4A26-948D-AAD0D7D37C27}"/>
    <cellStyle name="SAPBEXaggItemX 3 3 5" xfId="30921" xr:uid="{6996CC79-0D55-48E3-8C6B-858A6F418D05}"/>
    <cellStyle name="SAPBEXaggItemX 3 4" xfId="6324" xr:uid="{95E8C355-5D48-4726-B9C8-85D14C916446}"/>
    <cellStyle name="SAPBEXaggItemX 3 4 2" xfId="13696" xr:uid="{C36C008A-B70F-45B4-90B8-B6C9FEE704F0}"/>
    <cellStyle name="SAPBEXaggItemX 3 4 2 2" xfId="38829" xr:uid="{44CEEA30-3D84-4332-B373-38CD3090F9A1}"/>
    <cellStyle name="SAPBEXaggItemX 3 4 3" xfId="18924" xr:uid="{6A971DED-748B-4938-9611-17B8E392065B}"/>
    <cellStyle name="SAPBEXaggItemX 3 4 3 2" xfId="44057" xr:uid="{54FE5677-24A1-44D8-AF8E-175DF84A58AD}"/>
    <cellStyle name="SAPBEXaggItemX 3 4 4" xfId="24247" xr:uid="{31E8C365-740F-406F-9A1E-0D66B467367E}"/>
    <cellStyle name="SAPBEXaggItemX 3 4 4 2" xfId="49380" xr:uid="{D92ECFA3-1F71-43E4-90FD-949E9C6A5D4B}"/>
    <cellStyle name="SAPBEXaggItemX 3 4 5" xfId="31471" xr:uid="{5961F2E3-D68C-4B0F-AA5A-BE88032F3B9A}"/>
    <cellStyle name="SAPBEXaggItemX 3 5" xfId="6485" xr:uid="{B06816B1-87E7-46D9-A020-04DA8560528B}"/>
    <cellStyle name="SAPBEXaggItemX 3 5 2" xfId="13844" xr:uid="{2943FCEC-0000-4643-AF54-F6C02AEB454F}"/>
    <cellStyle name="SAPBEXaggItemX 3 5 2 2" xfId="38977" xr:uid="{4A8B14A1-739F-4C45-A1E4-888E79D1342B}"/>
    <cellStyle name="SAPBEXaggItemX 3 5 3" xfId="19059" xr:uid="{DB7143C6-3B4B-450D-ADB5-FB684FE221D6}"/>
    <cellStyle name="SAPBEXaggItemX 3 5 3 2" xfId="44192" xr:uid="{01270446-9A67-4947-875C-C7899FAEECA2}"/>
    <cellStyle name="SAPBEXaggItemX 3 5 4" xfId="24382" xr:uid="{41E8A811-765C-4B24-9CEF-7B7AD4C04819}"/>
    <cellStyle name="SAPBEXaggItemX 3 5 4 2" xfId="49515" xr:uid="{938249E7-250D-413F-8FE9-2E191F3EAE85}"/>
    <cellStyle name="SAPBEXaggItemX 3 5 5" xfId="31632" xr:uid="{EA647DF8-FCEC-467B-9F93-44A3335FEBDE}"/>
    <cellStyle name="SAPBEXaggItemX 3 6" xfId="12171" xr:uid="{D67BAD0D-E26E-4FDE-BC7D-D6CDAD89A34B}"/>
    <cellStyle name="SAPBEXaggItemX 3 6 2" xfId="37305" xr:uid="{AAB0C16A-982C-4357-A087-E37A00990BDF}"/>
    <cellStyle name="SAPBEXaggItemX 3 7" xfId="15066" xr:uid="{7C20E923-4B61-43FB-AD27-771FBDBBC79E}"/>
    <cellStyle name="SAPBEXaggItemX 3 7 2" xfId="40199" xr:uid="{4E36C2CD-F4E9-408A-A412-198DC02446A6}"/>
    <cellStyle name="SAPBEXaggItemX 3 8" xfId="29212" xr:uid="{FA8B5057-056F-4E21-980F-F5C12FE674A3}"/>
    <cellStyle name="SAPBEXaggItemX 3 9" xfId="3713" xr:uid="{0D0853DB-F581-4D5D-B40A-D75CB831F082}"/>
    <cellStyle name="SAPBEXaggItemX 4" xfId="4296" xr:uid="{0D2A749D-A6CF-4FED-9480-1A06F7D3683D}"/>
    <cellStyle name="SAPBEXaggItemX 4 2" xfId="7405" xr:uid="{7110BF4D-2AD6-484E-BEE8-56F39F6E0F4A}"/>
    <cellStyle name="SAPBEXaggItemX 4 2 2" xfId="14662" xr:uid="{944C542D-B46A-4B99-8786-C42C699F8027}"/>
    <cellStyle name="SAPBEXaggItemX 4 2 2 2" xfId="39795" xr:uid="{60AE4246-6EBF-4761-9281-C76699B946F4}"/>
    <cellStyle name="SAPBEXaggItemX 4 2 3" xfId="19835" xr:uid="{6091E62D-2459-4D47-8F5B-5267B38CE454}"/>
    <cellStyle name="SAPBEXaggItemX 4 2 3 2" xfId="44968" xr:uid="{D8CDD632-8DBC-4C26-8838-A44F5BF49F51}"/>
    <cellStyle name="SAPBEXaggItemX 4 2 4" xfId="25048" xr:uid="{D4CE5240-D5EF-4DB0-B510-BCD3F81155D5}"/>
    <cellStyle name="SAPBEXaggItemX 4 2 4 2" xfId="50181" xr:uid="{A9CFDA32-67AD-4485-A4E6-4D4D69C13FFE}"/>
    <cellStyle name="SAPBEXaggItemX 4 2 5" xfId="32547" xr:uid="{B0F35815-8D45-44BB-986D-1D85CCDD6A3F}"/>
    <cellStyle name="SAPBEXaggItemX 4 3" xfId="8688" xr:uid="{CE574B82-B7DD-455F-BCC1-C5E9892C0015}"/>
    <cellStyle name="SAPBEXaggItemX 4 3 2" xfId="15764" xr:uid="{7466BAEE-6E92-4E92-90F6-C7FBF58C1E2F}"/>
    <cellStyle name="SAPBEXaggItemX 4 3 2 2" xfId="40897" xr:uid="{353F7FBF-5057-4FD7-A465-5646B8417599}"/>
    <cellStyle name="SAPBEXaggItemX 4 3 3" xfId="20876" xr:uid="{30D08319-ACF8-4B0B-9CBB-5E11F5B53991}"/>
    <cellStyle name="SAPBEXaggItemX 4 3 3 2" xfId="46009" xr:uid="{402F69D7-277A-4170-B53E-03C8AADA1E7F}"/>
    <cellStyle name="SAPBEXaggItemX 4 3 4" xfId="26061" xr:uid="{994284EB-A0CE-4834-A848-CF7DBD7905D9}"/>
    <cellStyle name="SAPBEXaggItemX 4 3 4 2" xfId="51194" xr:uid="{C2DDB7FB-BDB1-49AC-AB1B-01ED7E1EC096}"/>
    <cellStyle name="SAPBEXaggItemX 4 3 5" xfId="33829" xr:uid="{53AB2307-0F9B-497A-AF67-029F4D3E4AC4}"/>
    <cellStyle name="SAPBEXaggItemX 4 4" xfId="8825" xr:uid="{3CBF570B-BE09-4A8B-B300-3777415664B2}"/>
    <cellStyle name="SAPBEXaggItemX 4 4 2" xfId="15901" xr:uid="{E2D3C7F8-8605-4BE7-8AD1-A416DBF9C24B}"/>
    <cellStyle name="SAPBEXaggItemX 4 4 2 2" xfId="41034" xr:uid="{6538E3F3-14C2-4D50-94B3-ADBDB5B47304}"/>
    <cellStyle name="SAPBEXaggItemX 4 4 3" xfId="21013" xr:uid="{F3B576FE-8B96-4E5A-85B6-70E55E4B848C}"/>
    <cellStyle name="SAPBEXaggItemX 4 4 3 2" xfId="46146" xr:uid="{A4402793-9D85-45DA-B810-910EAA575EEC}"/>
    <cellStyle name="SAPBEXaggItemX 4 4 4" xfId="26198" xr:uid="{C9EFA004-3BDC-4CF1-9413-486E75D0E64B}"/>
    <cellStyle name="SAPBEXaggItemX 4 4 4 2" xfId="51331" xr:uid="{B218F3F0-BC32-42B8-BD3C-56B28AA57CD9}"/>
    <cellStyle name="SAPBEXaggItemX 4 4 5" xfId="33966" xr:uid="{ABB86C37-8E21-47C0-B969-D308789FEA88}"/>
    <cellStyle name="SAPBEXaggItemX 4 5" xfId="6601" xr:uid="{3DFD49CE-8F1B-4433-830D-3E848A0611F6}"/>
    <cellStyle name="SAPBEXaggItemX 4 5 2" xfId="13958" xr:uid="{46C302EF-0A4D-4DFA-B81F-B7B4F7B56DD8}"/>
    <cellStyle name="SAPBEXaggItemX 4 5 2 2" xfId="39091" xr:uid="{2A15D334-707F-4B1F-860E-07D133B32024}"/>
    <cellStyle name="SAPBEXaggItemX 4 5 3" xfId="19168" xr:uid="{C56FF0C0-1195-4AF1-B700-AEBC7EDF5ECB}"/>
    <cellStyle name="SAPBEXaggItemX 4 5 3 2" xfId="44301" xr:uid="{5EC0C63E-7E70-4E83-BC5C-E6F87B43E59F}"/>
    <cellStyle name="SAPBEXaggItemX 4 5 4" xfId="24491" xr:uid="{14E19252-0FEC-485A-8840-A25A640CA023}"/>
    <cellStyle name="SAPBEXaggItemX 4 5 4 2" xfId="49624" xr:uid="{F72A4B67-0CAD-4167-BCF8-13554157576E}"/>
    <cellStyle name="SAPBEXaggItemX 4 5 5" xfId="31744" xr:uid="{263A65B6-7533-4AD8-8A29-5D80BCED9CCE}"/>
    <cellStyle name="SAPBEXaggItemX 4 6" xfId="12280" xr:uid="{08BB3ED9-4D11-4AE5-A2E6-8DEB56BF8888}"/>
    <cellStyle name="SAPBEXaggItemX 4 6 2" xfId="37414" xr:uid="{1EE64CA2-FDC8-4BB1-B102-ADC076DDCEBC}"/>
    <cellStyle name="SAPBEXaggItemX 4 7" xfId="12615" xr:uid="{BC2AAECD-0615-43C1-965C-04FF8829296B}"/>
    <cellStyle name="SAPBEXaggItemX 4 7 2" xfId="37749" xr:uid="{F2F3A1B7-1160-4466-806C-B8AED3918F9C}"/>
    <cellStyle name="SAPBEXaggItemX 4 8" xfId="11645" xr:uid="{451FA5DA-3C6A-477E-9615-011639E60075}"/>
    <cellStyle name="SAPBEXaggItemX 4 8 2" xfId="36781" xr:uid="{5B427E0E-3608-4170-A8F7-C790A0A2DE4E}"/>
    <cellStyle name="SAPBEXaggItemX 4 9" xfId="29758" xr:uid="{456FE5BE-3992-41DE-8406-7FA4F3C74D84}"/>
    <cellStyle name="SAPBEXaggItemX 5" xfId="3829" xr:uid="{27F4283B-2F37-49A4-B234-C11162966694}"/>
    <cellStyle name="SAPBEXaggItemX 5 2" xfId="6958" xr:uid="{FBDB2A0A-905B-4AE3-928B-7ECC1FBF4C2E}"/>
    <cellStyle name="SAPBEXaggItemX 5 2 2" xfId="14296" xr:uid="{9D377624-DDC2-46B3-9EC0-BBD41777A1E6}"/>
    <cellStyle name="SAPBEXaggItemX 5 2 2 2" xfId="39429" xr:uid="{92F7C99F-9136-4F75-BD0D-078A4A2805CA}"/>
    <cellStyle name="SAPBEXaggItemX 5 2 3" xfId="19487" xr:uid="{CB23F632-B5AD-4C5B-97B4-B90DAD37D86A}"/>
    <cellStyle name="SAPBEXaggItemX 5 2 3 2" xfId="44620" xr:uid="{5A6A8484-C806-45A1-AF72-4DEF89FFF1D5}"/>
    <cellStyle name="SAPBEXaggItemX 5 2 4" xfId="24804" xr:uid="{86C71C81-00FA-4A84-AD28-E38B649A725D}"/>
    <cellStyle name="SAPBEXaggItemX 5 2 4 2" xfId="49937" xr:uid="{46715FE6-9C1A-477F-A5D1-AA1825E60212}"/>
    <cellStyle name="SAPBEXaggItemX 5 2 5" xfId="32100" xr:uid="{F5DB89B1-5FE7-4B0A-B41F-90D15B399801}"/>
    <cellStyle name="SAPBEXaggItemX 5 3" xfId="5667" xr:uid="{3048F75A-2C9C-4312-80DF-0475220F3605}"/>
    <cellStyle name="SAPBEXaggItemX 5 3 2" xfId="13090" xr:uid="{7F00ED8E-C624-437C-9C80-CE1CA317EEEC}"/>
    <cellStyle name="SAPBEXaggItemX 5 3 2 2" xfId="38223" xr:uid="{F8703D84-4FD2-4461-8576-8E22DD61F00B}"/>
    <cellStyle name="SAPBEXaggItemX 5 3 3" xfId="18342" xr:uid="{FDAD10AD-0D39-474E-A2A5-740996DBC8FA}"/>
    <cellStyle name="SAPBEXaggItemX 5 3 3 2" xfId="43475" xr:uid="{F66FA801-0610-490F-916C-0A9401C5E3E0}"/>
    <cellStyle name="SAPBEXaggItemX 5 3 4" xfId="23678" xr:uid="{AF302085-AA9E-406A-9A99-43AEA9FEA687}"/>
    <cellStyle name="SAPBEXaggItemX 5 3 4 2" xfId="48811" xr:uid="{579874A0-257D-46DC-9482-FD4CBCE4A7A2}"/>
    <cellStyle name="SAPBEXaggItemX 5 3 5" xfId="30819" xr:uid="{70508047-673C-4731-85F2-231EEC73DD66}"/>
    <cellStyle name="SAPBEXaggItemX 5 4" xfId="6722" xr:uid="{88376365-0067-42AC-A5BB-E70B8B1EBC99}"/>
    <cellStyle name="SAPBEXaggItemX 5 4 2" xfId="14067" xr:uid="{7D6200FC-D918-4101-AD85-53B37CB33AF0}"/>
    <cellStyle name="SAPBEXaggItemX 5 4 2 2" xfId="39200" xr:uid="{85961BF8-4B17-4B0C-914E-B4040445160F}"/>
    <cellStyle name="SAPBEXaggItemX 5 4 3" xfId="19268" xr:uid="{A60A5573-96D9-409D-B1E4-4DB1B4D8B0C3}"/>
    <cellStyle name="SAPBEXaggItemX 5 4 3 2" xfId="44401" xr:uid="{DDA37011-3417-4656-8DE7-5727E428CBD5}"/>
    <cellStyle name="SAPBEXaggItemX 5 4 4" xfId="24588" xr:uid="{E6DB5688-987B-4ADE-AA20-109D593A2046}"/>
    <cellStyle name="SAPBEXaggItemX 5 4 4 2" xfId="49721" xr:uid="{F60C47F7-4FCD-4BCD-B909-F355C7602379}"/>
    <cellStyle name="SAPBEXaggItemX 5 4 5" xfId="31865" xr:uid="{D4C8E4C7-3D8A-4FDF-ACCC-ADE2C0BBC321}"/>
    <cellStyle name="SAPBEXaggItemX 5 5" xfId="8880" xr:uid="{AF94782E-5235-459C-A2B1-8ED6CAAFBB4B}"/>
    <cellStyle name="SAPBEXaggItemX 5 5 2" xfId="15956" xr:uid="{924C105A-BF03-4C9F-AD22-7CE8854196FC}"/>
    <cellStyle name="SAPBEXaggItemX 5 5 2 2" xfId="41089" xr:uid="{3AB83C7A-22CE-4356-98D4-2F2D3B116A1B}"/>
    <cellStyle name="SAPBEXaggItemX 5 5 3" xfId="21068" xr:uid="{8070DC6F-E3A6-4C17-89B6-7F060D0416C3}"/>
    <cellStyle name="SAPBEXaggItemX 5 5 3 2" xfId="46201" xr:uid="{63BE1A4B-5827-4877-B3C1-E3E701C3054D}"/>
    <cellStyle name="SAPBEXaggItemX 5 5 4" xfId="26253" xr:uid="{33C9F60C-3F7C-498D-AED7-FF898C62A8FF}"/>
    <cellStyle name="SAPBEXaggItemX 5 5 4 2" xfId="51386" xr:uid="{68D3F1C6-ADCD-4407-B9FF-7784724AF25E}"/>
    <cellStyle name="SAPBEXaggItemX 5 5 5" xfId="34021" xr:uid="{AF156F8A-E219-41EF-8647-8702321C6DEB}"/>
    <cellStyle name="SAPBEXaggItemX 5 6" xfId="11947" xr:uid="{FC45C480-BA9D-4922-BB28-1B8B3471BD04}"/>
    <cellStyle name="SAPBEXaggItemX 5 6 2" xfId="37081" xr:uid="{D6E982CF-56DD-418A-84FB-78BD349ABF9E}"/>
    <cellStyle name="SAPBEXaggItemX 5 7" xfId="11505" xr:uid="{BBC12DBD-E57D-4422-99EC-531AF52FA7DD}"/>
    <cellStyle name="SAPBEXaggItemX 5 7 2" xfId="36643" xr:uid="{295542F8-6AFB-438C-879B-0D02AC391CF4}"/>
    <cellStyle name="SAPBEXaggItemX 5 8" xfId="12105" xr:uid="{7158677D-D476-4294-B418-8A8A949BE2A5}"/>
    <cellStyle name="SAPBEXaggItemX 5 8 2" xfId="37239" xr:uid="{80926A87-4387-4514-917A-DF5DAC266A83}"/>
    <cellStyle name="SAPBEXaggItemX 5 9" xfId="29328" xr:uid="{1675485E-516E-4974-8EC6-C39D098E4C00}"/>
    <cellStyle name="SAPBEXaggItemX 6" xfId="5280" xr:uid="{7F71E570-E8AE-42A0-93D1-5567028B4D4D}"/>
    <cellStyle name="SAPBEXaggItemX 6 2" xfId="8154" xr:uid="{6F9BCA31-95F0-45CF-9F68-44D9F4F863F5}"/>
    <cellStyle name="SAPBEXaggItemX 6 2 2" xfId="15235" xr:uid="{53603636-3030-4361-93A9-7D12BF52D56F}"/>
    <cellStyle name="SAPBEXaggItemX 6 2 2 2" xfId="40368" xr:uid="{5998D761-C18B-4732-84B4-F955DE1380B0}"/>
    <cellStyle name="SAPBEXaggItemX 6 2 3" xfId="20348" xr:uid="{79635BD9-2DFF-4469-8C8E-DE680D831F0E}"/>
    <cellStyle name="SAPBEXaggItemX 6 2 3 2" xfId="45481" xr:uid="{2AAF1298-A634-415B-8A6E-22D72C44BA65}"/>
    <cellStyle name="SAPBEXaggItemX 6 2 4" xfId="25537" xr:uid="{1A6A111F-4608-4477-AA6B-37B221453FC4}"/>
    <cellStyle name="SAPBEXaggItemX 6 2 4 2" xfId="50670" xr:uid="{EE5794B2-91F9-491F-B4DC-E65FC85EBBDA}"/>
    <cellStyle name="SAPBEXaggItemX 6 2 5" xfId="33296" xr:uid="{54705677-0F99-4DF7-BB2C-91F5A2A9904F}"/>
    <cellStyle name="SAPBEXaggItemX 6 3" xfId="9265" xr:uid="{6618F3EC-3C31-4F75-910A-E51686229858}"/>
    <cellStyle name="SAPBEXaggItemX 6 3 2" xfId="16341" xr:uid="{80060D74-2B59-409D-A989-D953408E4C7B}"/>
    <cellStyle name="SAPBEXaggItemX 6 3 2 2" xfId="41474" xr:uid="{D67CDC37-BC7E-4EFD-A2AF-A31D8B6E3666}"/>
    <cellStyle name="SAPBEXaggItemX 6 3 3" xfId="21453" xr:uid="{68B71672-75A5-4F18-94A6-8FE795620C71}"/>
    <cellStyle name="SAPBEXaggItemX 6 3 3 2" xfId="46586" xr:uid="{762BF681-6BB9-4810-9693-E84FD5D9E288}"/>
    <cellStyle name="SAPBEXaggItemX 6 3 4" xfId="26638" xr:uid="{EADB81AE-E026-4C88-AD72-67F4F92F03B7}"/>
    <cellStyle name="SAPBEXaggItemX 6 3 4 2" xfId="51771" xr:uid="{81D3A52C-319C-4B30-918A-E61AB463C60D}"/>
    <cellStyle name="SAPBEXaggItemX 6 3 5" xfId="34406" xr:uid="{E720D19B-A9EE-41EB-8D53-F38B95122393}"/>
    <cellStyle name="SAPBEXaggItemX 6 4" xfId="10019" xr:uid="{2E9DEA20-124B-4154-BA8D-A6652E2DE682}"/>
    <cellStyle name="SAPBEXaggItemX 6 4 2" xfId="17093" xr:uid="{C8FB6406-8AE0-48DD-B12F-3E0ED546CF99}"/>
    <cellStyle name="SAPBEXaggItemX 6 4 2 2" xfId="42226" xr:uid="{05FD3476-FCE1-452F-AC78-780A80063097}"/>
    <cellStyle name="SAPBEXaggItemX 6 4 3" xfId="22205" xr:uid="{A18AAB71-5B51-4E8C-92F1-C8870EAD3092}"/>
    <cellStyle name="SAPBEXaggItemX 6 4 3 2" xfId="47338" xr:uid="{C61016B0-61EA-4B51-8588-26D388C088C9}"/>
    <cellStyle name="SAPBEXaggItemX 6 4 4" xfId="27390" xr:uid="{E4DC3533-C3A4-4808-98F1-9895FAA25598}"/>
    <cellStyle name="SAPBEXaggItemX 6 4 4 2" xfId="52523" xr:uid="{2C4AA04E-2B82-4622-8CF8-FFC5EFD7CA9A}"/>
    <cellStyle name="SAPBEXaggItemX 6 4 5" xfId="35158" xr:uid="{583FB226-1779-4F79-8700-585E784DDD02}"/>
    <cellStyle name="SAPBEXaggItemX 6 5" xfId="10666" xr:uid="{CC715F8C-F994-4AF2-9568-AC984A174471}"/>
    <cellStyle name="SAPBEXaggItemX 6 5 2" xfId="17740" xr:uid="{E73B756C-BA80-4CED-BD61-A62C461E38D2}"/>
    <cellStyle name="SAPBEXaggItemX 6 5 2 2" xfId="42873" xr:uid="{5D47D712-A02F-410C-8BBB-CFC48F45F931}"/>
    <cellStyle name="SAPBEXaggItemX 6 5 3" xfId="22852" xr:uid="{08E491BC-FFF0-4EE5-9BEA-50AE38F90E00}"/>
    <cellStyle name="SAPBEXaggItemX 6 5 3 2" xfId="47985" xr:uid="{B15D6714-A952-4F51-8E2B-64EC6DD7E06F}"/>
    <cellStyle name="SAPBEXaggItemX 6 5 4" xfId="28037" xr:uid="{0D3F1AD4-FF80-4D46-9CD5-4D72D7E742E4}"/>
    <cellStyle name="SAPBEXaggItemX 6 5 4 2" xfId="53170" xr:uid="{8E5373CC-B60D-4A7F-A4C0-64B07A31C9F2}"/>
    <cellStyle name="SAPBEXaggItemX 6 5 5" xfId="35805" xr:uid="{1FA886B6-A785-4B5B-9BBC-033F167F9BDB}"/>
    <cellStyle name="SAPBEXaggItemX 6 6" xfId="12744" xr:uid="{39122A76-DFBA-4C86-8F20-7F81B5657254}"/>
    <cellStyle name="SAPBEXaggItemX 6 6 2" xfId="37877" xr:uid="{DBB1D544-D8BE-4772-B2D5-5174787198C9}"/>
    <cellStyle name="SAPBEXaggItemX 6 7" xfId="11080" xr:uid="{AFCA775B-B2C9-459B-A061-D329F5351BF1}"/>
    <cellStyle name="SAPBEXaggItemX 6 7 2" xfId="36218" xr:uid="{D46C796E-D60F-4BE9-BB28-A87F5EA8D9FA}"/>
    <cellStyle name="SAPBEXaggItemX 6 8" xfId="23309" xr:uid="{836DABBE-20B1-464B-82D1-B63B2FAE9A94}"/>
    <cellStyle name="SAPBEXaggItemX 6 8 2" xfId="48442" xr:uid="{0F4EE6EE-673C-43A6-95B7-944E1ECA2DFE}"/>
    <cellStyle name="SAPBEXaggItemX 6 9" xfId="30439" xr:uid="{FC1D881B-5069-4537-8D07-B974ED79D53B}"/>
    <cellStyle name="SAPBEXaggItemX 7" xfId="4842" xr:uid="{204475C9-0E78-46D4-AF68-91B1A3481501}"/>
    <cellStyle name="SAPBEXaggItemX 7 2" xfId="7766" xr:uid="{AD552883-1757-48DC-B954-8CF59DB13F5B}"/>
    <cellStyle name="SAPBEXaggItemX 7 2 2" xfId="14940" xr:uid="{B982BB14-4EC6-4F3F-AAC8-0E6E385D3F24}"/>
    <cellStyle name="SAPBEXaggItemX 7 2 2 2" xfId="40073" xr:uid="{E8A40404-37C5-4C6D-A8C1-E4E7C10DF8D9}"/>
    <cellStyle name="SAPBEXaggItemX 7 2 3" xfId="20080" xr:uid="{959D23DD-9781-4442-9829-3B077385A9D1}"/>
    <cellStyle name="SAPBEXaggItemX 7 2 3 2" xfId="45213" xr:uid="{73EBAE58-6AA3-4D7C-AAA3-CD787CFE8890}"/>
    <cellStyle name="SAPBEXaggItemX 7 2 4" xfId="25294" xr:uid="{EB8CE37B-3C9A-42DF-8F10-0F9682DD3221}"/>
    <cellStyle name="SAPBEXaggItemX 7 2 4 2" xfId="50427" xr:uid="{20158225-C9E7-48F3-893A-7A76E649ADE7}"/>
    <cellStyle name="SAPBEXaggItemX 7 2 5" xfId="32908" xr:uid="{B2E69659-C611-410C-BF8F-8F5E61442C0E}"/>
    <cellStyle name="SAPBEXaggItemX 7 3" xfId="8970" xr:uid="{2DBE2566-E011-4C32-BF10-E4A2FE8F4C5E}"/>
    <cellStyle name="SAPBEXaggItemX 7 3 2" xfId="16046" xr:uid="{0CE3E699-C060-4911-92F5-A012BB8CC558}"/>
    <cellStyle name="SAPBEXaggItemX 7 3 2 2" xfId="41179" xr:uid="{6D44F4DE-5E5C-48B3-A4E8-6B6FBC789A46}"/>
    <cellStyle name="SAPBEXaggItemX 7 3 3" xfId="21158" xr:uid="{8109CF4E-D058-4C64-AAA6-1587BB491B4A}"/>
    <cellStyle name="SAPBEXaggItemX 7 3 3 2" xfId="46291" xr:uid="{D2236B33-D11C-4A90-82B2-16F2081790FD}"/>
    <cellStyle name="SAPBEXaggItemX 7 3 4" xfId="26343" xr:uid="{43CBC2C5-F0CE-4071-B3EB-7AF1876045CC}"/>
    <cellStyle name="SAPBEXaggItemX 7 3 4 2" xfId="51476" xr:uid="{7B3E9882-90D1-454C-B14F-7929E93E4A6B}"/>
    <cellStyle name="SAPBEXaggItemX 7 3 5" xfId="34111" xr:uid="{29779166-F18E-42C4-82B1-EA2162381F5B}"/>
    <cellStyle name="SAPBEXaggItemX 7 4" xfId="9776" xr:uid="{976DBF1F-219C-43CF-AF41-F41B8F1D1AEE}"/>
    <cellStyle name="SAPBEXaggItemX 7 4 2" xfId="16851" xr:uid="{9D38D9CC-44C3-4B80-B06D-65C86AC22616}"/>
    <cellStyle name="SAPBEXaggItemX 7 4 2 2" xfId="41984" xr:uid="{393C3A10-4A5C-42A3-965F-0B8353681A91}"/>
    <cellStyle name="SAPBEXaggItemX 7 4 3" xfId="21963" xr:uid="{FED9E00F-482A-4A7E-9472-684411E5A3AD}"/>
    <cellStyle name="SAPBEXaggItemX 7 4 3 2" xfId="47096" xr:uid="{EA6D824C-4F73-4D55-A6F8-9BC10BD25638}"/>
    <cellStyle name="SAPBEXaggItemX 7 4 4" xfId="27148" xr:uid="{9D792B21-93DC-4DEF-903D-C48B61B49B0D}"/>
    <cellStyle name="SAPBEXaggItemX 7 4 4 2" xfId="52281" xr:uid="{20B5D22D-4001-4FDE-9AFA-9DF0C9EB33BB}"/>
    <cellStyle name="SAPBEXaggItemX 7 4 5" xfId="34916" xr:uid="{D290B2A4-F222-4BDC-BADF-595C74BFBDE8}"/>
    <cellStyle name="SAPBEXaggItemX 7 5" xfId="10450" xr:uid="{8558CCB0-0676-4DFE-90A8-9AAD73BECD74}"/>
    <cellStyle name="SAPBEXaggItemX 7 5 2" xfId="17524" xr:uid="{F90DD477-51FD-4F5A-8CCC-67ACECF3E4E9}"/>
    <cellStyle name="SAPBEXaggItemX 7 5 2 2" xfId="42657" xr:uid="{7DE4706B-A564-4CE1-95C2-34CF49EBDEF5}"/>
    <cellStyle name="SAPBEXaggItemX 7 5 3" xfId="22636" xr:uid="{B3B9BC62-0961-4320-8FF6-A893D7AA497F}"/>
    <cellStyle name="SAPBEXaggItemX 7 5 3 2" xfId="47769" xr:uid="{6E8F0850-A4BD-43C5-AEBE-123CF490A390}"/>
    <cellStyle name="SAPBEXaggItemX 7 5 4" xfId="27821" xr:uid="{F9359C70-1A3E-4719-8F2D-98DC859E9F6A}"/>
    <cellStyle name="SAPBEXaggItemX 7 5 4 2" xfId="52954" xr:uid="{53BEA9E9-92C3-4523-88BB-EBF8A8AAEA27}"/>
    <cellStyle name="SAPBEXaggItemX 7 5 5" xfId="35589" xr:uid="{68F0623A-4DF4-400B-A957-69E09D366C56}"/>
    <cellStyle name="SAPBEXaggItemX 7 6" xfId="12479" xr:uid="{0CD239DA-3E9B-4860-8A8E-35245F101445}"/>
    <cellStyle name="SAPBEXaggItemX 7 6 2" xfId="37613" xr:uid="{372F416C-2183-43F3-8FB2-F94F20745F66}"/>
    <cellStyle name="SAPBEXaggItemX 7 7" xfId="11314" xr:uid="{E826F0B5-60DD-454B-897D-498A8B7F9C59}"/>
    <cellStyle name="SAPBEXaggItemX 7 7 2" xfId="36452" xr:uid="{130C0040-4D79-4D04-B156-4694B0A31EDE}"/>
    <cellStyle name="SAPBEXaggItemX 7 8" xfId="11255" xr:uid="{474C9B14-4D73-4650-9CAB-D318280CF9DF}"/>
    <cellStyle name="SAPBEXaggItemX 7 8 2" xfId="36393" xr:uid="{CFD21A9A-1BA9-40C8-9E6A-0C906599930A}"/>
    <cellStyle name="SAPBEXaggItemX 7 9" xfId="30073" xr:uid="{2F8FED0F-7710-4A12-96FF-D67B39706A04}"/>
    <cellStyle name="SAPBEXaggItemX 8" xfId="6187" xr:uid="{8420DA38-4D61-4488-AE6D-D3A46E85E2AD}"/>
    <cellStyle name="SAPBEXaggItemX 8 2" xfId="13600" xr:uid="{A1F656E4-5408-416D-B018-0FC693D82231}"/>
    <cellStyle name="SAPBEXaggItemX 8 2 2" xfId="38733" xr:uid="{3446699A-2396-4934-BC53-123BCAB126C0}"/>
    <cellStyle name="SAPBEXaggItemX 8 3" xfId="18831" xr:uid="{96C7F15A-55E9-4470-9C65-8BF1ECA1E070}"/>
    <cellStyle name="SAPBEXaggItemX 8 3 2" xfId="43964" xr:uid="{F1426F90-9F55-4984-937E-62EE45673762}"/>
    <cellStyle name="SAPBEXaggItemX 8 4" xfId="24154" xr:uid="{6DC0F1E8-F702-4B3A-A135-7F31C24369E7}"/>
    <cellStyle name="SAPBEXaggItemX 8 4 2" xfId="49287" xr:uid="{D1DAE011-EFC1-4BEC-9048-F7217F4FE278}"/>
    <cellStyle name="SAPBEXaggItemX 8 5" xfId="31336" xr:uid="{05388B65-548B-4F6C-9225-812E08D7C408}"/>
    <cellStyle name="SAPBEXaggItemX 9" xfId="28761" xr:uid="{C79D670F-9F16-45A2-93F3-19AA6B79C902}"/>
    <cellStyle name="SAPBEXchaText" xfId="1720" xr:uid="{00000000-0005-0000-0000-0000A2070000}"/>
    <cellStyle name="SAPBEXchaText 10" xfId="28763" xr:uid="{22754CB3-7D45-4D38-8D81-62D329F44129}"/>
    <cellStyle name="SAPBEXchaText 11" xfId="3367" xr:uid="{2C65D9E3-AA7A-459D-B14B-BF03DB900460}"/>
    <cellStyle name="SAPBEXchaText 2" xfId="1721" xr:uid="{00000000-0005-0000-0000-0000A3070000}"/>
    <cellStyle name="SAPBEXchaText 2 10" xfId="3368" xr:uid="{476E6F93-0742-4686-A6D2-3C59C5021A73}"/>
    <cellStyle name="SAPBEXchaText 2 2" xfId="2799" xr:uid="{8A417EEC-09D3-4C6B-A4A2-6801DEA8E5F3}"/>
    <cellStyle name="SAPBEXchaText 2 2 2" xfId="7525" xr:uid="{74E2DBEF-3CEC-4688-98A3-F4CCA589C897}"/>
    <cellStyle name="SAPBEXchaText 2 2 2 2" xfId="14768" xr:uid="{10DAC6BC-EDA2-409A-9DCB-09AAE79EAB13}"/>
    <cellStyle name="SAPBEXchaText 2 2 2 2 2" xfId="39901" xr:uid="{00D4726D-9308-450E-A67C-5369B840179E}"/>
    <cellStyle name="SAPBEXchaText 2 2 2 3" xfId="19940" xr:uid="{130EC225-DE2D-497C-939F-7F5E7DDEB3BE}"/>
    <cellStyle name="SAPBEXchaText 2 2 2 3 2" xfId="45073" xr:uid="{1C418690-3B0C-4E39-B770-8F2DA49FC2CA}"/>
    <cellStyle name="SAPBEXchaText 2 2 2 4" xfId="25154" xr:uid="{700FE412-B197-4256-977D-E161010D0C49}"/>
    <cellStyle name="SAPBEXchaText 2 2 2 4 2" xfId="50287" xr:uid="{CA3233EE-FFAF-47F8-A890-75EC1F05F93A}"/>
    <cellStyle name="SAPBEXchaText 2 2 2 5" xfId="32667" xr:uid="{DA8E65D9-9D42-47A0-BA73-E53EAEA4D8F0}"/>
    <cellStyle name="SAPBEXchaText 2 2 3" xfId="8784" xr:uid="{6AC1183D-33D1-4B50-BF30-59A845B93A1B}"/>
    <cellStyle name="SAPBEXchaText 2 2 3 2" xfId="15860" xr:uid="{CCE9F094-A648-4711-B34B-064BE2BF196E}"/>
    <cellStyle name="SAPBEXchaText 2 2 3 2 2" xfId="40993" xr:uid="{BFE2838E-9EFE-464E-A7D5-EEC43E2F127F}"/>
    <cellStyle name="SAPBEXchaText 2 2 3 3" xfId="20972" xr:uid="{4299E1A7-A34E-41AB-99FC-449EBF0F67B5}"/>
    <cellStyle name="SAPBEXchaText 2 2 3 3 2" xfId="46105" xr:uid="{67FE55D3-B176-473D-9851-23281050A6A6}"/>
    <cellStyle name="SAPBEXchaText 2 2 3 4" xfId="26157" xr:uid="{982F20D9-B72B-431B-8788-9E0895417475}"/>
    <cellStyle name="SAPBEXchaText 2 2 3 4 2" xfId="51290" xr:uid="{EBA28385-2CEA-4D98-8CCD-56147B8D32B2}"/>
    <cellStyle name="SAPBEXchaText 2 2 3 5" xfId="33925" xr:uid="{6D1AE91A-58B6-45FC-913A-10B06057E8F2}"/>
    <cellStyle name="SAPBEXchaText 2 2 4" xfId="9686" xr:uid="{39E5D228-10F2-4713-9E36-DF93F923B7F7}"/>
    <cellStyle name="SAPBEXchaText 2 2 4 2" xfId="16761" xr:uid="{BDFC3E42-FB4E-4E00-878B-523DA85BDE9F}"/>
    <cellStyle name="SAPBEXchaText 2 2 4 2 2" xfId="41894" xr:uid="{5EC5D07E-87EC-406D-8A9A-4F6E16AF3F76}"/>
    <cellStyle name="SAPBEXchaText 2 2 4 3" xfId="21873" xr:uid="{2D6F2296-6A94-46D8-AE4A-3ADA2CF18378}"/>
    <cellStyle name="SAPBEXchaText 2 2 4 3 2" xfId="47006" xr:uid="{2FA344D2-EA11-4A27-B904-3494AA00A170}"/>
    <cellStyle name="SAPBEXchaText 2 2 4 4" xfId="27058" xr:uid="{466E2E7D-DCED-4920-BD62-3B19FC7C3250}"/>
    <cellStyle name="SAPBEXchaText 2 2 4 4 2" xfId="52191" xr:uid="{2649D865-848E-4E2D-A9A9-2EC76A513BFA}"/>
    <cellStyle name="SAPBEXchaText 2 2 4 5" xfId="34826" xr:uid="{49E7F0F3-C328-4471-9A9E-DF0BBE9904A0}"/>
    <cellStyle name="SAPBEXchaText 2 2 5" xfId="10360" xr:uid="{B1992274-F2A8-42F9-A9BA-733451F8E670}"/>
    <cellStyle name="SAPBEXchaText 2 2 5 2" xfId="17434" xr:uid="{4150BAAA-768C-4085-98B9-C08B176F5020}"/>
    <cellStyle name="SAPBEXchaText 2 2 5 2 2" xfId="42567" xr:uid="{F31EE7FA-BEAC-40F5-9BDD-20980D341BC1}"/>
    <cellStyle name="SAPBEXchaText 2 2 5 3" xfId="22546" xr:uid="{D5F95E26-A575-4A44-880C-6ED2825BAD51}"/>
    <cellStyle name="SAPBEXchaText 2 2 5 3 2" xfId="47679" xr:uid="{11702B41-2BB9-4036-9BD4-0F0FE39B3899}"/>
    <cellStyle name="SAPBEXchaText 2 2 5 4" xfId="27731" xr:uid="{EAD393F8-DB34-4203-8B89-01372E1948F5}"/>
    <cellStyle name="SAPBEXchaText 2 2 5 4 2" xfId="52864" xr:uid="{C4375029-1934-40C1-AED4-8CE57D9509B3}"/>
    <cellStyle name="SAPBEXchaText 2 2 5 5" xfId="35499" xr:uid="{8A49D08D-E394-4F76-A551-517A4804DA3D}"/>
    <cellStyle name="SAPBEXchaText 2 2 6" xfId="11380" xr:uid="{D3F6251D-E1A5-4579-A0AC-19B958E38CA8}"/>
    <cellStyle name="SAPBEXchaText 2 2 6 2" xfId="36518" xr:uid="{F05236BC-00F0-4021-AB73-636BE099E38D}"/>
    <cellStyle name="SAPBEXchaText 2 2 7" xfId="11826" xr:uid="{E677EE79-BEB1-4FBD-B246-E6F1F86793AD}"/>
    <cellStyle name="SAPBEXchaText 2 2 7 2" xfId="36961" xr:uid="{D6771157-C8DA-42B0-B22B-298A5222D217}"/>
    <cellStyle name="SAPBEXchaText 2 2 8" xfId="29882" xr:uid="{132A0AF2-A93B-4C71-AE45-5FC9D379B532}"/>
    <cellStyle name="SAPBEXchaText 2 2 9" xfId="4594" xr:uid="{831F174A-7A26-4388-8799-E327438647F1}"/>
    <cellStyle name="SAPBEXchaText 2 3" xfId="3710" xr:uid="{EF79F631-6D85-438A-A9BD-28C00E71E307}"/>
    <cellStyle name="SAPBEXchaText 2 3 2" xfId="6839" xr:uid="{CCA4A769-8AC1-46D3-8681-586C19602E16}"/>
    <cellStyle name="SAPBEXchaText 2 3 2 2" xfId="14177" xr:uid="{FD611E60-DB56-43B6-A352-D927DBACC1D5}"/>
    <cellStyle name="SAPBEXchaText 2 3 2 2 2" xfId="39310" xr:uid="{80DCA97F-D2D7-4CF3-AB88-4F16E0C4D30E}"/>
    <cellStyle name="SAPBEXchaText 2 3 2 3" xfId="19368" xr:uid="{995A9786-4F9B-4DBA-8716-F3C95A963E59}"/>
    <cellStyle name="SAPBEXchaText 2 3 2 3 2" xfId="44501" xr:uid="{E03F291E-4E38-42D1-8429-2BEA5A28E510}"/>
    <cellStyle name="SAPBEXchaText 2 3 2 4" xfId="24685" xr:uid="{8ECCD838-0A7D-418E-8B27-3B8EFF574FF7}"/>
    <cellStyle name="SAPBEXchaText 2 3 2 4 2" xfId="49818" xr:uid="{3BA2D29D-F09F-47DC-8F0A-70C43B3A07FE}"/>
    <cellStyle name="SAPBEXchaText 2 3 2 5" xfId="31981" xr:uid="{0C20EEE4-2E13-4DCA-B19B-06E11379BB87}"/>
    <cellStyle name="SAPBEXchaText 2 3 3" xfId="5772" xr:uid="{B10871EC-9898-4E49-B039-4BE99F2DB728}"/>
    <cellStyle name="SAPBEXchaText 2 3 3 2" xfId="13195" xr:uid="{A4160700-4E50-4883-89C0-17605EA21313}"/>
    <cellStyle name="SAPBEXchaText 2 3 3 2 2" xfId="38328" xr:uid="{F51CA062-517B-4B33-982B-495F013E1777}"/>
    <cellStyle name="SAPBEXchaText 2 3 3 3" xfId="18447" xr:uid="{C53E4DC1-C228-44F2-9420-48ACB69F8A9F}"/>
    <cellStyle name="SAPBEXchaText 2 3 3 3 2" xfId="43580" xr:uid="{FCAB2A85-0B4C-41C6-A8E6-26A1E0BAD106}"/>
    <cellStyle name="SAPBEXchaText 2 3 3 4" xfId="23783" xr:uid="{8FE1AEF2-AFFA-403B-83BD-B7726FE5071F}"/>
    <cellStyle name="SAPBEXchaText 2 3 3 4 2" xfId="48916" xr:uid="{3D11A6EE-E672-449A-BEAB-303B7CB0037D}"/>
    <cellStyle name="SAPBEXchaText 2 3 3 5" xfId="30924" xr:uid="{5AA22C19-A81B-428F-8596-1301CB1139A9}"/>
    <cellStyle name="SAPBEXchaText 2 3 4" xfId="6323" xr:uid="{D581A3BC-C7DA-43D6-803C-97C2AC6D63A3}"/>
    <cellStyle name="SAPBEXchaText 2 3 4 2" xfId="13695" xr:uid="{9F4B301A-7A40-4973-852A-0EB2744DA255}"/>
    <cellStyle name="SAPBEXchaText 2 3 4 2 2" xfId="38828" xr:uid="{CA944EFB-AA65-41DA-8E71-D937F7330F98}"/>
    <cellStyle name="SAPBEXchaText 2 3 4 3" xfId="18923" xr:uid="{5E589A35-7676-487A-B2CE-68C3B9A2DD82}"/>
    <cellStyle name="SAPBEXchaText 2 3 4 3 2" xfId="44056" xr:uid="{84246116-7EBF-40B9-B535-478804DE7F74}"/>
    <cellStyle name="SAPBEXchaText 2 3 4 4" xfId="24246" xr:uid="{92301703-1236-423E-8C77-4030F985386D}"/>
    <cellStyle name="SAPBEXchaText 2 3 4 4 2" xfId="49379" xr:uid="{F1CC7A33-AA18-4484-B7DA-06AFFD44E2D0}"/>
    <cellStyle name="SAPBEXchaText 2 3 4 5" xfId="31470" xr:uid="{28EBE91F-193A-4A21-8A6C-8E0C0AF8D9A0}"/>
    <cellStyle name="SAPBEXchaText 2 3 5" xfId="8848" xr:uid="{6685A7C7-EFCF-4B0E-816F-759771B132AD}"/>
    <cellStyle name="SAPBEXchaText 2 3 5 2" xfId="15924" xr:uid="{E9CFAB68-CD85-4EF5-9131-64CC27AAF670}"/>
    <cellStyle name="SAPBEXchaText 2 3 5 2 2" xfId="41057" xr:uid="{F1957C90-6326-47B5-8B4D-BE0D495E2F62}"/>
    <cellStyle name="SAPBEXchaText 2 3 5 3" xfId="21036" xr:uid="{F329BD58-F350-490E-9733-95D536BE5D03}"/>
    <cellStyle name="SAPBEXchaText 2 3 5 3 2" xfId="46169" xr:uid="{EF9EB398-D4FC-4DB5-8E06-1E8DD1D376D1}"/>
    <cellStyle name="SAPBEXchaText 2 3 5 4" xfId="26221" xr:uid="{DF0E5361-68B9-4425-893B-AC66F3536CCF}"/>
    <cellStyle name="SAPBEXchaText 2 3 5 4 2" xfId="51354" xr:uid="{E93AD1F7-9958-4810-AA9C-244771AA542F}"/>
    <cellStyle name="SAPBEXchaText 2 3 5 5" xfId="33989" xr:uid="{F87EDC18-ACBA-48DD-AE2A-CE6D68202CAE}"/>
    <cellStyle name="SAPBEXchaText 2 3 6" xfId="11744" xr:uid="{600B5D76-1288-4399-A067-D39ED6EC50B1}"/>
    <cellStyle name="SAPBEXchaText 2 3 6 2" xfId="36879" xr:uid="{75D3C832-13EB-4F72-A308-2820FBBAA703}"/>
    <cellStyle name="SAPBEXchaText 2 3 7" xfId="12619" xr:uid="{5A985EFF-9AC2-47F0-9AC0-B6CC9A593EA5}"/>
    <cellStyle name="SAPBEXchaText 2 3 7 2" xfId="37753" xr:uid="{37923D3E-3371-4AC0-889A-53C7241D7068}"/>
    <cellStyle name="SAPBEXchaText 2 3 8" xfId="29209" xr:uid="{DD3D8AF6-047E-483C-B3B0-8179BF226161}"/>
    <cellStyle name="SAPBEXchaText 2 4" xfId="5395" xr:uid="{6BDB9FBF-ED24-4744-A150-E84A950D2CA9}"/>
    <cellStyle name="SAPBEXchaText 2 4 2" xfId="8268" xr:uid="{36DF7370-1AB3-4043-8811-A92A029DA198}"/>
    <cellStyle name="SAPBEXchaText 2 4 2 2" xfId="15348" xr:uid="{92E9FB77-7A9C-4B1A-B589-A1BEF6037F93}"/>
    <cellStyle name="SAPBEXchaText 2 4 2 2 2" xfId="40481" xr:uid="{0FDEA5AC-EBD7-4E96-B238-0F4B87240128}"/>
    <cellStyle name="SAPBEXchaText 2 4 2 3" xfId="20460" xr:uid="{C437731E-BA7D-4D39-90E5-4FA225274776}"/>
    <cellStyle name="SAPBEXchaText 2 4 2 3 2" xfId="45593" xr:uid="{0A64DD95-5D0D-4EFB-8C8A-B0931C5E86ED}"/>
    <cellStyle name="SAPBEXchaText 2 4 2 4" xfId="25649" xr:uid="{7926A858-FFE5-4DA4-82EB-D9212AD245E1}"/>
    <cellStyle name="SAPBEXchaText 2 4 2 4 2" xfId="50782" xr:uid="{98F8BAF0-1C63-4A1C-9C76-6600FF17720C}"/>
    <cellStyle name="SAPBEXchaText 2 4 2 5" xfId="33410" xr:uid="{CABC0F3F-BF6E-4081-B24B-9B45887E6BB8}"/>
    <cellStyle name="SAPBEXchaText 2 4 3" xfId="9376" xr:uid="{410798E3-136E-4882-B0A2-7A4354DBAA32}"/>
    <cellStyle name="SAPBEXchaText 2 4 3 2" xfId="16452" xr:uid="{A501BB0B-6912-4BD9-8228-2F527D0B252C}"/>
    <cellStyle name="SAPBEXchaText 2 4 3 2 2" xfId="41585" xr:uid="{5AACAD88-7F90-4216-918A-A437D3353B07}"/>
    <cellStyle name="SAPBEXchaText 2 4 3 3" xfId="21564" xr:uid="{2E00C146-8794-4DB5-BF0C-61333DD2D7FC}"/>
    <cellStyle name="SAPBEXchaText 2 4 3 3 2" xfId="46697" xr:uid="{A35CC347-B781-43C7-ADD8-DBC09BC3C1E0}"/>
    <cellStyle name="SAPBEXchaText 2 4 3 4" xfId="26749" xr:uid="{5ABAFADF-2281-47D3-AD3B-27A6B4EF05D0}"/>
    <cellStyle name="SAPBEXchaText 2 4 3 4 2" xfId="51882" xr:uid="{36707261-E4AE-4846-A04B-7B8625EED659}"/>
    <cellStyle name="SAPBEXchaText 2 4 3 5" xfId="34517" xr:uid="{8BC36A68-B951-4F4D-A92E-CB8F34C6AD97}"/>
    <cellStyle name="SAPBEXchaText 2 4 4" xfId="10129" xr:uid="{74249FF6-5618-489F-90FB-691BCA25A847}"/>
    <cellStyle name="SAPBEXchaText 2 4 4 2" xfId="17203" xr:uid="{CAE454F7-E808-40DB-B1FA-63681B77998F}"/>
    <cellStyle name="SAPBEXchaText 2 4 4 2 2" xfId="42336" xr:uid="{842B59D6-5045-4621-A5B0-5DC13FA0ECAE}"/>
    <cellStyle name="SAPBEXchaText 2 4 4 3" xfId="22315" xr:uid="{F6667617-FCD9-4320-A847-F8608C1D7377}"/>
    <cellStyle name="SAPBEXchaText 2 4 4 3 2" xfId="47448" xr:uid="{53E8FC46-4AB8-4D92-B9EB-8B457F14D04C}"/>
    <cellStyle name="SAPBEXchaText 2 4 4 4" xfId="27500" xr:uid="{DAEE3A32-075E-4DAF-8059-6FE1383315B6}"/>
    <cellStyle name="SAPBEXchaText 2 4 4 4 2" xfId="52633" xr:uid="{2D1DDDAD-8784-4499-A303-B51A219439E2}"/>
    <cellStyle name="SAPBEXchaText 2 4 4 5" xfId="35268" xr:uid="{3D455D24-D5E9-440D-8C66-D7702BF8F641}"/>
    <cellStyle name="SAPBEXchaText 2 4 5" xfId="10776" xr:uid="{3F61E8E9-79A8-4D13-B5BE-50A464709C60}"/>
    <cellStyle name="SAPBEXchaText 2 4 5 2" xfId="17850" xr:uid="{F06A5387-3523-44B2-B25F-00B570ED0E55}"/>
    <cellStyle name="SAPBEXchaText 2 4 5 2 2" xfId="42983" xr:uid="{65E1EA2B-8CE7-40B9-B23D-B79F6303C108}"/>
    <cellStyle name="SAPBEXchaText 2 4 5 3" xfId="22962" xr:uid="{42E30CF7-74EB-474A-A450-E71FD597D0C3}"/>
    <cellStyle name="SAPBEXchaText 2 4 5 3 2" xfId="48095" xr:uid="{A417B465-7E4A-4216-B4D0-DC4C44BC157C}"/>
    <cellStyle name="SAPBEXchaText 2 4 5 4" xfId="28147" xr:uid="{EE24FB84-4A52-445A-B654-62179E540B55}"/>
    <cellStyle name="SAPBEXchaText 2 4 5 4 2" xfId="53280" xr:uid="{32BD11ED-E8B9-49A9-9BA2-1837F3A1EAA0}"/>
    <cellStyle name="SAPBEXchaText 2 4 5 5" xfId="35915" xr:uid="{73E13C07-61EA-487D-A903-325B665DC467}"/>
    <cellStyle name="SAPBEXchaText 2 4 6" xfId="12828" xr:uid="{65CDE8CD-D25A-4022-9420-69ACAEB42C04}"/>
    <cellStyle name="SAPBEXchaText 2 4 6 2" xfId="37961" xr:uid="{E215C681-529F-4E64-9DB5-BA0094C36BBA}"/>
    <cellStyle name="SAPBEXchaText 2 4 7" xfId="18079" xr:uid="{513846EE-F8FF-4A64-AA06-AC608EA2154B}"/>
    <cellStyle name="SAPBEXchaText 2 4 7 2" xfId="43212" xr:uid="{27A2D9C3-18BD-4E7E-8462-435D280FD585}"/>
    <cellStyle name="SAPBEXchaText 2 4 8" xfId="23419" xr:uid="{8B15DACA-8BD0-4ECE-ACF6-B8F7F4E2813F}"/>
    <cellStyle name="SAPBEXchaText 2 4 8 2" xfId="48552" xr:uid="{21F7E659-CEF3-408F-B181-7843768CFC4E}"/>
    <cellStyle name="SAPBEXchaText 2 4 9" xfId="30551" xr:uid="{E18C88E2-FE4E-4981-997F-0DA01B84A940}"/>
    <cellStyle name="SAPBEXchaText 2 5" xfId="4956" xr:uid="{00FE419A-5BA4-4501-9C0A-2ED7A42FCA83}"/>
    <cellStyle name="SAPBEXchaText 2 5 2" xfId="7824" xr:uid="{FF94225F-3900-48D5-857C-A3D9791C6039}"/>
    <cellStyle name="SAPBEXchaText 2 5 2 2" xfId="14996" xr:uid="{578F0C08-B2B6-49D4-9ECB-19455BE37C70}"/>
    <cellStyle name="SAPBEXchaText 2 5 2 2 2" xfId="40129" xr:uid="{9FADA471-EE83-4423-AAC7-7CED0C2AB839}"/>
    <cellStyle name="SAPBEXchaText 2 5 2 3" xfId="20136" xr:uid="{86EA431B-550D-414D-97AC-F02187D693F2}"/>
    <cellStyle name="SAPBEXchaText 2 5 2 3 2" xfId="45269" xr:uid="{8216AF80-80CF-4EE6-97BE-D6590D3359F0}"/>
    <cellStyle name="SAPBEXchaText 2 5 2 4" xfId="25350" xr:uid="{C806D83B-E74E-4829-8C06-922FAD1F5082}"/>
    <cellStyle name="SAPBEXchaText 2 5 2 4 2" xfId="50483" xr:uid="{8DD4E051-CF87-437B-BC96-0E12C197E70D}"/>
    <cellStyle name="SAPBEXchaText 2 5 2 5" xfId="32966" xr:uid="{97A5274E-42E0-4CE7-ACF5-53FA7FDD7CC4}"/>
    <cellStyle name="SAPBEXchaText 2 5 3" xfId="9053" xr:uid="{467DF84C-5F84-4613-B10C-599BF8E3E153}"/>
    <cellStyle name="SAPBEXchaText 2 5 3 2" xfId="16129" xr:uid="{F52645D2-1B00-41B8-9E91-978ED1057747}"/>
    <cellStyle name="SAPBEXchaText 2 5 3 2 2" xfId="41262" xr:uid="{32E0A835-5399-470C-9A37-81B059F04504}"/>
    <cellStyle name="SAPBEXchaText 2 5 3 3" xfId="21241" xr:uid="{69A58AD7-4804-4C8C-ACF2-A473B89EFE07}"/>
    <cellStyle name="SAPBEXchaText 2 5 3 3 2" xfId="46374" xr:uid="{60701C1C-EA7B-47E1-BA03-6FDFEB887724}"/>
    <cellStyle name="SAPBEXchaText 2 5 3 4" xfId="26426" xr:uid="{BDD71EF4-8AAB-415A-B8F2-CCA77F868503}"/>
    <cellStyle name="SAPBEXchaText 2 5 3 4 2" xfId="51559" xr:uid="{716344EA-6D50-4DB8-A51D-EC3695E2911F}"/>
    <cellStyle name="SAPBEXchaText 2 5 3 5" xfId="34194" xr:uid="{62D4A28E-A006-4329-8F2B-90B18195569A}"/>
    <cellStyle name="SAPBEXchaText 2 5 4" xfId="9825" xr:uid="{374C4E3C-2B34-4A98-B513-FB7B1A531405}"/>
    <cellStyle name="SAPBEXchaText 2 5 4 2" xfId="16900" xr:uid="{BDDA4B3B-65B4-40C5-915F-5A595C074EE3}"/>
    <cellStyle name="SAPBEXchaText 2 5 4 2 2" xfId="42033" xr:uid="{E4559951-1EA9-4DC5-BBF4-444F41949031}"/>
    <cellStyle name="SAPBEXchaText 2 5 4 3" xfId="22012" xr:uid="{95151B23-FDC2-436F-9A9E-A32271B2B5E1}"/>
    <cellStyle name="SAPBEXchaText 2 5 4 3 2" xfId="47145" xr:uid="{C422D8B3-39F1-4904-9794-DD7669B2100C}"/>
    <cellStyle name="SAPBEXchaText 2 5 4 4" xfId="27197" xr:uid="{9BC662F3-C415-4AED-A5A2-49AB5A25B5C5}"/>
    <cellStyle name="SAPBEXchaText 2 5 4 4 2" xfId="52330" xr:uid="{FA609493-5D03-4EF7-BEE6-E59EF189FCEE}"/>
    <cellStyle name="SAPBEXchaText 2 5 4 5" xfId="34965" xr:uid="{99D9E8A7-7947-4FBD-A6AD-054BC8BDD5D7}"/>
    <cellStyle name="SAPBEXchaText 2 5 5" xfId="10499" xr:uid="{3543489F-5186-4C05-BDC3-BBE01DD86676}"/>
    <cellStyle name="SAPBEXchaText 2 5 5 2" xfId="17573" xr:uid="{68E48C3B-28C2-4F34-B921-836572DD6ECF}"/>
    <cellStyle name="SAPBEXchaText 2 5 5 2 2" xfId="42706" xr:uid="{494E957B-97B2-479A-A715-932209932187}"/>
    <cellStyle name="SAPBEXchaText 2 5 5 3" xfId="22685" xr:uid="{2E8CFA40-66DF-4F3E-A494-7EF1D758A9DA}"/>
    <cellStyle name="SAPBEXchaText 2 5 5 3 2" xfId="47818" xr:uid="{ADC4E286-11B8-4131-8977-F10E117DAE52}"/>
    <cellStyle name="SAPBEXchaText 2 5 5 4" xfId="27870" xr:uid="{BB88BD00-BEE2-48C2-821F-8BA8A0FAE67B}"/>
    <cellStyle name="SAPBEXchaText 2 5 5 4 2" xfId="53003" xr:uid="{4B6705FD-F06C-4E91-BDCA-37FEDF67F93E}"/>
    <cellStyle name="SAPBEXchaText 2 5 5 5" xfId="35638" xr:uid="{3E532280-64C4-4F86-829B-151EBE4F2759}"/>
    <cellStyle name="SAPBEXchaText 2 5 6" xfId="12556" xr:uid="{6676BFE7-C12D-4E67-BE48-B13C945FCBF4}"/>
    <cellStyle name="SAPBEXchaText 2 5 6 2" xfId="37690" xr:uid="{B6F08205-9C3F-48D9-B785-1805E483BD76}"/>
    <cellStyle name="SAPBEXchaText 2 5 7" xfId="11754" xr:uid="{39C956CF-DC76-4D60-9E3E-997310CF23F3}"/>
    <cellStyle name="SAPBEXchaText 2 5 7 2" xfId="36889" xr:uid="{DA182D6D-DF45-4CA8-A0AA-DADE0CBE2EC8}"/>
    <cellStyle name="SAPBEXchaText 2 5 8" xfId="12516" xr:uid="{5AF303E8-A057-4EA9-BD7F-75DCC0DBFFAD}"/>
    <cellStyle name="SAPBEXchaText 2 5 8 2" xfId="37650" xr:uid="{E832778C-640F-4D48-B604-DD606BB20B5D}"/>
    <cellStyle name="SAPBEXchaText 2 5 9" xfId="30124" xr:uid="{158F7FA7-1FBF-46B7-981A-89FCC131BC38}"/>
    <cellStyle name="SAPBEXchaText 2 6" xfId="5332" xr:uid="{8C4FB9B1-C3E8-41CA-8153-2A48F35205BC}"/>
    <cellStyle name="SAPBEXchaText 2 6 2" xfId="8206" xr:uid="{CBB410A9-1BC8-494D-8FF8-A0DF00502F7C}"/>
    <cellStyle name="SAPBEXchaText 2 6 2 2" xfId="15287" xr:uid="{ACCDD54B-690E-41E2-9FE7-4FEC3EA4DC9F}"/>
    <cellStyle name="SAPBEXchaText 2 6 2 2 2" xfId="40420" xr:uid="{ACC26FE3-EE03-45BC-9B22-441A55494F3F}"/>
    <cellStyle name="SAPBEXchaText 2 6 2 3" xfId="20400" xr:uid="{9D06A22B-C217-413E-92CA-FEB6F1AC16FC}"/>
    <cellStyle name="SAPBEXchaText 2 6 2 3 2" xfId="45533" xr:uid="{0432B8E9-A241-49BB-8C64-1185681D9214}"/>
    <cellStyle name="SAPBEXchaText 2 6 2 4" xfId="25589" xr:uid="{ACD78977-2421-4BDC-BBE4-A9D042792792}"/>
    <cellStyle name="SAPBEXchaText 2 6 2 4 2" xfId="50722" xr:uid="{006B3B38-B46D-45E4-89CE-37826440516E}"/>
    <cellStyle name="SAPBEXchaText 2 6 2 5" xfId="33348" xr:uid="{49A2DB98-D8E6-4181-AC77-30192A742527}"/>
    <cellStyle name="SAPBEXchaText 2 6 3" xfId="9317" xr:uid="{CD09E80A-A4EA-4045-826D-53AB8CD62EA1}"/>
    <cellStyle name="SAPBEXchaText 2 6 3 2" xfId="16393" xr:uid="{803A8CD4-2C21-416B-97D6-85170FDA67E7}"/>
    <cellStyle name="SAPBEXchaText 2 6 3 2 2" xfId="41526" xr:uid="{D7A2ADC1-0292-4ACE-A62D-88FBB1734BC4}"/>
    <cellStyle name="SAPBEXchaText 2 6 3 3" xfId="21505" xr:uid="{1921C2A3-DC3B-4F75-B7F5-A276893ADE70}"/>
    <cellStyle name="SAPBEXchaText 2 6 3 3 2" xfId="46638" xr:uid="{61C10278-EF96-4CB3-BB5D-6964FA8FDF75}"/>
    <cellStyle name="SAPBEXchaText 2 6 3 4" xfId="26690" xr:uid="{2A440B39-F041-46AA-8443-A783E477D562}"/>
    <cellStyle name="SAPBEXchaText 2 6 3 4 2" xfId="51823" xr:uid="{2940F63C-F068-411C-B83B-E88A0BA1C0CF}"/>
    <cellStyle name="SAPBEXchaText 2 6 3 5" xfId="34458" xr:uid="{D0CD675B-8BA5-47C9-B098-DF10C413716C}"/>
    <cellStyle name="SAPBEXchaText 2 6 4" xfId="10071" xr:uid="{BD13D6AE-858C-4B2F-B84B-DA8E8FF1B9A4}"/>
    <cellStyle name="SAPBEXchaText 2 6 4 2" xfId="17145" xr:uid="{FF2470DF-F4BA-45B3-9D76-4B62279F37F3}"/>
    <cellStyle name="SAPBEXchaText 2 6 4 2 2" xfId="42278" xr:uid="{299D75F6-ED84-4306-B36F-400AAC60166A}"/>
    <cellStyle name="SAPBEXchaText 2 6 4 3" xfId="22257" xr:uid="{70A66BAE-3030-416E-B486-70AEBAA2B089}"/>
    <cellStyle name="SAPBEXchaText 2 6 4 3 2" xfId="47390" xr:uid="{068CF09E-8958-4016-A1C6-59C51557B59D}"/>
    <cellStyle name="SAPBEXchaText 2 6 4 4" xfId="27442" xr:uid="{0E0B2E9E-9B65-41F2-9CF6-B6C3FE07B1BF}"/>
    <cellStyle name="SAPBEXchaText 2 6 4 4 2" xfId="52575" xr:uid="{C3CFC478-02B6-4B1B-A1A1-B7FDB49A3E4C}"/>
    <cellStyle name="SAPBEXchaText 2 6 4 5" xfId="35210" xr:uid="{1D631603-9C67-4230-AD23-A653D268B4FD}"/>
    <cellStyle name="SAPBEXchaText 2 6 5" xfId="10718" xr:uid="{687B38C0-E84C-4194-80D2-CD083D242AB1}"/>
    <cellStyle name="SAPBEXchaText 2 6 5 2" xfId="17792" xr:uid="{3170E24A-E698-46CC-8BDF-31DBB916F1BE}"/>
    <cellStyle name="SAPBEXchaText 2 6 5 2 2" xfId="42925" xr:uid="{B1B042CB-7876-4A27-B761-4BA396C80BEE}"/>
    <cellStyle name="SAPBEXchaText 2 6 5 3" xfId="22904" xr:uid="{85ABB77F-1C4C-4728-A212-B7B7417F09ED}"/>
    <cellStyle name="SAPBEXchaText 2 6 5 3 2" xfId="48037" xr:uid="{7FB5A95E-ED03-492E-9A03-B76D92E17A96}"/>
    <cellStyle name="SAPBEXchaText 2 6 5 4" xfId="28089" xr:uid="{76724985-286F-449C-907B-79A49C48B095}"/>
    <cellStyle name="SAPBEXchaText 2 6 5 4 2" xfId="53222" xr:uid="{73BC762D-0D46-45CF-963E-6C36CB855FD1}"/>
    <cellStyle name="SAPBEXchaText 2 6 5 5" xfId="35857" xr:uid="{5A163449-D8AC-4BA6-AEC6-706C451576CC}"/>
    <cellStyle name="SAPBEXchaText 2 6 6" xfId="12771" xr:uid="{60EE32D7-E4CA-49C4-9110-2E3A985C87D3}"/>
    <cellStyle name="SAPBEXchaText 2 6 6 2" xfId="37904" xr:uid="{058B2352-A329-4E67-B688-841D234919FF}"/>
    <cellStyle name="SAPBEXchaText 2 6 7" xfId="11779" xr:uid="{C02345CC-81D4-4154-A678-28CC8A137485}"/>
    <cellStyle name="SAPBEXchaText 2 6 7 2" xfId="36914" xr:uid="{1724011A-EBAB-4B87-87C8-864B65192200}"/>
    <cellStyle name="SAPBEXchaText 2 6 8" xfId="23361" xr:uid="{5453473D-A74F-4F03-8018-A04B1146034C}"/>
    <cellStyle name="SAPBEXchaText 2 6 8 2" xfId="48494" xr:uid="{1EAE5DF2-EF45-4969-8D33-CAE461A6B047}"/>
    <cellStyle name="SAPBEXchaText 2 6 9" xfId="30491" xr:uid="{90F686EF-9A17-44BB-807E-ED0596FC4373}"/>
    <cellStyle name="SAPBEXchaText 2 7" xfId="5428" xr:uid="{6FA9BC3F-B671-4F52-AC91-FE39537647EB}"/>
    <cellStyle name="SAPBEXchaText 2 7 2" xfId="8301" xr:uid="{177A82CF-F58F-453F-9E3F-EDD4E09B9D1F}"/>
    <cellStyle name="SAPBEXchaText 2 7 2 2" xfId="15381" xr:uid="{46F3F2D2-094B-4C3A-8273-D1EC12EE24E2}"/>
    <cellStyle name="SAPBEXchaText 2 7 2 2 2" xfId="40514" xr:uid="{BF8601FE-4DDD-45BE-8F48-058C58FEFD49}"/>
    <cellStyle name="SAPBEXchaText 2 7 2 3" xfId="20493" xr:uid="{8DE85133-B3C7-4175-AEC1-BB2F92C3D1D7}"/>
    <cellStyle name="SAPBEXchaText 2 7 2 3 2" xfId="45626" xr:uid="{1E8B5C8A-1D90-4E58-9ABA-B2E35B153B07}"/>
    <cellStyle name="SAPBEXchaText 2 7 2 4" xfId="25682" xr:uid="{C78D6ADB-4E46-4DEF-80D2-4525A8CFB0FF}"/>
    <cellStyle name="SAPBEXchaText 2 7 2 4 2" xfId="50815" xr:uid="{51BD890D-9C70-429E-8834-D31DC66CDBB6}"/>
    <cellStyle name="SAPBEXchaText 2 7 2 5" xfId="33443" xr:uid="{EBA171FD-9057-4609-9C36-9C849616BB5D}"/>
    <cellStyle name="SAPBEXchaText 2 7 3" xfId="9409" xr:uid="{D1215221-1332-453D-A28C-B0C95521C5A1}"/>
    <cellStyle name="SAPBEXchaText 2 7 3 2" xfId="16485" xr:uid="{7A326BC9-4C23-4171-83AA-1693BCE8ADD4}"/>
    <cellStyle name="SAPBEXchaText 2 7 3 2 2" xfId="41618" xr:uid="{812DABF9-E303-4AE9-AFB1-2BD413E1A279}"/>
    <cellStyle name="SAPBEXchaText 2 7 3 3" xfId="21597" xr:uid="{A3007BB3-3508-4710-A467-FCD330CEF880}"/>
    <cellStyle name="SAPBEXchaText 2 7 3 3 2" xfId="46730" xr:uid="{CBBFF23F-FD22-4107-991B-80CA43AFBFC9}"/>
    <cellStyle name="SAPBEXchaText 2 7 3 4" xfId="26782" xr:uid="{C05272F2-70F4-49AD-B021-A52ACE642AEF}"/>
    <cellStyle name="SAPBEXchaText 2 7 3 4 2" xfId="51915" xr:uid="{4805C11E-C21F-4949-9706-3E30F502332E}"/>
    <cellStyle name="SAPBEXchaText 2 7 3 5" xfId="34550" xr:uid="{484BC8EB-93CB-410D-A230-AFEAE778C003}"/>
    <cellStyle name="SAPBEXchaText 2 7 4" xfId="10162" xr:uid="{37A019FC-5AA2-4157-9C13-531B0C581CBF}"/>
    <cellStyle name="SAPBEXchaText 2 7 4 2" xfId="17236" xr:uid="{A865D02C-ACE6-4CB2-9596-1DCFC19F5250}"/>
    <cellStyle name="SAPBEXchaText 2 7 4 2 2" xfId="42369" xr:uid="{8F4B2EEC-AD35-48A3-B6A4-454BB94E7534}"/>
    <cellStyle name="SAPBEXchaText 2 7 4 3" xfId="22348" xr:uid="{D24903A1-4A32-4866-BD6A-A66CD913AE78}"/>
    <cellStyle name="SAPBEXchaText 2 7 4 3 2" xfId="47481" xr:uid="{D421FAE2-B475-4367-A116-3D5A6241DD1B}"/>
    <cellStyle name="SAPBEXchaText 2 7 4 4" xfId="27533" xr:uid="{D5D6B930-63CF-43B1-B1C9-95423BDE5AA7}"/>
    <cellStyle name="SAPBEXchaText 2 7 4 4 2" xfId="52666" xr:uid="{8603C364-C6D0-4E75-9270-7419C1265158}"/>
    <cellStyle name="SAPBEXchaText 2 7 4 5" xfId="35301" xr:uid="{215EE875-8D92-4F34-BD49-C17320389594}"/>
    <cellStyle name="SAPBEXchaText 2 7 5" xfId="10809" xr:uid="{4797894C-114A-4F01-9CCC-B26424ADA1F0}"/>
    <cellStyle name="SAPBEXchaText 2 7 5 2" xfId="17883" xr:uid="{8879845C-9F3D-4B49-8B4D-ABDA1F6D3E64}"/>
    <cellStyle name="SAPBEXchaText 2 7 5 2 2" xfId="43016" xr:uid="{2A4B466A-7288-447F-BE80-11DBB86F9BA4}"/>
    <cellStyle name="SAPBEXchaText 2 7 5 3" xfId="22995" xr:uid="{988FE57F-AB99-4636-877B-A2F662B53341}"/>
    <cellStyle name="SAPBEXchaText 2 7 5 3 2" xfId="48128" xr:uid="{592A7AA3-BD8F-42E3-8226-0119073F6FB7}"/>
    <cellStyle name="SAPBEXchaText 2 7 5 4" xfId="28180" xr:uid="{53D2A1B0-40F2-459B-B0AB-333E12EA7330}"/>
    <cellStyle name="SAPBEXchaText 2 7 5 4 2" xfId="53313" xr:uid="{86F9A99A-D490-43DE-8ED4-76C752467169}"/>
    <cellStyle name="SAPBEXchaText 2 7 5 5" xfId="35948" xr:uid="{DB7DE9FA-F60F-406B-B672-14425484B016}"/>
    <cellStyle name="SAPBEXchaText 2 7 6" xfId="12855" xr:uid="{68F49AA3-C480-4653-8856-F36A095520C7}"/>
    <cellStyle name="SAPBEXchaText 2 7 6 2" xfId="37988" xr:uid="{21A8101C-4245-460C-B3BB-E1624EEC67B0}"/>
    <cellStyle name="SAPBEXchaText 2 7 7" xfId="18112" xr:uid="{3F9E8B80-4280-4A04-8DA3-11348837C964}"/>
    <cellStyle name="SAPBEXchaText 2 7 7 2" xfId="43245" xr:uid="{C5E31A0A-8630-4D3D-95EE-9F60A485DA19}"/>
    <cellStyle name="SAPBEXchaText 2 7 8" xfId="23452" xr:uid="{7F87D392-9A7F-40F5-A48C-2C4D3E4A6A41}"/>
    <cellStyle name="SAPBEXchaText 2 7 8 2" xfId="48585" xr:uid="{E4CEE0F4-414B-46C8-98AA-2B88AEB9FB41}"/>
    <cellStyle name="SAPBEXchaText 2 7 9" xfId="30584" xr:uid="{7556860F-473C-426A-83FE-37BC4B3DF1C8}"/>
    <cellStyle name="SAPBEXchaText 2 8" xfId="6184" xr:uid="{39977958-8B7B-46DC-A157-CBA8C765B085}"/>
    <cellStyle name="SAPBEXchaText 2 8 2" xfId="13597" xr:uid="{FCBD9924-EDBC-4405-BE33-BA872F04EBAD}"/>
    <cellStyle name="SAPBEXchaText 2 8 2 2" xfId="38730" xr:uid="{94D704B5-2AB6-4082-ACBA-0CC6E937C628}"/>
    <cellStyle name="SAPBEXchaText 2 8 3" xfId="18828" xr:uid="{0D98C9B0-572C-4EBB-8FB2-52598A88FC8B}"/>
    <cellStyle name="SAPBEXchaText 2 8 3 2" xfId="43961" xr:uid="{42A88D62-2551-498C-8787-46D03C6DBCB1}"/>
    <cellStyle name="SAPBEXchaText 2 8 4" xfId="24151" xr:uid="{82EEC89B-D894-4CD4-9C6F-7215D6F43228}"/>
    <cellStyle name="SAPBEXchaText 2 8 4 2" xfId="49284" xr:uid="{96EF602D-8386-4F49-A033-47EC3A0715DF}"/>
    <cellStyle name="SAPBEXchaText 2 8 5" xfId="31333" xr:uid="{45A20B0F-33DF-497C-AC05-9760033C873A}"/>
    <cellStyle name="SAPBEXchaText 2 9" xfId="28764" xr:uid="{3BF73576-FB28-4952-A927-2734ABEFE2CC}"/>
    <cellStyle name="SAPBEXchaText 3" xfId="2798" xr:uid="{1B017956-4213-4713-9505-687271480EF1}"/>
    <cellStyle name="SAPBEXchaText 3 2" xfId="7524" xr:uid="{54442D7D-DD16-4E4D-8DFA-5343CB024F2F}"/>
    <cellStyle name="SAPBEXchaText 3 2 2" xfId="14767" xr:uid="{B52CB869-DCE8-4A20-9EAF-926C3F83FC03}"/>
    <cellStyle name="SAPBEXchaText 3 2 2 2" xfId="39900" xr:uid="{843DBAAD-8648-4185-BF0A-49935ECF1DBD}"/>
    <cellStyle name="SAPBEXchaText 3 2 3" xfId="19939" xr:uid="{D7BC7588-A197-40A3-902C-A88E6482875E}"/>
    <cellStyle name="SAPBEXchaText 3 2 3 2" xfId="45072" xr:uid="{B7B0F027-D5A9-4473-8665-C6465B69760E}"/>
    <cellStyle name="SAPBEXchaText 3 2 4" xfId="25153" xr:uid="{A55D6DAD-060F-48C6-9439-1401BDECF157}"/>
    <cellStyle name="SAPBEXchaText 3 2 4 2" xfId="50286" xr:uid="{E9F558CD-6146-4675-9A33-7164F5AB3D1C}"/>
    <cellStyle name="SAPBEXchaText 3 2 5" xfId="32666" xr:uid="{AACAAC03-8E76-4AEA-9730-9D561848118D}"/>
    <cellStyle name="SAPBEXchaText 3 3" xfId="8783" xr:uid="{6ED15F06-A485-4165-B72C-62BC02327AEA}"/>
    <cellStyle name="SAPBEXchaText 3 3 2" xfId="15859" xr:uid="{0CC24B1E-195A-4CB1-97CD-D06DAAA3EF6A}"/>
    <cellStyle name="SAPBEXchaText 3 3 2 2" xfId="40992" xr:uid="{46DEEED8-569E-4693-9B68-AD2857601F67}"/>
    <cellStyle name="SAPBEXchaText 3 3 3" xfId="20971" xr:uid="{982995C9-0779-4672-9DEC-83E7067868C4}"/>
    <cellStyle name="SAPBEXchaText 3 3 3 2" xfId="46104" xr:uid="{2B801BD5-CB16-49F7-9F92-06633D21968F}"/>
    <cellStyle name="SAPBEXchaText 3 3 4" xfId="26156" xr:uid="{B2F8738E-B3B0-46F9-A550-E07D57A5BEEE}"/>
    <cellStyle name="SAPBEXchaText 3 3 4 2" xfId="51289" xr:uid="{29F6D0B6-F983-46C1-88C0-6B1D6B3758AC}"/>
    <cellStyle name="SAPBEXchaText 3 3 5" xfId="33924" xr:uid="{20BB8C97-6945-4C42-B48D-6F200ECF41D1}"/>
    <cellStyle name="SAPBEXchaText 3 4" xfId="9685" xr:uid="{31705729-53DD-4DA3-9AE6-DEAB6916E55D}"/>
    <cellStyle name="SAPBEXchaText 3 4 2" xfId="16760" xr:uid="{212359F9-0389-4CB1-B9C5-D2E6C68457BD}"/>
    <cellStyle name="SAPBEXchaText 3 4 2 2" xfId="41893" xr:uid="{7B3C18EB-AF38-442D-91EF-F05A10628EDC}"/>
    <cellStyle name="SAPBEXchaText 3 4 3" xfId="21872" xr:uid="{C77487D4-E401-4F14-8C84-5B10F02DFAB9}"/>
    <cellStyle name="SAPBEXchaText 3 4 3 2" xfId="47005" xr:uid="{7049389D-96EC-4E28-9229-B7078083E92C}"/>
    <cellStyle name="SAPBEXchaText 3 4 4" xfId="27057" xr:uid="{8A8B23BF-72F0-40F7-9E89-6FE9E01747EA}"/>
    <cellStyle name="SAPBEXchaText 3 4 4 2" xfId="52190" xr:uid="{12E9BFEF-1A14-48D4-B060-6431B1B83321}"/>
    <cellStyle name="SAPBEXchaText 3 4 5" xfId="34825" xr:uid="{FEE1E331-7353-4B8F-979F-E124266A6DCE}"/>
    <cellStyle name="SAPBEXchaText 3 5" xfId="10359" xr:uid="{360DA4FF-9E93-402E-AACA-DBD7CAAE114B}"/>
    <cellStyle name="SAPBEXchaText 3 5 2" xfId="17433" xr:uid="{F9BFF16E-1FD9-415D-B0DD-3C086C94D768}"/>
    <cellStyle name="SAPBEXchaText 3 5 2 2" xfId="42566" xr:uid="{2A10DC20-57AE-43D0-BDC2-538226AFB0A4}"/>
    <cellStyle name="SAPBEXchaText 3 5 3" xfId="22545" xr:uid="{E05C4C56-B1CD-4C79-8C03-29349FC6B045}"/>
    <cellStyle name="SAPBEXchaText 3 5 3 2" xfId="47678" xr:uid="{D679E395-855A-4CDD-A6E1-BEDFF59A2B59}"/>
    <cellStyle name="SAPBEXchaText 3 5 4" xfId="27730" xr:uid="{0695D685-A213-4F35-9C7E-AED5D3F542A9}"/>
    <cellStyle name="SAPBEXchaText 3 5 4 2" xfId="52863" xr:uid="{C589D522-BF0B-48AF-8275-0FD1C0054B02}"/>
    <cellStyle name="SAPBEXchaText 3 5 5" xfId="35498" xr:uid="{A2CB8FAB-1B63-47BC-80DA-6FF24756D6E4}"/>
    <cellStyle name="SAPBEXchaText 3 6" xfId="12061" xr:uid="{F3FC5BBF-9C90-46AC-9968-1DF8D13AFEE0}"/>
    <cellStyle name="SAPBEXchaText 3 6 2" xfId="37195" xr:uid="{19BF7461-6969-48AC-A037-D83A532AE912}"/>
    <cellStyle name="SAPBEXchaText 3 7" xfId="15093" xr:uid="{877970D0-50A4-46CB-AB94-B5EBD0E0EFBE}"/>
    <cellStyle name="SAPBEXchaText 3 7 2" xfId="40226" xr:uid="{090E7346-599B-416A-8C84-6165CE22DF21}"/>
    <cellStyle name="SAPBEXchaText 3 8" xfId="29881" xr:uid="{0B18ABA3-B608-4F54-B0D1-B8E8023624A4}"/>
    <cellStyle name="SAPBEXchaText 3 9" xfId="4593" xr:uid="{2FF4FA1D-2DC4-48E8-B383-2814D5C0C99C}"/>
    <cellStyle name="SAPBEXchaText 4" xfId="3711" xr:uid="{FA6A5159-9C4E-4335-A1C8-8A64165E9E6A}"/>
    <cellStyle name="SAPBEXchaText 4 2" xfId="6840" xr:uid="{91635774-B63F-4DE0-AF05-9D9ABD211E8E}"/>
    <cellStyle name="SAPBEXchaText 4 2 2" xfId="14178" xr:uid="{89C2DB68-1F8B-4B6C-A31D-698B3870D8C4}"/>
    <cellStyle name="SAPBEXchaText 4 2 2 2" xfId="39311" xr:uid="{E1874012-23F0-4277-8E46-4F778DBF08EF}"/>
    <cellStyle name="SAPBEXchaText 4 2 3" xfId="19369" xr:uid="{9760BF79-F6C5-43D8-8489-325880DC355C}"/>
    <cellStyle name="SAPBEXchaText 4 2 3 2" xfId="44502" xr:uid="{390F2E98-0D96-4250-843E-ADE72A1CF54A}"/>
    <cellStyle name="SAPBEXchaText 4 2 4" xfId="24686" xr:uid="{B8007273-BBF9-4F87-BDCC-61B9816EE0D7}"/>
    <cellStyle name="SAPBEXchaText 4 2 4 2" xfId="49819" xr:uid="{B9F9D536-EA3F-473C-B2FD-868234CBB589}"/>
    <cellStyle name="SAPBEXchaText 4 2 5" xfId="31982" xr:uid="{FC6F7158-9DFB-490B-93C2-0B82AB5ABA10}"/>
    <cellStyle name="SAPBEXchaText 4 3" xfId="5771" xr:uid="{70F0BF52-E8E0-4E23-9733-F4DA913A5DB0}"/>
    <cellStyle name="SAPBEXchaText 4 3 2" xfId="13194" xr:uid="{788B8F1B-CBC3-43B1-8834-CBF97F653841}"/>
    <cellStyle name="SAPBEXchaText 4 3 2 2" xfId="38327" xr:uid="{A1BA7808-051A-41CB-8E91-93A5D1A59819}"/>
    <cellStyle name="SAPBEXchaText 4 3 3" xfId="18446" xr:uid="{58FA3AFE-5D2C-46E1-AD9E-A99074CB3CD0}"/>
    <cellStyle name="SAPBEXchaText 4 3 3 2" xfId="43579" xr:uid="{484678DB-9D42-4810-9CF5-B0BA668DF00F}"/>
    <cellStyle name="SAPBEXchaText 4 3 4" xfId="23782" xr:uid="{24900199-F0DA-4547-BCE6-7E020FA84BD1}"/>
    <cellStyle name="SAPBEXchaText 4 3 4 2" xfId="48915" xr:uid="{13A899B8-0F71-4D59-863C-61E18C1BBF5C}"/>
    <cellStyle name="SAPBEXchaText 4 3 5" xfId="30923" xr:uid="{C61CB3D6-5231-4C7F-A944-DEF1EC2B0141}"/>
    <cellStyle name="SAPBEXchaText 4 4" xfId="7638" xr:uid="{8DC212BB-9430-4C7A-A37A-7D709FC17BA0}"/>
    <cellStyle name="SAPBEXchaText 4 4 2" xfId="14839" xr:uid="{B77AE16A-E0A3-470C-AED7-9E2B6E823003}"/>
    <cellStyle name="SAPBEXchaText 4 4 2 2" xfId="39972" xr:uid="{EC1DE180-C3E3-4E2C-ABD5-9F69771E0AB7}"/>
    <cellStyle name="SAPBEXchaText 4 4 3" xfId="20007" xr:uid="{0ADF2458-7C0A-4567-88B7-91DA256B9372}"/>
    <cellStyle name="SAPBEXchaText 4 4 3 2" xfId="45140" xr:uid="{76C35315-684A-46AD-828F-D5DE47AB140E}"/>
    <cellStyle name="SAPBEXchaText 4 4 4" xfId="25221" xr:uid="{E6AD08CC-F166-4ABF-99EE-32FFED61A3B1}"/>
    <cellStyle name="SAPBEXchaText 4 4 4 2" xfId="50354" xr:uid="{7A939445-49E6-415B-A101-2BC7EDD86573}"/>
    <cellStyle name="SAPBEXchaText 4 4 5" xfId="32780" xr:uid="{343DEA2E-6143-42A6-BE8A-BC46DBDA12A4}"/>
    <cellStyle name="SAPBEXchaText 4 5" xfId="7763" xr:uid="{E6D29602-4CE8-4AAB-A065-03B2ACF9239C}"/>
    <cellStyle name="SAPBEXchaText 4 5 2" xfId="14937" xr:uid="{37AB7BB2-839C-44AA-AC18-BF2A4393C50D}"/>
    <cellStyle name="SAPBEXchaText 4 5 2 2" xfId="40070" xr:uid="{80E99F89-A9BE-42F0-831C-E4858B3DEFEB}"/>
    <cellStyle name="SAPBEXchaText 4 5 3" xfId="20077" xr:uid="{21703465-EDEC-4955-860B-E405570F0B05}"/>
    <cellStyle name="SAPBEXchaText 4 5 3 2" xfId="45210" xr:uid="{6E9B20C7-D434-4DB1-8F4F-895909F30608}"/>
    <cellStyle name="SAPBEXchaText 4 5 4" xfId="25291" xr:uid="{CCC13EC5-EF1E-41E9-AD7D-C1274140DB13}"/>
    <cellStyle name="SAPBEXchaText 4 5 4 2" xfId="50424" xr:uid="{5B53E20C-2F2D-40CB-BDD3-13DC1EDDE74B}"/>
    <cellStyle name="SAPBEXchaText 4 5 5" xfId="32905" xr:uid="{2509336E-40B1-49C8-B12B-D2384F8970B9}"/>
    <cellStyle name="SAPBEXchaText 4 6" xfId="13522" xr:uid="{B9C66C48-0180-4B3F-A39C-C24EB8950E1E}"/>
    <cellStyle name="SAPBEXchaText 4 6 2" xfId="38655" xr:uid="{554061A7-80AD-44F7-A9A8-5D279E16439E}"/>
    <cellStyle name="SAPBEXchaText 4 7" xfId="11617" xr:uid="{DFB06CFB-5275-4F91-8E86-E0FA6DA61761}"/>
    <cellStyle name="SAPBEXchaText 4 7 2" xfId="36753" xr:uid="{3C7BC43C-6369-42AE-8C93-7A807820DC07}"/>
    <cellStyle name="SAPBEXchaText 4 8" xfId="29210" xr:uid="{16DEE664-9957-4390-B2B7-7A9D3CEE8578}"/>
    <cellStyle name="SAPBEXchaText 5" xfId="5396" xr:uid="{5752A344-DA4F-4964-A975-3F8179AC8ED8}"/>
    <cellStyle name="SAPBEXchaText 5 2" xfId="8269" xr:uid="{5C519845-7C67-4C7D-BF6E-C2582B7FCC44}"/>
    <cellStyle name="SAPBEXchaText 5 2 2" xfId="15349" xr:uid="{2EBE769A-4D81-47CB-928A-B590586F42AF}"/>
    <cellStyle name="SAPBEXchaText 5 2 2 2" xfId="40482" xr:uid="{77D60E0A-E4AB-4C19-9F23-26FE48E2A394}"/>
    <cellStyle name="SAPBEXchaText 5 2 3" xfId="20461" xr:uid="{3686424A-B2A6-4610-AA03-98248615EA4A}"/>
    <cellStyle name="SAPBEXchaText 5 2 3 2" xfId="45594" xr:uid="{DC267232-94BD-4D19-BED1-E7E033F19561}"/>
    <cellStyle name="SAPBEXchaText 5 2 4" xfId="25650" xr:uid="{BBC127DC-E68D-47DA-AAC6-ADF5EBE1CB9B}"/>
    <cellStyle name="SAPBEXchaText 5 2 4 2" xfId="50783" xr:uid="{E46DA19A-28A7-4DE4-B17B-27D82F7BF663}"/>
    <cellStyle name="SAPBEXchaText 5 2 5" xfId="33411" xr:uid="{1C1493C1-E438-489D-ADAF-8F88745E65C7}"/>
    <cellStyle name="SAPBEXchaText 5 3" xfId="9377" xr:uid="{75E6F646-668A-4F01-B497-B5ABFDF32369}"/>
    <cellStyle name="SAPBEXchaText 5 3 2" xfId="16453" xr:uid="{C6AD9F71-DC47-4E80-8839-A93C4EB30F29}"/>
    <cellStyle name="SAPBEXchaText 5 3 2 2" xfId="41586" xr:uid="{2E81C8B3-3B44-4A07-9F19-FAAB2C0BAEFA}"/>
    <cellStyle name="SAPBEXchaText 5 3 3" xfId="21565" xr:uid="{9EA953CE-1DB5-4EDF-9989-1DEA908BEDAD}"/>
    <cellStyle name="SAPBEXchaText 5 3 3 2" xfId="46698" xr:uid="{2177D11B-D3FD-4CE1-B8EB-8DB8B1145861}"/>
    <cellStyle name="SAPBEXchaText 5 3 4" xfId="26750" xr:uid="{92E4DB00-C9ED-444C-BF66-61C228DCC17B}"/>
    <cellStyle name="SAPBEXchaText 5 3 4 2" xfId="51883" xr:uid="{1CD9DA4B-91AC-498C-91F7-FD1E28160B60}"/>
    <cellStyle name="SAPBEXchaText 5 3 5" xfId="34518" xr:uid="{18D5DDAD-399E-495B-BA3A-7981D0C2B641}"/>
    <cellStyle name="SAPBEXchaText 5 4" xfId="10130" xr:uid="{8A1E5424-CA91-41DD-9316-347A6FCABA49}"/>
    <cellStyle name="SAPBEXchaText 5 4 2" xfId="17204" xr:uid="{6EAE5CFE-C2B2-4780-B011-AD22C6AFF2C8}"/>
    <cellStyle name="SAPBEXchaText 5 4 2 2" xfId="42337" xr:uid="{7FEF0732-F42F-4950-85A2-3CC194AC15F7}"/>
    <cellStyle name="SAPBEXchaText 5 4 3" xfId="22316" xr:uid="{45052DE7-8FF1-4722-BC2B-2DC505AB3B21}"/>
    <cellStyle name="SAPBEXchaText 5 4 3 2" xfId="47449" xr:uid="{2296AAA9-B5F6-4861-B65A-AAB9B24808D2}"/>
    <cellStyle name="SAPBEXchaText 5 4 4" xfId="27501" xr:uid="{12D72C66-ADDB-490B-8998-E97CED272C50}"/>
    <cellStyle name="SAPBEXchaText 5 4 4 2" xfId="52634" xr:uid="{2F5ADF68-1106-42C6-8D53-7EAC04F27A67}"/>
    <cellStyle name="SAPBEXchaText 5 4 5" xfId="35269" xr:uid="{B4BE6D05-EAAC-42AB-9443-5D3B4F5D3615}"/>
    <cellStyle name="SAPBEXchaText 5 5" xfId="10777" xr:uid="{D4FA8952-F483-4E1F-9543-0335D1CE60AC}"/>
    <cellStyle name="SAPBEXchaText 5 5 2" xfId="17851" xr:uid="{B01CA974-FB5C-436E-80BE-EC52D1509798}"/>
    <cellStyle name="SAPBEXchaText 5 5 2 2" xfId="42984" xr:uid="{1FCC321D-4F03-4DB9-8C8B-7267048ECC50}"/>
    <cellStyle name="SAPBEXchaText 5 5 3" xfId="22963" xr:uid="{7C34B329-100D-4549-9A51-18D0A90A19A9}"/>
    <cellStyle name="SAPBEXchaText 5 5 3 2" xfId="48096" xr:uid="{719DC5FA-7EF8-4055-A586-D955F83E567A}"/>
    <cellStyle name="SAPBEXchaText 5 5 4" xfId="28148" xr:uid="{210A9166-FC4C-46CA-8CAD-690ED87DB5C9}"/>
    <cellStyle name="SAPBEXchaText 5 5 4 2" xfId="53281" xr:uid="{0F4D2121-A6A0-4C5C-B058-81E584371189}"/>
    <cellStyle name="SAPBEXchaText 5 5 5" xfId="35916" xr:uid="{B44CE732-639A-49F9-BE86-A4B611678AAF}"/>
    <cellStyle name="SAPBEXchaText 5 6" xfId="12829" xr:uid="{37D570CE-D517-44A6-A816-79DA04E34204}"/>
    <cellStyle name="SAPBEXchaText 5 6 2" xfId="37962" xr:uid="{E68D3ED6-ED91-4B17-9A43-45540881623A}"/>
    <cellStyle name="SAPBEXchaText 5 7" xfId="18080" xr:uid="{9F95A15D-84F9-4F00-AAB1-EFD4B95D5EF8}"/>
    <cellStyle name="SAPBEXchaText 5 7 2" xfId="43213" xr:uid="{DC481151-F50A-4B0B-BD21-E807DFE42E51}"/>
    <cellStyle name="SAPBEXchaText 5 8" xfId="23420" xr:uid="{4EB0DE61-4FEA-4E40-9EFA-800BB19EC328}"/>
    <cellStyle name="SAPBEXchaText 5 8 2" xfId="48553" xr:uid="{1C386607-7443-4232-A262-FDEDF63D5946}"/>
    <cellStyle name="SAPBEXchaText 5 9" xfId="30552" xr:uid="{CDE244A0-2364-4177-A580-ED480062D54E}"/>
    <cellStyle name="SAPBEXchaText 6" xfId="4957" xr:uid="{4BDAE747-03AA-4831-9D18-6DA42D67A99C}"/>
    <cellStyle name="SAPBEXchaText 6 2" xfId="7825" xr:uid="{49F259B9-59E7-4DCA-A118-43F8E63CD703}"/>
    <cellStyle name="SAPBEXchaText 6 2 2" xfId="14997" xr:uid="{BD880AB3-8300-4F25-9152-8D1A92E75BC3}"/>
    <cellStyle name="SAPBEXchaText 6 2 2 2" xfId="40130" xr:uid="{10FBDAA7-3BEF-4EA1-BE11-97079D49CED7}"/>
    <cellStyle name="SAPBEXchaText 6 2 3" xfId="20137" xr:uid="{5290CCB4-ACD2-43AB-9923-A636F3915071}"/>
    <cellStyle name="SAPBEXchaText 6 2 3 2" xfId="45270" xr:uid="{016AA089-67B4-4575-A50B-966664904A3B}"/>
    <cellStyle name="SAPBEXchaText 6 2 4" xfId="25351" xr:uid="{2413A9DA-8373-4838-9395-1A5F7B432BF6}"/>
    <cellStyle name="SAPBEXchaText 6 2 4 2" xfId="50484" xr:uid="{CABC17CA-F711-42EA-A5DF-AB3B5CAA9C27}"/>
    <cellStyle name="SAPBEXchaText 6 2 5" xfId="32967" xr:uid="{29F690E6-A924-4141-BCC3-B1A57E13F062}"/>
    <cellStyle name="SAPBEXchaText 6 3" xfId="9054" xr:uid="{295666FC-5049-45A7-AD12-03B6847E2A27}"/>
    <cellStyle name="SAPBEXchaText 6 3 2" xfId="16130" xr:uid="{B1B15816-E28F-4C5B-8EAE-FC4F5A1C542B}"/>
    <cellStyle name="SAPBEXchaText 6 3 2 2" xfId="41263" xr:uid="{AAC8CB8D-28EA-4E30-A1CC-BBEB862D2DF8}"/>
    <cellStyle name="SAPBEXchaText 6 3 3" xfId="21242" xr:uid="{3B7325A3-EAB8-44F2-85D5-D0D9C8FCCFE4}"/>
    <cellStyle name="SAPBEXchaText 6 3 3 2" xfId="46375" xr:uid="{3416BC06-3EB0-47D2-B4C2-82A2DA16A5B3}"/>
    <cellStyle name="SAPBEXchaText 6 3 4" xfId="26427" xr:uid="{11DA9E44-36C7-4AD5-8E2F-D7E691830ACF}"/>
    <cellStyle name="SAPBEXchaText 6 3 4 2" xfId="51560" xr:uid="{DC1D529C-BF42-4EDA-BFA6-F5793610D714}"/>
    <cellStyle name="SAPBEXchaText 6 3 5" xfId="34195" xr:uid="{CAD325EE-040D-44B8-A7E4-5C43C68AD80A}"/>
    <cellStyle name="SAPBEXchaText 6 4" xfId="9826" xr:uid="{B532F7D9-F227-41F4-8079-AC857D808E99}"/>
    <cellStyle name="SAPBEXchaText 6 4 2" xfId="16901" xr:uid="{1FCC9E30-740C-4A46-BA09-223752E5ECFA}"/>
    <cellStyle name="SAPBEXchaText 6 4 2 2" xfId="42034" xr:uid="{C54BF620-0A11-4B1C-9DE4-0AD6B67156F7}"/>
    <cellStyle name="SAPBEXchaText 6 4 3" xfId="22013" xr:uid="{B6BC5093-CBDE-472A-811A-B4200DDFA9C5}"/>
    <cellStyle name="SAPBEXchaText 6 4 3 2" xfId="47146" xr:uid="{0A437985-15E5-4372-994E-F09BB1288DE6}"/>
    <cellStyle name="SAPBEXchaText 6 4 4" xfId="27198" xr:uid="{97481BD6-10BD-4023-A97A-4555B7FCFF80}"/>
    <cellStyle name="SAPBEXchaText 6 4 4 2" xfId="52331" xr:uid="{4DED8FA6-4671-4B08-85BE-206E7CEB0E43}"/>
    <cellStyle name="SAPBEXchaText 6 4 5" xfId="34966" xr:uid="{19C5D04B-EE69-4D61-BD2F-CD66BA4B387F}"/>
    <cellStyle name="SAPBEXchaText 6 5" xfId="10500" xr:uid="{4F7053F9-2069-4070-A601-09373B785ED4}"/>
    <cellStyle name="SAPBEXchaText 6 5 2" xfId="17574" xr:uid="{DAEE6748-A886-4458-A4C2-5C04DAC3D60B}"/>
    <cellStyle name="SAPBEXchaText 6 5 2 2" xfId="42707" xr:uid="{6F19170B-A1ED-4A58-A13C-E78C01035CD1}"/>
    <cellStyle name="SAPBEXchaText 6 5 3" xfId="22686" xr:uid="{DDF30E10-D2F0-4D7A-B788-878637F985B1}"/>
    <cellStyle name="SAPBEXchaText 6 5 3 2" xfId="47819" xr:uid="{E2741634-75C0-49E8-8DAD-8D9CA1405BBF}"/>
    <cellStyle name="SAPBEXchaText 6 5 4" xfId="27871" xr:uid="{F1033799-ABA2-48AB-A547-57D362EAAA87}"/>
    <cellStyle name="SAPBEXchaText 6 5 4 2" xfId="53004" xr:uid="{CA5897C0-B214-4693-B270-AFEE9888F187}"/>
    <cellStyle name="SAPBEXchaText 6 5 5" xfId="35639" xr:uid="{F4B8E49B-E183-486F-A083-2C3F6E2B9B78}"/>
    <cellStyle name="SAPBEXchaText 6 6" xfId="12557" xr:uid="{1A988124-630C-49B7-900C-B45363F1D412}"/>
    <cellStyle name="SAPBEXchaText 6 6 2" xfId="37691" xr:uid="{D2D93B73-2551-40FC-A496-4D9B0A86CF83}"/>
    <cellStyle name="SAPBEXchaText 6 7" xfId="11269" xr:uid="{6BB77D4F-0642-42D3-BF6B-1ACC33B51C2C}"/>
    <cellStyle name="SAPBEXchaText 6 7 2" xfId="36407" xr:uid="{5129BEB3-8AF7-409B-9F7E-D3F0FE22CC8A}"/>
    <cellStyle name="SAPBEXchaText 6 8" xfId="11720" xr:uid="{71C5B771-34A1-46A3-AB58-049373DA6351}"/>
    <cellStyle name="SAPBEXchaText 6 8 2" xfId="36856" xr:uid="{0AD055D0-438A-4751-BFCF-FC4B720D39E0}"/>
    <cellStyle name="SAPBEXchaText 6 9" xfId="30125" xr:uid="{0DD651A1-8FA9-4958-BE5A-E45C5BA7A5FD}"/>
    <cellStyle name="SAPBEXchaText 7" xfId="4213" xr:uid="{7D880D14-6CBF-491B-809E-5A00DF1419EA}"/>
    <cellStyle name="SAPBEXchaText 7 2" xfId="7327" xr:uid="{69F98A85-B400-475F-885B-5ABBED59ACDE}"/>
    <cellStyle name="SAPBEXchaText 7 2 2" xfId="14584" xr:uid="{7B7BA8D8-E2DC-4A20-B236-0C3476063A63}"/>
    <cellStyle name="SAPBEXchaText 7 2 2 2" xfId="39717" xr:uid="{453D0A23-A54B-47E3-AABA-AB010B8BBD1D}"/>
    <cellStyle name="SAPBEXchaText 7 2 3" xfId="19757" xr:uid="{1F7594BD-4FDA-4831-8789-D5EFD13B4515}"/>
    <cellStyle name="SAPBEXchaText 7 2 3 2" xfId="44890" xr:uid="{FA83B35A-ADC1-4630-8B13-175BA75D5516}"/>
    <cellStyle name="SAPBEXchaText 7 2 4" xfId="24970" xr:uid="{0B7D7A64-E32D-4B46-BE10-AABC4953D308}"/>
    <cellStyle name="SAPBEXchaText 7 2 4 2" xfId="50103" xr:uid="{B74601B3-1C40-4E15-A249-4B4B9151D193}"/>
    <cellStyle name="SAPBEXchaText 7 2 5" xfId="32469" xr:uid="{BD6F1726-079F-4B0E-866A-B673768CB6FB}"/>
    <cellStyle name="SAPBEXchaText 7 3" xfId="8610" xr:uid="{F24B2505-4B71-4BC2-913B-3A41672C603D}"/>
    <cellStyle name="SAPBEXchaText 7 3 2" xfId="15686" xr:uid="{47A46A91-108F-44D6-A43B-213DABA431C3}"/>
    <cellStyle name="SAPBEXchaText 7 3 2 2" xfId="40819" xr:uid="{14BF6992-523F-4A97-AA02-3D34716A670F}"/>
    <cellStyle name="SAPBEXchaText 7 3 3" xfId="20798" xr:uid="{8AB0FF57-79A1-41A4-96BA-2A30AFEB2727}"/>
    <cellStyle name="SAPBEXchaText 7 3 3 2" xfId="45931" xr:uid="{C10A483F-2945-42C1-9EFF-8EE42626DA4C}"/>
    <cellStyle name="SAPBEXchaText 7 3 4" xfId="25983" xr:uid="{8CC96358-7870-48FE-AEB3-4B460B75F539}"/>
    <cellStyle name="SAPBEXchaText 7 3 4 2" xfId="51116" xr:uid="{A74E3A21-14C7-4B5A-8166-D25DEC744C7C}"/>
    <cellStyle name="SAPBEXchaText 7 3 5" xfId="33751" xr:uid="{74BB84C3-15D6-4D93-B2DF-750CE983930F}"/>
    <cellStyle name="SAPBEXchaText 7 4" xfId="6511" xr:uid="{B9EE9D9B-2BA3-480F-8BDB-CACFDD0F155D}"/>
    <cellStyle name="SAPBEXchaText 7 4 2" xfId="13870" xr:uid="{9EAD0ADB-DFD9-47C0-A993-6310C0D12A54}"/>
    <cellStyle name="SAPBEXchaText 7 4 2 2" xfId="39003" xr:uid="{AF435975-6272-486E-AB7C-5CBEFE653F7B}"/>
    <cellStyle name="SAPBEXchaText 7 4 3" xfId="19084" xr:uid="{12CA364E-606F-4E89-9C01-A2B1F4F314DD}"/>
    <cellStyle name="SAPBEXchaText 7 4 3 2" xfId="44217" xr:uid="{48823CF9-766D-4076-AE90-C6DE187045D2}"/>
    <cellStyle name="SAPBEXchaText 7 4 4" xfId="24407" xr:uid="{5329CBAF-F9B2-4F47-8127-CE40E1053E09}"/>
    <cellStyle name="SAPBEXchaText 7 4 4 2" xfId="49540" xr:uid="{B1058EA1-7242-4614-A3E2-1E7D2CD79F55}"/>
    <cellStyle name="SAPBEXchaText 7 4 5" xfId="31658" xr:uid="{144740FD-EC2B-4595-B65E-E6E1E7B92E31}"/>
    <cellStyle name="SAPBEXchaText 7 5" xfId="6607" xr:uid="{36A998F3-40FF-4DFE-A5D4-6812994167A3}"/>
    <cellStyle name="SAPBEXchaText 7 5 2" xfId="13964" xr:uid="{DE69C1E0-E50A-4F78-ADDA-696AD4878EC1}"/>
    <cellStyle name="SAPBEXchaText 7 5 2 2" xfId="39097" xr:uid="{A86F422B-EE3F-4495-AA84-9DA5C3FE6689}"/>
    <cellStyle name="SAPBEXchaText 7 5 3" xfId="19174" xr:uid="{6242709A-A5E9-4B22-B117-67BA1594AB01}"/>
    <cellStyle name="SAPBEXchaText 7 5 3 2" xfId="44307" xr:uid="{0A8F2706-A431-48A0-BEDC-875113E38247}"/>
    <cellStyle name="SAPBEXchaText 7 5 4" xfId="24497" xr:uid="{9033E962-1B45-4B1E-817A-D106F0AFA99E}"/>
    <cellStyle name="SAPBEXchaText 7 5 4 2" xfId="49630" xr:uid="{8AF20682-D3EC-462D-8FEA-B3DC2B69924E}"/>
    <cellStyle name="SAPBEXchaText 7 5 5" xfId="31750" xr:uid="{582C57CA-5582-45B3-932E-D9574082038A}"/>
    <cellStyle name="SAPBEXchaText 7 6" xfId="12202" xr:uid="{54EC5E51-9043-4BDD-8656-1577849B488F}"/>
    <cellStyle name="SAPBEXchaText 7 6 2" xfId="37336" xr:uid="{ACEED830-F0CC-4F31-BA9D-ECE67CAB4F27}"/>
    <cellStyle name="SAPBEXchaText 7 7" xfId="12088" xr:uid="{672BA4CB-2748-4798-B68A-B21035FCFD48}"/>
    <cellStyle name="SAPBEXchaText 7 7 2" xfId="37222" xr:uid="{5ACC2CDA-3C21-417E-BA33-424831223736}"/>
    <cellStyle name="SAPBEXchaText 7 8" xfId="12116" xr:uid="{89142F49-A140-4F50-8216-B46332550FE4}"/>
    <cellStyle name="SAPBEXchaText 7 8 2" xfId="37250" xr:uid="{311628CC-5F0D-4774-BDB0-84AB1B8B84B2}"/>
    <cellStyle name="SAPBEXchaText 7 9" xfId="29680" xr:uid="{6A3C9C17-7500-4347-B501-9D3DF225D6DE}"/>
    <cellStyle name="SAPBEXchaText 8" xfId="5427" xr:uid="{11BD6EA1-9DEB-41CF-A587-2D15F26CEB44}"/>
    <cellStyle name="SAPBEXchaText 8 2" xfId="8300" xr:uid="{BB1ACC84-9602-4A60-8313-A274693E0730}"/>
    <cellStyle name="SAPBEXchaText 8 2 2" xfId="15380" xr:uid="{DD279723-394A-412E-8E38-6A5271D0F4D3}"/>
    <cellStyle name="SAPBEXchaText 8 2 2 2" xfId="40513" xr:uid="{5760A190-5368-4AA6-88BE-9AD109ADCF3F}"/>
    <cellStyle name="SAPBEXchaText 8 2 3" xfId="20492" xr:uid="{DC039F62-ADA4-47B0-8DDC-FF7BAE510201}"/>
    <cellStyle name="SAPBEXchaText 8 2 3 2" xfId="45625" xr:uid="{AB4B9C38-9E25-4C8C-AA63-87486D11BB1F}"/>
    <cellStyle name="SAPBEXchaText 8 2 4" xfId="25681" xr:uid="{2D3C85A6-D574-4F71-B43E-C487D1408D7B}"/>
    <cellStyle name="SAPBEXchaText 8 2 4 2" xfId="50814" xr:uid="{A2D75CD6-399F-43EF-9A81-BAB71F72C154}"/>
    <cellStyle name="SAPBEXchaText 8 2 5" xfId="33442" xr:uid="{F8C0761F-4928-45F5-A31C-578885B53FFF}"/>
    <cellStyle name="SAPBEXchaText 8 3" xfId="9408" xr:uid="{BDE76816-AAC4-4A9A-BB94-8F714B6026B6}"/>
    <cellStyle name="SAPBEXchaText 8 3 2" xfId="16484" xr:uid="{757246C1-ED43-41DF-9040-72018BE95F24}"/>
    <cellStyle name="SAPBEXchaText 8 3 2 2" xfId="41617" xr:uid="{233CCE37-30E0-4A76-A31F-0EC9226E03A7}"/>
    <cellStyle name="SAPBEXchaText 8 3 3" xfId="21596" xr:uid="{AF98E4CC-3E53-4359-91EC-3A190ACFE489}"/>
    <cellStyle name="SAPBEXchaText 8 3 3 2" xfId="46729" xr:uid="{DA8F1065-06E7-4513-B27C-5339015327C3}"/>
    <cellStyle name="SAPBEXchaText 8 3 4" xfId="26781" xr:uid="{AB10B848-CEF2-4B82-BF8A-DB2DC90EE665}"/>
    <cellStyle name="SAPBEXchaText 8 3 4 2" xfId="51914" xr:uid="{7976B765-96F5-42FE-B1F7-EF8611CA6FF6}"/>
    <cellStyle name="SAPBEXchaText 8 3 5" xfId="34549" xr:uid="{B438DCEC-D0E6-4EA3-8AEA-90D0DCC361E5}"/>
    <cellStyle name="SAPBEXchaText 8 4" xfId="10161" xr:uid="{86040205-FC88-48AB-AFE5-A73D94B8A9E6}"/>
    <cellStyle name="SAPBEXchaText 8 4 2" xfId="17235" xr:uid="{071C118D-C657-4A36-BD3F-64B132B9F7D3}"/>
    <cellStyle name="SAPBEXchaText 8 4 2 2" xfId="42368" xr:uid="{58EB57AF-F374-4A76-8423-9E23DAC4C531}"/>
    <cellStyle name="SAPBEXchaText 8 4 3" xfId="22347" xr:uid="{E268B2E5-C0D4-4806-BEC1-7882E581A5E9}"/>
    <cellStyle name="SAPBEXchaText 8 4 3 2" xfId="47480" xr:uid="{33BA00C4-5354-4952-9B66-D0755F4B8EB9}"/>
    <cellStyle name="SAPBEXchaText 8 4 4" xfId="27532" xr:uid="{7E48404D-2931-46A2-9BC0-1D17223F4853}"/>
    <cellStyle name="SAPBEXchaText 8 4 4 2" xfId="52665" xr:uid="{EF4C9358-134C-4697-8515-FAB9F8E252A6}"/>
    <cellStyle name="SAPBEXchaText 8 4 5" xfId="35300" xr:uid="{5E0AA903-B47A-47FE-AC4F-802E2DA32FCB}"/>
    <cellStyle name="SAPBEXchaText 8 5" xfId="10808" xr:uid="{D04271C8-EEB7-478C-B58B-A100C2FF2305}"/>
    <cellStyle name="SAPBEXchaText 8 5 2" xfId="17882" xr:uid="{034C2794-A322-4A80-83C7-E97A32D7393C}"/>
    <cellStyle name="SAPBEXchaText 8 5 2 2" xfId="43015" xr:uid="{F6793EAF-49F1-473E-8125-A2A007500FD1}"/>
    <cellStyle name="SAPBEXchaText 8 5 3" xfId="22994" xr:uid="{8F5DEA0D-1E21-43B8-94EA-17609923C251}"/>
    <cellStyle name="SAPBEXchaText 8 5 3 2" xfId="48127" xr:uid="{F7197302-9577-4D90-A764-4447C032EB34}"/>
    <cellStyle name="SAPBEXchaText 8 5 4" xfId="28179" xr:uid="{C4155706-A60D-4ECD-8CDE-22BA9377A57E}"/>
    <cellStyle name="SAPBEXchaText 8 5 4 2" xfId="53312" xr:uid="{1EC8C15B-B058-4206-8405-71910CD1DF3A}"/>
    <cellStyle name="SAPBEXchaText 8 5 5" xfId="35947" xr:uid="{8826717C-45DC-493F-9BD3-1E4AB85CF325}"/>
    <cellStyle name="SAPBEXchaText 8 6" xfId="12854" xr:uid="{AA242E7D-0321-4668-A17F-4D26141B4180}"/>
    <cellStyle name="SAPBEXchaText 8 6 2" xfId="37987" xr:uid="{30ECBB1F-3A11-436C-8402-C76A7D6B3474}"/>
    <cellStyle name="SAPBEXchaText 8 7" xfId="18111" xr:uid="{874C5B74-3BEA-4E3F-835A-11F2A9926656}"/>
    <cellStyle name="SAPBEXchaText 8 7 2" xfId="43244" xr:uid="{1EAB520C-9C42-4B4C-9620-93F385E7894E}"/>
    <cellStyle name="SAPBEXchaText 8 8" xfId="23451" xr:uid="{ED0F9A83-D701-495B-A08E-A32CA93CB095}"/>
    <cellStyle name="SAPBEXchaText 8 8 2" xfId="48584" xr:uid="{57DE65C1-EAC1-4723-9AD7-B1800C5B510B}"/>
    <cellStyle name="SAPBEXchaText 8 9" xfId="30583" xr:uid="{09E40E9A-CB09-4C6F-A6E5-E5D3446C54B2}"/>
    <cellStyle name="SAPBEXchaText 9" xfId="6185" xr:uid="{09296577-A550-4040-839C-85E7866332DB}"/>
    <cellStyle name="SAPBEXchaText 9 2" xfId="13598" xr:uid="{1B7F6878-D4EF-4CE5-8631-5E9934E22601}"/>
    <cellStyle name="SAPBEXchaText 9 2 2" xfId="38731" xr:uid="{73406B7F-1A1B-4FC2-BA0F-F17AE21662A6}"/>
    <cellStyle name="SAPBEXchaText 9 3" xfId="18829" xr:uid="{1AEDE3CE-3E0D-4CEB-8C13-28EAB19348B4}"/>
    <cellStyle name="SAPBEXchaText 9 3 2" xfId="43962" xr:uid="{DEED494A-FAD5-49C4-A263-6CB3614902F1}"/>
    <cellStyle name="SAPBEXchaText 9 4" xfId="24152" xr:uid="{1BB71A4E-6B31-4972-A8AA-5964A61013B0}"/>
    <cellStyle name="SAPBEXchaText 9 4 2" xfId="49285" xr:uid="{A5D4B6EF-A4F2-4A4A-A58F-24235EB06D4A}"/>
    <cellStyle name="SAPBEXchaText 9 5" xfId="31334" xr:uid="{518688E8-3FD0-4522-A398-DBB885F6E662}"/>
    <cellStyle name="SAPBEXexcBad7" xfId="1722" xr:uid="{00000000-0005-0000-0000-0000A4070000}"/>
    <cellStyle name="SAPBEXexcBad7 10" xfId="3369" xr:uid="{1D4AAEF2-851D-40E8-8F13-247A6F0A5B7C}"/>
    <cellStyle name="SAPBEXexcBad7 2" xfId="1723" xr:uid="{00000000-0005-0000-0000-0000A5070000}"/>
    <cellStyle name="SAPBEXexcBad7 2 2" xfId="2801" xr:uid="{13D853F9-1B2D-48F0-BC57-C1FD9931DD05}"/>
    <cellStyle name="SAPBEXexcBad7 2 2 2" xfId="6837" xr:uid="{2585B93A-D36C-42DC-B4F1-5A5E7C83D9A5}"/>
    <cellStyle name="SAPBEXexcBad7 2 2 2 2" xfId="14175" xr:uid="{BB514748-3E49-4E8F-B512-13208837716B}"/>
    <cellStyle name="SAPBEXexcBad7 2 2 2 2 2" xfId="39308" xr:uid="{FC20476E-6281-487A-A3CE-41F71F654FBF}"/>
    <cellStyle name="SAPBEXexcBad7 2 2 2 3" xfId="19366" xr:uid="{6DFEDCDD-5FE8-481E-97D3-7AD2AFAEC459}"/>
    <cellStyle name="SAPBEXexcBad7 2 2 2 3 2" xfId="44499" xr:uid="{C7C8A408-6FAC-4884-A8AC-ECD0A2719FBF}"/>
    <cellStyle name="SAPBEXexcBad7 2 2 2 4" xfId="24683" xr:uid="{5F23080F-F231-4E14-B2FD-5FAF1860E73D}"/>
    <cellStyle name="SAPBEXexcBad7 2 2 2 4 2" xfId="49816" xr:uid="{D39A5703-6761-4316-BC07-1625FD2D18B1}"/>
    <cellStyle name="SAPBEXexcBad7 2 2 2 5" xfId="31979" xr:uid="{DD98FD29-22F8-4BDE-93C3-8055E10B017F}"/>
    <cellStyle name="SAPBEXexcBad7 2 2 3" xfId="5774" xr:uid="{6DE838EF-7BEA-44C1-917C-132E235581A0}"/>
    <cellStyle name="SAPBEXexcBad7 2 2 3 2" xfId="13197" xr:uid="{92FEFA11-FEBA-474C-9D1F-8AA30D90212D}"/>
    <cellStyle name="SAPBEXexcBad7 2 2 3 2 2" xfId="38330" xr:uid="{D2F27A51-4EC1-4475-A45D-96CD9CD6875F}"/>
    <cellStyle name="SAPBEXexcBad7 2 2 3 3" xfId="18449" xr:uid="{B0585C5F-5E9B-4DA0-AFB5-00AC6390F33E}"/>
    <cellStyle name="SAPBEXexcBad7 2 2 3 3 2" xfId="43582" xr:uid="{D505E943-383D-4DB6-97F1-1E779A5D4705}"/>
    <cellStyle name="SAPBEXexcBad7 2 2 3 4" xfId="23785" xr:uid="{C7F0844C-34E2-4D86-9FC7-7DAA4100E990}"/>
    <cellStyle name="SAPBEXexcBad7 2 2 3 4 2" xfId="48918" xr:uid="{38935A79-F3F6-4841-9B4E-69F43F546F9B}"/>
    <cellStyle name="SAPBEXexcBad7 2 2 3 5" xfId="30926" xr:uid="{1FA52328-3DC1-4B93-B2AC-EF65F4F89194}"/>
    <cellStyle name="SAPBEXexcBad7 2 2 4" xfId="9081" xr:uid="{0373EE90-3A25-4480-82BD-5650C63BD20E}"/>
    <cellStyle name="SAPBEXexcBad7 2 2 4 2" xfId="16157" xr:uid="{39DC57B5-3E60-462E-A646-09BB44C3D084}"/>
    <cellStyle name="SAPBEXexcBad7 2 2 4 2 2" xfId="41290" xr:uid="{1AB7BAA2-F12B-4298-807D-B70BCB9A425B}"/>
    <cellStyle name="SAPBEXexcBad7 2 2 4 3" xfId="21269" xr:uid="{787F1BEB-1C9F-46A9-9946-E7D9785FD5B7}"/>
    <cellStyle name="SAPBEXexcBad7 2 2 4 3 2" xfId="46402" xr:uid="{EBF11ECC-5886-4B27-9780-697B83786D92}"/>
    <cellStyle name="SAPBEXexcBad7 2 2 4 4" xfId="26454" xr:uid="{537AC219-641E-45F4-8C64-837AB3C3D1F9}"/>
    <cellStyle name="SAPBEXexcBad7 2 2 4 4 2" xfId="51587" xr:uid="{89A80825-DC40-47F3-801D-AD4DEDF51D04}"/>
    <cellStyle name="SAPBEXexcBad7 2 2 4 5" xfId="34222" xr:uid="{12129815-F1C2-463C-9FD6-FEE273784054}"/>
    <cellStyle name="SAPBEXexcBad7 2 2 5" xfId="6666" xr:uid="{2DDBD25E-4414-4023-8731-22FB092E4018}"/>
    <cellStyle name="SAPBEXexcBad7 2 2 5 2" xfId="14020" xr:uid="{974FDC2F-BF8C-466C-9266-38956C1FBF24}"/>
    <cellStyle name="SAPBEXexcBad7 2 2 5 2 2" xfId="39153" xr:uid="{1768EC7A-3349-457A-80BF-AE32B8FD95CA}"/>
    <cellStyle name="SAPBEXexcBad7 2 2 5 3" xfId="19225" xr:uid="{17F85D11-535C-4601-A1E9-0C1FC6BC7827}"/>
    <cellStyle name="SAPBEXexcBad7 2 2 5 3 2" xfId="44358" xr:uid="{48D6AFF5-8AAB-48A3-A5DF-834DC266B7E4}"/>
    <cellStyle name="SAPBEXexcBad7 2 2 5 4" xfId="24545" xr:uid="{4F769358-D97B-4097-BE60-47EDA1FD82A5}"/>
    <cellStyle name="SAPBEXexcBad7 2 2 5 4 2" xfId="49678" xr:uid="{A699E648-A544-4149-9FB6-B65E1112CCC0}"/>
    <cellStyle name="SAPBEXexcBad7 2 2 5 5" xfId="31809" xr:uid="{172E18C5-AB6D-4CFD-BA21-FDEC448A0C5D}"/>
    <cellStyle name="SAPBEXexcBad7 2 2 6" xfId="11536" xr:uid="{DD37BFDF-8608-4666-8652-FBC0CBA235C3}"/>
    <cellStyle name="SAPBEXexcBad7 2 2 6 2" xfId="36674" xr:uid="{9C344961-0028-4F8E-8F9C-E723F66461CD}"/>
    <cellStyle name="SAPBEXexcBad7 2 2 7" xfId="11616" xr:uid="{6DFF3F77-0E8C-45A2-8BA6-A3BE3019D282}"/>
    <cellStyle name="SAPBEXexcBad7 2 2 7 2" xfId="36752" xr:uid="{69EA6936-DBF1-4AD2-886B-AF3E80629084}"/>
    <cellStyle name="SAPBEXexcBad7 2 2 8" xfId="29207" xr:uid="{B567FA56-1A95-47E9-8E70-5324BE5E39B0}"/>
    <cellStyle name="SAPBEXexcBad7 2 2 9" xfId="3708" xr:uid="{E1E92FB1-A942-4F60-9CDD-3FD4E3B4CD58}"/>
    <cellStyle name="SAPBEXexcBad7 2 3" xfId="4297" xr:uid="{3B68CF49-F59B-4EBE-B2A6-9080C4161B2C}"/>
    <cellStyle name="SAPBEXexcBad7 2 3 2" xfId="7406" xr:uid="{0A98665A-A930-449A-BE9E-47E6DE95061A}"/>
    <cellStyle name="SAPBEXexcBad7 2 3 2 2" xfId="14663" xr:uid="{C952DCDB-752A-4731-8581-4822848BF229}"/>
    <cellStyle name="SAPBEXexcBad7 2 3 2 2 2" xfId="39796" xr:uid="{67328B1B-ACF4-47A9-AB8B-4D35E1519A28}"/>
    <cellStyle name="SAPBEXexcBad7 2 3 2 3" xfId="19836" xr:uid="{227F9D3E-C394-469E-A683-81981FE94B86}"/>
    <cellStyle name="SAPBEXexcBad7 2 3 2 3 2" xfId="44969" xr:uid="{52848085-007F-4A4B-BC7F-163996746EAC}"/>
    <cellStyle name="SAPBEXexcBad7 2 3 2 4" xfId="25049" xr:uid="{57F2CFDF-55DC-4D07-B573-B0526E540A03}"/>
    <cellStyle name="SAPBEXexcBad7 2 3 2 4 2" xfId="50182" xr:uid="{D08B92C9-959F-4B71-AC25-98FDA6D074DF}"/>
    <cellStyle name="SAPBEXexcBad7 2 3 2 5" xfId="32548" xr:uid="{5EE1F09F-91D4-4FCE-B80F-186CCA692128}"/>
    <cellStyle name="SAPBEXexcBad7 2 3 3" xfId="8689" xr:uid="{7147514C-34B7-4C94-9D9D-C9CC40E4ED7D}"/>
    <cellStyle name="SAPBEXexcBad7 2 3 3 2" xfId="15765" xr:uid="{3420851A-8DA4-4B26-AB61-410DED324791}"/>
    <cellStyle name="SAPBEXexcBad7 2 3 3 2 2" xfId="40898" xr:uid="{BA84BA89-7EFC-4052-BF1C-1B6BF767741B}"/>
    <cellStyle name="SAPBEXexcBad7 2 3 3 3" xfId="20877" xr:uid="{5EBC0840-1722-4CF1-9C61-93215B7824ED}"/>
    <cellStyle name="SAPBEXexcBad7 2 3 3 3 2" xfId="46010" xr:uid="{E46033D6-6651-4E0E-99AF-33B247D978FC}"/>
    <cellStyle name="SAPBEXexcBad7 2 3 3 4" xfId="26062" xr:uid="{FDE573A2-1BC9-4B4B-944A-BA4005F3C17D}"/>
    <cellStyle name="SAPBEXexcBad7 2 3 3 4 2" xfId="51195" xr:uid="{1FF0B047-774C-4103-BDE2-F8FCE90DEB48}"/>
    <cellStyle name="SAPBEXexcBad7 2 3 3 5" xfId="33830" xr:uid="{EDF45014-02C9-471D-BAF9-649C9870CBC8}"/>
    <cellStyle name="SAPBEXexcBad7 2 3 4" xfId="9246" xr:uid="{CACCAC9E-FDB3-4244-BF1E-30ACEE8E2C0E}"/>
    <cellStyle name="SAPBEXexcBad7 2 3 4 2" xfId="16322" xr:uid="{624CD5AC-C550-41D1-9721-A8679C817BA8}"/>
    <cellStyle name="SAPBEXexcBad7 2 3 4 2 2" xfId="41455" xr:uid="{43C00801-1716-4F9C-BAD5-A3FFA5DDC1F4}"/>
    <cellStyle name="SAPBEXexcBad7 2 3 4 3" xfId="21434" xr:uid="{AF2D4022-6C78-42D7-9625-5783E010B82E}"/>
    <cellStyle name="SAPBEXexcBad7 2 3 4 3 2" xfId="46567" xr:uid="{5CA4F979-4FBF-47A6-8D87-D64CFF515579}"/>
    <cellStyle name="SAPBEXexcBad7 2 3 4 4" xfId="26619" xr:uid="{00C03A78-11EF-404F-A5E5-446A438B06BF}"/>
    <cellStyle name="SAPBEXexcBad7 2 3 4 4 2" xfId="51752" xr:uid="{D97062AE-C761-4C3D-A91F-296E88079F78}"/>
    <cellStyle name="SAPBEXexcBad7 2 3 4 5" xfId="34387" xr:uid="{3EA9D1DA-5FBA-4355-9592-33258C271523}"/>
    <cellStyle name="SAPBEXexcBad7 2 3 5" xfId="8990" xr:uid="{D3D6255F-C4C7-4390-A595-193EE0C5EEE0}"/>
    <cellStyle name="SAPBEXexcBad7 2 3 5 2" xfId="16066" xr:uid="{E434F09F-C8E3-444E-89F0-ADD4F1DC866D}"/>
    <cellStyle name="SAPBEXexcBad7 2 3 5 2 2" xfId="41199" xr:uid="{5DC82630-E279-4254-A2D3-461DDEA468E5}"/>
    <cellStyle name="SAPBEXexcBad7 2 3 5 3" xfId="21178" xr:uid="{5B13C9CD-6709-4635-ACF8-F4A481C24386}"/>
    <cellStyle name="SAPBEXexcBad7 2 3 5 3 2" xfId="46311" xr:uid="{7AB6C8B6-4BC6-44A9-9C8B-0BA5281961E5}"/>
    <cellStyle name="SAPBEXexcBad7 2 3 5 4" xfId="26363" xr:uid="{C35514A5-FC68-4390-B7FC-0EA606590CC0}"/>
    <cellStyle name="SAPBEXexcBad7 2 3 5 4 2" xfId="51496" xr:uid="{D966CCDC-CAB7-4D8A-81AB-5349BDD14F4B}"/>
    <cellStyle name="SAPBEXexcBad7 2 3 5 5" xfId="34131" xr:uid="{7F9C65BC-40EC-4298-A476-C6587C5D84EF}"/>
    <cellStyle name="SAPBEXexcBad7 2 3 6" xfId="12281" xr:uid="{20E7521C-BB51-4DBA-BD1F-4BFE6EEBE31F}"/>
    <cellStyle name="SAPBEXexcBad7 2 3 6 2" xfId="37415" xr:uid="{DF71704E-4C17-486E-9403-3D63F0860EB8}"/>
    <cellStyle name="SAPBEXexcBad7 2 3 7" xfId="11791" xr:uid="{8E4DC99C-D636-4A6B-AFC5-16DFD7899E4C}"/>
    <cellStyle name="SAPBEXexcBad7 2 3 7 2" xfId="36926" xr:uid="{77E5B4AA-E5A1-4160-B1F0-9EDBA5A1577B}"/>
    <cellStyle name="SAPBEXexcBad7 2 3 8" xfId="19628" xr:uid="{296EA4B0-A4F0-496C-90FF-56533582EF68}"/>
    <cellStyle name="SAPBEXexcBad7 2 3 8 2" xfId="44761" xr:uid="{921A3DAF-6BC5-4ED1-A2EB-B7B884E1DCAD}"/>
    <cellStyle name="SAPBEXexcBad7 2 3 9" xfId="29759" xr:uid="{21A9E16C-CD07-483A-92C0-17AE20D33D36}"/>
    <cellStyle name="SAPBEXexcBad7 2 4" xfId="3828" xr:uid="{005179B3-2523-4D96-8F21-8B131BD6A7E7}"/>
    <cellStyle name="SAPBEXexcBad7 2 4 2" xfId="6957" xr:uid="{669F22C6-8B71-41AB-824A-F362C3258768}"/>
    <cellStyle name="SAPBEXexcBad7 2 4 2 2" xfId="14295" xr:uid="{F24DF7CD-6A04-4630-99E1-95B026183678}"/>
    <cellStyle name="SAPBEXexcBad7 2 4 2 2 2" xfId="39428" xr:uid="{2A2B7D47-2927-4BCD-BF1C-19D6DB3A2CA7}"/>
    <cellStyle name="SAPBEXexcBad7 2 4 2 3" xfId="19486" xr:uid="{8932C412-F68F-45C6-AAD1-4ACAE544EC79}"/>
    <cellStyle name="SAPBEXexcBad7 2 4 2 3 2" xfId="44619" xr:uid="{BBFC8B21-65D6-4585-98A7-EE7DE3881523}"/>
    <cellStyle name="SAPBEXexcBad7 2 4 2 4" xfId="24803" xr:uid="{3A6B4BEF-369E-4542-ACE4-1E01EE8F73F0}"/>
    <cellStyle name="SAPBEXexcBad7 2 4 2 4 2" xfId="49936" xr:uid="{5562228E-7FE6-47E5-87B3-7A37E5E7FF9B}"/>
    <cellStyle name="SAPBEXexcBad7 2 4 2 5" xfId="32099" xr:uid="{447C7C05-2D97-4E56-A810-C36340D08CD9}"/>
    <cellStyle name="SAPBEXexcBad7 2 4 3" xfId="6824" xr:uid="{66E5BFA4-C49F-4145-93E1-0DE0B8F47CC2}"/>
    <cellStyle name="SAPBEXexcBad7 2 4 3 2" xfId="14162" xr:uid="{F38D764B-6B4B-4B93-AD15-9789A04B8777}"/>
    <cellStyle name="SAPBEXexcBad7 2 4 3 2 2" xfId="39295" xr:uid="{CA01349C-6730-4434-A49C-ECAFA14BEB48}"/>
    <cellStyle name="SAPBEXexcBad7 2 4 3 3" xfId="19353" xr:uid="{7C7CA385-12CE-42F5-AFE5-1298AFEEC965}"/>
    <cellStyle name="SAPBEXexcBad7 2 4 3 3 2" xfId="44486" xr:uid="{7CF682FF-1727-4EF8-B47C-30D246EB168B}"/>
    <cellStyle name="SAPBEXexcBad7 2 4 3 4" xfId="24670" xr:uid="{DD0D0010-39EC-4554-8958-A2EA0DFA3090}"/>
    <cellStyle name="SAPBEXexcBad7 2 4 3 4 2" xfId="49803" xr:uid="{D91D33DE-C9EB-444F-A136-4BCEEC10B44E}"/>
    <cellStyle name="SAPBEXexcBad7 2 4 3 5" xfId="31966" xr:uid="{2A95C72A-1CD4-4B41-B82B-A449961D8C15}"/>
    <cellStyle name="SAPBEXexcBad7 2 4 4" xfId="6721" xr:uid="{3419E927-ECD4-4E6D-8598-D1F35EC51C83}"/>
    <cellStyle name="SAPBEXexcBad7 2 4 4 2" xfId="14066" xr:uid="{566A79C4-4605-4F7E-8A8B-65C609775384}"/>
    <cellStyle name="SAPBEXexcBad7 2 4 4 2 2" xfId="39199" xr:uid="{30B6A403-7C9F-4633-BAE8-1FBCE837712C}"/>
    <cellStyle name="SAPBEXexcBad7 2 4 4 3" xfId="19267" xr:uid="{145AC7E3-6272-45CC-AF2E-6B7BE1E5BFBB}"/>
    <cellStyle name="SAPBEXexcBad7 2 4 4 3 2" xfId="44400" xr:uid="{B67820C1-9F3C-4633-A24F-0FE88F1081ED}"/>
    <cellStyle name="SAPBEXexcBad7 2 4 4 4" xfId="24587" xr:uid="{A2AFB590-15C4-4714-A2F0-0A08EB1EB794}"/>
    <cellStyle name="SAPBEXexcBad7 2 4 4 4 2" xfId="49720" xr:uid="{4AC9DB27-DF6B-43D2-BA0D-092A9073AFFA}"/>
    <cellStyle name="SAPBEXexcBad7 2 4 4 5" xfId="31864" xr:uid="{9BFF783B-7596-4D26-B7C7-9B46F9180333}"/>
    <cellStyle name="SAPBEXexcBad7 2 4 5" xfId="6061" xr:uid="{80C23C05-7F21-406C-BB93-618494D0971C}"/>
    <cellStyle name="SAPBEXexcBad7 2 4 5 2" xfId="13478" xr:uid="{A446998F-1975-4D39-B7C8-1D3647100C19}"/>
    <cellStyle name="SAPBEXexcBad7 2 4 5 2 2" xfId="38611" xr:uid="{7F84E5CB-C072-4B3B-AA76-5728DF0C03B8}"/>
    <cellStyle name="SAPBEXexcBad7 2 4 5 3" xfId="18724" xr:uid="{61A63286-25B0-46F1-B622-5175F09489A3}"/>
    <cellStyle name="SAPBEXexcBad7 2 4 5 3 2" xfId="43857" xr:uid="{E6D3F8B2-B451-4470-AC8C-C6755266C9CF}"/>
    <cellStyle name="SAPBEXexcBad7 2 4 5 4" xfId="24047" xr:uid="{0E73D241-3F48-4FD5-9E87-53D4555998C4}"/>
    <cellStyle name="SAPBEXexcBad7 2 4 5 4 2" xfId="49180" xr:uid="{3ACDF9BB-2E64-4075-81E1-C32516DA0B35}"/>
    <cellStyle name="SAPBEXexcBad7 2 4 5 5" xfId="31210" xr:uid="{BF34C4FD-43E9-4651-B8F4-0E08E7AE16BE}"/>
    <cellStyle name="SAPBEXexcBad7 2 4 6" xfId="11946" xr:uid="{541E55F7-5382-4C32-AB8E-9C4AAC8F744F}"/>
    <cellStyle name="SAPBEXexcBad7 2 4 6 2" xfId="37080" xr:uid="{748314A1-E865-4FCF-8EC5-A09DFC538D8F}"/>
    <cellStyle name="SAPBEXexcBad7 2 4 7" xfId="12156" xr:uid="{C2C382E4-DCF8-45AA-A70F-6743F9919A83}"/>
    <cellStyle name="SAPBEXexcBad7 2 4 7 2" xfId="37290" xr:uid="{F033FAC0-03C4-4331-9A2A-AD9C814FD0C3}"/>
    <cellStyle name="SAPBEXexcBad7 2 4 8" xfId="19677" xr:uid="{C346DDDD-9709-47FD-860B-0E0645690317}"/>
    <cellStyle name="SAPBEXexcBad7 2 4 8 2" xfId="44810" xr:uid="{7AB67EFB-B2F9-4272-B400-9FB2004CD24E}"/>
    <cellStyle name="SAPBEXexcBad7 2 4 9" xfId="29327" xr:uid="{1965ADE0-D4DE-45A1-B10F-4E5135A241C6}"/>
    <cellStyle name="SAPBEXexcBad7 2 5" xfId="5330" xr:uid="{1E996495-FDD2-4D44-87A0-DC761B4758C4}"/>
    <cellStyle name="SAPBEXexcBad7 2 5 2" xfId="8204" xr:uid="{AE4F8270-8CCC-42FF-B483-9379DFBADADC}"/>
    <cellStyle name="SAPBEXexcBad7 2 5 2 2" xfId="15285" xr:uid="{051E8D71-6F72-4F19-8532-336A5746484C}"/>
    <cellStyle name="SAPBEXexcBad7 2 5 2 2 2" xfId="40418" xr:uid="{62308228-7980-4EE5-BCAC-E1B49EEB9093}"/>
    <cellStyle name="SAPBEXexcBad7 2 5 2 3" xfId="20398" xr:uid="{A6ACB04B-8AD1-4160-83DF-0AC59B63E41C}"/>
    <cellStyle name="SAPBEXexcBad7 2 5 2 3 2" xfId="45531" xr:uid="{B35E9886-4B34-4614-9EE4-7AB153F88A63}"/>
    <cellStyle name="SAPBEXexcBad7 2 5 2 4" xfId="25587" xr:uid="{752F713A-05E9-4A7F-9B60-40648952AD5C}"/>
    <cellStyle name="SAPBEXexcBad7 2 5 2 4 2" xfId="50720" xr:uid="{0C2ABCD0-2E6E-4494-B4DE-EBC473CB1D63}"/>
    <cellStyle name="SAPBEXexcBad7 2 5 2 5" xfId="33346" xr:uid="{957E9716-ACF9-40ED-BF47-A5CFC8E46C14}"/>
    <cellStyle name="SAPBEXexcBad7 2 5 3" xfId="9315" xr:uid="{E476F8A3-0869-49C9-9555-8226D2EA347E}"/>
    <cellStyle name="SAPBEXexcBad7 2 5 3 2" xfId="16391" xr:uid="{29959141-140F-4E80-BA7C-3BC07C386BB4}"/>
    <cellStyle name="SAPBEXexcBad7 2 5 3 2 2" xfId="41524" xr:uid="{71BB0B0A-F331-41ED-B207-3C3036BDBD09}"/>
    <cellStyle name="SAPBEXexcBad7 2 5 3 3" xfId="21503" xr:uid="{3E53A8C1-F395-4487-A833-7CDAF1AA34C2}"/>
    <cellStyle name="SAPBEXexcBad7 2 5 3 3 2" xfId="46636" xr:uid="{2E019689-A92A-4DED-892B-0CE8B510B77B}"/>
    <cellStyle name="SAPBEXexcBad7 2 5 3 4" xfId="26688" xr:uid="{DED75243-DF17-4F8F-B2BC-3C3F41861702}"/>
    <cellStyle name="SAPBEXexcBad7 2 5 3 4 2" xfId="51821" xr:uid="{8B946918-05B7-4469-B212-55BF9945BD63}"/>
    <cellStyle name="SAPBEXexcBad7 2 5 3 5" xfId="34456" xr:uid="{AD015FA5-8A80-4EBC-AA57-2172E2CA5B3D}"/>
    <cellStyle name="SAPBEXexcBad7 2 5 4" xfId="10069" xr:uid="{B61B760D-34E8-40BA-956C-879832B2945F}"/>
    <cellStyle name="SAPBEXexcBad7 2 5 4 2" xfId="17143" xr:uid="{C14CAF37-70AC-43FB-8171-63A92E3648FC}"/>
    <cellStyle name="SAPBEXexcBad7 2 5 4 2 2" xfId="42276" xr:uid="{49032E48-B5B8-4555-9EB2-64153FD947DF}"/>
    <cellStyle name="SAPBEXexcBad7 2 5 4 3" xfId="22255" xr:uid="{C166C8F3-255A-4453-A794-9BF58F40A48A}"/>
    <cellStyle name="SAPBEXexcBad7 2 5 4 3 2" xfId="47388" xr:uid="{D3042F89-8F25-46C1-9E52-8978EAFB2E70}"/>
    <cellStyle name="SAPBEXexcBad7 2 5 4 4" xfId="27440" xr:uid="{5F1000C9-FBC9-45E6-BE1C-E07E02CB6E25}"/>
    <cellStyle name="SAPBEXexcBad7 2 5 4 4 2" xfId="52573" xr:uid="{067323C3-9E99-4C9D-AEDF-E447E2CAC68B}"/>
    <cellStyle name="SAPBEXexcBad7 2 5 4 5" xfId="35208" xr:uid="{48E025B5-6432-4B2B-93F9-4FC7A5927973}"/>
    <cellStyle name="SAPBEXexcBad7 2 5 5" xfId="10716" xr:uid="{8391467B-D34A-48F2-9959-CBACD4EEB434}"/>
    <cellStyle name="SAPBEXexcBad7 2 5 5 2" xfId="17790" xr:uid="{F50A2F15-A108-409E-9A32-BB846939EEAB}"/>
    <cellStyle name="SAPBEXexcBad7 2 5 5 2 2" xfId="42923" xr:uid="{9D6CC088-1C28-4CB1-9A06-6B5F6C03F5E6}"/>
    <cellStyle name="SAPBEXexcBad7 2 5 5 3" xfId="22902" xr:uid="{12B302EE-7615-4BB3-886E-1A3388648521}"/>
    <cellStyle name="SAPBEXexcBad7 2 5 5 3 2" xfId="48035" xr:uid="{F310BA91-66E0-49BD-B620-BC8455201D2D}"/>
    <cellStyle name="SAPBEXexcBad7 2 5 5 4" xfId="28087" xr:uid="{E2C9D8C0-B33C-4A46-8CFD-B31EBAC6CBC3}"/>
    <cellStyle name="SAPBEXexcBad7 2 5 5 4 2" xfId="53220" xr:uid="{A3746744-56C5-46B2-95A8-E5C53B28175C}"/>
    <cellStyle name="SAPBEXexcBad7 2 5 5 5" xfId="35855" xr:uid="{2F25BFBE-9E20-40DA-B3FD-35006812A328}"/>
    <cellStyle name="SAPBEXexcBad7 2 5 6" xfId="12769" xr:uid="{48833722-930D-44EA-9941-56C69CF8EF4E}"/>
    <cellStyle name="SAPBEXexcBad7 2 5 6 2" xfId="37902" xr:uid="{49DDC90A-D053-46E1-B169-AA7AE80B6C5A}"/>
    <cellStyle name="SAPBEXexcBad7 2 5 7" xfId="11038" xr:uid="{29FEEC24-26FE-455E-9C95-D82E0BD83E58}"/>
    <cellStyle name="SAPBEXexcBad7 2 5 7 2" xfId="36176" xr:uid="{D203D6DF-4099-4D6A-9530-8D52F6CE3023}"/>
    <cellStyle name="SAPBEXexcBad7 2 5 8" xfId="23359" xr:uid="{71AF174B-4B4D-44E0-812A-DB077A94497B}"/>
    <cellStyle name="SAPBEXexcBad7 2 5 8 2" xfId="48492" xr:uid="{BE1F5F00-9E1F-4BBD-B218-B409038D8114}"/>
    <cellStyle name="SAPBEXexcBad7 2 5 9" xfId="30489" xr:uid="{736EAF68-6B7C-4049-A6C8-26B3DED3CC93}"/>
    <cellStyle name="SAPBEXexcBad7 2 6" xfId="4840" xr:uid="{6E37D5CE-CEBF-46D6-B94A-C2F44A9A2E50}"/>
    <cellStyle name="SAPBEXexcBad7 2 6 2" xfId="7764" xr:uid="{C9CE5E9C-1B6D-4287-8403-288639B8E84B}"/>
    <cellStyle name="SAPBEXexcBad7 2 6 2 2" xfId="14938" xr:uid="{2C22912C-65B4-4F18-AF11-277F52DD3AA6}"/>
    <cellStyle name="SAPBEXexcBad7 2 6 2 2 2" xfId="40071" xr:uid="{70C664B6-BF20-45EE-8382-855269B81EBF}"/>
    <cellStyle name="SAPBEXexcBad7 2 6 2 3" xfId="20078" xr:uid="{99E9AB88-B3F7-463B-B731-7283CCCF80B6}"/>
    <cellStyle name="SAPBEXexcBad7 2 6 2 3 2" xfId="45211" xr:uid="{6328BC98-7106-4025-9583-B67D35CE885C}"/>
    <cellStyle name="SAPBEXexcBad7 2 6 2 4" xfId="25292" xr:uid="{F50DDADA-D791-4A58-AE0E-0A05486D2DFE}"/>
    <cellStyle name="SAPBEXexcBad7 2 6 2 4 2" xfId="50425" xr:uid="{BEFE3522-BF57-4461-8A80-2A0E828B81BB}"/>
    <cellStyle name="SAPBEXexcBad7 2 6 2 5" xfId="32906" xr:uid="{EC8164A3-0FEB-4F87-99C5-49B9C5DE37B5}"/>
    <cellStyle name="SAPBEXexcBad7 2 6 3" xfId="8968" xr:uid="{731451FB-BE89-4690-92B7-600BA413F3BC}"/>
    <cellStyle name="SAPBEXexcBad7 2 6 3 2" xfId="16044" xr:uid="{948CDCFC-7126-4E62-899F-0FD6B5D86AF1}"/>
    <cellStyle name="SAPBEXexcBad7 2 6 3 2 2" xfId="41177" xr:uid="{C11711BF-1F48-40A7-B02B-C869EF8E1ABA}"/>
    <cellStyle name="SAPBEXexcBad7 2 6 3 3" xfId="21156" xr:uid="{C5604B16-F875-4CCD-AE98-EC5DD6C51EDA}"/>
    <cellStyle name="SAPBEXexcBad7 2 6 3 3 2" xfId="46289" xr:uid="{B457672C-291D-463A-8D41-613E5D69BB47}"/>
    <cellStyle name="SAPBEXexcBad7 2 6 3 4" xfId="26341" xr:uid="{F7032B3E-FFEF-4C7E-A6C1-3C57BEA22758}"/>
    <cellStyle name="SAPBEXexcBad7 2 6 3 4 2" xfId="51474" xr:uid="{991019EE-1AA4-432D-AEB7-88D0847E1C6E}"/>
    <cellStyle name="SAPBEXexcBad7 2 6 3 5" xfId="34109" xr:uid="{1B9ABDAD-47F6-4FF4-A987-8D587DEE813E}"/>
    <cellStyle name="SAPBEXexcBad7 2 6 4" xfId="9775" xr:uid="{D3A3E895-0F49-4B48-B0B5-4339024E0B8E}"/>
    <cellStyle name="SAPBEXexcBad7 2 6 4 2" xfId="16850" xr:uid="{3DF1F39D-B0F1-4240-900D-D03DD4C6A183}"/>
    <cellStyle name="SAPBEXexcBad7 2 6 4 2 2" xfId="41983" xr:uid="{FB0F9071-CA76-45B8-887B-EC6717AAA906}"/>
    <cellStyle name="SAPBEXexcBad7 2 6 4 3" xfId="21962" xr:uid="{ABF9993F-0117-49F4-8DB6-7CFE1BF0A5BC}"/>
    <cellStyle name="SAPBEXexcBad7 2 6 4 3 2" xfId="47095" xr:uid="{7111A476-7192-4DB0-A866-DEBE38A84315}"/>
    <cellStyle name="SAPBEXexcBad7 2 6 4 4" xfId="27147" xr:uid="{B1FD0760-BE0F-4567-A3CB-14EBBF2D6B3F}"/>
    <cellStyle name="SAPBEXexcBad7 2 6 4 4 2" xfId="52280" xr:uid="{5AFF71FA-3734-42C0-B2D1-54472A425565}"/>
    <cellStyle name="SAPBEXexcBad7 2 6 4 5" xfId="34915" xr:uid="{42791D1B-D87E-49FD-888A-FB2C6A5F1CB2}"/>
    <cellStyle name="SAPBEXexcBad7 2 6 5" xfId="10449" xr:uid="{BE41A4B9-E8C2-4F00-AF7C-B2125C446089}"/>
    <cellStyle name="SAPBEXexcBad7 2 6 5 2" xfId="17523" xr:uid="{B9714836-29EE-482A-ACA4-7C834B6FA3CE}"/>
    <cellStyle name="SAPBEXexcBad7 2 6 5 2 2" xfId="42656" xr:uid="{CCDFB0D7-CE10-467E-8E8C-7675CF339FFF}"/>
    <cellStyle name="SAPBEXexcBad7 2 6 5 3" xfId="22635" xr:uid="{1BE7ED38-B4DF-4035-8865-59331455D7B4}"/>
    <cellStyle name="SAPBEXexcBad7 2 6 5 3 2" xfId="47768" xr:uid="{565198B1-D6C2-41E9-BD53-91ECA2558519}"/>
    <cellStyle name="SAPBEXexcBad7 2 6 5 4" xfId="27820" xr:uid="{5D71AF65-0CF6-466C-9598-47418DC89B49}"/>
    <cellStyle name="SAPBEXexcBad7 2 6 5 4 2" xfId="52953" xr:uid="{E9F2A3CB-16A8-4F40-A94B-8778389A2FAD}"/>
    <cellStyle name="SAPBEXexcBad7 2 6 5 5" xfId="35588" xr:uid="{DB690D0E-AB25-4816-A9EF-39E61EE78F27}"/>
    <cellStyle name="SAPBEXexcBad7 2 6 6" xfId="12478" xr:uid="{ADEB9F4F-4B40-406B-A78A-38B1299081CD}"/>
    <cellStyle name="SAPBEXexcBad7 2 6 6 2" xfId="37612" xr:uid="{18BBE3AD-2C85-41E4-B47D-23CC847CA0DB}"/>
    <cellStyle name="SAPBEXexcBad7 2 6 7" xfId="11315" xr:uid="{2D06AA72-4456-4F9B-99F4-D3445CBE878B}"/>
    <cellStyle name="SAPBEXexcBad7 2 6 7 2" xfId="36453" xr:uid="{8E0185BA-46D9-4A9B-8411-92CCBE4F6BAB}"/>
    <cellStyle name="SAPBEXexcBad7 2 6 8" xfId="11690" xr:uid="{B6C82DAD-255A-425A-88C4-69EC6C2F24B4}"/>
    <cellStyle name="SAPBEXexcBad7 2 6 8 2" xfId="36826" xr:uid="{580939DD-F008-497D-A426-F45DB3CBDF4B}"/>
    <cellStyle name="SAPBEXexcBad7 2 6 9" xfId="30072" xr:uid="{EE906F53-EA50-424F-965F-D8168AA35C02}"/>
    <cellStyle name="SAPBEXexcBad7 2 7" xfId="6182" xr:uid="{D6D2B0B3-A6E1-4A01-8F47-86B78366C8C0}"/>
    <cellStyle name="SAPBEXexcBad7 2 7 2" xfId="13595" xr:uid="{6EE97C1A-809E-4B2B-86FC-813B68045059}"/>
    <cellStyle name="SAPBEXexcBad7 2 7 2 2" xfId="38728" xr:uid="{C073443D-3EC8-4625-A6BC-A66398EB9123}"/>
    <cellStyle name="SAPBEXexcBad7 2 7 3" xfId="18826" xr:uid="{3F44DB6C-B40A-425E-9E09-D505AAACB4D5}"/>
    <cellStyle name="SAPBEXexcBad7 2 7 3 2" xfId="43959" xr:uid="{559DE431-61E3-44CF-A74E-BD445CC9EEDA}"/>
    <cellStyle name="SAPBEXexcBad7 2 7 4" xfId="24149" xr:uid="{DE0E8569-83CE-426D-9BB3-BB83C05DCABF}"/>
    <cellStyle name="SAPBEXexcBad7 2 7 4 2" xfId="49282" xr:uid="{D2D7D6B5-05E1-4CAB-9AEE-A17D0DEDDED2}"/>
    <cellStyle name="SAPBEXexcBad7 2 7 5" xfId="31331" xr:uid="{39933815-E1A8-454D-B0E3-A2E1F31382C7}"/>
    <cellStyle name="SAPBEXexcBad7 2 8" xfId="28766" xr:uid="{3F29580B-BC8B-48E1-86C8-C516AEDA0056}"/>
    <cellStyle name="SAPBEXexcBad7 2 9" xfId="3370" xr:uid="{5255E921-2BEF-4C60-999F-E0107221298A}"/>
    <cellStyle name="SAPBEXexcBad7 3" xfId="2800" xr:uid="{815B7122-21F0-4672-BD8B-CC3C4C269C23}"/>
    <cellStyle name="SAPBEXexcBad7 3 2" xfId="6838" xr:uid="{7884F954-EE09-4908-8AC9-00EFFFCDD49F}"/>
    <cellStyle name="SAPBEXexcBad7 3 2 2" xfId="14176" xr:uid="{6EB35147-9F32-426D-9178-F02673858A79}"/>
    <cellStyle name="SAPBEXexcBad7 3 2 2 2" xfId="39309" xr:uid="{B65350CA-612B-41CE-BE6F-C0636DDF825F}"/>
    <cellStyle name="SAPBEXexcBad7 3 2 3" xfId="19367" xr:uid="{C551A667-DABB-4012-85B2-DD5409072B76}"/>
    <cellStyle name="SAPBEXexcBad7 3 2 3 2" xfId="44500" xr:uid="{5F6B18DE-F9FC-4FD3-A7A5-74F35E57AB51}"/>
    <cellStyle name="SAPBEXexcBad7 3 2 4" xfId="24684" xr:uid="{92959225-8527-4C78-A1ED-67DEFCBBF248}"/>
    <cellStyle name="SAPBEXexcBad7 3 2 4 2" xfId="49817" xr:uid="{9343BA44-236F-49E1-8D2B-53877E9A5931}"/>
    <cellStyle name="SAPBEXexcBad7 3 2 5" xfId="31980" xr:uid="{A1F682E8-CC1C-4561-896E-7557CC88F078}"/>
    <cellStyle name="SAPBEXexcBad7 3 3" xfId="5773" xr:uid="{600C5485-D80A-411B-BDEF-9D11315B14B5}"/>
    <cellStyle name="SAPBEXexcBad7 3 3 2" xfId="13196" xr:uid="{A25BDE91-D0CF-49C5-B106-237313DE11CA}"/>
    <cellStyle name="SAPBEXexcBad7 3 3 2 2" xfId="38329" xr:uid="{64DDF365-0701-4299-B50F-74BF9A278F0A}"/>
    <cellStyle name="SAPBEXexcBad7 3 3 3" xfId="18448" xr:uid="{EF39B0CB-81E1-4230-BB47-6283B63E2155}"/>
    <cellStyle name="SAPBEXexcBad7 3 3 3 2" xfId="43581" xr:uid="{011859D1-E433-41E3-9F3A-D16FDD03BF49}"/>
    <cellStyle name="SAPBEXexcBad7 3 3 4" xfId="23784" xr:uid="{FFC29421-5104-43BE-93C8-C0F83040A8AD}"/>
    <cellStyle name="SAPBEXexcBad7 3 3 4 2" xfId="48917" xr:uid="{06EC8F64-A3AA-420B-8344-E1404587ED8D}"/>
    <cellStyle name="SAPBEXexcBad7 3 3 5" xfId="30925" xr:uid="{16981BAD-A684-4580-9E94-999F17BEC855}"/>
    <cellStyle name="SAPBEXexcBad7 3 4" xfId="6307" xr:uid="{27BC5DD7-D377-4112-8942-2376C68139A8}"/>
    <cellStyle name="SAPBEXexcBad7 3 4 2" xfId="13694" xr:uid="{25C39DAC-8E16-4D65-B899-16F267902592}"/>
    <cellStyle name="SAPBEXexcBad7 3 4 2 2" xfId="38827" xr:uid="{44CC29CD-4ED8-4ECA-83E1-76ABBF1E4A81}"/>
    <cellStyle name="SAPBEXexcBad7 3 4 3" xfId="18922" xr:uid="{90B3A106-6A7D-447E-BF56-5110B7F16EE2}"/>
    <cellStyle name="SAPBEXexcBad7 3 4 3 2" xfId="44055" xr:uid="{6576D0B2-509E-418B-BE79-693B1792B34B}"/>
    <cellStyle name="SAPBEXexcBad7 3 4 4" xfId="24245" xr:uid="{510806A6-F5A3-48FE-BAAC-6595AE8BC303}"/>
    <cellStyle name="SAPBEXexcBad7 3 4 4 2" xfId="49378" xr:uid="{7A7E7A04-3BBF-49B3-9BA1-42EC05E477FC}"/>
    <cellStyle name="SAPBEXexcBad7 3 4 5" xfId="31454" xr:uid="{B5E8B89E-ABF2-4D57-8850-1E579D4488F2}"/>
    <cellStyle name="SAPBEXexcBad7 3 5" xfId="6486" xr:uid="{58F84318-0994-4EA0-88E5-73D64606C317}"/>
    <cellStyle name="SAPBEXexcBad7 3 5 2" xfId="13845" xr:uid="{7A48A07B-BFA8-4E5B-9F18-F4509806453B}"/>
    <cellStyle name="SAPBEXexcBad7 3 5 2 2" xfId="38978" xr:uid="{6FBDEB5A-8AED-4963-B88E-D28A9200B5F6}"/>
    <cellStyle name="SAPBEXexcBad7 3 5 3" xfId="19060" xr:uid="{7EC5D7D6-2D30-4F67-9F92-991EA1929A5D}"/>
    <cellStyle name="SAPBEXexcBad7 3 5 3 2" xfId="44193" xr:uid="{AF439591-4F4D-4AAA-AA87-F74C5F8F05C6}"/>
    <cellStyle name="SAPBEXexcBad7 3 5 4" xfId="24383" xr:uid="{B8A22589-0FD4-4C20-8A05-66582B29F5BF}"/>
    <cellStyle name="SAPBEXexcBad7 3 5 4 2" xfId="49516" xr:uid="{E0D56175-64D7-4F05-8745-B00C31F7F4EC}"/>
    <cellStyle name="SAPBEXexcBad7 3 5 5" xfId="31633" xr:uid="{5A9AF773-8577-4EE7-8DB7-50CADED52E5F}"/>
    <cellStyle name="SAPBEXexcBad7 3 6" xfId="11535" xr:uid="{B0FA6AA2-DEEC-4768-8E79-4363B588F61A}"/>
    <cellStyle name="SAPBEXexcBad7 3 6 2" xfId="36673" xr:uid="{7D59233A-943C-4E26-80BC-A0D19A9E70D5}"/>
    <cellStyle name="SAPBEXexcBad7 3 7" xfId="19711" xr:uid="{3B3506A6-E966-40C2-9CE7-34FE425B83D6}"/>
    <cellStyle name="SAPBEXexcBad7 3 7 2" xfId="44844" xr:uid="{AC2333C6-91E0-41DC-81AF-17B91C461744}"/>
    <cellStyle name="SAPBEXexcBad7 3 8" xfId="29208" xr:uid="{9C8200FB-0B5E-4CD8-8BDB-D28DB3452781}"/>
    <cellStyle name="SAPBEXexcBad7 3 9" xfId="3709" xr:uid="{EC34BE38-3663-476F-800F-392779D90DAC}"/>
    <cellStyle name="SAPBEXexcBad7 4" xfId="5357" xr:uid="{E35B8560-43DE-42C4-BEEB-D8CB7F30D4BC}"/>
    <cellStyle name="SAPBEXexcBad7 4 2" xfId="8230" xr:uid="{800B6A28-FBFF-41B5-9E57-332BBE484208}"/>
    <cellStyle name="SAPBEXexcBad7 4 2 2" xfId="15310" xr:uid="{DAB78141-B8B0-426E-AAAC-26FF0182319C}"/>
    <cellStyle name="SAPBEXexcBad7 4 2 2 2" xfId="40443" xr:uid="{322E3E06-BE5B-4B51-B505-0E923F1F7C49}"/>
    <cellStyle name="SAPBEXexcBad7 4 2 3" xfId="20423" xr:uid="{F53D8299-C43A-413D-ABE2-8B2B07C2EF88}"/>
    <cellStyle name="SAPBEXexcBad7 4 2 3 2" xfId="45556" xr:uid="{8DCAB1EA-0602-4EFC-9FDF-3E4AD530406C}"/>
    <cellStyle name="SAPBEXexcBad7 4 2 4" xfId="25612" xr:uid="{B7D87FA1-AC45-4D79-95E3-FF75610868F1}"/>
    <cellStyle name="SAPBEXexcBad7 4 2 4 2" xfId="50745" xr:uid="{A60C32DD-F44D-43FD-867D-3F526A856300}"/>
    <cellStyle name="SAPBEXexcBad7 4 2 5" xfId="33372" xr:uid="{0D7FEC5D-A942-4301-9B3C-209C5ADE02BC}"/>
    <cellStyle name="SAPBEXexcBad7 4 3" xfId="9339" xr:uid="{BC65EC62-D70C-4241-B7CA-5E283AE419AD}"/>
    <cellStyle name="SAPBEXexcBad7 4 3 2" xfId="16415" xr:uid="{C76DBBB5-4E17-4709-AF9E-A48724B54D7B}"/>
    <cellStyle name="SAPBEXexcBad7 4 3 2 2" xfId="41548" xr:uid="{B6F9691F-C732-45E2-8C88-FC36FCF68A18}"/>
    <cellStyle name="SAPBEXexcBad7 4 3 3" xfId="21527" xr:uid="{1AA68E51-1BB0-4701-AAD4-FC750F44BCE8}"/>
    <cellStyle name="SAPBEXexcBad7 4 3 3 2" xfId="46660" xr:uid="{73FA5884-2A0F-4F1A-B4AF-18C9BF7E9E3D}"/>
    <cellStyle name="SAPBEXexcBad7 4 3 4" xfId="26712" xr:uid="{E67AC711-2E75-4378-86C1-7675F8A3DEBD}"/>
    <cellStyle name="SAPBEXexcBad7 4 3 4 2" xfId="51845" xr:uid="{8CBA067A-1B0D-403C-9F2D-F6D65A1F8989}"/>
    <cellStyle name="SAPBEXexcBad7 4 3 5" xfId="34480" xr:uid="{7EFCA494-D062-4361-9D0F-EC63586BCC10}"/>
    <cellStyle name="SAPBEXexcBad7 4 4" xfId="10092" xr:uid="{D8A1A8CB-0B46-429A-B3F9-0C78A471E466}"/>
    <cellStyle name="SAPBEXexcBad7 4 4 2" xfId="17166" xr:uid="{69DF97AE-2254-41C7-86CE-79D631EAD674}"/>
    <cellStyle name="SAPBEXexcBad7 4 4 2 2" xfId="42299" xr:uid="{C4C360FA-BEA7-4E98-9C38-F9E29BC92242}"/>
    <cellStyle name="SAPBEXexcBad7 4 4 3" xfId="22278" xr:uid="{5AA455EF-D568-4747-A2F4-AA90B48B514E}"/>
    <cellStyle name="SAPBEXexcBad7 4 4 3 2" xfId="47411" xr:uid="{C1167084-443F-484D-8EA5-40E31C714883}"/>
    <cellStyle name="SAPBEXexcBad7 4 4 4" xfId="27463" xr:uid="{72FCE44D-EDBA-42FE-8217-724B9C81F311}"/>
    <cellStyle name="SAPBEXexcBad7 4 4 4 2" xfId="52596" xr:uid="{A3DF5134-20A1-4468-A69C-B0F7F403F68A}"/>
    <cellStyle name="SAPBEXexcBad7 4 4 5" xfId="35231" xr:uid="{10EC3AD3-963C-437A-970C-A1AF9B9563B0}"/>
    <cellStyle name="SAPBEXexcBad7 4 5" xfId="10739" xr:uid="{74A81435-FAD7-4071-A1E2-1B81B308AAA3}"/>
    <cellStyle name="SAPBEXexcBad7 4 5 2" xfId="17813" xr:uid="{D9D07FFE-1C20-4B74-89D6-6405BE45A05C}"/>
    <cellStyle name="SAPBEXexcBad7 4 5 2 2" xfId="42946" xr:uid="{4DED5AE2-8DF7-45C3-9452-9417EF43D9E2}"/>
    <cellStyle name="SAPBEXexcBad7 4 5 3" xfId="22925" xr:uid="{83851427-F290-46F4-B0A8-7030C6049A77}"/>
    <cellStyle name="SAPBEXexcBad7 4 5 3 2" xfId="48058" xr:uid="{3B757F90-E30C-4BCB-9008-441CD56086D7}"/>
    <cellStyle name="SAPBEXexcBad7 4 5 4" xfId="28110" xr:uid="{9FA61DA5-4578-4F81-9A19-3CDA4F829CA9}"/>
    <cellStyle name="SAPBEXexcBad7 4 5 4 2" xfId="53243" xr:uid="{F2BFD531-0434-4A44-970F-8E14E9767280}"/>
    <cellStyle name="SAPBEXexcBad7 4 5 5" xfId="35878" xr:uid="{745B9DC0-D1BB-446B-AA12-EA50F3CBCC71}"/>
    <cellStyle name="SAPBEXexcBad7 4 6" xfId="12794" xr:uid="{742FF06B-5E51-4C00-903C-22CA1C25B506}"/>
    <cellStyle name="SAPBEXexcBad7 4 6 2" xfId="37927" xr:uid="{079FFE03-0AB6-4796-A6DA-FEB74CBF42B1}"/>
    <cellStyle name="SAPBEXexcBad7 4 7" xfId="11016" xr:uid="{EEE58266-7819-4A3A-BA45-C219F7A927CC}"/>
    <cellStyle name="SAPBEXexcBad7 4 7 2" xfId="36154" xr:uid="{99201938-DD82-4220-AFE2-23E7F357441E}"/>
    <cellStyle name="SAPBEXexcBad7 4 8" xfId="23382" xr:uid="{5CC888F9-4BD4-4F75-B22F-45A3299A6C9A}"/>
    <cellStyle name="SAPBEXexcBad7 4 8 2" xfId="48515" xr:uid="{90355ABD-7B37-4B56-9FEE-CE0280D3FEF7}"/>
    <cellStyle name="SAPBEXexcBad7 4 9" xfId="30513" xr:uid="{F383C2B2-9469-47EC-BCAB-44250261067F}"/>
    <cellStyle name="SAPBEXexcBad7 5" xfId="4909" xr:uid="{6F38CAD2-9DD7-47A2-9A88-11ED1EA34645}"/>
    <cellStyle name="SAPBEXexcBad7 5 2" xfId="7785" xr:uid="{DC62EE3B-472A-472F-B171-074B3A9E56EC}"/>
    <cellStyle name="SAPBEXexcBad7 5 2 2" xfId="14957" xr:uid="{02561618-29E7-46E0-921C-D34B95EC0C51}"/>
    <cellStyle name="SAPBEXexcBad7 5 2 2 2" xfId="40090" xr:uid="{A36D623F-93D0-4765-BC38-BE5537E5680F}"/>
    <cellStyle name="SAPBEXexcBad7 5 2 3" xfId="20097" xr:uid="{8F637A6D-A1D7-4D1A-A2F2-FC1DCA0125F9}"/>
    <cellStyle name="SAPBEXexcBad7 5 2 3 2" xfId="45230" xr:uid="{66FFD403-88D6-4CF6-ACCA-EAD44A888A09}"/>
    <cellStyle name="SAPBEXexcBad7 5 2 4" xfId="25311" xr:uid="{C1A962CE-3E1D-4B7F-9F33-D33AB4753B46}"/>
    <cellStyle name="SAPBEXexcBad7 5 2 4 2" xfId="50444" xr:uid="{77891BF5-F753-49FF-BC43-84B66F95B2C5}"/>
    <cellStyle name="SAPBEXexcBad7 5 2 5" xfId="32927" xr:uid="{0F0C2B5F-6ED1-44A4-B77C-9FF1B624E1BD}"/>
    <cellStyle name="SAPBEXexcBad7 5 3" xfId="9013" xr:uid="{49DBA243-FDCD-425C-AD43-BD98508B798F}"/>
    <cellStyle name="SAPBEXexcBad7 5 3 2" xfId="16089" xr:uid="{592AD16F-0BCE-45F9-96F5-ABBC4FEA0528}"/>
    <cellStyle name="SAPBEXexcBad7 5 3 2 2" xfId="41222" xr:uid="{63578BBC-BFDD-42C9-A26E-1FD7657E2559}"/>
    <cellStyle name="SAPBEXexcBad7 5 3 3" xfId="21201" xr:uid="{7620743D-1DF7-469B-8389-9A8EB3405844}"/>
    <cellStyle name="SAPBEXexcBad7 5 3 3 2" xfId="46334" xr:uid="{0FC19070-75D9-4A24-8028-D6DE6CF7EE25}"/>
    <cellStyle name="SAPBEXexcBad7 5 3 4" xfId="26386" xr:uid="{585ED8C8-E99E-4FA1-BC13-F532FC103DF5}"/>
    <cellStyle name="SAPBEXexcBad7 5 3 4 2" xfId="51519" xr:uid="{F9B8D4C8-8EDF-48D2-A639-9C48923B4896}"/>
    <cellStyle name="SAPBEXexcBad7 5 3 5" xfId="34154" xr:uid="{AF89041C-AAC3-4FBB-9AD0-F06C50862B83}"/>
    <cellStyle name="SAPBEXexcBad7 5 4" xfId="9790" xr:uid="{A5779D31-B47E-4755-A8A8-765ADE098078}"/>
    <cellStyle name="SAPBEXexcBad7 5 4 2" xfId="16865" xr:uid="{21C0AE83-3FB7-4BFE-A68E-00830220311E}"/>
    <cellStyle name="SAPBEXexcBad7 5 4 2 2" xfId="41998" xr:uid="{B23FEBF6-AFF7-4A19-9C74-E794DB27D0AD}"/>
    <cellStyle name="SAPBEXexcBad7 5 4 3" xfId="21977" xr:uid="{42A609E7-425F-4D47-92DF-7F93675DB362}"/>
    <cellStyle name="SAPBEXexcBad7 5 4 3 2" xfId="47110" xr:uid="{DC65D0C7-2D6A-469A-8661-2AC56BF586F1}"/>
    <cellStyle name="SAPBEXexcBad7 5 4 4" xfId="27162" xr:uid="{8D34D0D8-B9B5-455A-86C8-0C0F27BD25A8}"/>
    <cellStyle name="SAPBEXexcBad7 5 4 4 2" xfId="52295" xr:uid="{2939EC4F-E1CA-42D2-9C7A-B8CD1FD050DC}"/>
    <cellStyle name="SAPBEXexcBad7 5 4 5" xfId="34930" xr:uid="{4036301B-ECDC-4FC7-A167-ECBF0B22BBAD}"/>
    <cellStyle name="SAPBEXexcBad7 5 5" xfId="10464" xr:uid="{53A5FAA7-0B73-455A-9A01-900B7EB97B4A}"/>
    <cellStyle name="SAPBEXexcBad7 5 5 2" xfId="17538" xr:uid="{662BF1D5-0B57-498B-8154-EA85C48724D6}"/>
    <cellStyle name="SAPBEXexcBad7 5 5 2 2" xfId="42671" xr:uid="{14ECE7AA-B9D4-49C6-83F5-6D427982CB6A}"/>
    <cellStyle name="SAPBEXexcBad7 5 5 3" xfId="22650" xr:uid="{C632F8BA-E927-440A-9F1C-5F6E26CCF9D7}"/>
    <cellStyle name="SAPBEXexcBad7 5 5 3 2" xfId="47783" xr:uid="{E302F4B2-F1D9-4B08-B069-FDCAB294FCDB}"/>
    <cellStyle name="SAPBEXexcBad7 5 5 4" xfId="27835" xr:uid="{78362552-55FF-472C-8B78-2E0E97749BCF}"/>
    <cellStyle name="SAPBEXexcBad7 5 5 4 2" xfId="52968" xr:uid="{7FA3DBB2-D892-461A-AC3C-6B3328A27631}"/>
    <cellStyle name="SAPBEXexcBad7 5 5 5" xfId="35603" xr:uid="{764FA74F-9887-4AD8-AA01-90645FCA8341}"/>
    <cellStyle name="SAPBEXexcBad7 5 6" xfId="12521" xr:uid="{AA69C6F7-C3C8-4B37-A714-AB9ECDF35128}"/>
    <cellStyle name="SAPBEXexcBad7 5 6 2" xfId="37655" xr:uid="{B9737919-6997-46CB-9054-A8F53D27F55E}"/>
    <cellStyle name="SAPBEXexcBad7 5 7" xfId="11300" xr:uid="{F4FA2824-496C-4A38-8391-3DA52B6F20ED}"/>
    <cellStyle name="SAPBEXexcBad7 5 7 2" xfId="36438" xr:uid="{D8A84897-47BB-40E0-9350-9E0DDB14FC8D}"/>
    <cellStyle name="SAPBEXexcBad7 5 8" xfId="11696" xr:uid="{04B9066D-03F0-4B8F-9787-C90FD918DF73}"/>
    <cellStyle name="SAPBEXexcBad7 5 8 2" xfId="36832" xr:uid="{7CB811CB-18A3-4074-AF8B-01B835038958}"/>
    <cellStyle name="SAPBEXexcBad7 5 9" xfId="30089" xr:uid="{E7F94622-43F8-4B3F-8ABA-DA04AE5EF128}"/>
    <cellStyle name="SAPBEXexcBad7 6" xfId="5331" xr:uid="{831ADA4D-44E9-4375-A50D-A578FF375216}"/>
    <cellStyle name="SAPBEXexcBad7 6 2" xfId="8205" xr:uid="{05AA7239-8B13-4486-A884-E761CDD0535B}"/>
    <cellStyle name="SAPBEXexcBad7 6 2 2" xfId="15286" xr:uid="{CEAF537B-F79B-49EC-97EE-12094F5E77F0}"/>
    <cellStyle name="SAPBEXexcBad7 6 2 2 2" xfId="40419" xr:uid="{E643B2C2-68DF-4776-A0F8-B5D267234E8A}"/>
    <cellStyle name="SAPBEXexcBad7 6 2 3" xfId="20399" xr:uid="{2B13F170-4FAF-48C3-9A1E-058E2143AF14}"/>
    <cellStyle name="SAPBEXexcBad7 6 2 3 2" xfId="45532" xr:uid="{803ED4A8-A465-4502-B7B6-E1391A6AF879}"/>
    <cellStyle name="SAPBEXexcBad7 6 2 4" xfId="25588" xr:uid="{5A635F85-3C61-4978-8519-8797C93AD538}"/>
    <cellStyle name="SAPBEXexcBad7 6 2 4 2" xfId="50721" xr:uid="{F9DF85BD-70FB-40AE-A1D6-949666328AEC}"/>
    <cellStyle name="SAPBEXexcBad7 6 2 5" xfId="33347" xr:uid="{54E718A8-42E0-4CB8-B75F-BDF30BDD8520}"/>
    <cellStyle name="SAPBEXexcBad7 6 3" xfId="9316" xr:uid="{26795DCE-7022-4132-83B6-AF2FCDF3FA3A}"/>
    <cellStyle name="SAPBEXexcBad7 6 3 2" xfId="16392" xr:uid="{647C9457-CCB1-43B7-BAF1-B5BBB8A23865}"/>
    <cellStyle name="SAPBEXexcBad7 6 3 2 2" xfId="41525" xr:uid="{6FB9B0BD-85B7-485B-B874-F00F00C6E9AE}"/>
    <cellStyle name="SAPBEXexcBad7 6 3 3" xfId="21504" xr:uid="{797926A6-F4D6-40F7-AD48-C3ED7194188F}"/>
    <cellStyle name="SAPBEXexcBad7 6 3 3 2" xfId="46637" xr:uid="{D91EE3AD-B42C-4F1C-B0FC-7B8A1228C969}"/>
    <cellStyle name="SAPBEXexcBad7 6 3 4" xfId="26689" xr:uid="{00C87747-8A25-475A-9D7D-BB7DEBC0F9CC}"/>
    <cellStyle name="SAPBEXexcBad7 6 3 4 2" xfId="51822" xr:uid="{3187F394-C4A5-41F9-907A-29CA842B5FD2}"/>
    <cellStyle name="SAPBEXexcBad7 6 3 5" xfId="34457" xr:uid="{16D4D32D-8455-4F2E-967D-8757DED471F3}"/>
    <cellStyle name="SAPBEXexcBad7 6 4" xfId="10070" xr:uid="{13117739-151B-4E37-AF57-D81FFF734D40}"/>
    <cellStyle name="SAPBEXexcBad7 6 4 2" xfId="17144" xr:uid="{D5207BC7-BB2A-4BD9-9E1D-EA4F1986DF33}"/>
    <cellStyle name="SAPBEXexcBad7 6 4 2 2" xfId="42277" xr:uid="{89A809C6-4672-45FD-8180-5EC408872950}"/>
    <cellStyle name="SAPBEXexcBad7 6 4 3" xfId="22256" xr:uid="{F7CD6EBB-DC75-4350-89FC-595E71CEB7D0}"/>
    <cellStyle name="SAPBEXexcBad7 6 4 3 2" xfId="47389" xr:uid="{66E8580C-B046-4193-BB88-3D89E0D70261}"/>
    <cellStyle name="SAPBEXexcBad7 6 4 4" xfId="27441" xr:uid="{1B6EC0E0-6D40-4BFE-B2AA-141EBA1E88BC}"/>
    <cellStyle name="SAPBEXexcBad7 6 4 4 2" xfId="52574" xr:uid="{FE61C584-B6E6-4F14-9B28-3A9340CEEC32}"/>
    <cellStyle name="SAPBEXexcBad7 6 4 5" xfId="35209" xr:uid="{366C7439-242E-4068-8F60-CBDC7C5BF69E}"/>
    <cellStyle name="SAPBEXexcBad7 6 5" xfId="10717" xr:uid="{52AEF6F1-85C6-4089-A3C5-949ACF02EF0E}"/>
    <cellStyle name="SAPBEXexcBad7 6 5 2" xfId="17791" xr:uid="{DE2C15E8-9151-44CE-A84C-7C52EB1657B6}"/>
    <cellStyle name="SAPBEXexcBad7 6 5 2 2" xfId="42924" xr:uid="{F65445A9-35F6-47D6-BB72-3DBA84EBB71A}"/>
    <cellStyle name="SAPBEXexcBad7 6 5 3" xfId="22903" xr:uid="{996F1E75-9A6B-46E6-A712-B6B908ADAC9D}"/>
    <cellStyle name="SAPBEXexcBad7 6 5 3 2" xfId="48036" xr:uid="{1385F7CF-7F01-43D3-8275-0EF7142EC535}"/>
    <cellStyle name="SAPBEXexcBad7 6 5 4" xfId="28088" xr:uid="{B99CDF18-C58C-421C-A660-4AE20A3EE2F2}"/>
    <cellStyle name="SAPBEXexcBad7 6 5 4 2" xfId="53221" xr:uid="{1D8761EC-CC59-4192-98F9-6F6C208AC342}"/>
    <cellStyle name="SAPBEXexcBad7 6 5 5" xfId="35856" xr:uid="{E9D8D2A9-C748-4BCB-BABB-CFD23653BF72}"/>
    <cellStyle name="SAPBEXexcBad7 6 6" xfId="12770" xr:uid="{F94152C2-66C3-4A0B-A8F9-AC3A26AA829D}"/>
    <cellStyle name="SAPBEXexcBad7 6 6 2" xfId="37903" xr:uid="{428C4B5F-16B5-4F71-9EA2-2EA06F1E66FB}"/>
    <cellStyle name="SAPBEXexcBad7 6 7" xfId="11037" xr:uid="{93B4B2B3-3D47-4636-8E09-C8FB21AC8C17}"/>
    <cellStyle name="SAPBEXexcBad7 6 7 2" xfId="36175" xr:uid="{F5D412A2-DE98-4E68-A456-B602B4437E5D}"/>
    <cellStyle name="SAPBEXexcBad7 6 8" xfId="23360" xr:uid="{79651FF0-D107-4E95-A063-80CC32CB8B07}"/>
    <cellStyle name="SAPBEXexcBad7 6 8 2" xfId="48493" xr:uid="{37EE78DF-797D-47C4-927C-46E3E7116C95}"/>
    <cellStyle name="SAPBEXexcBad7 6 9" xfId="30490" xr:uid="{D663B967-660B-40FE-9B86-E161702584CC}"/>
    <cellStyle name="SAPBEXexcBad7 7" xfId="5011" xr:uid="{D7A1F470-6756-4F6B-A3CB-D58AF7F9292D}"/>
    <cellStyle name="SAPBEXexcBad7 7 2" xfId="7887" xr:uid="{990BDA59-7ACD-4C0D-97D0-38FFC88AC40B}"/>
    <cellStyle name="SAPBEXexcBad7 7 2 2" xfId="15047" xr:uid="{CDA721BA-14AA-442B-8837-358572BEBCAD}"/>
    <cellStyle name="SAPBEXexcBad7 7 2 2 2" xfId="40180" xr:uid="{1243965B-8B61-4D62-B451-F48BBC0E5B2A}"/>
    <cellStyle name="SAPBEXexcBad7 7 2 3" xfId="20185" xr:uid="{12157F39-F26D-4BCB-A393-02F6DD5FD353}"/>
    <cellStyle name="SAPBEXexcBad7 7 2 3 2" xfId="45318" xr:uid="{D388AE7D-E667-41A6-BE1B-9CCEFFCB6D8A}"/>
    <cellStyle name="SAPBEXexcBad7 7 2 4" xfId="25391" xr:uid="{FF288889-659A-41CD-BE64-E006D34C6285}"/>
    <cellStyle name="SAPBEXexcBad7 7 2 4 2" xfId="50524" xr:uid="{25C13209-02B4-4D7D-ABAE-DA4F5EA32C1C}"/>
    <cellStyle name="SAPBEXexcBad7 7 2 5" xfId="33029" xr:uid="{2087D5FA-0BE8-44F8-BEA9-423CB0D194D1}"/>
    <cellStyle name="SAPBEXexcBad7 7 3" xfId="9098" xr:uid="{868242FB-CCA9-4F81-ACFA-00E71BDE6857}"/>
    <cellStyle name="SAPBEXexcBad7 7 3 2" xfId="16174" xr:uid="{3FFABDED-738E-4DFB-B88A-CCB96B51691E}"/>
    <cellStyle name="SAPBEXexcBad7 7 3 2 2" xfId="41307" xr:uid="{3596968E-2E4B-453D-BAA4-20A9C12D409C}"/>
    <cellStyle name="SAPBEXexcBad7 7 3 3" xfId="21286" xr:uid="{A339F84F-B1AA-4798-9954-C7E02A6B5923}"/>
    <cellStyle name="SAPBEXexcBad7 7 3 3 2" xfId="46419" xr:uid="{E51CC9C0-2AF1-485A-9FC1-79B2B26C9EF5}"/>
    <cellStyle name="SAPBEXexcBad7 7 3 4" xfId="26471" xr:uid="{F2D78CF3-85B4-41A4-8FB5-209320D7D1E2}"/>
    <cellStyle name="SAPBEXexcBad7 7 3 4 2" xfId="51604" xr:uid="{2E91CFED-F7C9-42F2-B65C-E6BF6F1B3B39}"/>
    <cellStyle name="SAPBEXexcBad7 7 3 5" xfId="34239" xr:uid="{8D3AB2BA-5469-48CB-A03D-7FF62950990C}"/>
    <cellStyle name="SAPBEXexcBad7 7 4" xfId="9864" xr:uid="{BA64F8FA-2813-4D1C-BF6E-87CBA1D532E8}"/>
    <cellStyle name="SAPBEXexcBad7 7 4 2" xfId="16939" xr:uid="{AB630B19-BEEC-43A6-AFB6-362DFCD4C680}"/>
    <cellStyle name="SAPBEXexcBad7 7 4 2 2" xfId="42072" xr:uid="{9129EB38-15CF-4472-B919-9AC75F9463A5}"/>
    <cellStyle name="SAPBEXexcBad7 7 4 3" xfId="22051" xr:uid="{972C63F9-2BC9-43A5-AEAF-66E1862E6F72}"/>
    <cellStyle name="SAPBEXexcBad7 7 4 3 2" xfId="47184" xr:uid="{02B91024-A6B2-44C8-B8F5-96BF035CB8C7}"/>
    <cellStyle name="SAPBEXexcBad7 7 4 4" xfId="27236" xr:uid="{06D840AD-925F-46E5-940A-2A3FDCAAF852}"/>
    <cellStyle name="SAPBEXexcBad7 7 4 4 2" xfId="52369" xr:uid="{749840AB-89E6-4282-A3ED-00161FACF1FC}"/>
    <cellStyle name="SAPBEXexcBad7 7 4 5" xfId="35004" xr:uid="{1969E077-05AC-4D9E-8CC0-FE26BA7D47ED}"/>
    <cellStyle name="SAPBEXexcBad7 7 5" xfId="10522" xr:uid="{1E053ABB-62BE-4C49-9B15-7BEA1DBAC81C}"/>
    <cellStyle name="SAPBEXexcBad7 7 5 2" xfId="17596" xr:uid="{035E79B2-B9EB-4C45-B03C-9E3B64AFB675}"/>
    <cellStyle name="SAPBEXexcBad7 7 5 2 2" xfId="42729" xr:uid="{82B9C983-6AE6-4B32-B7BC-2272C320F91B}"/>
    <cellStyle name="SAPBEXexcBad7 7 5 3" xfId="22708" xr:uid="{EACEBF22-72E2-4C72-B311-6AD3C3299E28}"/>
    <cellStyle name="SAPBEXexcBad7 7 5 3 2" xfId="47841" xr:uid="{4FF2591C-4B31-44EC-B60E-6DD6D0FDAE39}"/>
    <cellStyle name="SAPBEXexcBad7 7 5 4" xfId="27893" xr:uid="{26001A89-2F8F-44F6-883C-F2B741596741}"/>
    <cellStyle name="SAPBEXexcBad7 7 5 4 2" xfId="53026" xr:uid="{C7DE7538-57D9-47E1-9D12-015DC9746A80}"/>
    <cellStyle name="SAPBEXexcBad7 7 5 5" xfId="35661" xr:uid="{98588BBF-AC3B-4E19-9B8A-CDBD04B3F61F}"/>
    <cellStyle name="SAPBEXexcBad7 7 6" xfId="12604" xr:uid="{92D3DA79-489D-4CD2-B02E-497094147DD8}"/>
    <cellStyle name="SAPBEXexcBad7 7 6 2" xfId="37738" xr:uid="{52501ACC-CBB4-4B9E-A1C9-CCF1AF2F9000}"/>
    <cellStyle name="SAPBEXexcBad7 7 7" xfId="11231" xr:uid="{7CB9FAB1-85A8-4539-8D9E-B2ACD29FDAC7}"/>
    <cellStyle name="SAPBEXexcBad7 7 7 2" xfId="36369" xr:uid="{E7722F28-5099-445F-ABBF-4D410FB2D07B}"/>
    <cellStyle name="SAPBEXexcBad7 7 8" xfId="11736" xr:uid="{F9DEB03A-3ED8-4FE0-8DE7-1152DD143197}"/>
    <cellStyle name="SAPBEXexcBad7 7 8 2" xfId="36872" xr:uid="{6E4B3F5B-52F5-4B42-99B9-3A0B565E4AA3}"/>
    <cellStyle name="SAPBEXexcBad7 7 9" xfId="30174" xr:uid="{7555D6B2-1D18-44EF-BD1C-E3101D4E6C5A}"/>
    <cellStyle name="SAPBEXexcBad7 8" xfId="6183" xr:uid="{2CE7D460-3BC7-45CE-A6FB-D4DF3F7AC27F}"/>
    <cellStyle name="SAPBEXexcBad7 8 2" xfId="13596" xr:uid="{15F3EE98-927A-473A-8B29-349FCECB86B5}"/>
    <cellStyle name="SAPBEXexcBad7 8 2 2" xfId="38729" xr:uid="{EA085AEF-B57E-4DE9-A0F4-AA611091BBEE}"/>
    <cellStyle name="SAPBEXexcBad7 8 3" xfId="18827" xr:uid="{69634957-D7A0-46D6-BD2B-AD96B72CABCF}"/>
    <cellStyle name="SAPBEXexcBad7 8 3 2" xfId="43960" xr:uid="{0F135FE4-0A11-46A0-9E33-319D747889ED}"/>
    <cellStyle name="SAPBEXexcBad7 8 4" xfId="24150" xr:uid="{E5672329-EC3E-4E06-99B4-F69CEB17550F}"/>
    <cellStyle name="SAPBEXexcBad7 8 4 2" xfId="49283" xr:uid="{E0EA59F4-CC96-445F-BBB5-A2EC6FE452BD}"/>
    <cellStyle name="SAPBEXexcBad7 8 5" xfId="31332" xr:uid="{58895D3A-6CE4-4669-8DE2-C109EA2BC7C9}"/>
    <cellStyle name="SAPBEXexcBad7 9" xfId="28765" xr:uid="{3A8B5E7D-1160-45F5-816C-63DF60B59D99}"/>
    <cellStyle name="SAPBEXexcBad8" xfId="1724" xr:uid="{00000000-0005-0000-0000-0000A6070000}"/>
    <cellStyle name="SAPBEXexcBad8 10" xfId="3371" xr:uid="{434D969D-0803-4322-A53F-9ACBC05DD019}"/>
    <cellStyle name="SAPBEXexcBad8 2" xfId="1725" xr:uid="{00000000-0005-0000-0000-0000A7070000}"/>
    <cellStyle name="SAPBEXexcBad8 2 2" xfId="2803" xr:uid="{11E173D6-D863-488A-A37C-86A2E1A50BE3}"/>
    <cellStyle name="SAPBEXexcBad8 2 2 2" xfId="6835" xr:uid="{DE105F98-DBB9-42A8-BB7C-39255A7FE6D0}"/>
    <cellStyle name="SAPBEXexcBad8 2 2 2 2" xfId="14173" xr:uid="{238F306A-4C63-43F2-BFC8-84E223468363}"/>
    <cellStyle name="SAPBEXexcBad8 2 2 2 2 2" xfId="39306" xr:uid="{07A559A5-9491-4D79-8DFE-C43632921738}"/>
    <cellStyle name="SAPBEXexcBad8 2 2 2 3" xfId="19364" xr:uid="{8DD54232-CF98-46FD-B18F-15676BB66566}"/>
    <cellStyle name="SAPBEXexcBad8 2 2 2 3 2" xfId="44497" xr:uid="{EFEA4CC8-EDBE-4B7A-8875-7C2DF4EF2740}"/>
    <cellStyle name="SAPBEXexcBad8 2 2 2 4" xfId="24681" xr:uid="{ADD6AAEF-3469-4D06-9BC6-A1DC9CA25A83}"/>
    <cellStyle name="SAPBEXexcBad8 2 2 2 4 2" xfId="49814" xr:uid="{8F0354CF-9398-471A-9214-639AD6734B03}"/>
    <cellStyle name="SAPBEXexcBad8 2 2 2 5" xfId="31977" xr:uid="{967E869A-E0D8-4FD9-8B5E-0D7BDDEEEF47}"/>
    <cellStyle name="SAPBEXexcBad8 2 2 3" xfId="5776" xr:uid="{B8DB777E-5D14-4E63-A97D-A865AF5CBEF9}"/>
    <cellStyle name="SAPBEXexcBad8 2 2 3 2" xfId="13199" xr:uid="{D4A59BF6-D2A4-4495-ACC6-A811E45291AB}"/>
    <cellStyle name="SAPBEXexcBad8 2 2 3 2 2" xfId="38332" xr:uid="{B63D3F14-E361-4F83-B2D4-AE0A3B9AEE12}"/>
    <cellStyle name="SAPBEXexcBad8 2 2 3 3" xfId="18451" xr:uid="{6498DBAB-21CF-47D9-87C1-8EDCC90269FD}"/>
    <cellStyle name="SAPBEXexcBad8 2 2 3 3 2" xfId="43584" xr:uid="{3F94C15F-DE29-475A-BD1E-A556509B2AFD}"/>
    <cellStyle name="SAPBEXexcBad8 2 2 3 4" xfId="23787" xr:uid="{AAC3C656-801C-4819-88A8-5F623C77571A}"/>
    <cellStyle name="SAPBEXexcBad8 2 2 3 4 2" xfId="48920" xr:uid="{DA51562E-ECE2-4EBB-8CD2-AD518A2113FE}"/>
    <cellStyle name="SAPBEXexcBad8 2 2 3 5" xfId="30928" xr:uid="{2461722B-9B7E-4EE5-9F35-922A7AE8D5AD}"/>
    <cellStyle name="SAPBEXexcBad8 2 2 4" xfId="6300" xr:uid="{11148E08-0D7A-443F-87F6-B990C7BE394A}"/>
    <cellStyle name="SAPBEXexcBad8 2 2 4 2" xfId="13692" xr:uid="{650AFFB4-535E-4305-92DB-ECBA2BB22F9E}"/>
    <cellStyle name="SAPBEXexcBad8 2 2 4 2 2" xfId="38825" xr:uid="{887EB6CC-83D4-4D32-B0E7-1BFFC54E1988}"/>
    <cellStyle name="SAPBEXexcBad8 2 2 4 3" xfId="18920" xr:uid="{42DF719C-FEE6-430E-AF64-B8F9593C107B}"/>
    <cellStyle name="SAPBEXexcBad8 2 2 4 3 2" xfId="44053" xr:uid="{1D4AFA5F-BCEE-4811-85D4-A6DF3F4DCC60}"/>
    <cellStyle name="SAPBEXexcBad8 2 2 4 4" xfId="24243" xr:uid="{D79C300B-BCE7-42C8-A137-C7A13C02A53D}"/>
    <cellStyle name="SAPBEXexcBad8 2 2 4 4 2" xfId="49376" xr:uid="{381E8837-A89B-4A6E-B937-5B6F3509E7D6}"/>
    <cellStyle name="SAPBEXexcBad8 2 2 4 5" xfId="31447" xr:uid="{3DE9BFB4-7EC4-4E3F-9E95-A53A8892098D}"/>
    <cellStyle name="SAPBEXexcBad8 2 2 5" xfId="6487" xr:uid="{238BE063-72F3-44CE-9B44-41725B7DC82B}"/>
    <cellStyle name="SAPBEXexcBad8 2 2 5 2" xfId="13846" xr:uid="{93CEC0B4-E778-45B8-A18B-BE84DE8FCCC1}"/>
    <cellStyle name="SAPBEXexcBad8 2 2 5 2 2" xfId="38979" xr:uid="{277002C5-0E6F-4A50-B47D-38E835979038}"/>
    <cellStyle name="SAPBEXexcBad8 2 2 5 3" xfId="19061" xr:uid="{56E73DB3-E4B3-45C7-B62F-EF3A47DE4FBA}"/>
    <cellStyle name="SAPBEXexcBad8 2 2 5 3 2" xfId="44194" xr:uid="{D107CA85-8CD3-441C-B887-EE9CA68B823D}"/>
    <cellStyle name="SAPBEXexcBad8 2 2 5 4" xfId="24384" xr:uid="{B6C200C2-70C9-4376-8009-95985131FE09}"/>
    <cellStyle name="SAPBEXexcBad8 2 2 5 4 2" xfId="49517" xr:uid="{09D618C2-4606-44F4-9AE5-4F18E20DDCCF}"/>
    <cellStyle name="SAPBEXexcBad8 2 2 5 5" xfId="31634" xr:uid="{6753CEF1-98F4-4781-B8CC-17D97C90CACB}"/>
    <cellStyle name="SAPBEXexcBad8 2 2 6" xfId="14551" xr:uid="{D24700D1-4469-4363-9C59-8C5BFD7895DE}"/>
    <cellStyle name="SAPBEXexcBad8 2 2 6 2" xfId="39684" xr:uid="{11156064-248F-40A2-BD58-399BE0799F02}"/>
    <cellStyle name="SAPBEXexcBad8 2 2 7" xfId="11433" xr:uid="{F2423D94-44E1-4EAC-B069-0B23359BC6A2}"/>
    <cellStyle name="SAPBEXexcBad8 2 2 7 2" xfId="36571" xr:uid="{5923B25A-580F-4FD6-BCE5-23212B5AFC4C}"/>
    <cellStyle name="SAPBEXexcBad8 2 2 8" xfId="29205" xr:uid="{879FB80D-E78D-45B1-B5DB-0072E2827DFE}"/>
    <cellStyle name="SAPBEXexcBad8 2 2 9" xfId="3706" xr:uid="{51E40DE8-5AB5-43C7-8E3D-5DED74844BF2}"/>
    <cellStyle name="SAPBEXexcBad8 2 3" xfId="5356" xr:uid="{F912AFE1-8EF4-41A2-90DA-B416F40EC2A9}"/>
    <cellStyle name="SAPBEXexcBad8 2 3 2" xfId="8229" xr:uid="{C04F9AF0-B948-4E64-9ED9-BC95660491B1}"/>
    <cellStyle name="SAPBEXexcBad8 2 3 2 2" xfId="15309" xr:uid="{CAE8ECDD-C1F2-4576-848E-183F7A7F4984}"/>
    <cellStyle name="SAPBEXexcBad8 2 3 2 2 2" xfId="40442" xr:uid="{621F1DF9-A76A-4193-80A4-44A48C99EAE8}"/>
    <cellStyle name="SAPBEXexcBad8 2 3 2 3" xfId="20422" xr:uid="{BB0BA526-66BB-454A-A6B7-944A4F4A3A57}"/>
    <cellStyle name="SAPBEXexcBad8 2 3 2 3 2" xfId="45555" xr:uid="{362C8432-29BA-470D-8831-EEBC856158A7}"/>
    <cellStyle name="SAPBEXexcBad8 2 3 2 4" xfId="25611" xr:uid="{6D400BDA-5642-42F1-B43E-C95CAC3A7C10}"/>
    <cellStyle name="SAPBEXexcBad8 2 3 2 4 2" xfId="50744" xr:uid="{67B582BC-319C-4DDE-92C0-A600B909EB0F}"/>
    <cellStyle name="SAPBEXexcBad8 2 3 2 5" xfId="33371" xr:uid="{7E0A27A1-D68E-4051-B89E-D88B51A9BB05}"/>
    <cellStyle name="SAPBEXexcBad8 2 3 3" xfId="9338" xr:uid="{B6CA4497-3D25-415C-9251-66859D539DBB}"/>
    <cellStyle name="SAPBEXexcBad8 2 3 3 2" xfId="16414" xr:uid="{37C6DE6F-A0AC-424C-89A9-E70C2012A4BE}"/>
    <cellStyle name="SAPBEXexcBad8 2 3 3 2 2" xfId="41547" xr:uid="{ADC44A71-9763-4B32-A740-B5CF04D04703}"/>
    <cellStyle name="SAPBEXexcBad8 2 3 3 3" xfId="21526" xr:uid="{21A0FBF0-05E8-4EF0-BD1F-7DF74CC839E6}"/>
    <cellStyle name="SAPBEXexcBad8 2 3 3 3 2" xfId="46659" xr:uid="{337B7199-8194-43E2-920E-C0C27749C4D5}"/>
    <cellStyle name="SAPBEXexcBad8 2 3 3 4" xfId="26711" xr:uid="{D02DD480-FFDE-4B8A-961A-21FB0930CAFE}"/>
    <cellStyle name="SAPBEXexcBad8 2 3 3 4 2" xfId="51844" xr:uid="{B3622F6F-037C-4A41-8BE9-4D64080EC8FC}"/>
    <cellStyle name="SAPBEXexcBad8 2 3 3 5" xfId="34479" xr:uid="{406CA951-5BAD-4F0B-8246-419BE501C94A}"/>
    <cellStyle name="SAPBEXexcBad8 2 3 4" xfId="10091" xr:uid="{664E4058-8FD8-4A74-9F22-06F7A84733E3}"/>
    <cellStyle name="SAPBEXexcBad8 2 3 4 2" xfId="17165" xr:uid="{8F44362C-3E2E-4625-920E-1B3213A77001}"/>
    <cellStyle name="SAPBEXexcBad8 2 3 4 2 2" xfId="42298" xr:uid="{4581B298-857A-4D6E-818E-2243835981C7}"/>
    <cellStyle name="SAPBEXexcBad8 2 3 4 3" xfId="22277" xr:uid="{F6A31467-C082-45EB-89E1-EE5A49589E28}"/>
    <cellStyle name="SAPBEXexcBad8 2 3 4 3 2" xfId="47410" xr:uid="{0318C1FA-A564-4EA6-8B69-8FDCDB84BD51}"/>
    <cellStyle name="SAPBEXexcBad8 2 3 4 4" xfId="27462" xr:uid="{98173BDD-0DD8-4632-86B7-9F2C0124AABB}"/>
    <cellStyle name="SAPBEXexcBad8 2 3 4 4 2" xfId="52595" xr:uid="{0AD58236-408C-46EA-BE39-E8DE4FE1191E}"/>
    <cellStyle name="SAPBEXexcBad8 2 3 4 5" xfId="35230" xr:uid="{CD83DBE5-DE66-4C2A-A17B-B7E294FCE633}"/>
    <cellStyle name="SAPBEXexcBad8 2 3 5" xfId="10738" xr:uid="{9CE3758B-29D2-4B2F-B957-918E7DB0550B}"/>
    <cellStyle name="SAPBEXexcBad8 2 3 5 2" xfId="17812" xr:uid="{2CDD6D15-89DE-4C5B-8D63-03661C370AE7}"/>
    <cellStyle name="SAPBEXexcBad8 2 3 5 2 2" xfId="42945" xr:uid="{E62F1101-6813-4AAA-8DD5-0CAC80A72632}"/>
    <cellStyle name="SAPBEXexcBad8 2 3 5 3" xfId="22924" xr:uid="{763C7526-17C0-4DE3-88AD-4802B7FE18ED}"/>
    <cellStyle name="SAPBEXexcBad8 2 3 5 3 2" xfId="48057" xr:uid="{695FF263-7DBB-419A-937A-3733D492AC3E}"/>
    <cellStyle name="SAPBEXexcBad8 2 3 5 4" xfId="28109" xr:uid="{D3BD3193-A0C8-4741-8BE7-A6965F0A42AD}"/>
    <cellStyle name="SAPBEXexcBad8 2 3 5 4 2" xfId="53242" xr:uid="{2E4730F5-FBAA-4489-BF50-27AF00E959E0}"/>
    <cellStyle name="SAPBEXexcBad8 2 3 5 5" xfId="35877" xr:uid="{B6D61FC8-89A2-420E-B8D9-36F3DFEB9E60}"/>
    <cellStyle name="SAPBEXexcBad8 2 3 6" xfId="12793" xr:uid="{124FCFB7-B87B-4053-A32D-4EF7F422EB18}"/>
    <cellStyle name="SAPBEXexcBad8 2 3 6 2" xfId="37926" xr:uid="{376FF9FF-754F-433E-9B1D-C68470B2E617}"/>
    <cellStyle name="SAPBEXexcBad8 2 3 7" xfId="11017" xr:uid="{C9C6567F-F998-455B-A44B-A6AA113A774A}"/>
    <cellStyle name="SAPBEXexcBad8 2 3 7 2" xfId="36155" xr:uid="{A1C3A989-98A5-4F09-9C02-E4E0265341D3}"/>
    <cellStyle name="SAPBEXexcBad8 2 3 8" xfId="23381" xr:uid="{AD76C7E7-CCCD-441B-92E2-5907D400EBD3}"/>
    <cellStyle name="SAPBEXexcBad8 2 3 8 2" xfId="48514" xr:uid="{5E37C57E-B6C9-4A3D-BBEC-E80E5F63BB59}"/>
    <cellStyle name="SAPBEXexcBad8 2 3 9" xfId="30512" xr:uid="{E96E55DD-10B7-4C0A-9311-ECF2D0B9CD41}"/>
    <cellStyle name="SAPBEXexcBad8 2 4" xfId="4908" xr:uid="{A81E5CF8-5B50-437B-B1E2-D6FC8ECFAC91}"/>
    <cellStyle name="SAPBEXexcBad8 2 4 2" xfId="7784" xr:uid="{D26D0376-D7BD-4E95-A4C5-A7D81B0F5D35}"/>
    <cellStyle name="SAPBEXexcBad8 2 4 2 2" xfId="14956" xr:uid="{E824F314-FA87-47A5-A8F1-DCB6DECD3E0F}"/>
    <cellStyle name="SAPBEXexcBad8 2 4 2 2 2" xfId="40089" xr:uid="{2BCF907D-696A-4C64-A314-72578B03F6B7}"/>
    <cellStyle name="SAPBEXexcBad8 2 4 2 3" xfId="20096" xr:uid="{0E7AF348-C0E6-4CCC-AA1A-72359645CC4F}"/>
    <cellStyle name="SAPBEXexcBad8 2 4 2 3 2" xfId="45229" xr:uid="{2D1AB6B7-D2C5-4D1E-AE84-52FD1CFD1AF7}"/>
    <cellStyle name="SAPBEXexcBad8 2 4 2 4" xfId="25310" xr:uid="{3A23EA14-3501-4906-8383-5698B75C8200}"/>
    <cellStyle name="SAPBEXexcBad8 2 4 2 4 2" xfId="50443" xr:uid="{7E624DC9-3950-41EA-BF40-B35CB54BE1B5}"/>
    <cellStyle name="SAPBEXexcBad8 2 4 2 5" xfId="32926" xr:uid="{CE653C00-D432-4B5E-AAFE-E9BD9CDFF862}"/>
    <cellStyle name="SAPBEXexcBad8 2 4 3" xfId="9012" xr:uid="{24A5049A-1188-46AE-99D2-16E114A241CE}"/>
    <cellStyle name="SAPBEXexcBad8 2 4 3 2" xfId="16088" xr:uid="{FCA40643-A61E-4165-9BDF-5F6165546303}"/>
    <cellStyle name="SAPBEXexcBad8 2 4 3 2 2" xfId="41221" xr:uid="{4CDA054D-4F19-45B7-8BF1-9D6A3E2CB222}"/>
    <cellStyle name="SAPBEXexcBad8 2 4 3 3" xfId="21200" xr:uid="{EA43A404-EE11-4AF9-AA3C-2845C45A0612}"/>
    <cellStyle name="SAPBEXexcBad8 2 4 3 3 2" xfId="46333" xr:uid="{A030310B-34E4-492F-A443-F9F6CBA7FFE8}"/>
    <cellStyle name="SAPBEXexcBad8 2 4 3 4" xfId="26385" xr:uid="{E0ECCDDF-0F99-4134-B98F-3AAA6C25439D}"/>
    <cellStyle name="SAPBEXexcBad8 2 4 3 4 2" xfId="51518" xr:uid="{6B10F971-705F-4C09-91B1-EC07F01599ED}"/>
    <cellStyle name="SAPBEXexcBad8 2 4 3 5" xfId="34153" xr:uid="{D659BD06-D5EA-40F7-BD7E-9713A34B32EA}"/>
    <cellStyle name="SAPBEXexcBad8 2 4 4" xfId="9789" xr:uid="{51E2734B-48DA-446E-8B6D-5140A6F75B8D}"/>
    <cellStyle name="SAPBEXexcBad8 2 4 4 2" xfId="16864" xr:uid="{CA505A58-EAA8-415D-BA77-B86143AD7813}"/>
    <cellStyle name="SAPBEXexcBad8 2 4 4 2 2" xfId="41997" xr:uid="{2C4D3FCD-1FDC-4805-9DE2-944756C4D976}"/>
    <cellStyle name="SAPBEXexcBad8 2 4 4 3" xfId="21976" xr:uid="{497684B8-5474-4C40-B2B4-AD5A2D42FA38}"/>
    <cellStyle name="SAPBEXexcBad8 2 4 4 3 2" xfId="47109" xr:uid="{25B87F48-1820-4582-8D7B-A0A5CF26F195}"/>
    <cellStyle name="SAPBEXexcBad8 2 4 4 4" xfId="27161" xr:uid="{CC65422C-4D93-469C-A694-5DDBC0253F99}"/>
    <cellStyle name="SAPBEXexcBad8 2 4 4 4 2" xfId="52294" xr:uid="{0CF2B81E-6A85-4A6C-9A22-E678FE25BD8D}"/>
    <cellStyle name="SAPBEXexcBad8 2 4 4 5" xfId="34929" xr:uid="{6A8FF44F-6797-4B88-B69A-E44E13844AE4}"/>
    <cellStyle name="SAPBEXexcBad8 2 4 5" xfId="10463" xr:uid="{8F1D0917-AB1D-43DB-A1B4-5CD4BDA4F251}"/>
    <cellStyle name="SAPBEXexcBad8 2 4 5 2" xfId="17537" xr:uid="{74C2AC4A-6760-4836-B328-901BBF375849}"/>
    <cellStyle name="SAPBEXexcBad8 2 4 5 2 2" xfId="42670" xr:uid="{D53D6168-B3A0-4E1C-BEF6-BCCA1DEDD7D9}"/>
    <cellStyle name="SAPBEXexcBad8 2 4 5 3" xfId="22649" xr:uid="{11570F51-9368-4C14-B410-25DE340713BB}"/>
    <cellStyle name="SAPBEXexcBad8 2 4 5 3 2" xfId="47782" xr:uid="{A8C4E03B-C620-4662-9CDC-BA4C02CBE0AC}"/>
    <cellStyle name="SAPBEXexcBad8 2 4 5 4" xfId="27834" xr:uid="{6E0A90B7-E0C6-49ED-B9AF-94C79BCB0FAE}"/>
    <cellStyle name="SAPBEXexcBad8 2 4 5 4 2" xfId="52967" xr:uid="{A6ADB045-29F1-4A87-BF06-88D3D5D024D4}"/>
    <cellStyle name="SAPBEXexcBad8 2 4 5 5" xfId="35602" xr:uid="{8388CDB3-D482-4EE0-9B52-5F5E67FE677B}"/>
    <cellStyle name="SAPBEXexcBad8 2 4 6" xfId="12520" xr:uid="{C01C0363-0AD1-492C-890D-39D17927B735}"/>
    <cellStyle name="SAPBEXexcBad8 2 4 6 2" xfId="37654" xr:uid="{97430C0D-B3BF-4864-8259-D6797156D458}"/>
    <cellStyle name="SAPBEXexcBad8 2 4 7" xfId="11301" xr:uid="{5DAE874B-F0B8-4B56-B42E-7F0B5960063D}"/>
    <cellStyle name="SAPBEXexcBad8 2 4 7 2" xfId="36439" xr:uid="{234D559B-E239-4352-8378-B245B6FD8253}"/>
    <cellStyle name="SAPBEXexcBad8 2 4 8" xfId="11586" xr:uid="{79F3376A-AF8D-4A89-89A5-BD99A88AB059}"/>
    <cellStyle name="SAPBEXexcBad8 2 4 8 2" xfId="36723" xr:uid="{B6D45C7D-0716-48CD-8FB9-6F91C532AF37}"/>
    <cellStyle name="SAPBEXexcBad8 2 4 9" xfId="30088" xr:uid="{C568FA65-96C9-452A-8B38-5902D018E02E}"/>
    <cellStyle name="SAPBEXexcBad8 2 5" xfId="4214" xr:uid="{8891F61A-E2F5-4382-BF08-2808F4A08F39}"/>
    <cellStyle name="SAPBEXexcBad8 2 5 2" xfId="7328" xr:uid="{497B0424-B515-466D-AF33-D2FE50F2CEB3}"/>
    <cellStyle name="SAPBEXexcBad8 2 5 2 2" xfId="14585" xr:uid="{7F83E0DE-D956-4C05-B8C6-2FFE0459126B}"/>
    <cellStyle name="SAPBEXexcBad8 2 5 2 2 2" xfId="39718" xr:uid="{D78F70AF-4216-42EE-81FF-8D77C0A5AF0D}"/>
    <cellStyle name="SAPBEXexcBad8 2 5 2 3" xfId="19758" xr:uid="{EE7BFEB9-55DA-4A7D-B88D-E44EEDB85CC0}"/>
    <cellStyle name="SAPBEXexcBad8 2 5 2 3 2" xfId="44891" xr:uid="{52D2B785-7302-4A4B-AF0E-71350D42E4F8}"/>
    <cellStyle name="SAPBEXexcBad8 2 5 2 4" xfId="24971" xr:uid="{1D983C9E-E2EA-49A6-8338-DB10611657A4}"/>
    <cellStyle name="SAPBEXexcBad8 2 5 2 4 2" xfId="50104" xr:uid="{396B454A-12F7-4BA4-81F3-941746DF8AD8}"/>
    <cellStyle name="SAPBEXexcBad8 2 5 2 5" xfId="32470" xr:uid="{5CA4B9F6-1CD6-4D6E-A069-F0BF19CF668E}"/>
    <cellStyle name="SAPBEXexcBad8 2 5 3" xfId="8611" xr:uid="{BDC7A632-4781-4D7F-9ADE-31C5C7454C38}"/>
    <cellStyle name="SAPBEXexcBad8 2 5 3 2" xfId="15687" xr:uid="{708AD57F-F9C7-43B8-BCB5-A829135C2CCA}"/>
    <cellStyle name="SAPBEXexcBad8 2 5 3 2 2" xfId="40820" xr:uid="{8D5225E4-8E21-4669-A166-0541882801EE}"/>
    <cellStyle name="SAPBEXexcBad8 2 5 3 3" xfId="20799" xr:uid="{2800C7CF-A334-4561-B2A3-52EFAC91779F}"/>
    <cellStyle name="SAPBEXexcBad8 2 5 3 3 2" xfId="45932" xr:uid="{BD488EB4-E414-4B5C-8E34-4EE19FCCC167}"/>
    <cellStyle name="SAPBEXexcBad8 2 5 3 4" xfId="25984" xr:uid="{F8EBB3B9-3624-4AE5-92C3-3D2ED1D444A8}"/>
    <cellStyle name="SAPBEXexcBad8 2 5 3 4 2" xfId="51117" xr:uid="{5C92CE7A-F5B9-4AF3-A899-4FF364F5F4BD}"/>
    <cellStyle name="SAPBEXexcBad8 2 5 3 5" xfId="33752" xr:uid="{2701A94F-8322-4601-8BC8-3258D72A3256}"/>
    <cellStyle name="SAPBEXexcBad8 2 5 4" xfId="6512" xr:uid="{80B63330-A58F-42E0-8C6A-2A62317DA91A}"/>
    <cellStyle name="SAPBEXexcBad8 2 5 4 2" xfId="13871" xr:uid="{74ED4714-0D58-48E7-B6BF-8C2646F6F21C}"/>
    <cellStyle name="SAPBEXexcBad8 2 5 4 2 2" xfId="39004" xr:uid="{0D712157-BCFB-4AA8-9E1E-35C8D8D1729A}"/>
    <cellStyle name="SAPBEXexcBad8 2 5 4 3" xfId="19085" xr:uid="{72413868-E9E9-4827-BD76-44237592DB52}"/>
    <cellStyle name="SAPBEXexcBad8 2 5 4 3 2" xfId="44218" xr:uid="{D826B4C5-109B-4189-899B-B7DAFFBF41BA}"/>
    <cellStyle name="SAPBEXexcBad8 2 5 4 4" xfId="24408" xr:uid="{A9E0D544-39F2-4F32-A9D1-CA27868D84AD}"/>
    <cellStyle name="SAPBEXexcBad8 2 5 4 4 2" xfId="49541" xr:uid="{63522B73-1270-490D-BC3D-505103B5D0C1}"/>
    <cellStyle name="SAPBEXexcBad8 2 5 4 5" xfId="31659" xr:uid="{B7151DE5-2D56-425D-B2D3-9A704EB95EEF}"/>
    <cellStyle name="SAPBEXexcBad8 2 5 5" xfId="8953" xr:uid="{E3764994-80C3-49FD-81A8-ADB3CD243832}"/>
    <cellStyle name="SAPBEXexcBad8 2 5 5 2" xfId="16029" xr:uid="{B7C4369F-58FA-4EB2-B5F6-FE87BA9A5D3E}"/>
    <cellStyle name="SAPBEXexcBad8 2 5 5 2 2" xfId="41162" xr:uid="{A8A80288-70BC-4244-A6AA-E9FED1BE50CE}"/>
    <cellStyle name="SAPBEXexcBad8 2 5 5 3" xfId="21141" xr:uid="{5DD3EC60-DDDE-44DF-A48C-E01A56E33A64}"/>
    <cellStyle name="SAPBEXexcBad8 2 5 5 3 2" xfId="46274" xr:uid="{349F63B7-4749-4CFB-955A-E731242EBEA6}"/>
    <cellStyle name="SAPBEXexcBad8 2 5 5 4" xfId="26326" xr:uid="{72126FF0-4CCF-4EEF-B06D-4A9C14C5E1C9}"/>
    <cellStyle name="SAPBEXexcBad8 2 5 5 4 2" xfId="51459" xr:uid="{9410C224-62FC-48F8-B526-FA13AD19AAC4}"/>
    <cellStyle name="SAPBEXexcBad8 2 5 5 5" xfId="34094" xr:uid="{01BA99BE-617E-4914-B7A1-CECED4D56319}"/>
    <cellStyle name="SAPBEXexcBad8 2 5 6" xfId="12203" xr:uid="{2EC770D9-871E-4189-8370-A39005484308}"/>
    <cellStyle name="SAPBEXexcBad8 2 5 6 2" xfId="37337" xr:uid="{4C396319-8749-4154-AE58-90D5DFE15437}"/>
    <cellStyle name="SAPBEXexcBad8 2 5 7" xfId="14467" xr:uid="{52330357-A6CE-49C1-B9C8-5E3BE6854D6D}"/>
    <cellStyle name="SAPBEXexcBad8 2 5 7 2" xfId="39600" xr:uid="{FC848298-780F-4808-BD0A-18888B33F4AD}"/>
    <cellStyle name="SAPBEXexcBad8 2 5 8" xfId="20199" xr:uid="{13AF125F-D4B1-47DF-ACA6-B0516F3EE432}"/>
    <cellStyle name="SAPBEXexcBad8 2 5 8 2" xfId="45332" xr:uid="{D9C5C369-2484-4838-92D5-11C19C24AD40}"/>
    <cellStyle name="SAPBEXexcBad8 2 5 9" xfId="29681" xr:uid="{914EB8A6-E10B-403F-9997-9C4F8E1089EF}"/>
    <cellStyle name="SAPBEXexcBad8 2 6" xfId="4656" xr:uid="{C07231AF-06E9-4C78-BD22-F557F85B72D4}"/>
    <cellStyle name="SAPBEXexcBad8 2 6 2" xfId="7584" xr:uid="{90197FE9-7256-4FB4-A5C8-BACD8D17168B}"/>
    <cellStyle name="SAPBEXexcBad8 2 6 2 2" xfId="14827" xr:uid="{CF4FCCBA-5705-40BA-A54C-4BC23E7506F9}"/>
    <cellStyle name="SAPBEXexcBad8 2 6 2 2 2" xfId="39960" xr:uid="{55AB6E4E-F6DC-4C9D-934D-7760A03A74F6}"/>
    <cellStyle name="SAPBEXexcBad8 2 6 2 3" xfId="19998" xr:uid="{6784F9F0-489A-48EB-AC52-BAF897E88DBC}"/>
    <cellStyle name="SAPBEXexcBad8 2 6 2 3 2" xfId="45131" xr:uid="{F91156B2-0ECA-491B-A901-4415AE64615F}"/>
    <cellStyle name="SAPBEXexcBad8 2 6 2 4" xfId="25212" xr:uid="{2FA3C70C-CE37-476B-B2B2-00A7F55D8678}"/>
    <cellStyle name="SAPBEXexcBad8 2 6 2 4 2" xfId="50345" xr:uid="{58FE6C80-BD13-4520-BD6E-BB3AC55B212A}"/>
    <cellStyle name="SAPBEXexcBad8 2 6 2 5" xfId="32726" xr:uid="{1194DD37-0683-48DE-8CFE-8C5C7540DD0F}"/>
    <cellStyle name="SAPBEXexcBad8 2 6 3" xfId="8840" xr:uid="{EB5D31CD-F403-468C-9FCA-68F78B3CFA0B}"/>
    <cellStyle name="SAPBEXexcBad8 2 6 3 2" xfId="15916" xr:uid="{28C9363E-7200-4F8B-88A4-BA5974E7D700}"/>
    <cellStyle name="SAPBEXexcBad8 2 6 3 2 2" xfId="41049" xr:uid="{8D443F34-F957-4DF8-B69C-6BBDC17472C6}"/>
    <cellStyle name="SAPBEXexcBad8 2 6 3 3" xfId="21028" xr:uid="{F876BA4B-C326-4BA2-9695-A968FE136963}"/>
    <cellStyle name="SAPBEXexcBad8 2 6 3 3 2" xfId="46161" xr:uid="{7082AC28-E28F-417C-90EA-42D5D6C940CC}"/>
    <cellStyle name="SAPBEXexcBad8 2 6 3 4" xfId="26213" xr:uid="{122C98BA-A586-4D91-97B6-BFCFE19D2D15}"/>
    <cellStyle name="SAPBEXexcBad8 2 6 3 4 2" xfId="51346" xr:uid="{61A25FD9-D43A-4CE8-9972-50E316EC97B9}"/>
    <cellStyle name="SAPBEXexcBad8 2 6 3 5" xfId="33981" xr:uid="{74935496-94DF-4E1A-98BA-E007CF58E64F}"/>
    <cellStyle name="SAPBEXexcBad8 2 6 4" xfId="9740" xr:uid="{588A00ED-DDEC-4292-A8B4-25E10FAA5084}"/>
    <cellStyle name="SAPBEXexcBad8 2 6 4 2" xfId="16815" xr:uid="{C4D2A233-AB90-4391-A5CC-E263D5205C44}"/>
    <cellStyle name="SAPBEXexcBad8 2 6 4 2 2" xfId="41948" xr:uid="{08A7D5A0-1DF1-41C0-8185-F36AC6756659}"/>
    <cellStyle name="SAPBEXexcBad8 2 6 4 3" xfId="21927" xr:uid="{CEA7C58C-A8EF-4948-BA0F-571AC1AA1B5D}"/>
    <cellStyle name="SAPBEXexcBad8 2 6 4 3 2" xfId="47060" xr:uid="{165B8BEC-FC36-4CEC-A52F-C0C5BC1454FD}"/>
    <cellStyle name="SAPBEXexcBad8 2 6 4 4" xfId="27112" xr:uid="{F9F439B3-8979-4699-B650-47B4A3A1602A}"/>
    <cellStyle name="SAPBEXexcBad8 2 6 4 4 2" xfId="52245" xr:uid="{82EA4754-CB0F-4092-8AE0-ABB7706F5969}"/>
    <cellStyle name="SAPBEXexcBad8 2 6 4 5" xfId="34880" xr:uid="{E9F34FB8-C81A-4822-B116-95FA53457C09}"/>
    <cellStyle name="SAPBEXexcBad8 2 6 5" xfId="10414" xr:uid="{4B9886C9-81B6-4E82-A49B-CA0A4684690D}"/>
    <cellStyle name="SAPBEXexcBad8 2 6 5 2" xfId="17488" xr:uid="{4D8AA3F0-AB5B-4121-9FC7-D79707564ACE}"/>
    <cellStyle name="SAPBEXexcBad8 2 6 5 2 2" xfId="42621" xr:uid="{9FE8C1EB-F2C4-4B9E-86DB-F0344665458A}"/>
    <cellStyle name="SAPBEXexcBad8 2 6 5 3" xfId="22600" xr:uid="{BED62A04-F9BB-4DA9-B7D3-BD90BF8E7BEB}"/>
    <cellStyle name="SAPBEXexcBad8 2 6 5 3 2" xfId="47733" xr:uid="{F4E87BA9-C790-44A8-B4BB-9A5B5DA182DD}"/>
    <cellStyle name="SAPBEXexcBad8 2 6 5 4" xfId="27785" xr:uid="{258F224F-95BF-4FE7-9696-E1B5BBD713F6}"/>
    <cellStyle name="SAPBEXexcBad8 2 6 5 4 2" xfId="52918" xr:uid="{A21EFA4F-9E8E-4238-8A2D-DF9D0DECEF69}"/>
    <cellStyle name="SAPBEXexcBad8 2 6 5 5" xfId="35553" xr:uid="{1214AA96-8E6F-4EFF-8534-F1861CF6A5E8}"/>
    <cellStyle name="SAPBEXexcBad8 2 6 6" xfId="12397" xr:uid="{675A9C84-E811-4FBA-B51F-A4A82FCDD25B}"/>
    <cellStyle name="SAPBEXexcBad8 2 6 6 2" xfId="37531" xr:uid="{632D4E4B-D99E-4721-8091-FE30D1287DAB}"/>
    <cellStyle name="SAPBEXexcBad8 2 6 7" xfId="11347" xr:uid="{72B9E4B6-9AD9-4369-9063-0DEFC51E7538}"/>
    <cellStyle name="SAPBEXexcBad8 2 6 7 2" xfId="36485" xr:uid="{61C1A73B-A464-4D2A-A799-F61F63EA1A83}"/>
    <cellStyle name="SAPBEXexcBad8 2 6 8" xfId="11671" xr:uid="{BCF78B75-EDE3-41F6-B4CD-7AE63BEA4296}"/>
    <cellStyle name="SAPBEXexcBad8 2 6 8 2" xfId="36807" xr:uid="{D41AE87D-CF8E-45CB-A893-3468BF5BBD45}"/>
    <cellStyle name="SAPBEXexcBad8 2 6 9" xfId="29937" xr:uid="{97251108-C00D-4441-B035-E60B8190E9D8}"/>
    <cellStyle name="SAPBEXexcBad8 2 7" xfId="6181" xr:uid="{F6E59F63-542A-4D53-B77C-ED1C52867E71}"/>
    <cellStyle name="SAPBEXexcBad8 2 7 2" xfId="13594" xr:uid="{A7BFE96E-3971-4A11-BA94-61A359281E42}"/>
    <cellStyle name="SAPBEXexcBad8 2 7 2 2" xfId="38727" xr:uid="{A24FAF69-E43B-47E2-B8F8-45568FD05974}"/>
    <cellStyle name="SAPBEXexcBad8 2 7 3" xfId="18825" xr:uid="{54621514-B518-4BB2-ACDD-FF1F8A55EC24}"/>
    <cellStyle name="SAPBEXexcBad8 2 7 3 2" xfId="43958" xr:uid="{BEF931E6-54A3-4048-BE20-CCC73FB7C527}"/>
    <cellStyle name="SAPBEXexcBad8 2 7 4" xfId="24148" xr:uid="{ED550D97-26CB-4927-ABB3-AC016D88C811}"/>
    <cellStyle name="SAPBEXexcBad8 2 7 4 2" xfId="49281" xr:uid="{B8F11EC3-F310-42CF-93F2-45FA17490215}"/>
    <cellStyle name="SAPBEXexcBad8 2 7 5" xfId="31330" xr:uid="{DDFF48DD-FEF2-4126-83FF-439E5DD0C318}"/>
    <cellStyle name="SAPBEXexcBad8 2 8" xfId="28768" xr:uid="{3E9E5901-6F13-4B4C-B534-7C8891362F6E}"/>
    <cellStyle name="SAPBEXexcBad8 2 9" xfId="3372" xr:uid="{681107F1-9038-41EB-8002-5E7E57FC5319}"/>
    <cellStyle name="SAPBEXexcBad8 3" xfId="2802" xr:uid="{6A93030E-39E8-4965-8020-EC48249A3561}"/>
    <cellStyle name="SAPBEXexcBad8 3 2" xfId="6836" xr:uid="{F8411884-B55F-4DB2-B88F-558CCD85B583}"/>
    <cellStyle name="SAPBEXexcBad8 3 2 2" xfId="14174" xr:uid="{8B4B3231-303B-4B7C-AC25-AC93FB67966E}"/>
    <cellStyle name="SAPBEXexcBad8 3 2 2 2" xfId="39307" xr:uid="{2728B265-EBDD-44B9-9B33-A100DA53FA87}"/>
    <cellStyle name="SAPBEXexcBad8 3 2 3" xfId="19365" xr:uid="{F4F684A1-0886-48F1-A273-ECF6E9273757}"/>
    <cellStyle name="SAPBEXexcBad8 3 2 3 2" xfId="44498" xr:uid="{8C89D9B9-099A-4F58-8B21-79B417EBB680}"/>
    <cellStyle name="SAPBEXexcBad8 3 2 4" xfId="24682" xr:uid="{38D6968B-6562-4068-BAF6-002D2DC62B6B}"/>
    <cellStyle name="SAPBEXexcBad8 3 2 4 2" xfId="49815" xr:uid="{EBBED77C-2E11-446C-833C-60D795A375A4}"/>
    <cellStyle name="SAPBEXexcBad8 3 2 5" xfId="31978" xr:uid="{05221B17-793A-4755-A4D1-C1B9D30002A5}"/>
    <cellStyle name="SAPBEXexcBad8 3 3" xfId="5775" xr:uid="{DDD4FECB-BA4E-4392-8B1A-4B9B0C8467A7}"/>
    <cellStyle name="SAPBEXexcBad8 3 3 2" xfId="13198" xr:uid="{4DF9BBB9-A883-4B61-B39F-1691B47CAF27}"/>
    <cellStyle name="SAPBEXexcBad8 3 3 2 2" xfId="38331" xr:uid="{D380B14D-91C9-4AD6-ADBE-965B09124301}"/>
    <cellStyle name="SAPBEXexcBad8 3 3 3" xfId="18450" xr:uid="{7392784B-7497-47C5-8008-3ECF50B90985}"/>
    <cellStyle name="SAPBEXexcBad8 3 3 3 2" xfId="43583" xr:uid="{DEACE593-C841-45BE-9607-BE5AC17A9AF8}"/>
    <cellStyle name="SAPBEXexcBad8 3 3 4" xfId="23786" xr:uid="{E00B82D7-85F6-4FBE-BF23-C0A748A80968}"/>
    <cellStyle name="SAPBEXexcBad8 3 3 4 2" xfId="48919" xr:uid="{F501E698-2B0A-484B-B4D2-3056DD162687}"/>
    <cellStyle name="SAPBEXexcBad8 3 3 5" xfId="30927" xr:uid="{CAF6EE48-6601-4937-98BE-5C86BCC76B80}"/>
    <cellStyle name="SAPBEXexcBad8 3 4" xfId="6306" xr:uid="{42CE64C6-CD5E-419E-A8C0-F53B4E843CE9}"/>
    <cellStyle name="SAPBEXexcBad8 3 4 2" xfId="13693" xr:uid="{548B5C82-98A6-4DE5-927B-2E24FE4BE8D2}"/>
    <cellStyle name="SAPBEXexcBad8 3 4 2 2" xfId="38826" xr:uid="{90D187EC-6116-49D0-9913-1F9332BC84CB}"/>
    <cellStyle name="SAPBEXexcBad8 3 4 3" xfId="18921" xr:uid="{DCE2E3EC-5179-474B-84CA-52E85D4E217B}"/>
    <cellStyle name="SAPBEXexcBad8 3 4 3 2" xfId="44054" xr:uid="{5C84540E-F956-47BF-A9C6-26505354D4C7}"/>
    <cellStyle name="SAPBEXexcBad8 3 4 4" xfId="24244" xr:uid="{E4AB35CB-C010-49ED-A1EB-9362E129D6E7}"/>
    <cellStyle name="SAPBEXexcBad8 3 4 4 2" xfId="49377" xr:uid="{B2C88E7B-4399-48CE-8D1E-44D57C07076A}"/>
    <cellStyle name="SAPBEXexcBad8 3 4 5" xfId="31453" xr:uid="{A0E5558C-6584-400B-B33D-47ECE80A58B2}"/>
    <cellStyle name="SAPBEXexcBad8 3 5" xfId="8847" xr:uid="{841A93D1-F07A-4145-B314-F0CCFD500B84}"/>
    <cellStyle name="SAPBEXexcBad8 3 5 2" xfId="15923" xr:uid="{3879F730-6250-4E15-9AEC-1E73A92E9FAF}"/>
    <cellStyle name="SAPBEXexcBad8 3 5 2 2" xfId="41056" xr:uid="{5AA0AEB2-53F2-4167-A2FC-01FEC38A0666}"/>
    <cellStyle name="SAPBEXexcBad8 3 5 3" xfId="21035" xr:uid="{4A392ED5-758C-424D-B585-6DE7CAD6593C}"/>
    <cellStyle name="SAPBEXexcBad8 3 5 3 2" xfId="46168" xr:uid="{3C2CA344-EDE6-4C3E-89CA-FCCAD1213C48}"/>
    <cellStyle name="SAPBEXexcBad8 3 5 4" xfId="26220" xr:uid="{208C6AF8-C213-4FCE-9BAF-7BC2B3CB7946}"/>
    <cellStyle name="SAPBEXexcBad8 3 5 4 2" xfId="51353" xr:uid="{2ACDA61E-A391-4031-A2C0-7653CCCC66E4}"/>
    <cellStyle name="SAPBEXexcBad8 3 5 5" xfId="33988" xr:uid="{57CF2A71-4EC4-4B40-B4B6-7875411E313D}"/>
    <cellStyle name="SAPBEXexcBad8 3 6" xfId="12175" xr:uid="{55833822-23DA-4E4E-8C57-76D261405B53}"/>
    <cellStyle name="SAPBEXexcBad8 3 6 2" xfId="37309" xr:uid="{EBF8AD4F-AC0B-46ED-ACBE-61A85A1D0325}"/>
    <cellStyle name="SAPBEXexcBad8 3 7" xfId="11858" xr:uid="{9C25AAFA-81CD-48A3-B0E5-61B4397357DF}"/>
    <cellStyle name="SAPBEXexcBad8 3 7 2" xfId="36992" xr:uid="{493216C5-9F14-4082-A1E9-DF458F48AF65}"/>
    <cellStyle name="SAPBEXexcBad8 3 8" xfId="29206" xr:uid="{6DBC5F53-AC52-4E66-9250-1B7F2CB832B0}"/>
    <cellStyle name="SAPBEXexcBad8 3 9" xfId="3707" xr:uid="{87F2D0B3-8A3C-428E-AEB9-93507DD9C431}"/>
    <cellStyle name="SAPBEXexcBad8 4" xfId="4298" xr:uid="{9BD648A9-0AD9-486A-8FA0-9E9CD30C47ED}"/>
    <cellStyle name="SAPBEXexcBad8 4 2" xfId="7407" xr:uid="{49700993-95C6-4516-BEBB-DAC6B9553515}"/>
    <cellStyle name="SAPBEXexcBad8 4 2 2" xfId="14664" xr:uid="{E8119E3C-5084-469D-AC9C-5EEE40573F91}"/>
    <cellStyle name="SAPBEXexcBad8 4 2 2 2" xfId="39797" xr:uid="{26BA5C27-6830-43E7-A323-7460D403F2DF}"/>
    <cellStyle name="SAPBEXexcBad8 4 2 3" xfId="19837" xr:uid="{8EC89DE7-8602-4FA0-8160-C671A88DD641}"/>
    <cellStyle name="SAPBEXexcBad8 4 2 3 2" xfId="44970" xr:uid="{BA6B15D2-35AA-4A36-8FBA-1640B917AD58}"/>
    <cellStyle name="SAPBEXexcBad8 4 2 4" xfId="25050" xr:uid="{AD663A0C-1088-4FFA-A343-076E7841D1DF}"/>
    <cellStyle name="SAPBEXexcBad8 4 2 4 2" xfId="50183" xr:uid="{1FB8ACE1-E581-4BB7-82E9-96ECAF5AFA49}"/>
    <cellStyle name="SAPBEXexcBad8 4 2 5" xfId="32549" xr:uid="{124FB9E9-FB5F-497B-A194-B458989DF765}"/>
    <cellStyle name="SAPBEXexcBad8 4 3" xfId="8690" xr:uid="{0E9139DC-E90A-4A57-82C0-CEA52C5933EE}"/>
    <cellStyle name="SAPBEXexcBad8 4 3 2" xfId="15766" xr:uid="{AF614B8B-EF92-4A0E-8584-0ADF1472C62E}"/>
    <cellStyle name="SAPBEXexcBad8 4 3 2 2" xfId="40899" xr:uid="{763D36ED-6791-40A7-A358-9BFDB324BBBA}"/>
    <cellStyle name="SAPBEXexcBad8 4 3 3" xfId="20878" xr:uid="{58D64309-77CD-4954-8332-A35645FBA2C4}"/>
    <cellStyle name="SAPBEXexcBad8 4 3 3 2" xfId="46011" xr:uid="{B56E161A-6E07-48BB-BCE3-28E2417774CC}"/>
    <cellStyle name="SAPBEXexcBad8 4 3 4" xfId="26063" xr:uid="{DBD678A9-C9E2-4935-83BA-B0CC3F9F9C31}"/>
    <cellStyle name="SAPBEXexcBad8 4 3 4 2" xfId="51196" xr:uid="{E9679586-8F1D-4BFC-83B4-F89B354D257E}"/>
    <cellStyle name="SAPBEXexcBad8 4 3 5" xfId="33831" xr:uid="{A7BA98E0-E570-4191-BE45-F589D23FE319}"/>
    <cellStyle name="SAPBEXexcBad8 4 4" xfId="8984" xr:uid="{2C6BB5B8-374E-4817-84BC-A00F4CC4FBF7}"/>
    <cellStyle name="SAPBEXexcBad8 4 4 2" xfId="16060" xr:uid="{81248DED-C6E8-4D44-9495-256DEAEF56F4}"/>
    <cellStyle name="SAPBEXexcBad8 4 4 2 2" xfId="41193" xr:uid="{88EF3D0D-DB2C-4B2C-B6FA-2A7BC00FF710}"/>
    <cellStyle name="SAPBEXexcBad8 4 4 3" xfId="21172" xr:uid="{482286EC-946B-45C7-8630-DB2F32607096}"/>
    <cellStyle name="SAPBEXexcBad8 4 4 3 2" xfId="46305" xr:uid="{89D6A3B6-F15E-4B24-ABE3-95DCC15C56F3}"/>
    <cellStyle name="SAPBEXexcBad8 4 4 4" xfId="26357" xr:uid="{2A03632B-6366-4AE2-9BE0-D3DB589C0DF0}"/>
    <cellStyle name="SAPBEXexcBad8 4 4 4 2" xfId="51490" xr:uid="{E67F3F82-97EE-4C4F-AE79-BBE3D31B81A1}"/>
    <cellStyle name="SAPBEXexcBad8 4 4 5" xfId="34125" xr:uid="{68A2DA5B-0E24-41EC-BD58-915F719E14B5}"/>
    <cellStyle name="SAPBEXexcBad8 4 5" xfId="5976" xr:uid="{2D659F72-0BA0-4451-8AA7-DB2D37C26B82}"/>
    <cellStyle name="SAPBEXexcBad8 4 5 2" xfId="13395" xr:uid="{AFCB66AE-03CD-4747-86F9-A90D4A68B873}"/>
    <cellStyle name="SAPBEXexcBad8 4 5 2 2" xfId="38528" xr:uid="{FA96F67B-2F2D-4F76-9746-A8CD5C37F8C0}"/>
    <cellStyle name="SAPBEXexcBad8 4 5 3" xfId="18643" xr:uid="{AEB96123-392C-4075-8B74-90C1AFDBEC6E}"/>
    <cellStyle name="SAPBEXexcBad8 4 5 3 2" xfId="43776" xr:uid="{993F6EDC-223C-4B67-84CF-480D99585E25}"/>
    <cellStyle name="SAPBEXexcBad8 4 5 4" xfId="23977" xr:uid="{621B2B50-BA72-49B4-943F-FEC537F71D4F}"/>
    <cellStyle name="SAPBEXexcBad8 4 5 4 2" xfId="49110" xr:uid="{F6ECB2E4-8F0E-4EA1-8DB4-48AAAE5234EF}"/>
    <cellStyle name="SAPBEXexcBad8 4 5 5" xfId="31125" xr:uid="{2F51E9C6-8E30-44A4-AA9D-0F963C683267}"/>
    <cellStyle name="SAPBEXexcBad8 4 6" xfId="12282" xr:uid="{720994A1-8F5A-42AF-B124-1A4F47AAE988}"/>
    <cellStyle name="SAPBEXexcBad8 4 6 2" xfId="37416" xr:uid="{32BC0C0C-9A27-4E4D-AFE8-2FAFE084B3B2}"/>
    <cellStyle name="SAPBEXexcBad8 4 7" xfId="11398" xr:uid="{93F99DA4-A2FF-4547-8837-C86C4010B2A2}"/>
    <cellStyle name="SAPBEXexcBad8 4 7 2" xfId="36536" xr:uid="{97734274-79C9-4E28-9D99-5E446FDB62CA}"/>
    <cellStyle name="SAPBEXexcBad8 4 8" xfId="11460" xr:uid="{2004AD53-31A1-4DCD-B14D-D70D4F85FB56}"/>
    <cellStyle name="SAPBEXexcBad8 4 8 2" xfId="36598" xr:uid="{39075E7D-9FEC-45FB-88F4-8557F4DE8C2B}"/>
    <cellStyle name="SAPBEXexcBad8 4 9" xfId="29760" xr:uid="{5BE8B76C-7EE1-4B90-8BFF-3D1AF0466415}"/>
    <cellStyle name="SAPBEXexcBad8 5" xfId="3824" xr:uid="{7DC85A03-110F-4959-B05B-660019CA0596}"/>
    <cellStyle name="SAPBEXexcBad8 5 2" xfId="6953" xr:uid="{FC5C6AE7-9F7E-434F-A8F8-C55AB017014C}"/>
    <cellStyle name="SAPBEXexcBad8 5 2 2" xfId="14291" xr:uid="{FBBD967F-84E3-417D-BB4C-03E0BF96FC09}"/>
    <cellStyle name="SAPBEXexcBad8 5 2 2 2" xfId="39424" xr:uid="{BEC3AFC9-FF8C-4810-9F9F-4323AA3E98AD}"/>
    <cellStyle name="SAPBEXexcBad8 5 2 3" xfId="19482" xr:uid="{34B7D351-9E7E-4E85-8F16-F930C9C99F6A}"/>
    <cellStyle name="SAPBEXexcBad8 5 2 3 2" xfId="44615" xr:uid="{D2B7B065-6311-4A4E-B33B-75558A874136}"/>
    <cellStyle name="SAPBEXexcBad8 5 2 4" xfId="24799" xr:uid="{1DD45E91-CF2D-47AE-8BFF-5F9C3C79C63D}"/>
    <cellStyle name="SAPBEXexcBad8 5 2 4 2" xfId="49932" xr:uid="{B74E1D82-34BF-41B5-BC04-912A30C3E038}"/>
    <cellStyle name="SAPBEXexcBad8 5 2 5" xfId="32095" xr:uid="{A44C987B-EE9A-4AC5-8721-D3E32C27CFD5}"/>
    <cellStyle name="SAPBEXexcBad8 5 3" xfId="6590" xr:uid="{CBD2B243-CB3F-46E8-AB3F-B8F52C621C7B}"/>
    <cellStyle name="SAPBEXexcBad8 5 3 2" xfId="13948" xr:uid="{1F4DE2C7-D6B4-43E9-A3EF-C98F4994363D}"/>
    <cellStyle name="SAPBEXexcBad8 5 3 2 2" xfId="39081" xr:uid="{0B5E6418-D8FD-4AD0-82C2-DC7CD8CC66AC}"/>
    <cellStyle name="SAPBEXexcBad8 5 3 3" xfId="19158" xr:uid="{EE8195A4-F974-4682-9F9C-8BEC7E0F8C08}"/>
    <cellStyle name="SAPBEXexcBad8 5 3 3 2" xfId="44291" xr:uid="{E27AA856-8BDD-473A-A282-9680B04F8E50}"/>
    <cellStyle name="SAPBEXexcBad8 5 3 4" xfId="24481" xr:uid="{4AFBE433-4D9E-47BE-A423-F2187DD812A2}"/>
    <cellStyle name="SAPBEXexcBad8 5 3 4 2" xfId="49614" xr:uid="{8F665DA3-23EB-43A1-A63A-5F3C175C26EB}"/>
    <cellStyle name="SAPBEXexcBad8 5 3 5" xfId="31734" xr:uid="{F2B648F3-F315-4045-9D57-33CD2934C9FA}"/>
    <cellStyle name="SAPBEXexcBad8 5 4" xfId="6719" xr:uid="{C6F96C4C-A957-4BA5-B216-7681BD90A2E1}"/>
    <cellStyle name="SAPBEXexcBad8 5 4 2" xfId="14064" xr:uid="{D5BF6E38-7CB6-42D4-AA8A-DEC56221CEB5}"/>
    <cellStyle name="SAPBEXexcBad8 5 4 2 2" xfId="39197" xr:uid="{D3F30926-8EA0-43F2-A2F0-045C57B2ADE5}"/>
    <cellStyle name="SAPBEXexcBad8 5 4 3" xfId="19265" xr:uid="{C43B72A0-2B7D-4A6E-973E-97F69F73B241}"/>
    <cellStyle name="SAPBEXexcBad8 5 4 3 2" xfId="44398" xr:uid="{D6276FF3-58E4-4F70-8E3E-40A099B37605}"/>
    <cellStyle name="SAPBEXexcBad8 5 4 4" xfId="24585" xr:uid="{127AA336-08C5-4205-853F-CA0D04D40C0B}"/>
    <cellStyle name="SAPBEXexcBad8 5 4 4 2" xfId="49718" xr:uid="{FC0CED4E-A103-43E5-9792-52D8F073EF10}"/>
    <cellStyle name="SAPBEXexcBad8 5 4 5" xfId="31862" xr:uid="{DB02E763-2E7B-4902-A50C-99C8249D8D21}"/>
    <cellStyle name="SAPBEXexcBad8 5 5" xfId="6063" xr:uid="{A2F088A7-2A15-483D-A4AF-844F75FBF23F}"/>
    <cellStyle name="SAPBEXexcBad8 5 5 2" xfId="13480" xr:uid="{FA795FEA-35F3-4F74-A1A6-C0A19BC07404}"/>
    <cellStyle name="SAPBEXexcBad8 5 5 2 2" xfId="38613" xr:uid="{3192B7E8-DD06-4FFD-8D50-D9B42EEF89C2}"/>
    <cellStyle name="SAPBEXexcBad8 5 5 3" xfId="18726" xr:uid="{69B55620-34A3-41F6-8507-274AC2D10278}"/>
    <cellStyle name="SAPBEXexcBad8 5 5 3 2" xfId="43859" xr:uid="{40262A58-B01E-4079-9D54-10B05E79B42B}"/>
    <cellStyle name="SAPBEXexcBad8 5 5 4" xfId="24049" xr:uid="{227BFF4B-622E-4A2F-BCF2-C0C5EF3400ED}"/>
    <cellStyle name="SAPBEXexcBad8 5 5 4 2" xfId="49182" xr:uid="{F5375EED-FD16-45D7-A463-3907C6B9B695}"/>
    <cellStyle name="SAPBEXexcBad8 5 5 5" xfId="31212" xr:uid="{3541D031-0B11-4817-985E-85B5D7D3A8DD}"/>
    <cellStyle name="SAPBEXexcBad8 5 6" xfId="11945" xr:uid="{73C9790D-3394-4892-95EF-0F20FB92BEA7}"/>
    <cellStyle name="SAPBEXexcBad8 5 6 2" xfId="37079" xr:uid="{7A55AAF0-820A-4961-A086-58B50905C10F}"/>
    <cellStyle name="SAPBEXexcBad8 5 7" xfId="13499" xr:uid="{E03BB54E-525B-47A8-9926-D46E473B582E}"/>
    <cellStyle name="SAPBEXexcBad8 5 7 2" xfId="38632" xr:uid="{273A3AA0-398B-4B2E-9411-AF3FA1024433}"/>
    <cellStyle name="SAPBEXexcBad8 5 8" xfId="11443" xr:uid="{72AFA5DA-07E9-43D2-9D5A-790F939BA690}"/>
    <cellStyle name="SAPBEXexcBad8 5 8 2" xfId="36581" xr:uid="{CA8D1977-8421-412A-A7C8-8B1C6F5EE1F1}"/>
    <cellStyle name="SAPBEXexcBad8 5 9" xfId="29323" xr:uid="{C5AD4661-586A-41A9-8802-A3E4718A955A}"/>
    <cellStyle name="SAPBEXexcBad8 6" xfId="5279" xr:uid="{B946B34A-F73D-4B2F-B5AE-C88A23E3B491}"/>
    <cellStyle name="SAPBEXexcBad8 6 2" xfId="8153" xr:uid="{B2B6BA5A-FE75-49A7-9C0F-9ACE83843928}"/>
    <cellStyle name="SAPBEXexcBad8 6 2 2" xfId="15234" xr:uid="{E4C7EEDD-4C32-4209-B814-81779A67EF29}"/>
    <cellStyle name="SAPBEXexcBad8 6 2 2 2" xfId="40367" xr:uid="{0B1D5DFD-F22F-4785-B565-F9651DD95075}"/>
    <cellStyle name="SAPBEXexcBad8 6 2 3" xfId="20347" xr:uid="{D6051620-3AEB-4E12-862E-79EFB1B059D5}"/>
    <cellStyle name="SAPBEXexcBad8 6 2 3 2" xfId="45480" xr:uid="{1B470791-3024-4FA8-9657-F402FE1FA917}"/>
    <cellStyle name="SAPBEXexcBad8 6 2 4" xfId="25536" xr:uid="{28F8759D-DF03-4EDF-B667-09E77F3CB1FD}"/>
    <cellStyle name="SAPBEXexcBad8 6 2 4 2" xfId="50669" xr:uid="{4F0AA7B9-BF3D-4934-A831-3C11E97D3820}"/>
    <cellStyle name="SAPBEXexcBad8 6 2 5" xfId="33295" xr:uid="{D6F6D6A3-129D-42A3-93FF-008810B2427B}"/>
    <cellStyle name="SAPBEXexcBad8 6 3" xfId="9264" xr:uid="{B1B07FEB-AD52-4EB9-B05E-0BDF1BCDCC72}"/>
    <cellStyle name="SAPBEXexcBad8 6 3 2" xfId="16340" xr:uid="{3F85F47B-319C-46AF-A4BA-979616293591}"/>
    <cellStyle name="SAPBEXexcBad8 6 3 2 2" xfId="41473" xr:uid="{9A6F9FF9-4F58-45C7-BE81-8997E6F54CD2}"/>
    <cellStyle name="SAPBEXexcBad8 6 3 3" xfId="21452" xr:uid="{0B93F92D-23A2-408C-A31C-5463BEE6CD9E}"/>
    <cellStyle name="SAPBEXexcBad8 6 3 3 2" xfId="46585" xr:uid="{3C2BC7EF-D0E0-4037-8C7E-43A4403B0C54}"/>
    <cellStyle name="SAPBEXexcBad8 6 3 4" xfId="26637" xr:uid="{D0D7064C-2044-4840-96AD-029BD1485046}"/>
    <cellStyle name="SAPBEXexcBad8 6 3 4 2" xfId="51770" xr:uid="{52301A8A-A3DD-493C-A631-5E8D459E254B}"/>
    <cellStyle name="SAPBEXexcBad8 6 3 5" xfId="34405" xr:uid="{C12030A6-3C15-4877-8C30-D253137EECE6}"/>
    <cellStyle name="SAPBEXexcBad8 6 4" xfId="10018" xr:uid="{918AD085-A922-4203-9C7E-1639636154EF}"/>
    <cellStyle name="SAPBEXexcBad8 6 4 2" xfId="17092" xr:uid="{F83DDA21-D07E-4448-85F1-DFE190964CCC}"/>
    <cellStyle name="SAPBEXexcBad8 6 4 2 2" xfId="42225" xr:uid="{7CF4ECB7-F1C8-409D-866B-E241834481C1}"/>
    <cellStyle name="SAPBEXexcBad8 6 4 3" xfId="22204" xr:uid="{6C1CBBCE-F47A-4176-BD6C-6E4BB13F14A5}"/>
    <cellStyle name="SAPBEXexcBad8 6 4 3 2" xfId="47337" xr:uid="{F4EE5DA2-1125-4905-88F8-96D6F811DA37}"/>
    <cellStyle name="SAPBEXexcBad8 6 4 4" xfId="27389" xr:uid="{AF14F1CB-353A-4A27-9422-5304C4F48A29}"/>
    <cellStyle name="SAPBEXexcBad8 6 4 4 2" xfId="52522" xr:uid="{2961A468-2E5E-4591-B5C4-29365256B1C5}"/>
    <cellStyle name="SAPBEXexcBad8 6 4 5" xfId="35157" xr:uid="{EA7A50B4-31CB-4E64-BF8E-B60E41C2B689}"/>
    <cellStyle name="SAPBEXexcBad8 6 5" xfId="10665" xr:uid="{5C58BEF7-BEDE-42CB-81C8-B257999C8D5C}"/>
    <cellStyle name="SAPBEXexcBad8 6 5 2" xfId="17739" xr:uid="{89AB95B2-78A6-4836-974B-D85C5791C2F4}"/>
    <cellStyle name="SAPBEXexcBad8 6 5 2 2" xfId="42872" xr:uid="{C10A5D33-41D4-4A37-922F-29ADC7434FF0}"/>
    <cellStyle name="SAPBEXexcBad8 6 5 3" xfId="22851" xr:uid="{C190C149-73E1-4DAC-8391-E119E139D675}"/>
    <cellStyle name="SAPBEXexcBad8 6 5 3 2" xfId="47984" xr:uid="{7CD09C13-9C66-4283-925E-85B82BA8BAEC}"/>
    <cellStyle name="SAPBEXexcBad8 6 5 4" xfId="28036" xr:uid="{9657BF16-86D2-4BA4-98E2-BBB812189BDD}"/>
    <cellStyle name="SAPBEXexcBad8 6 5 4 2" xfId="53169" xr:uid="{3EC12199-A0AD-4DCE-A574-D935BBFCAD66}"/>
    <cellStyle name="SAPBEXexcBad8 6 5 5" xfId="35804" xr:uid="{FEAD1BC3-924B-4EBA-85B4-07F602889194}"/>
    <cellStyle name="SAPBEXexcBad8 6 6" xfId="12743" xr:uid="{3314448B-B2BE-46C6-A427-65E3F32173F4}"/>
    <cellStyle name="SAPBEXexcBad8 6 6 2" xfId="37876" xr:uid="{F8EF5E44-242C-47A9-922F-0B83212CAE84}"/>
    <cellStyle name="SAPBEXexcBad8 6 7" xfId="11081" xr:uid="{0AE4D643-937A-4C04-9409-6EEAE8CD8667}"/>
    <cellStyle name="SAPBEXexcBad8 6 7 2" xfId="36219" xr:uid="{5DB18B8B-92DB-4ADF-952E-773FE6444BCD}"/>
    <cellStyle name="SAPBEXexcBad8 6 8" xfId="23308" xr:uid="{72BA70A1-447D-490C-86AF-C1AE5CDA5E4A}"/>
    <cellStyle name="SAPBEXexcBad8 6 8 2" xfId="48441" xr:uid="{0367DD45-291E-426D-9283-0FD2DF7C9423}"/>
    <cellStyle name="SAPBEXexcBad8 6 9" xfId="30438" xr:uid="{AA2F3F11-A66B-47B6-897B-B68C8A8A1CEE}"/>
    <cellStyle name="SAPBEXexcBad8 7" xfId="4838" xr:uid="{8003C059-22BB-4E04-BC12-1701346D8B27}"/>
    <cellStyle name="SAPBEXexcBad8 7 2" xfId="7762" xr:uid="{0228CAC4-C390-4BA7-823E-5D11793C544C}"/>
    <cellStyle name="SAPBEXexcBad8 7 2 2" xfId="14936" xr:uid="{E44CF860-9EFB-4E62-80CD-402E9A783941}"/>
    <cellStyle name="SAPBEXexcBad8 7 2 2 2" xfId="40069" xr:uid="{FE2D4DDC-6F97-45F8-88DF-0D98268C62DC}"/>
    <cellStyle name="SAPBEXexcBad8 7 2 3" xfId="20076" xr:uid="{BE838178-EC9A-4717-A41C-96235DB78761}"/>
    <cellStyle name="SAPBEXexcBad8 7 2 3 2" xfId="45209" xr:uid="{58399DE5-4C22-4F0B-81BD-2AA33C3F4D84}"/>
    <cellStyle name="SAPBEXexcBad8 7 2 4" xfId="25290" xr:uid="{1BC1B187-66CD-474D-B083-9EC75E905535}"/>
    <cellStyle name="SAPBEXexcBad8 7 2 4 2" xfId="50423" xr:uid="{D2A0D32A-F74C-4C84-9272-6B3EBA6BB154}"/>
    <cellStyle name="SAPBEXexcBad8 7 2 5" xfId="32904" xr:uid="{5C73217E-85BC-4E95-B8F5-453865DF0D7D}"/>
    <cellStyle name="SAPBEXexcBad8 7 3" xfId="8966" xr:uid="{F0AF2FB5-018F-4706-B1F4-D02E967B692D}"/>
    <cellStyle name="SAPBEXexcBad8 7 3 2" xfId="16042" xr:uid="{87BFEE4D-EE9F-4884-B185-551A970EF2E0}"/>
    <cellStyle name="SAPBEXexcBad8 7 3 2 2" xfId="41175" xr:uid="{92047A95-18A2-4FED-96FB-A20C02E734CB}"/>
    <cellStyle name="SAPBEXexcBad8 7 3 3" xfId="21154" xr:uid="{D87DE762-BBB6-45B2-BD2B-8E1D0DFC7398}"/>
    <cellStyle name="SAPBEXexcBad8 7 3 3 2" xfId="46287" xr:uid="{FE297889-1B56-4382-A582-E2A0C00C4043}"/>
    <cellStyle name="SAPBEXexcBad8 7 3 4" xfId="26339" xr:uid="{5A79D3EB-BD66-49A6-99AF-1DEA17818542}"/>
    <cellStyle name="SAPBEXexcBad8 7 3 4 2" xfId="51472" xr:uid="{7C8EFAE8-9402-4D58-B6D5-9AFC07A32D10}"/>
    <cellStyle name="SAPBEXexcBad8 7 3 5" xfId="34107" xr:uid="{9B77381B-13AD-482C-93E0-03E5ED66DAEE}"/>
    <cellStyle name="SAPBEXexcBad8 7 4" xfId="9774" xr:uid="{BA60CFEF-C902-4B34-829C-4672DFE0F621}"/>
    <cellStyle name="SAPBEXexcBad8 7 4 2" xfId="16849" xr:uid="{227C7A3E-0101-4684-B4EC-06771A987C87}"/>
    <cellStyle name="SAPBEXexcBad8 7 4 2 2" xfId="41982" xr:uid="{CEA68575-09DA-454F-B344-710430F3071B}"/>
    <cellStyle name="SAPBEXexcBad8 7 4 3" xfId="21961" xr:uid="{F6178BF7-5428-4951-9322-851F16E9A7B1}"/>
    <cellStyle name="SAPBEXexcBad8 7 4 3 2" xfId="47094" xr:uid="{C2A65E27-A064-400A-ACA4-14FD4100ED6B}"/>
    <cellStyle name="SAPBEXexcBad8 7 4 4" xfId="27146" xr:uid="{28A04A19-F26F-40C1-804F-65A64249ED90}"/>
    <cellStyle name="SAPBEXexcBad8 7 4 4 2" xfId="52279" xr:uid="{5A907C6F-2418-44A5-92A9-D5BC53A81874}"/>
    <cellStyle name="SAPBEXexcBad8 7 4 5" xfId="34914" xr:uid="{8E02FFBF-AC47-495C-803F-6FAFCAC420FB}"/>
    <cellStyle name="SAPBEXexcBad8 7 5" xfId="10448" xr:uid="{5F9E5478-EB79-4290-A516-9DCC530DC858}"/>
    <cellStyle name="SAPBEXexcBad8 7 5 2" xfId="17522" xr:uid="{A739C88F-8D58-45CD-8ABF-30BE062353E5}"/>
    <cellStyle name="SAPBEXexcBad8 7 5 2 2" xfId="42655" xr:uid="{DF57CDA2-834A-4B80-A435-82B8FA511575}"/>
    <cellStyle name="SAPBEXexcBad8 7 5 3" xfId="22634" xr:uid="{6EAA3FC2-F5B1-41E6-91ED-2190DD099C05}"/>
    <cellStyle name="SAPBEXexcBad8 7 5 3 2" xfId="47767" xr:uid="{C260B720-F54E-4D20-A233-B81321ECBDF1}"/>
    <cellStyle name="SAPBEXexcBad8 7 5 4" xfId="27819" xr:uid="{28D782F9-7AA1-4CA8-99C8-5E0AF0045EBA}"/>
    <cellStyle name="SAPBEXexcBad8 7 5 4 2" xfId="52952" xr:uid="{04C34E80-D2C0-47B6-B76D-044587D4D68A}"/>
    <cellStyle name="SAPBEXexcBad8 7 5 5" xfId="35587" xr:uid="{E1760885-C2A8-47BA-B95E-23BFA158C661}"/>
    <cellStyle name="SAPBEXexcBad8 7 6" xfId="12477" xr:uid="{B07B8A3F-A3C7-4DFF-9252-8E55F624F50E}"/>
    <cellStyle name="SAPBEXexcBad8 7 6 2" xfId="37611" xr:uid="{A64F38DA-23B6-4EE9-AAF5-628470477FB6}"/>
    <cellStyle name="SAPBEXexcBad8 7 7" xfId="11316" xr:uid="{759B436A-223D-48E7-9E65-67D71C421BA5}"/>
    <cellStyle name="SAPBEXexcBad8 7 7 2" xfId="36454" xr:uid="{1998B92A-6A4A-4F9E-B6F4-E114EC9A2EF6}"/>
    <cellStyle name="SAPBEXexcBad8 7 8" xfId="11689" xr:uid="{59D693E8-8E78-4107-8979-46C04520F8AF}"/>
    <cellStyle name="SAPBEXexcBad8 7 8 2" xfId="36825" xr:uid="{F9EF572C-0161-48A3-9D7A-98E1ED7893EA}"/>
    <cellStyle name="SAPBEXexcBad8 7 9" xfId="30071" xr:uid="{DEF2C6C0-B8DA-47BE-861D-C6597D20A065}"/>
    <cellStyle name="SAPBEXexcBad8 8" xfId="7872" xr:uid="{F6961AD1-F6B8-45EC-A2EE-5624D8D18A76}"/>
    <cellStyle name="SAPBEXexcBad8 8 2" xfId="15036" xr:uid="{D1D819A7-1A0D-4E76-B4DD-2018C1FE3329}"/>
    <cellStyle name="SAPBEXexcBad8 8 2 2" xfId="40169" xr:uid="{CBF13801-9442-40DD-97D5-3243F4F2605F}"/>
    <cellStyle name="SAPBEXexcBad8 8 3" xfId="20174" xr:uid="{4D69C967-4B51-4A1E-8000-35527AF84C8E}"/>
    <cellStyle name="SAPBEXexcBad8 8 3 2" xfId="45307" xr:uid="{6640612D-CBEE-425E-9D8D-0E9A6A9078FE}"/>
    <cellStyle name="SAPBEXexcBad8 8 4" xfId="25380" xr:uid="{F319B167-E856-46E0-9E11-087D68516DB1}"/>
    <cellStyle name="SAPBEXexcBad8 8 4 2" xfId="50513" xr:uid="{0A5B1428-6378-4DB7-A013-3933087CB52C}"/>
    <cellStyle name="SAPBEXexcBad8 8 5" xfId="33014" xr:uid="{2C4C90A6-E8E0-4459-B59E-47BDB5A4E587}"/>
    <cellStyle name="SAPBEXexcBad8 9" xfId="28767" xr:uid="{BDBE3797-57F1-4EAD-94AA-B063895E306E}"/>
    <cellStyle name="SAPBEXexcBad9" xfId="1726" xr:uid="{00000000-0005-0000-0000-0000A8070000}"/>
    <cellStyle name="SAPBEXexcBad9 10" xfId="3373" xr:uid="{E5820911-A27C-4C21-A2E1-3268E55C500F}"/>
    <cellStyle name="SAPBEXexcBad9 2" xfId="1727" xr:uid="{00000000-0005-0000-0000-0000A9070000}"/>
    <cellStyle name="SAPBEXexcBad9 2 2" xfId="2805" xr:uid="{6E5CFF0C-BA5E-493B-9FB2-530E2C823072}"/>
    <cellStyle name="SAPBEXexcBad9 2 2 2" xfId="6833" xr:uid="{3857FA82-C466-490F-BA7F-2F98A6C01DB8}"/>
    <cellStyle name="SAPBEXexcBad9 2 2 2 2" xfId="14171" xr:uid="{64449A72-FDF2-439E-BFF5-0992098A870C}"/>
    <cellStyle name="SAPBEXexcBad9 2 2 2 2 2" xfId="39304" xr:uid="{E36C1050-93E8-42C5-AA06-57BCBBF4728A}"/>
    <cellStyle name="SAPBEXexcBad9 2 2 2 3" xfId="19362" xr:uid="{8401925A-ECB5-45D8-A1FF-3018049E95FD}"/>
    <cellStyle name="SAPBEXexcBad9 2 2 2 3 2" xfId="44495" xr:uid="{1292DF9A-935C-46FD-8019-96C48932C9BA}"/>
    <cellStyle name="SAPBEXexcBad9 2 2 2 4" xfId="24679" xr:uid="{C4499FC5-037F-4CB2-9DD0-AB12D5918C0F}"/>
    <cellStyle name="SAPBEXexcBad9 2 2 2 4 2" xfId="49812" xr:uid="{4B583A2D-CAF3-427D-8724-89DBCD52F39A}"/>
    <cellStyle name="SAPBEXexcBad9 2 2 2 5" xfId="31975" xr:uid="{41EF59A4-313F-41DE-8F3B-9D45CD8DEE9F}"/>
    <cellStyle name="SAPBEXexcBad9 2 2 3" xfId="5778" xr:uid="{41651C3B-F7DC-4F69-8D18-D4D2BFB05402}"/>
    <cellStyle name="SAPBEXexcBad9 2 2 3 2" xfId="13201" xr:uid="{D072E6B0-D039-4B1B-B2A8-F5B07A48DA64}"/>
    <cellStyle name="SAPBEXexcBad9 2 2 3 2 2" xfId="38334" xr:uid="{A8BABF5E-8C42-48C2-8DA6-40615BAB3755}"/>
    <cellStyle name="SAPBEXexcBad9 2 2 3 3" xfId="18453" xr:uid="{E8C81E42-D7B9-4546-A58C-459D89131EE7}"/>
    <cellStyle name="SAPBEXexcBad9 2 2 3 3 2" xfId="43586" xr:uid="{4CCA21E4-127C-41C0-BE81-F6C7431DF9CD}"/>
    <cellStyle name="SAPBEXexcBad9 2 2 3 4" xfId="23789" xr:uid="{5FDC36E9-6F52-4A73-9E88-DA660739E08D}"/>
    <cellStyle name="SAPBEXexcBad9 2 2 3 4 2" xfId="48922" xr:uid="{01A39E99-5420-4C6B-B55C-A2DC5702C938}"/>
    <cellStyle name="SAPBEXexcBad9 2 2 3 5" xfId="30930" xr:uid="{14AA7F27-AA9E-458D-BE2F-98DBAD13480D}"/>
    <cellStyle name="SAPBEXexcBad9 2 2 4" xfId="6298" xr:uid="{1E3B3DC2-7CEE-45A7-8370-329EF9BE0C85}"/>
    <cellStyle name="SAPBEXexcBad9 2 2 4 2" xfId="13690" xr:uid="{A42D28A5-3FFA-4210-B8AE-4300E4D41B49}"/>
    <cellStyle name="SAPBEXexcBad9 2 2 4 2 2" xfId="38823" xr:uid="{0BF01598-5166-4D46-BA86-F9855BF3357A}"/>
    <cellStyle name="SAPBEXexcBad9 2 2 4 3" xfId="18918" xr:uid="{E4B45C59-CFFE-46BB-A966-FDEC74236B82}"/>
    <cellStyle name="SAPBEXexcBad9 2 2 4 3 2" xfId="44051" xr:uid="{10D7C9A4-F679-436D-9CF8-8F5DB553528A}"/>
    <cellStyle name="SAPBEXexcBad9 2 2 4 4" xfId="24241" xr:uid="{A879F813-9DEF-46DE-A11B-53B7DCACB3D7}"/>
    <cellStyle name="SAPBEXexcBad9 2 2 4 4 2" xfId="49374" xr:uid="{775BBA84-C6D7-46CA-BC43-AACDB2C63CDB}"/>
    <cellStyle name="SAPBEXexcBad9 2 2 4 5" xfId="31445" xr:uid="{B7AA73DD-8425-44D6-9718-B99826E78CAF}"/>
    <cellStyle name="SAPBEXexcBad9 2 2 5" xfId="9851" xr:uid="{6E4A72A2-CCBA-4AF4-8AF2-3C8C89736393}"/>
    <cellStyle name="SAPBEXexcBad9 2 2 5 2" xfId="16926" xr:uid="{FBAF19D9-8295-477C-B87B-3D82B6831D85}"/>
    <cellStyle name="SAPBEXexcBad9 2 2 5 2 2" xfId="42059" xr:uid="{23E77CFD-9A91-44DA-8DC6-C523B82A6FD7}"/>
    <cellStyle name="SAPBEXexcBad9 2 2 5 3" xfId="22038" xr:uid="{BAF9902A-4903-4091-92FF-9F63068D8B4D}"/>
    <cellStyle name="SAPBEXexcBad9 2 2 5 3 2" xfId="47171" xr:uid="{EF1EC7BD-8586-4804-AB91-E4B36F833F9D}"/>
    <cellStyle name="SAPBEXexcBad9 2 2 5 4" xfId="27223" xr:uid="{F12ED8B7-9846-4532-9081-38459824B71F}"/>
    <cellStyle name="SAPBEXexcBad9 2 2 5 4 2" xfId="52356" xr:uid="{55DF2AFF-37A0-4F53-817C-B0950CCD32F1}"/>
    <cellStyle name="SAPBEXexcBad9 2 2 5 5" xfId="34991" xr:uid="{C22BCE5B-4A26-46B8-B29A-71AFCCCE19D0}"/>
    <cellStyle name="SAPBEXexcBad9 2 2 6" xfId="11537" xr:uid="{1DA4A001-89FD-4D2C-A850-BEA1323FD8E2}"/>
    <cellStyle name="SAPBEXexcBad9 2 2 6 2" xfId="36675" xr:uid="{7B30D83C-2259-45FD-A912-1B9B7BB397B8}"/>
    <cellStyle name="SAPBEXexcBad9 2 2 7" xfId="18715" xr:uid="{726A64E5-33C8-445C-85DD-9DAF76A267E6}"/>
    <cellStyle name="SAPBEXexcBad9 2 2 7 2" xfId="43848" xr:uid="{40096D1D-A540-4F8A-9818-8FC09551C17C}"/>
    <cellStyle name="SAPBEXexcBad9 2 2 8" xfId="29203" xr:uid="{D3C9E58B-04E3-49F6-BD40-5A61417AB441}"/>
    <cellStyle name="SAPBEXexcBad9 2 2 9" xfId="3704" xr:uid="{5E6FF933-0B0B-40CE-8A5E-24CA86738F3B}"/>
    <cellStyle name="SAPBEXexcBad9 2 3" xfId="4300" xr:uid="{65896E49-0DF4-47E7-AF5B-A93969EA4651}"/>
    <cellStyle name="SAPBEXexcBad9 2 3 2" xfId="7409" xr:uid="{AFF5CD88-F0B7-4F91-8399-A870D9E7370B}"/>
    <cellStyle name="SAPBEXexcBad9 2 3 2 2" xfId="14666" xr:uid="{DB00CBB5-BEB3-4B3C-A69B-3184DEE114EE}"/>
    <cellStyle name="SAPBEXexcBad9 2 3 2 2 2" xfId="39799" xr:uid="{A37C47E6-0BB6-4FC7-8BB2-84701438B4E6}"/>
    <cellStyle name="SAPBEXexcBad9 2 3 2 3" xfId="19839" xr:uid="{57444B04-E8BC-4B9C-B3D2-FB0E1AE8B279}"/>
    <cellStyle name="SAPBEXexcBad9 2 3 2 3 2" xfId="44972" xr:uid="{F200C4A2-D3D5-4D54-B36C-EFE8E64BC2D3}"/>
    <cellStyle name="SAPBEXexcBad9 2 3 2 4" xfId="25052" xr:uid="{DC8D537B-8E06-4AFC-8758-730943F60352}"/>
    <cellStyle name="SAPBEXexcBad9 2 3 2 4 2" xfId="50185" xr:uid="{9D954D0D-BF88-4764-9D86-C42EF7D2FC9F}"/>
    <cellStyle name="SAPBEXexcBad9 2 3 2 5" xfId="32551" xr:uid="{232675B4-A1D1-498A-88BC-7D00A0465D0F}"/>
    <cellStyle name="SAPBEXexcBad9 2 3 3" xfId="8692" xr:uid="{42C9A7C6-CF04-40C5-ADDC-131B86CA129C}"/>
    <cellStyle name="SAPBEXexcBad9 2 3 3 2" xfId="15768" xr:uid="{12371AF3-F243-44BE-AC8A-2FC7816A0ED6}"/>
    <cellStyle name="SAPBEXexcBad9 2 3 3 2 2" xfId="40901" xr:uid="{C090218B-6122-4D3F-9ECF-B16E1937C2D0}"/>
    <cellStyle name="SAPBEXexcBad9 2 3 3 3" xfId="20880" xr:uid="{6633D074-14D3-423A-A7BF-302C63BD4E98}"/>
    <cellStyle name="SAPBEXexcBad9 2 3 3 3 2" xfId="46013" xr:uid="{09A3EFBE-DC5F-4354-99F6-EEABB3C8F2A3}"/>
    <cellStyle name="SAPBEXexcBad9 2 3 3 4" xfId="26065" xr:uid="{8392666C-DBA8-4A87-8CC1-AB0385113D66}"/>
    <cellStyle name="SAPBEXexcBad9 2 3 3 4 2" xfId="51198" xr:uid="{2BBE7F38-0C24-43B3-873C-F4E64C4ACB6C}"/>
    <cellStyle name="SAPBEXexcBad9 2 3 3 5" xfId="33833" xr:uid="{49068ECF-58CC-46B3-8B40-ED6F22E2CE23}"/>
    <cellStyle name="SAPBEXexcBad9 2 3 4" xfId="9059" xr:uid="{C058B731-0125-49B2-90C5-CA1868B50045}"/>
    <cellStyle name="SAPBEXexcBad9 2 3 4 2" xfId="16135" xr:uid="{5D270181-7C53-4883-9086-EE47D700DDF2}"/>
    <cellStyle name="SAPBEXexcBad9 2 3 4 2 2" xfId="41268" xr:uid="{1A10D9D3-4A71-4DB0-A23F-FFF9831A5780}"/>
    <cellStyle name="SAPBEXexcBad9 2 3 4 3" xfId="21247" xr:uid="{4467D1E1-E079-4DA7-8C4E-096299F89F75}"/>
    <cellStyle name="SAPBEXexcBad9 2 3 4 3 2" xfId="46380" xr:uid="{0B3946A8-8D13-4184-BE95-3D534D7C4452}"/>
    <cellStyle name="SAPBEXexcBad9 2 3 4 4" xfId="26432" xr:uid="{F669C0ED-3582-4FEC-BE52-D2EFF5B7C511}"/>
    <cellStyle name="SAPBEXexcBad9 2 3 4 4 2" xfId="51565" xr:uid="{8967AA3D-80FC-449F-B534-B466D594D831}"/>
    <cellStyle name="SAPBEXexcBad9 2 3 4 5" xfId="34200" xr:uid="{B6720B48-056A-4A39-B4AA-D6A29A7F2741}"/>
    <cellStyle name="SAPBEXexcBad9 2 3 5" xfId="5975" xr:uid="{3A0B5102-20D1-4A8A-8057-5B1315DB28B9}"/>
    <cellStyle name="SAPBEXexcBad9 2 3 5 2" xfId="13394" xr:uid="{E90D581A-E893-44C2-B43A-559BD3E15D37}"/>
    <cellStyle name="SAPBEXexcBad9 2 3 5 2 2" xfId="38527" xr:uid="{CE5687C2-8133-455C-BC3B-54AF80F16003}"/>
    <cellStyle name="SAPBEXexcBad9 2 3 5 3" xfId="18642" xr:uid="{C95DE23C-E433-468C-890E-3EB0D1AF400C}"/>
    <cellStyle name="SAPBEXexcBad9 2 3 5 3 2" xfId="43775" xr:uid="{F21AD2A9-433C-47DD-8CC7-92A089F2CDA2}"/>
    <cellStyle name="SAPBEXexcBad9 2 3 5 4" xfId="23976" xr:uid="{045EE35C-40B8-41CD-B4F1-6DA648D678F7}"/>
    <cellStyle name="SAPBEXexcBad9 2 3 5 4 2" xfId="49109" xr:uid="{88ED7C2D-910C-4D21-BA22-1A94B02DC0FD}"/>
    <cellStyle name="SAPBEXexcBad9 2 3 5 5" xfId="31124" xr:uid="{6C550F44-CAFA-4B49-8E55-08B7162C5554}"/>
    <cellStyle name="SAPBEXexcBad9 2 3 6" xfId="12284" xr:uid="{8F5E8174-43F8-40A0-B467-94FCEDB0F62C}"/>
    <cellStyle name="SAPBEXexcBad9 2 3 6 2" xfId="37418" xr:uid="{F57E4F44-68C4-42B7-A331-95EC0EB38621}"/>
    <cellStyle name="SAPBEXexcBad9 2 3 7" xfId="11001" xr:uid="{B755DDC2-D1D1-4226-B46A-39F1611952DF}"/>
    <cellStyle name="SAPBEXexcBad9 2 3 7 2" xfId="36139" xr:uid="{D3182398-DF4E-45C8-B0A7-929B09DB6885}"/>
    <cellStyle name="SAPBEXexcBad9 2 3 8" xfId="19627" xr:uid="{4F08A3DA-BC46-4365-8050-C1664DEA00FD}"/>
    <cellStyle name="SAPBEXexcBad9 2 3 8 2" xfId="44760" xr:uid="{939C6612-0D29-48B9-B332-ABF1855577E2}"/>
    <cellStyle name="SAPBEXexcBad9 2 3 9" xfId="29762" xr:uid="{70D5822C-E3B6-4503-8126-540F995891A5}"/>
    <cellStyle name="SAPBEXexcBad9 2 4" xfId="5483" xr:uid="{F3503D49-B576-468B-896F-084BD916B5CD}"/>
    <cellStyle name="SAPBEXexcBad9 2 4 2" xfId="8356" xr:uid="{7F50F412-9553-4941-B684-4354232A69A6}"/>
    <cellStyle name="SAPBEXexcBad9 2 4 2 2" xfId="15436" xr:uid="{830EE95E-6AAA-492B-AE62-A1C930B76554}"/>
    <cellStyle name="SAPBEXexcBad9 2 4 2 2 2" xfId="40569" xr:uid="{2DD1561B-57D2-4912-BAC6-7155A0FFDC36}"/>
    <cellStyle name="SAPBEXexcBad9 2 4 2 3" xfId="20548" xr:uid="{79CA3BB6-7181-423A-9EC5-635AB25D00FD}"/>
    <cellStyle name="SAPBEXexcBad9 2 4 2 3 2" xfId="45681" xr:uid="{35F210F5-FE25-484B-ADE9-524149A7B631}"/>
    <cellStyle name="SAPBEXexcBad9 2 4 2 4" xfId="25737" xr:uid="{83197E80-B5ED-465D-B79B-530882DA7134}"/>
    <cellStyle name="SAPBEXexcBad9 2 4 2 4 2" xfId="50870" xr:uid="{C172772C-4833-4A70-AB07-43C7E0F73C1F}"/>
    <cellStyle name="SAPBEXexcBad9 2 4 2 5" xfId="33498" xr:uid="{7ED332E8-6557-46F7-B9C0-4249AC31D6F6}"/>
    <cellStyle name="SAPBEXexcBad9 2 4 3" xfId="9464" xr:uid="{D6BBBA8A-6CFC-4155-9010-B2AFFFF8A742}"/>
    <cellStyle name="SAPBEXexcBad9 2 4 3 2" xfId="16540" xr:uid="{4A0E1331-4E34-4150-883A-1906FF712E19}"/>
    <cellStyle name="SAPBEXexcBad9 2 4 3 2 2" xfId="41673" xr:uid="{10B99C2D-39A2-47D3-B693-506EB609D8B3}"/>
    <cellStyle name="SAPBEXexcBad9 2 4 3 3" xfId="21652" xr:uid="{D7FD0B6A-7BD6-470F-821F-F219796CFF67}"/>
    <cellStyle name="SAPBEXexcBad9 2 4 3 3 2" xfId="46785" xr:uid="{EEDBB9C0-691D-4C8C-80E6-3EDF2CC486E6}"/>
    <cellStyle name="SAPBEXexcBad9 2 4 3 4" xfId="26837" xr:uid="{3FF4CB75-0714-4DCE-AD5D-9403F0BA2D9E}"/>
    <cellStyle name="SAPBEXexcBad9 2 4 3 4 2" xfId="51970" xr:uid="{D6CAEE51-8044-4B8E-9C9C-700A664A5006}"/>
    <cellStyle name="SAPBEXexcBad9 2 4 3 5" xfId="34605" xr:uid="{09DF524D-3F71-48C0-ADC5-93A2CB9457A3}"/>
    <cellStyle name="SAPBEXexcBad9 2 4 4" xfId="10217" xr:uid="{A923DD8A-A9C6-4114-908C-7EBADA7F1A29}"/>
    <cellStyle name="SAPBEXexcBad9 2 4 4 2" xfId="17291" xr:uid="{BA313E08-ABF5-4403-8172-8071F3077460}"/>
    <cellStyle name="SAPBEXexcBad9 2 4 4 2 2" xfId="42424" xr:uid="{2FF1352B-96E0-4314-A053-D4214AA7089A}"/>
    <cellStyle name="SAPBEXexcBad9 2 4 4 3" xfId="22403" xr:uid="{F17B5A79-BA46-4697-9310-18EAC2E4B879}"/>
    <cellStyle name="SAPBEXexcBad9 2 4 4 3 2" xfId="47536" xr:uid="{E4C7DADB-1CC4-4CFF-81E2-19AF867217BC}"/>
    <cellStyle name="SAPBEXexcBad9 2 4 4 4" xfId="27588" xr:uid="{48A15D26-E8E5-4CA2-857F-7B3DED5B96A4}"/>
    <cellStyle name="SAPBEXexcBad9 2 4 4 4 2" xfId="52721" xr:uid="{AC2A3AB7-0DA3-4468-9F9D-856D7162405A}"/>
    <cellStyle name="SAPBEXexcBad9 2 4 4 5" xfId="35356" xr:uid="{B0D7086E-38FE-49CD-A0DA-DB91CAF1874A}"/>
    <cellStyle name="SAPBEXexcBad9 2 4 5" xfId="10864" xr:uid="{1122B13C-92D4-4EBA-AB70-C4FF39631B1A}"/>
    <cellStyle name="SAPBEXexcBad9 2 4 5 2" xfId="17938" xr:uid="{BA6C8509-6EB9-41D4-B8BF-D672EFAEAB74}"/>
    <cellStyle name="SAPBEXexcBad9 2 4 5 2 2" xfId="43071" xr:uid="{4A6C4A71-C871-4978-B64E-73444EC2C5FC}"/>
    <cellStyle name="SAPBEXexcBad9 2 4 5 3" xfId="23050" xr:uid="{91A65331-2326-45BC-A1F8-70AA6A1FC731}"/>
    <cellStyle name="SAPBEXexcBad9 2 4 5 3 2" xfId="48183" xr:uid="{549F2AF3-90CE-429A-854E-613DC45FBCCD}"/>
    <cellStyle name="SAPBEXexcBad9 2 4 5 4" xfId="28235" xr:uid="{B8E8843C-8374-4C4F-9AC3-B1B4378744D9}"/>
    <cellStyle name="SAPBEXexcBad9 2 4 5 4 2" xfId="53368" xr:uid="{03C0AD63-1DDC-4FE2-892D-E3EA43283B8B}"/>
    <cellStyle name="SAPBEXexcBad9 2 4 5 5" xfId="36003" xr:uid="{50E19990-0B6C-479E-AC84-B6B8564D5EA2}"/>
    <cellStyle name="SAPBEXexcBad9 2 4 6" xfId="12910" xr:uid="{08A84B38-F895-47F6-A1A6-197E4E36C20A}"/>
    <cellStyle name="SAPBEXexcBad9 2 4 6 2" xfId="38043" xr:uid="{E77055B1-767C-4130-80D2-16B6762A754D}"/>
    <cellStyle name="SAPBEXexcBad9 2 4 7" xfId="18167" xr:uid="{83FC3173-C42D-4727-BCF3-620A51448CCA}"/>
    <cellStyle name="SAPBEXexcBad9 2 4 7 2" xfId="43300" xr:uid="{3624B569-FD0D-4617-BBE1-82D9D0FF5CA0}"/>
    <cellStyle name="SAPBEXexcBad9 2 4 8" xfId="23507" xr:uid="{C519E816-FFD4-4D68-8D24-9C829C815BAE}"/>
    <cellStyle name="SAPBEXexcBad9 2 4 8 2" xfId="48640" xr:uid="{24CDA57D-F05B-4107-9D0A-B3F007B503E0}"/>
    <cellStyle name="SAPBEXexcBad9 2 4 9" xfId="30639" xr:uid="{E776A5C6-FBBF-4C9A-BF41-AA8EAF6FA20C}"/>
    <cellStyle name="SAPBEXexcBad9 2 5" xfId="5278" xr:uid="{2858A60F-BA71-40D0-B74E-EBF5F1C380ED}"/>
    <cellStyle name="SAPBEXexcBad9 2 5 2" xfId="8152" xr:uid="{5728936D-E658-4F74-B37B-7040079D92CC}"/>
    <cellStyle name="SAPBEXexcBad9 2 5 2 2" xfId="15233" xr:uid="{F6247FDF-F4C1-48CD-9E70-92C45F08CDD6}"/>
    <cellStyle name="SAPBEXexcBad9 2 5 2 2 2" xfId="40366" xr:uid="{B092390E-A4C4-4C8A-98C5-8E3204A573FE}"/>
    <cellStyle name="SAPBEXexcBad9 2 5 2 3" xfId="20346" xr:uid="{9B9960F3-1398-4608-AEBE-3B556E76D3BD}"/>
    <cellStyle name="SAPBEXexcBad9 2 5 2 3 2" xfId="45479" xr:uid="{B215425F-BDF9-49EB-AD61-D5115B9591B1}"/>
    <cellStyle name="SAPBEXexcBad9 2 5 2 4" xfId="25535" xr:uid="{7CB540E0-675F-473D-B6D3-7C78842F8ED2}"/>
    <cellStyle name="SAPBEXexcBad9 2 5 2 4 2" xfId="50668" xr:uid="{DA061158-AE84-473E-962D-A60347CFFE2A}"/>
    <cellStyle name="SAPBEXexcBad9 2 5 2 5" xfId="33294" xr:uid="{C41053FD-2B7F-4975-BD8C-09EBC6F5BE33}"/>
    <cellStyle name="SAPBEXexcBad9 2 5 3" xfId="9263" xr:uid="{45F2F768-BFFF-4635-8ECA-7AE7A33F3E55}"/>
    <cellStyle name="SAPBEXexcBad9 2 5 3 2" xfId="16339" xr:uid="{92832AF8-AD0C-46C3-AAB2-B85D9936C4C3}"/>
    <cellStyle name="SAPBEXexcBad9 2 5 3 2 2" xfId="41472" xr:uid="{4ABDFE3A-454B-4100-A314-C34A755C576F}"/>
    <cellStyle name="SAPBEXexcBad9 2 5 3 3" xfId="21451" xr:uid="{1DD259E2-0D43-4025-8D3D-FB7A8D482053}"/>
    <cellStyle name="SAPBEXexcBad9 2 5 3 3 2" xfId="46584" xr:uid="{8F5F361D-5373-448D-86FC-3C4354C5CBF3}"/>
    <cellStyle name="SAPBEXexcBad9 2 5 3 4" xfId="26636" xr:uid="{150B114C-9D86-4E65-9EDF-BF654AB0EDE8}"/>
    <cellStyle name="SAPBEXexcBad9 2 5 3 4 2" xfId="51769" xr:uid="{01D3F593-36DC-4601-B7FD-0C9907035F01}"/>
    <cellStyle name="SAPBEXexcBad9 2 5 3 5" xfId="34404" xr:uid="{FE9E75D6-5ABC-4771-8F6C-2DAEC93AFCE8}"/>
    <cellStyle name="SAPBEXexcBad9 2 5 4" xfId="10017" xr:uid="{BEB1DE08-3D80-4472-9285-E23B753AFD29}"/>
    <cellStyle name="SAPBEXexcBad9 2 5 4 2" xfId="17091" xr:uid="{1BCEF5E6-B6F1-461F-B5F8-FC17E94EA865}"/>
    <cellStyle name="SAPBEXexcBad9 2 5 4 2 2" xfId="42224" xr:uid="{F7EA6E47-2426-4465-ACC4-597702715C3E}"/>
    <cellStyle name="SAPBEXexcBad9 2 5 4 3" xfId="22203" xr:uid="{D202E854-03DC-40FA-B9B8-1E974DA9A53B}"/>
    <cellStyle name="SAPBEXexcBad9 2 5 4 3 2" xfId="47336" xr:uid="{B5D3FA5B-7FA6-4ECA-A94D-F3CE4BB49231}"/>
    <cellStyle name="SAPBEXexcBad9 2 5 4 4" xfId="27388" xr:uid="{F75FF570-4B5E-47E8-A974-0FAF70D4FC59}"/>
    <cellStyle name="SAPBEXexcBad9 2 5 4 4 2" xfId="52521" xr:uid="{BA1D2DE6-02DE-48B4-AF61-7925CF7A9DB0}"/>
    <cellStyle name="SAPBEXexcBad9 2 5 4 5" xfId="35156" xr:uid="{EA82E1C7-24F3-4F15-9B77-0822CBF06BA6}"/>
    <cellStyle name="SAPBEXexcBad9 2 5 5" xfId="10664" xr:uid="{A54C06C3-C6B1-46A7-B551-C55150E6DF53}"/>
    <cellStyle name="SAPBEXexcBad9 2 5 5 2" xfId="17738" xr:uid="{25B211D0-0F10-4A34-BB6B-EBE5FBEA6255}"/>
    <cellStyle name="SAPBEXexcBad9 2 5 5 2 2" xfId="42871" xr:uid="{E598F3F5-5EA1-4DF8-BEBC-5CDD0E931B16}"/>
    <cellStyle name="SAPBEXexcBad9 2 5 5 3" xfId="22850" xr:uid="{5691112C-0D0D-4644-A2B0-6AF4C9E27C26}"/>
    <cellStyle name="SAPBEXexcBad9 2 5 5 3 2" xfId="47983" xr:uid="{43D17407-F874-422A-9934-1BA7ACD92D8C}"/>
    <cellStyle name="SAPBEXexcBad9 2 5 5 4" xfId="28035" xr:uid="{B809BC8E-29DE-468A-BCC6-E169E0065262}"/>
    <cellStyle name="SAPBEXexcBad9 2 5 5 4 2" xfId="53168" xr:uid="{F634A755-4D22-46A1-B053-8199E27FDD96}"/>
    <cellStyle name="SAPBEXexcBad9 2 5 5 5" xfId="35803" xr:uid="{685DF077-8F0B-4D1D-A93C-AC46A0CF7986}"/>
    <cellStyle name="SAPBEXexcBad9 2 5 6" xfId="12742" xr:uid="{7CF35F5C-9349-4231-8C9D-B65EBBC98F23}"/>
    <cellStyle name="SAPBEXexcBad9 2 5 6 2" xfId="37875" xr:uid="{08F13606-1F2B-40DD-BF01-861040B7048F}"/>
    <cellStyle name="SAPBEXexcBad9 2 5 7" xfId="11082" xr:uid="{C59F79EF-2BC1-42A3-A6D1-6C5CF5888832}"/>
    <cellStyle name="SAPBEXexcBad9 2 5 7 2" xfId="36220" xr:uid="{1D420DBF-4ED2-4E4C-834C-49107FF8EBE0}"/>
    <cellStyle name="SAPBEXexcBad9 2 5 8" xfId="23307" xr:uid="{29F46C8B-7727-4E29-8A7C-EEEB49E4107E}"/>
    <cellStyle name="SAPBEXexcBad9 2 5 8 2" xfId="48440" xr:uid="{FBA7E679-F26E-461E-9C8C-9B8BCCDCB55B}"/>
    <cellStyle name="SAPBEXexcBad9 2 5 9" xfId="30437" xr:uid="{F1AA88CB-3C4A-4BB7-B36B-C69617FB60F7}"/>
    <cellStyle name="SAPBEXexcBad9 2 6" xfId="5432" xr:uid="{3DE7CB5F-C4F9-4F41-98A6-C716EFCEF1F7}"/>
    <cellStyle name="SAPBEXexcBad9 2 6 2" xfId="8305" xr:uid="{945226DB-0B23-40B6-9C8E-36789B7DFF93}"/>
    <cellStyle name="SAPBEXexcBad9 2 6 2 2" xfId="15385" xr:uid="{2F4901BD-6437-4524-9E0F-CBAF1B83CE93}"/>
    <cellStyle name="SAPBEXexcBad9 2 6 2 2 2" xfId="40518" xr:uid="{29263EE3-D5F3-4185-83A3-DDC98AB084FA}"/>
    <cellStyle name="SAPBEXexcBad9 2 6 2 3" xfId="20497" xr:uid="{5809F055-74A6-4CBD-B672-2AD93BBD21DC}"/>
    <cellStyle name="SAPBEXexcBad9 2 6 2 3 2" xfId="45630" xr:uid="{ED297AAC-2431-426D-B69E-7C1C087E3D24}"/>
    <cellStyle name="SAPBEXexcBad9 2 6 2 4" xfId="25686" xr:uid="{AA223CFA-2BEC-44B2-A67D-51A45F78B919}"/>
    <cellStyle name="SAPBEXexcBad9 2 6 2 4 2" xfId="50819" xr:uid="{B27530AE-CBBB-41B6-8111-8D89C50B1C68}"/>
    <cellStyle name="SAPBEXexcBad9 2 6 2 5" xfId="33447" xr:uid="{7E8DFD01-86C6-4D3B-845C-0630B9E0F33E}"/>
    <cellStyle name="SAPBEXexcBad9 2 6 3" xfId="9413" xr:uid="{DA18629E-640C-4121-820B-21DF5EF67027}"/>
    <cellStyle name="SAPBEXexcBad9 2 6 3 2" xfId="16489" xr:uid="{270626A8-E33B-4421-A32B-CEF16819387E}"/>
    <cellStyle name="SAPBEXexcBad9 2 6 3 2 2" xfId="41622" xr:uid="{A87DA1B8-1842-4DB6-8B44-2B3812B3016A}"/>
    <cellStyle name="SAPBEXexcBad9 2 6 3 3" xfId="21601" xr:uid="{88F99EA1-E0FD-4A19-AE31-57F9E9D2FAA4}"/>
    <cellStyle name="SAPBEXexcBad9 2 6 3 3 2" xfId="46734" xr:uid="{C0AF642F-F096-4D59-989E-C429CDFB6C73}"/>
    <cellStyle name="SAPBEXexcBad9 2 6 3 4" xfId="26786" xr:uid="{1297BA2F-5785-4F6C-A3F2-00642DB19A8B}"/>
    <cellStyle name="SAPBEXexcBad9 2 6 3 4 2" xfId="51919" xr:uid="{3ED3C6ED-A990-4C82-BBEC-87B74FD9DE07}"/>
    <cellStyle name="SAPBEXexcBad9 2 6 3 5" xfId="34554" xr:uid="{2ED55FBA-DA7C-4338-8EF1-AB023DE3369A}"/>
    <cellStyle name="SAPBEXexcBad9 2 6 4" xfId="10166" xr:uid="{A9693857-AAD8-456B-9FF4-D475B0C61BEA}"/>
    <cellStyle name="SAPBEXexcBad9 2 6 4 2" xfId="17240" xr:uid="{736F1B49-1321-40A4-A430-BD2B9EA6C29C}"/>
    <cellStyle name="SAPBEXexcBad9 2 6 4 2 2" xfId="42373" xr:uid="{D7821AF4-674F-4FB2-BA66-EC61F3C80EA6}"/>
    <cellStyle name="SAPBEXexcBad9 2 6 4 3" xfId="22352" xr:uid="{14D46597-BABB-418D-8367-13C4F136E113}"/>
    <cellStyle name="SAPBEXexcBad9 2 6 4 3 2" xfId="47485" xr:uid="{ACB9A1FB-F067-4F58-94DF-28D6397ECBC6}"/>
    <cellStyle name="SAPBEXexcBad9 2 6 4 4" xfId="27537" xr:uid="{7AB936D8-FC9F-48EA-81A9-24056ACB7B4D}"/>
    <cellStyle name="SAPBEXexcBad9 2 6 4 4 2" xfId="52670" xr:uid="{02F521FC-C603-4325-9B42-559C457C3F3F}"/>
    <cellStyle name="SAPBEXexcBad9 2 6 4 5" xfId="35305" xr:uid="{EFDB057F-18D8-4173-8ABC-860570D8F3F3}"/>
    <cellStyle name="SAPBEXexcBad9 2 6 5" xfId="10813" xr:uid="{60573B83-8364-4730-B332-B80841C49EC6}"/>
    <cellStyle name="SAPBEXexcBad9 2 6 5 2" xfId="17887" xr:uid="{76C0CEBD-3621-42AE-8FF3-8FEAF0BF38F0}"/>
    <cellStyle name="SAPBEXexcBad9 2 6 5 2 2" xfId="43020" xr:uid="{CC51E3C7-6D76-437C-B84A-A4AA354CBE24}"/>
    <cellStyle name="SAPBEXexcBad9 2 6 5 3" xfId="22999" xr:uid="{FF832DD2-AE28-4779-967E-DE9206D01E39}"/>
    <cellStyle name="SAPBEXexcBad9 2 6 5 3 2" xfId="48132" xr:uid="{EA97D846-D52D-4CC9-86D4-E61F7A45289D}"/>
    <cellStyle name="SAPBEXexcBad9 2 6 5 4" xfId="28184" xr:uid="{F780C2BF-FF80-48B1-B7C7-AC425B0A5A6E}"/>
    <cellStyle name="SAPBEXexcBad9 2 6 5 4 2" xfId="53317" xr:uid="{B7414E76-C7BF-47F3-B523-2805753CBB10}"/>
    <cellStyle name="SAPBEXexcBad9 2 6 5 5" xfId="35952" xr:uid="{610AFB48-C492-4426-8008-F6F25A74CE19}"/>
    <cellStyle name="SAPBEXexcBad9 2 6 6" xfId="12859" xr:uid="{F874F524-58F1-4690-8AB1-EB4AF228DD9D}"/>
    <cellStyle name="SAPBEXexcBad9 2 6 6 2" xfId="37992" xr:uid="{BC61CD27-23EF-41EF-AF1F-2D64965FB66E}"/>
    <cellStyle name="SAPBEXexcBad9 2 6 7" xfId="18116" xr:uid="{30BAE04E-9476-44A3-973F-A94DEDA2949E}"/>
    <cellStyle name="SAPBEXexcBad9 2 6 7 2" xfId="43249" xr:uid="{8A999029-FEFF-4B62-91CE-B780068D103C}"/>
    <cellStyle name="SAPBEXexcBad9 2 6 8" xfId="23456" xr:uid="{3885127A-E8C5-449E-928E-661B96F7F905}"/>
    <cellStyle name="SAPBEXexcBad9 2 6 8 2" xfId="48589" xr:uid="{5571D6D6-8B16-4EF4-B26A-B8CFC262E90E}"/>
    <cellStyle name="SAPBEXexcBad9 2 6 9" xfId="30588" xr:uid="{0A1BD069-96E1-48D1-8480-0403A3B120B6}"/>
    <cellStyle name="SAPBEXexcBad9 2 7" xfId="6179" xr:uid="{8C575927-A856-4AA5-94B5-B8408FD1C373}"/>
    <cellStyle name="SAPBEXexcBad9 2 7 2" xfId="13592" xr:uid="{3741FD03-3716-4BD1-B65E-C6BC89C88E98}"/>
    <cellStyle name="SAPBEXexcBad9 2 7 2 2" xfId="38725" xr:uid="{AF64C187-8C5E-432E-996D-AC0698C25962}"/>
    <cellStyle name="SAPBEXexcBad9 2 7 3" xfId="18823" xr:uid="{3E852195-FA69-4BC7-9F52-F6C70058B31D}"/>
    <cellStyle name="SAPBEXexcBad9 2 7 3 2" xfId="43956" xr:uid="{DE2D2F60-EA64-4BF9-B407-5B87AC3354B5}"/>
    <cellStyle name="SAPBEXexcBad9 2 7 4" xfId="24146" xr:uid="{644F47E9-E930-4A3D-B39F-EF130716272F}"/>
    <cellStyle name="SAPBEXexcBad9 2 7 4 2" xfId="49279" xr:uid="{EBAAF65C-EAB9-445D-BAC8-1C46626D3084}"/>
    <cellStyle name="SAPBEXexcBad9 2 7 5" xfId="31328" xr:uid="{8771442F-D938-4484-93CD-19875952E23E}"/>
    <cellStyle name="SAPBEXexcBad9 2 8" xfId="28770" xr:uid="{ADA17A86-81B8-4F80-81BB-CA00BF05542B}"/>
    <cellStyle name="SAPBEXexcBad9 2 9" xfId="3374" xr:uid="{A66A9716-85E0-4D5F-8E6E-A796242623B7}"/>
    <cellStyle name="SAPBEXexcBad9 3" xfId="2804" xr:uid="{E15C8316-D344-4E6C-B216-59ACADAD7BD8}"/>
    <cellStyle name="SAPBEXexcBad9 3 2" xfId="6834" xr:uid="{F64EAE82-0967-401F-BFFB-19E7A19C0CEB}"/>
    <cellStyle name="SAPBEXexcBad9 3 2 2" xfId="14172" xr:uid="{E209195A-7EEF-4C24-AAC3-5FA7CD88C289}"/>
    <cellStyle name="SAPBEXexcBad9 3 2 2 2" xfId="39305" xr:uid="{C46FF63D-F6F4-4CA8-861D-885E651E9037}"/>
    <cellStyle name="SAPBEXexcBad9 3 2 3" xfId="19363" xr:uid="{FFCB10B1-C53C-4726-8D23-871407F787FD}"/>
    <cellStyle name="SAPBEXexcBad9 3 2 3 2" xfId="44496" xr:uid="{26AF7585-B44E-4D50-AB78-D9B12BE3496C}"/>
    <cellStyle name="SAPBEXexcBad9 3 2 4" xfId="24680" xr:uid="{7BD27D38-0A08-4ACE-9F76-B32774D987E8}"/>
    <cellStyle name="SAPBEXexcBad9 3 2 4 2" xfId="49813" xr:uid="{87243CE4-D762-4651-B257-54C4E4EDECA3}"/>
    <cellStyle name="SAPBEXexcBad9 3 2 5" xfId="31976" xr:uid="{61F2B1F1-E463-4157-B5DB-7C80F8D23606}"/>
    <cellStyle name="SAPBEXexcBad9 3 3" xfId="5777" xr:uid="{09419B88-79B2-405D-AFD2-C6D6C8198DD0}"/>
    <cellStyle name="SAPBEXexcBad9 3 3 2" xfId="13200" xr:uid="{D1229CBF-64EB-499E-BA4C-233B044C5745}"/>
    <cellStyle name="SAPBEXexcBad9 3 3 2 2" xfId="38333" xr:uid="{17CB4B60-B3BD-415E-BEE9-3D7165F94EF4}"/>
    <cellStyle name="SAPBEXexcBad9 3 3 3" xfId="18452" xr:uid="{D63FBE8F-3E36-48D9-961B-90A2E4CF62AA}"/>
    <cellStyle name="SAPBEXexcBad9 3 3 3 2" xfId="43585" xr:uid="{78E35731-9F7F-4DA2-ACE3-1490B36EF0F1}"/>
    <cellStyle name="SAPBEXexcBad9 3 3 4" xfId="23788" xr:uid="{05A1A7A6-2B87-4100-8C1B-C6EBFC0D3687}"/>
    <cellStyle name="SAPBEXexcBad9 3 3 4 2" xfId="48921" xr:uid="{61D4B28C-DC20-4D75-A2B8-60A9E1144B97}"/>
    <cellStyle name="SAPBEXexcBad9 3 3 5" xfId="30929" xr:uid="{1F84E2FD-DA32-4505-A9AB-379183801512}"/>
    <cellStyle name="SAPBEXexcBad9 3 4" xfId="6299" xr:uid="{84CD965F-C0C0-4E2D-82AF-423332A5701C}"/>
    <cellStyle name="SAPBEXexcBad9 3 4 2" xfId="13691" xr:uid="{6177EBFA-C3B7-4E18-AE26-C92BFE3D8F7A}"/>
    <cellStyle name="SAPBEXexcBad9 3 4 2 2" xfId="38824" xr:uid="{3B50F281-5F0B-40D5-AE97-B431D5380C8C}"/>
    <cellStyle name="SAPBEXexcBad9 3 4 3" xfId="18919" xr:uid="{18E8748B-2617-4A3F-BC40-A614E842F92C}"/>
    <cellStyle name="SAPBEXexcBad9 3 4 3 2" xfId="44052" xr:uid="{75F48F0C-196A-4F88-8EA2-5F89C1F82372}"/>
    <cellStyle name="SAPBEXexcBad9 3 4 4" xfId="24242" xr:uid="{42F97EF9-65DE-40E7-BEB9-8962815AF749}"/>
    <cellStyle name="SAPBEXexcBad9 3 4 4 2" xfId="49375" xr:uid="{DE434E32-7B93-45A0-87A1-0922FE2BE7DF}"/>
    <cellStyle name="SAPBEXexcBad9 3 4 5" xfId="31446" xr:uid="{C175DB22-7AF1-4F2D-B283-428F51612B8E}"/>
    <cellStyle name="SAPBEXexcBad9 3 5" xfId="8581" xr:uid="{DDB5C12B-B720-4BFE-B17C-A036A90CDC4A}"/>
    <cellStyle name="SAPBEXexcBad9 3 5 2" xfId="15658" xr:uid="{0B277274-F17B-4D32-9785-C02D8D790890}"/>
    <cellStyle name="SAPBEXexcBad9 3 5 2 2" xfId="40791" xr:uid="{925DE9DD-A19A-425A-BAEE-FEBBC55DDF5D}"/>
    <cellStyle name="SAPBEXexcBad9 3 5 3" xfId="20770" xr:uid="{34CD6E4A-906A-4F52-9DE5-B61C3BF28B51}"/>
    <cellStyle name="SAPBEXexcBad9 3 5 3 2" xfId="45903" xr:uid="{0312DBC3-533F-40CC-B342-48EDF129FDB3}"/>
    <cellStyle name="SAPBEXexcBad9 3 5 4" xfId="25955" xr:uid="{998347E3-7B3B-4E6B-A6B2-10D6F471EBBC}"/>
    <cellStyle name="SAPBEXexcBad9 3 5 4 2" xfId="51088" xr:uid="{F0DEABA8-AD14-42E0-9154-38F4D9607C4F}"/>
    <cellStyle name="SAPBEXexcBad9 3 5 5" xfId="33723" xr:uid="{C1F29455-4FAB-4A63-986D-310CE3C74AF8}"/>
    <cellStyle name="SAPBEXexcBad9 3 6" xfId="13523" xr:uid="{2891AEB0-EDD7-478D-AB34-BC2C35DE8E13}"/>
    <cellStyle name="SAPBEXexcBad9 3 6 2" xfId="38656" xr:uid="{F87CE2E8-14FE-4E67-AB21-82A32C884690}"/>
    <cellStyle name="SAPBEXexcBad9 3 7" xfId="19713" xr:uid="{0ADB1D09-BE63-45FA-810B-F1F81DBDA882}"/>
    <cellStyle name="SAPBEXexcBad9 3 7 2" xfId="44846" xr:uid="{2F2B8B61-C83D-4A84-AD53-F50FB9006567}"/>
    <cellStyle name="SAPBEXexcBad9 3 8" xfId="29204" xr:uid="{812D1E6A-8980-4EBF-A6ED-8D3217140DD5}"/>
    <cellStyle name="SAPBEXexcBad9 3 9" xfId="3705" xr:uid="{78FB1052-EE9A-4933-A860-1E6994F60B88}"/>
    <cellStyle name="SAPBEXexcBad9 4" xfId="4299" xr:uid="{B461FFAC-034D-4EF6-94EB-DB99F7D67FEF}"/>
    <cellStyle name="SAPBEXexcBad9 4 2" xfId="7408" xr:uid="{AA450613-D4E3-4818-92B2-1B1904E688DA}"/>
    <cellStyle name="SAPBEXexcBad9 4 2 2" xfId="14665" xr:uid="{66F9DB85-FA61-406A-B776-25430A1B27A6}"/>
    <cellStyle name="SAPBEXexcBad9 4 2 2 2" xfId="39798" xr:uid="{BB6274BD-41F6-47B4-B86D-08923C850814}"/>
    <cellStyle name="SAPBEXexcBad9 4 2 3" xfId="19838" xr:uid="{41CC1D9E-35C4-4850-8689-5ABBD2436A98}"/>
    <cellStyle name="SAPBEXexcBad9 4 2 3 2" xfId="44971" xr:uid="{A9492745-A3B6-4EC9-A0CD-273B59835624}"/>
    <cellStyle name="SAPBEXexcBad9 4 2 4" xfId="25051" xr:uid="{95988570-8E89-4F36-A4E9-60F7E04FAF10}"/>
    <cellStyle name="SAPBEXexcBad9 4 2 4 2" xfId="50184" xr:uid="{34E6E64B-CE57-4A80-8DDC-A575821A1F1C}"/>
    <cellStyle name="SAPBEXexcBad9 4 2 5" xfId="32550" xr:uid="{E4D8D77C-1428-4CAC-8197-95A5A7670C34}"/>
    <cellStyle name="SAPBEXexcBad9 4 3" xfId="8691" xr:uid="{60FF67D1-A206-4188-83B8-D00203482298}"/>
    <cellStyle name="SAPBEXexcBad9 4 3 2" xfId="15767" xr:uid="{E184BE5B-9E12-4ED7-9113-31C03C942847}"/>
    <cellStyle name="SAPBEXexcBad9 4 3 2 2" xfId="40900" xr:uid="{EA02CCB0-217D-43D1-8F7A-999C59AD40FB}"/>
    <cellStyle name="SAPBEXexcBad9 4 3 3" xfId="20879" xr:uid="{818B5C03-B5BB-4A62-817B-7DB066E05C82}"/>
    <cellStyle name="SAPBEXexcBad9 4 3 3 2" xfId="46012" xr:uid="{B0958B1C-7CAB-44A5-93D8-66745BABF3EA}"/>
    <cellStyle name="SAPBEXexcBad9 4 3 4" xfId="26064" xr:uid="{08A0C748-BE3A-4B84-BB88-DFF5D29E8E45}"/>
    <cellStyle name="SAPBEXexcBad9 4 3 4 2" xfId="51197" xr:uid="{D486D764-5DBC-42B7-8290-052134DA4833}"/>
    <cellStyle name="SAPBEXexcBad9 4 3 5" xfId="33832" xr:uid="{EE7841CD-147B-43FC-81CC-297E2C22EC49}"/>
    <cellStyle name="SAPBEXexcBad9 4 4" xfId="9321" xr:uid="{87A349FE-5AE7-4B66-B4CB-75BA927273DB}"/>
    <cellStyle name="SAPBEXexcBad9 4 4 2" xfId="16397" xr:uid="{706A8170-B8F3-40E9-975A-9D4408F89FD3}"/>
    <cellStyle name="SAPBEXexcBad9 4 4 2 2" xfId="41530" xr:uid="{829F9F81-A275-4002-BF08-6CF3547B1947}"/>
    <cellStyle name="SAPBEXexcBad9 4 4 3" xfId="21509" xr:uid="{E5CB6322-2118-43DF-A212-DFB61373B441}"/>
    <cellStyle name="SAPBEXexcBad9 4 4 3 2" xfId="46642" xr:uid="{33032A6C-5B82-4923-AD03-39B5A9AD0CA0}"/>
    <cellStyle name="SAPBEXexcBad9 4 4 4" xfId="26694" xr:uid="{826B24F6-1037-4DA2-B287-53282C6D69A6}"/>
    <cellStyle name="SAPBEXexcBad9 4 4 4 2" xfId="51827" xr:uid="{2FEFFAB8-9FB4-4B94-8522-87B7B3FACE92}"/>
    <cellStyle name="SAPBEXexcBad9 4 4 5" xfId="34462" xr:uid="{90B32C4F-E190-4DE7-80D4-10DF303B0577}"/>
    <cellStyle name="SAPBEXexcBad9 4 5" xfId="8991" xr:uid="{EF5E0F5E-938F-43D2-863A-296EF2E7DC8B}"/>
    <cellStyle name="SAPBEXexcBad9 4 5 2" xfId="16067" xr:uid="{3815E10C-3C2F-4C78-94DF-E800E8FCC762}"/>
    <cellStyle name="SAPBEXexcBad9 4 5 2 2" xfId="41200" xr:uid="{7ABDE155-CA62-4286-8B8E-A6CF4654F901}"/>
    <cellStyle name="SAPBEXexcBad9 4 5 3" xfId="21179" xr:uid="{647DCC31-3865-46A7-9D65-E3FA9FD140A0}"/>
    <cellStyle name="SAPBEXexcBad9 4 5 3 2" xfId="46312" xr:uid="{6397CE5D-CC81-4000-A76C-F60A87C24C05}"/>
    <cellStyle name="SAPBEXexcBad9 4 5 4" xfId="26364" xr:uid="{92362AF4-60F3-4D4D-8428-C304855CD27E}"/>
    <cellStyle name="SAPBEXexcBad9 4 5 4 2" xfId="51497" xr:uid="{F32FE680-C413-4BE2-81D6-609EEC4A0C2B}"/>
    <cellStyle name="SAPBEXexcBad9 4 5 5" xfId="34132" xr:uid="{4652C9E1-E8DB-40E3-9C4D-A4886B6766EB}"/>
    <cellStyle name="SAPBEXexcBad9 4 6" xfId="12283" xr:uid="{32C44D64-B672-498C-AF58-BB6E54FBEE90}"/>
    <cellStyle name="SAPBEXexcBad9 4 6 2" xfId="37417" xr:uid="{03E57A20-106A-40AF-B4CC-C73141E40AD6}"/>
    <cellStyle name="SAPBEXexcBad9 4 7" xfId="11397" xr:uid="{F4229CB6-240E-4CE0-ACB5-3E382B7980FF}"/>
    <cellStyle name="SAPBEXexcBad9 4 7 2" xfId="36535" xr:uid="{3AE9CB9F-090D-4946-A9B0-066139463203}"/>
    <cellStyle name="SAPBEXexcBad9 4 8" xfId="12434" xr:uid="{053C685F-47CE-46E6-85A4-682FB8096591}"/>
    <cellStyle name="SAPBEXexcBad9 4 8 2" xfId="37568" xr:uid="{B74C2F85-FEED-4D8F-B900-16EC49F27490}"/>
    <cellStyle name="SAPBEXexcBad9 4 9" xfId="29761" xr:uid="{995357BB-4857-4530-A1AD-A007D8C9A241}"/>
    <cellStyle name="SAPBEXexcBad9 5" xfId="3820" xr:uid="{95E5F469-FB88-4191-8837-A4DC67DD4E56}"/>
    <cellStyle name="SAPBEXexcBad9 5 2" xfId="6949" xr:uid="{3F47CDE4-5E04-4324-9848-168CF80BB5E0}"/>
    <cellStyle name="SAPBEXexcBad9 5 2 2" xfId="14287" xr:uid="{7778ECDB-797D-4575-A201-09F5D3F87872}"/>
    <cellStyle name="SAPBEXexcBad9 5 2 2 2" xfId="39420" xr:uid="{7D398B74-4884-4659-9294-E7D142BCE934}"/>
    <cellStyle name="SAPBEXexcBad9 5 2 3" xfId="19478" xr:uid="{C3AEADB5-4626-4F24-9F1C-97F67F3F7887}"/>
    <cellStyle name="SAPBEXexcBad9 5 2 3 2" xfId="44611" xr:uid="{2B03F906-C2C0-4EEB-9B49-C81C07986A98}"/>
    <cellStyle name="SAPBEXexcBad9 5 2 4" xfId="24795" xr:uid="{9B361F6D-452C-47A4-9A25-A198038C0FDA}"/>
    <cellStyle name="SAPBEXexcBad9 5 2 4 2" xfId="49928" xr:uid="{C4C18A6F-BFC8-4812-85E6-26651D4B18A1}"/>
    <cellStyle name="SAPBEXexcBad9 5 2 5" xfId="32091" xr:uid="{A47A9F87-FD73-4B21-9A66-9E8B7E342EC9}"/>
    <cellStyle name="SAPBEXexcBad9 5 3" xfId="7842" xr:uid="{200F3EF7-8688-4BDF-B341-765D557E79CF}"/>
    <cellStyle name="SAPBEXexcBad9 5 3 2" xfId="15014" xr:uid="{CC83D329-152E-4EB7-B56A-B64172825E2C}"/>
    <cellStyle name="SAPBEXexcBad9 5 3 2 2" xfId="40147" xr:uid="{CCF56FA4-F56C-4F4B-89FB-A36B7E750D92}"/>
    <cellStyle name="SAPBEXexcBad9 5 3 3" xfId="20152" xr:uid="{5024791A-CCD5-41EC-B1DC-7618BC922C2E}"/>
    <cellStyle name="SAPBEXexcBad9 5 3 3 2" xfId="45285" xr:uid="{0896CFCD-3EE4-4366-9977-DCCA59A0C649}"/>
    <cellStyle name="SAPBEXexcBad9 5 3 4" xfId="25366" xr:uid="{8AE7B937-5444-4393-87FB-7B3F9B3B6520}"/>
    <cellStyle name="SAPBEXexcBad9 5 3 4 2" xfId="50499" xr:uid="{AB34F039-6D96-42C5-A786-B80B59F0A3C9}"/>
    <cellStyle name="SAPBEXexcBad9 5 3 5" xfId="32984" xr:uid="{4949BD13-80C1-4CA4-85CD-3948FD3E5570}"/>
    <cellStyle name="SAPBEXexcBad9 5 4" xfId="6715" xr:uid="{585B17B9-9A2C-4125-947D-D4AA9BD66180}"/>
    <cellStyle name="SAPBEXexcBad9 5 4 2" xfId="14060" xr:uid="{62F55F88-84BB-48FD-801D-B0EE6201A0FF}"/>
    <cellStyle name="SAPBEXexcBad9 5 4 2 2" xfId="39193" xr:uid="{9DCF17EA-93D6-47A6-A6DD-7386348C12CC}"/>
    <cellStyle name="SAPBEXexcBad9 5 4 3" xfId="19261" xr:uid="{4E1F7B21-6181-47E5-988A-382D3CE60828}"/>
    <cellStyle name="SAPBEXexcBad9 5 4 3 2" xfId="44394" xr:uid="{BB0F2FE1-6299-400D-A0C8-FD453892CECD}"/>
    <cellStyle name="SAPBEXexcBad9 5 4 4" xfId="24581" xr:uid="{D33C15CC-8E25-4E1B-BB91-6FEC27DEBE26}"/>
    <cellStyle name="SAPBEXexcBad9 5 4 4 2" xfId="49714" xr:uid="{5098A868-69DF-4717-9FF5-7DCCEB827977}"/>
    <cellStyle name="SAPBEXexcBad9 5 4 5" xfId="31858" xr:uid="{D0340C6E-635E-4581-9286-05196A3BF8F7}"/>
    <cellStyle name="SAPBEXexcBad9 5 5" xfId="5853" xr:uid="{D969DACD-2BDA-4CA3-A7FA-EB138879B6ED}"/>
    <cellStyle name="SAPBEXexcBad9 5 5 2" xfId="13276" xr:uid="{F2BC3C1F-5FAC-4859-86D4-CFB2CDCFEB3C}"/>
    <cellStyle name="SAPBEXexcBad9 5 5 2 2" xfId="38409" xr:uid="{319A1143-10D2-40C0-99C0-C6403C2F2A9D}"/>
    <cellStyle name="SAPBEXexcBad9 5 5 3" xfId="18528" xr:uid="{7F77C7B3-B64C-42AC-AB54-671D17A330F9}"/>
    <cellStyle name="SAPBEXexcBad9 5 5 3 2" xfId="43661" xr:uid="{5ED153F9-FCA9-40CF-B9CF-1A204CC2F14D}"/>
    <cellStyle name="SAPBEXexcBad9 5 5 4" xfId="23864" xr:uid="{D6857630-F951-41F6-839C-7EADB330A588}"/>
    <cellStyle name="SAPBEXexcBad9 5 5 4 2" xfId="48997" xr:uid="{AC2200B4-623D-4CBF-9F87-0B2507057913}"/>
    <cellStyle name="SAPBEXexcBad9 5 5 5" xfId="31005" xr:uid="{E7510E35-E8F3-4454-B0E5-073F373B59BE}"/>
    <cellStyle name="SAPBEXexcBad9 5 6" xfId="11944" xr:uid="{C2B0E134-A91C-4D3C-9519-9569D2CE758A}"/>
    <cellStyle name="SAPBEXexcBad9 5 6 2" xfId="37078" xr:uid="{240C4764-2DEE-4098-8D66-4CDA0B8325F2}"/>
    <cellStyle name="SAPBEXexcBad9 5 7" xfId="15067" xr:uid="{D8759C1D-506E-4346-9794-1C8D8359EB01}"/>
    <cellStyle name="SAPBEXexcBad9 5 7 2" xfId="40200" xr:uid="{628C41AF-8989-4564-9AC7-CCCE07038A91}"/>
    <cellStyle name="SAPBEXexcBad9 5 8" xfId="19680" xr:uid="{893B4C73-D02B-4D91-B19E-E7A2CE798190}"/>
    <cellStyle name="SAPBEXexcBad9 5 8 2" xfId="44813" xr:uid="{87A98933-265C-4FB2-8116-4F4637B3AB17}"/>
    <cellStyle name="SAPBEXexcBad9 5 9" xfId="29319" xr:uid="{93309F5B-D7E3-4E39-B7F8-5D1464513B4B}"/>
    <cellStyle name="SAPBEXexcBad9 6" xfId="4218" xr:uid="{16CF95B7-6CB3-4185-931F-F4F4EF356FC5}"/>
    <cellStyle name="SAPBEXexcBad9 6 2" xfId="7332" xr:uid="{24E2ABA4-7B51-4BFC-8B2A-787F029B3E86}"/>
    <cellStyle name="SAPBEXexcBad9 6 2 2" xfId="14589" xr:uid="{001D1323-81A5-4849-A8CA-1FC02999153A}"/>
    <cellStyle name="SAPBEXexcBad9 6 2 2 2" xfId="39722" xr:uid="{B9D8C48C-8065-4339-8CAE-F0FD163E86EC}"/>
    <cellStyle name="SAPBEXexcBad9 6 2 3" xfId="19762" xr:uid="{6ED9174D-6336-4B82-88E6-3117F630B2B6}"/>
    <cellStyle name="SAPBEXexcBad9 6 2 3 2" xfId="44895" xr:uid="{52B86ECB-79F5-4462-9A8D-B25B03E48D22}"/>
    <cellStyle name="SAPBEXexcBad9 6 2 4" xfId="24975" xr:uid="{74796267-A1F6-4552-AF27-D460146261AB}"/>
    <cellStyle name="SAPBEXexcBad9 6 2 4 2" xfId="50108" xr:uid="{738D5E14-7E42-4539-838F-E295B2500FF7}"/>
    <cellStyle name="SAPBEXexcBad9 6 2 5" xfId="32474" xr:uid="{C6777E24-DE56-41C9-B31C-192845AE9721}"/>
    <cellStyle name="SAPBEXexcBad9 6 3" xfId="8615" xr:uid="{228B2B54-D78A-470D-BD94-369A82841AA2}"/>
    <cellStyle name="SAPBEXexcBad9 6 3 2" xfId="15691" xr:uid="{3547D0B7-98DD-4955-A909-9A57532111A7}"/>
    <cellStyle name="SAPBEXexcBad9 6 3 2 2" xfId="40824" xr:uid="{75C7B48E-E673-4DAE-9FEF-39F2D63FFF1A}"/>
    <cellStyle name="SAPBEXexcBad9 6 3 3" xfId="20803" xr:uid="{72247427-CF51-404C-8742-99E503AD09DE}"/>
    <cellStyle name="SAPBEXexcBad9 6 3 3 2" xfId="45936" xr:uid="{C274CD6B-61DC-4C93-95EB-829DBAB939F5}"/>
    <cellStyle name="SAPBEXexcBad9 6 3 4" xfId="25988" xr:uid="{685DFE74-B147-49D4-BA2C-0A33DD6F414F}"/>
    <cellStyle name="SAPBEXexcBad9 6 3 4 2" xfId="51121" xr:uid="{680D4906-45E7-4354-B59E-800C1D7BC90D}"/>
    <cellStyle name="SAPBEXexcBad9 6 3 5" xfId="33756" xr:uid="{07585D0E-A9CD-476E-82F8-1F1FA90BDB26}"/>
    <cellStyle name="SAPBEXexcBad9 6 4" xfId="6515" xr:uid="{6D6C1A3A-F773-4BB1-AF4B-6A0AB54A99C1}"/>
    <cellStyle name="SAPBEXexcBad9 6 4 2" xfId="13874" xr:uid="{00EB83D8-7FCD-473E-850E-348B06B91F5E}"/>
    <cellStyle name="SAPBEXexcBad9 6 4 2 2" xfId="39007" xr:uid="{F62C8062-FCEC-4D2F-B820-B169331DA437}"/>
    <cellStyle name="SAPBEXexcBad9 6 4 3" xfId="19088" xr:uid="{C8757AE2-06FF-456F-A49C-2F71FAD7361D}"/>
    <cellStyle name="SAPBEXexcBad9 6 4 3 2" xfId="44221" xr:uid="{52866940-A608-467A-A370-0CC663A99EB1}"/>
    <cellStyle name="SAPBEXexcBad9 6 4 4" xfId="24411" xr:uid="{C38585D9-281D-44A5-9995-26A855F4B4D8}"/>
    <cellStyle name="SAPBEXexcBad9 6 4 4 2" xfId="49544" xr:uid="{1DA784B9-9CC0-4A33-ADB8-8F0EEF6261A7}"/>
    <cellStyle name="SAPBEXexcBad9 6 4 5" xfId="31662" xr:uid="{4E2D8C5C-DEBF-4993-88F8-68FD18F4A932}"/>
    <cellStyle name="SAPBEXexcBad9 6 5" xfId="5829" xr:uid="{8CBF7616-4ACE-4A36-9807-F44985104E0F}"/>
    <cellStyle name="SAPBEXexcBad9 6 5 2" xfId="13252" xr:uid="{48DA56C5-F3F6-47A5-B1F5-3381C2EF8D64}"/>
    <cellStyle name="SAPBEXexcBad9 6 5 2 2" xfId="38385" xr:uid="{0050634D-61C3-4763-B526-8DAD97FD7E37}"/>
    <cellStyle name="SAPBEXexcBad9 6 5 3" xfId="18504" xr:uid="{A7EC8296-78C7-49D6-AB8E-067579065323}"/>
    <cellStyle name="SAPBEXexcBad9 6 5 3 2" xfId="43637" xr:uid="{7DF58A35-7A45-4A3B-8F28-C5D8E2F856F6}"/>
    <cellStyle name="SAPBEXexcBad9 6 5 4" xfId="23840" xr:uid="{E59A9629-4703-4D8E-9279-8540D33EFC9B}"/>
    <cellStyle name="SAPBEXexcBad9 6 5 4 2" xfId="48973" xr:uid="{7078FD7F-0D25-4A36-8EE6-BB9E9DD3395F}"/>
    <cellStyle name="SAPBEXexcBad9 6 5 5" xfId="30981" xr:uid="{78D91836-517B-4463-85A0-43C6D96ACCDA}"/>
    <cellStyle name="SAPBEXexcBad9 6 6" xfId="12207" xr:uid="{7D6AE82A-CD42-4FC6-A87D-F3787DD1969F}"/>
    <cellStyle name="SAPBEXexcBad9 6 6 2" xfId="37341" xr:uid="{C26B9A04-C08D-4906-A7F3-83E4486C2DA2}"/>
    <cellStyle name="SAPBEXexcBad9 6 7" xfId="11420" xr:uid="{298A58C7-83D8-4C23-BB49-5004B97D57D0}"/>
    <cellStyle name="SAPBEXexcBad9 6 7 2" xfId="36558" xr:uid="{21FEE2B8-39A8-4539-937D-66FA197168BC}"/>
    <cellStyle name="SAPBEXexcBad9 6 8" xfId="11219" xr:uid="{574D7EA3-7F27-4E53-9CE3-04B1A2EBD241}"/>
    <cellStyle name="SAPBEXexcBad9 6 8 2" xfId="36357" xr:uid="{5AB0DEEA-C575-418D-87C5-791BFEF0AC68}"/>
    <cellStyle name="SAPBEXexcBad9 6 9" xfId="29685" xr:uid="{2DF3006E-D15B-437F-81D9-1BDCFFF9B021}"/>
    <cellStyle name="SAPBEXexcBad9 7" xfId="5429" xr:uid="{EE2D0CB5-E0FA-4ED4-99BC-D18EAC81002B}"/>
    <cellStyle name="SAPBEXexcBad9 7 2" xfId="8302" xr:uid="{C77BF0C0-082D-448D-A88F-D4EC9A57DE11}"/>
    <cellStyle name="SAPBEXexcBad9 7 2 2" xfId="15382" xr:uid="{82A685A7-4E10-4360-BA4B-9708FED2443C}"/>
    <cellStyle name="SAPBEXexcBad9 7 2 2 2" xfId="40515" xr:uid="{422B78F0-CA5A-4847-9CB2-8417AA2A2635}"/>
    <cellStyle name="SAPBEXexcBad9 7 2 3" xfId="20494" xr:uid="{E321A710-0329-4B48-A1C0-A61ACB010F7B}"/>
    <cellStyle name="SAPBEXexcBad9 7 2 3 2" xfId="45627" xr:uid="{542D9F9C-4357-4446-963A-4D7454AB1F5C}"/>
    <cellStyle name="SAPBEXexcBad9 7 2 4" xfId="25683" xr:uid="{F444D7C3-AE35-4354-8165-ADD964812946}"/>
    <cellStyle name="SAPBEXexcBad9 7 2 4 2" xfId="50816" xr:uid="{650E5FF2-6C79-44EF-AA40-2A338DDB2965}"/>
    <cellStyle name="SAPBEXexcBad9 7 2 5" xfId="33444" xr:uid="{DEE23240-F872-40D1-B7DD-F5014CFD1C52}"/>
    <cellStyle name="SAPBEXexcBad9 7 3" xfId="9410" xr:uid="{D19542D5-C421-4D0C-A54B-641FE4641D42}"/>
    <cellStyle name="SAPBEXexcBad9 7 3 2" xfId="16486" xr:uid="{846DD3AC-618F-448A-A3D0-5B1085D10F61}"/>
    <cellStyle name="SAPBEXexcBad9 7 3 2 2" xfId="41619" xr:uid="{B9D73FFC-EEE0-4CFE-A282-D0C11C3D8B4C}"/>
    <cellStyle name="SAPBEXexcBad9 7 3 3" xfId="21598" xr:uid="{C2CCAD08-189B-4A61-9054-D9DE21A7C1B8}"/>
    <cellStyle name="SAPBEXexcBad9 7 3 3 2" xfId="46731" xr:uid="{81B315E8-642D-4CB9-B27A-BEC6324A9D63}"/>
    <cellStyle name="SAPBEXexcBad9 7 3 4" xfId="26783" xr:uid="{4C9FF3D8-2E68-4DA3-8AA4-1DBD871E706A}"/>
    <cellStyle name="SAPBEXexcBad9 7 3 4 2" xfId="51916" xr:uid="{2A817963-5A81-49CF-9D04-731E36D5E275}"/>
    <cellStyle name="SAPBEXexcBad9 7 3 5" xfId="34551" xr:uid="{426B19F2-62B6-4C19-A76A-9BA5BA9528F1}"/>
    <cellStyle name="SAPBEXexcBad9 7 4" xfId="10163" xr:uid="{1A93F6D7-FAA8-4527-9B61-65E7BEDF1AE0}"/>
    <cellStyle name="SAPBEXexcBad9 7 4 2" xfId="17237" xr:uid="{52BC1B00-B9AC-4F39-9DC6-38DF4041B61C}"/>
    <cellStyle name="SAPBEXexcBad9 7 4 2 2" xfId="42370" xr:uid="{C16C81A1-516B-405F-986B-9C01CD705808}"/>
    <cellStyle name="SAPBEXexcBad9 7 4 3" xfId="22349" xr:uid="{48E8B389-4A8A-4CE8-8F3F-65A6CD5CEDF2}"/>
    <cellStyle name="SAPBEXexcBad9 7 4 3 2" xfId="47482" xr:uid="{C0671E84-5A82-4108-8DBF-2DA16A80093C}"/>
    <cellStyle name="SAPBEXexcBad9 7 4 4" xfId="27534" xr:uid="{3AD504E3-A871-471E-AEEC-C1DBF56E3889}"/>
    <cellStyle name="SAPBEXexcBad9 7 4 4 2" xfId="52667" xr:uid="{076C73F8-3ADE-4014-A0F9-BA99CC11B903}"/>
    <cellStyle name="SAPBEXexcBad9 7 4 5" xfId="35302" xr:uid="{012B225A-AF62-490F-AB00-9905AC7EEB8C}"/>
    <cellStyle name="SAPBEXexcBad9 7 5" xfId="10810" xr:uid="{BD93CAA8-BE70-4989-9CB6-03B9280F23C2}"/>
    <cellStyle name="SAPBEXexcBad9 7 5 2" xfId="17884" xr:uid="{CFC0B3B0-29A6-484A-9836-46FC1770FAB4}"/>
    <cellStyle name="SAPBEXexcBad9 7 5 2 2" xfId="43017" xr:uid="{9EACDF19-1790-43B7-AF4A-6F1C36F8965D}"/>
    <cellStyle name="SAPBEXexcBad9 7 5 3" xfId="22996" xr:uid="{36A42934-0808-4750-B3DB-20C87DE0CEEF}"/>
    <cellStyle name="SAPBEXexcBad9 7 5 3 2" xfId="48129" xr:uid="{B4DD6391-A3F3-4310-B120-EF8161D9B02E}"/>
    <cellStyle name="SAPBEXexcBad9 7 5 4" xfId="28181" xr:uid="{202F28ED-EC63-4310-8754-41FDB8086BED}"/>
    <cellStyle name="SAPBEXexcBad9 7 5 4 2" xfId="53314" xr:uid="{8E2C4B75-B5BD-4BB1-BA84-20C205F84991}"/>
    <cellStyle name="SAPBEXexcBad9 7 5 5" xfId="35949" xr:uid="{21F062CA-BDCC-48EA-88BF-F01C681AD124}"/>
    <cellStyle name="SAPBEXexcBad9 7 6" xfId="12856" xr:uid="{7BC630E4-E6CE-4CFB-81A3-693139A6B3BD}"/>
    <cellStyle name="SAPBEXexcBad9 7 6 2" xfId="37989" xr:uid="{23092B2B-BC4C-4AFC-A0DD-9A3D2C03A362}"/>
    <cellStyle name="SAPBEXexcBad9 7 7" xfId="18113" xr:uid="{FC7B452F-6229-48D6-BA10-2C85D59DF60C}"/>
    <cellStyle name="SAPBEXexcBad9 7 7 2" xfId="43246" xr:uid="{F96A421C-DADE-43C4-BF29-3AFE5224AC97}"/>
    <cellStyle name="SAPBEXexcBad9 7 8" xfId="23453" xr:uid="{BF6DEFBD-80F4-4085-9858-D0F2E6F8BCE6}"/>
    <cellStyle name="SAPBEXexcBad9 7 8 2" xfId="48586" xr:uid="{8BC7BD2D-1305-449D-BEF3-0709BE1A88EC}"/>
    <cellStyle name="SAPBEXexcBad9 7 9" xfId="30585" xr:uid="{EC84438F-0C27-4A17-9E12-5E9E2AA3961E}"/>
    <cellStyle name="SAPBEXexcBad9 8" xfId="6180" xr:uid="{581D0C21-29DD-4EF9-8A18-F2521FA501C8}"/>
    <cellStyle name="SAPBEXexcBad9 8 2" xfId="13593" xr:uid="{CCA39E78-485E-4522-982F-DD08045DDEB2}"/>
    <cellStyle name="SAPBEXexcBad9 8 2 2" xfId="38726" xr:uid="{2DCE30E7-84A6-445A-AEEE-0A21A6A9B629}"/>
    <cellStyle name="SAPBEXexcBad9 8 3" xfId="18824" xr:uid="{128112BC-182E-4415-8CBE-AA47E8F3B536}"/>
    <cellStyle name="SAPBEXexcBad9 8 3 2" xfId="43957" xr:uid="{0E41681D-2EE1-4D73-9E77-41EA7E8A08A3}"/>
    <cellStyle name="SAPBEXexcBad9 8 4" xfId="24147" xr:uid="{B2AE5F6F-5519-4016-94E4-AAED08DF8A6C}"/>
    <cellStyle name="SAPBEXexcBad9 8 4 2" xfId="49280" xr:uid="{3FD5087B-712A-4065-B7CF-8B3E01FE6284}"/>
    <cellStyle name="SAPBEXexcBad9 8 5" xfId="31329" xr:uid="{23879588-B70B-40EF-98D4-827A9705E8FC}"/>
    <cellStyle name="SAPBEXexcBad9 9" xfId="28769" xr:uid="{A4B73D45-3C87-4557-A371-881D64A66608}"/>
    <cellStyle name="SAPBEXexcCritical4" xfId="1728" xr:uid="{00000000-0005-0000-0000-0000AA070000}"/>
    <cellStyle name="SAPBEXexcCritical4 10" xfId="3375" xr:uid="{144C6932-D758-4499-9B9E-833E501BB721}"/>
    <cellStyle name="SAPBEXexcCritical4 2" xfId="1729" xr:uid="{00000000-0005-0000-0000-0000AB070000}"/>
    <cellStyle name="SAPBEXexcCritical4 2 2" xfId="2807" xr:uid="{9CF13EB8-0D14-4933-820C-D4AD6F01425F}"/>
    <cellStyle name="SAPBEXexcCritical4 2 2 2" xfId="6831" xr:uid="{47025CC1-EF15-4715-B819-48A73B0CCF05}"/>
    <cellStyle name="SAPBEXexcCritical4 2 2 2 2" xfId="14169" xr:uid="{D80EA6FF-86C3-44F0-AE20-D1D4DD062EF4}"/>
    <cellStyle name="SAPBEXexcCritical4 2 2 2 2 2" xfId="39302" xr:uid="{E8C7672B-5448-4ED9-8704-E13D335FAE8E}"/>
    <cellStyle name="SAPBEXexcCritical4 2 2 2 3" xfId="19360" xr:uid="{0153C5A3-287F-4960-AD0B-58FCB0A9E38A}"/>
    <cellStyle name="SAPBEXexcCritical4 2 2 2 3 2" xfId="44493" xr:uid="{BA1A3AEF-AC1A-45AA-9C63-90A3CCDAA745}"/>
    <cellStyle name="SAPBEXexcCritical4 2 2 2 4" xfId="24677" xr:uid="{8EE6B6E0-D72E-4D59-8866-51B4754AD175}"/>
    <cellStyle name="SAPBEXexcCritical4 2 2 2 4 2" xfId="49810" xr:uid="{76595A39-1A4E-47B1-82B9-750A54700530}"/>
    <cellStyle name="SAPBEXexcCritical4 2 2 2 5" xfId="31973" xr:uid="{A5776D79-7E93-4724-90BA-337A33FB2023}"/>
    <cellStyle name="SAPBEXexcCritical4 2 2 3" xfId="5780" xr:uid="{604C588F-4FB9-4622-BC8E-447FD3CD70EE}"/>
    <cellStyle name="SAPBEXexcCritical4 2 2 3 2" xfId="13203" xr:uid="{1DC25755-B695-4522-9FEB-3884F761C780}"/>
    <cellStyle name="SAPBEXexcCritical4 2 2 3 2 2" xfId="38336" xr:uid="{3016145E-915A-43B3-A8D6-EB6D30835CC7}"/>
    <cellStyle name="SAPBEXexcCritical4 2 2 3 3" xfId="18455" xr:uid="{01F5FB3C-A68B-46FF-A598-79E6DE9D5763}"/>
    <cellStyle name="SAPBEXexcCritical4 2 2 3 3 2" xfId="43588" xr:uid="{BA3EEF43-18F1-4E20-A3A1-9C6531545DA0}"/>
    <cellStyle name="SAPBEXexcCritical4 2 2 3 4" xfId="23791" xr:uid="{B0724749-6A20-4AEF-8A04-15915F19D2FC}"/>
    <cellStyle name="SAPBEXexcCritical4 2 2 3 4 2" xfId="48924" xr:uid="{5B782242-AADE-4F6C-B5DC-AE3A96A2C3A1}"/>
    <cellStyle name="SAPBEXexcCritical4 2 2 3 5" xfId="30932" xr:uid="{5D94E523-7303-4349-B5D5-1259680FF0D9}"/>
    <cellStyle name="SAPBEXexcCritical4 2 2 4" xfId="6296" xr:uid="{C2E9CBD9-3EF3-445B-B40A-4A5DB194D4F2}"/>
    <cellStyle name="SAPBEXexcCritical4 2 2 4 2" xfId="13688" xr:uid="{372A94E5-A116-452B-BA23-2F2E368DEA90}"/>
    <cellStyle name="SAPBEXexcCritical4 2 2 4 2 2" xfId="38821" xr:uid="{A93E5CDD-6803-4F1A-88CA-46BD277507C8}"/>
    <cellStyle name="SAPBEXexcCritical4 2 2 4 3" xfId="18916" xr:uid="{16D93F7C-F37B-43A2-A0A1-2AD4F4A6315D}"/>
    <cellStyle name="SAPBEXexcCritical4 2 2 4 3 2" xfId="44049" xr:uid="{C8BD5F9F-8833-4E0C-944A-F73DEF49B43E}"/>
    <cellStyle name="SAPBEXexcCritical4 2 2 4 4" xfId="24239" xr:uid="{220086C7-947C-4C97-905E-C140ED2F3ADE}"/>
    <cellStyle name="SAPBEXexcCritical4 2 2 4 4 2" xfId="49372" xr:uid="{53059EEB-EC3F-4C7C-81B3-E332AE020940}"/>
    <cellStyle name="SAPBEXexcCritical4 2 2 4 5" xfId="31443" xr:uid="{FE6472FD-D2BF-4C20-B9FD-4C921FCDF557}"/>
    <cellStyle name="SAPBEXexcCritical4 2 2 5" xfId="9867" xr:uid="{F68149AB-2F6C-45CC-80A0-BDC5863E357A}"/>
    <cellStyle name="SAPBEXexcCritical4 2 2 5 2" xfId="16942" xr:uid="{F51E089B-EAA8-44B5-8AFD-77C52704BCD3}"/>
    <cellStyle name="SAPBEXexcCritical4 2 2 5 2 2" xfId="42075" xr:uid="{B8A4AF0A-29AD-4466-946F-0EAE4EC1F9EB}"/>
    <cellStyle name="SAPBEXexcCritical4 2 2 5 3" xfId="22054" xr:uid="{9843E5F7-5026-450A-93E3-C3666B190738}"/>
    <cellStyle name="SAPBEXexcCritical4 2 2 5 3 2" xfId="47187" xr:uid="{AB29EA75-0E0B-461D-B114-F403E89B07B4}"/>
    <cellStyle name="SAPBEXexcCritical4 2 2 5 4" xfId="27239" xr:uid="{20757BD2-DA32-457C-B3A2-F750CD7E21FF}"/>
    <cellStyle name="SAPBEXexcCritical4 2 2 5 4 2" xfId="52372" xr:uid="{EA303D71-87BF-464D-95E2-FB43D62CBD47}"/>
    <cellStyle name="SAPBEXexcCritical4 2 2 5 5" xfId="35007" xr:uid="{C51204B8-E776-4F12-BD7E-D8A81AD0AF4B}"/>
    <cellStyle name="SAPBEXexcCritical4 2 2 6" xfId="14552" xr:uid="{D84745DF-3CA9-44F7-9BAA-1F24C844170E}"/>
    <cellStyle name="SAPBEXexcCritical4 2 2 6 2" xfId="39685" xr:uid="{1E9108CE-9A3A-4812-B443-68CB8D61081D}"/>
    <cellStyle name="SAPBEXexcCritical4 2 2 7" xfId="19712" xr:uid="{BCA6BC65-093B-4B81-84F5-491BBA086AA9}"/>
    <cellStyle name="SAPBEXexcCritical4 2 2 7 2" xfId="44845" xr:uid="{5289988D-56CB-4B97-BDD1-DFF9D97D8A56}"/>
    <cellStyle name="SAPBEXexcCritical4 2 2 8" xfId="29201" xr:uid="{600417CE-C359-4035-9699-757C6EB7F76F}"/>
    <cellStyle name="SAPBEXexcCritical4 2 2 9" xfId="3702" xr:uid="{E9CDC5BC-B751-426A-BC28-E3C750C93DB9}"/>
    <cellStyle name="SAPBEXexcCritical4 2 3" xfId="4302" xr:uid="{1D8E2626-12E8-491F-9B75-64ECB94060CF}"/>
    <cellStyle name="SAPBEXexcCritical4 2 3 2" xfId="7411" xr:uid="{12F50175-0567-433B-AD6D-E30DD7244793}"/>
    <cellStyle name="SAPBEXexcCritical4 2 3 2 2" xfId="14668" xr:uid="{FBD98ED7-E697-4A41-AC45-D9FE35D85443}"/>
    <cellStyle name="SAPBEXexcCritical4 2 3 2 2 2" xfId="39801" xr:uid="{19D125D8-C16D-4530-9390-FFBD0121B38B}"/>
    <cellStyle name="SAPBEXexcCritical4 2 3 2 3" xfId="19841" xr:uid="{E2B6E49A-20B6-4577-B8C5-38B209790ADD}"/>
    <cellStyle name="SAPBEXexcCritical4 2 3 2 3 2" xfId="44974" xr:uid="{0429D2D3-427F-4DB7-BCA0-8A9AA2F8AC6C}"/>
    <cellStyle name="SAPBEXexcCritical4 2 3 2 4" xfId="25054" xr:uid="{20870DD8-8D92-43A7-BAF0-F4713216775F}"/>
    <cellStyle name="SAPBEXexcCritical4 2 3 2 4 2" xfId="50187" xr:uid="{F0214FFC-8907-46E1-83F8-C22E9FBA7031}"/>
    <cellStyle name="SAPBEXexcCritical4 2 3 2 5" xfId="32553" xr:uid="{791A6388-391A-407D-A432-20827C4C3979}"/>
    <cellStyle name="SAPBEXexcCritical4 2 3 3" xfId="8694" xr:uid="{0989BCBA-EFDD-400D-813C-0FDD4F4FE091}"/>
    <cellStyle name="SAPBEXexcCritical4 2 3 3 2" xfId="15770" xr:uid="{E5B3E398-D8EF-47AE-90F2-0AD57ABBC922}"/>
    <cellStyle name="SAPBEXexcCritical4 2 3 3 2 2" xfId="40903" xr:uid="{C9DCD8A3-FDC3-46AE-A4DF-E9FF735A932A}"/>
    <cellStyle name="SAPBEXexcCritical4 2 3 3 3" xfId="20882" xr:uid="{7C4F0978-BB2D-4860-91B9-A34B70CE5305}"/>
    <cellStyle name="SAPBEXexcCritical4 2 3 3 3 2" xfId="46015" xr:uid="{0EB650A9-555B-4FC1-B9E9-AC8A8E369967}"/>
    <cellStyle name="SAPBEXexcCritical4 2 3 3 4" xfId="26067" xr:uid="{BD08CA33-5062-4D67-BA89-2033334F96E8}"/>
    <cellStyle name="SAPBEXexcCritical4 2 3 3 4 2" xfId="51200" xr:uid="{9A0697D7-9410-4036-BC39-F932D4C0BCF1}"/>
    <cellStyle name="SAPBEXexcCritical4 2 3 3 5" xfId="33835" xr:uid="{0E0015BC-6A04-484E-A29E-4EF37D177F8E}"/>
    <cellStyle name="SAPBEXexcCritical4 2 3 4" xfId="6580" xr:uid="{A747BA42-BA69-43C6-A935-7A605C42E425}"/>
    <cellStyle name="SAPBEXexcCritical4 2 3 4 2" xfId="13939" xr:uid="{7707695A-6F6E-4F36-ACDB-C541C6B0F0FF}"/>
    <cellStyle name="SAPBEXexcCritical4 2 3 4 2 2" xfId="39072" xr:uid="{3BBEF1EF-AB18-4F58-B6DD-3CC3ECDA3D20}"/>
    <cellStyle name="SAPBEXexcCritical4 2 3 4 3" xfId="19153" xr:uid="{94BEB8C8-881C-44AF-AA0A-727F7CD281C6}"/>
    <cellStyle name="SAPBEXexcCritical4 2 3 4 3 2" xfId="44286" xr:uid="{5B2AF526-92C5-4BFB-B527-CF8E4B99E402}"/>
    <cellStyle name="SAPBEXexcCritical4 2 3 4 4" xfId="24476" xr:uid="{8C3F9257-924E-4DF9-AD6C-064071949D52}"/>
    <cellStyle name="SAPBEXexcCritical4 2 3 4 4 2" xfId="49609" xr:uid="{2A864980-32D2-49AC-A2BE-F59F2B564A79}"/>
    <cellStyle name="SAPBEXexcCritical4 2 3 4 5" xfId="31727" xr:uid="{178EA98F-33A0-4425-AD88-6FCA3E2A8FE1}"/>
    <cellStyle name="SAPBEXexcCritical4 2 3 5" xfId="6636" xr:uid="{345953A3-82A7-4B99-8796-F37F2E1FCE91}"/>
    <cellStyle name="SAPBEXexcCritical4 2 3 5 2" xfId="13990" xr:uid="{F2BCD0DC-5FAD-4BE9-A163-714A45E4001B}"/>
    <cellStyle name="SAPBEXexcCritical4 2 3 5 2 2" xfId="39123" xr:uid="{0FB79A82-6C32-4A81-BC09-23C1140326CE}"/>
    <cellStyle name="SAPBEXexcCritical4 2 3 5 3" xfId="19199" xr:uid="{AE2B7267-7E89-45AD-835E-F66B48B09AA0}"/>
    <cellStyle name="SAPBEXexcCritical4 2 3 5 3 2" xfId="44332" xr:uid="{B548545C-CC16-4E40-9973-A585214C5D10}"/>
    <cellStyle name="SAPBEXexcCritical4 2 3 5 4" xfId="24519" xr:uid="{0523E1DC-9E25-4584-A3B0-2C40D33E169A}"/>
    <cellStyle name="SAPBEXexcCritical4 2 3 5 4 2" xfId="49652" xr:uid="{2334BB86-F71F-46EF-BC56-5E224CCFC81B}"/>
    <cellStyle name="SAPBEXexcCritical4 2 3 5 5" xfId="31779" xr:uid="{9F0EB15B-CA90-44EA-9101-33B48E048C1C}"/>
    <cellStyle name="SAPBEXexcCritical4 2 3 6" xfId="12286" xr:uid="{4A7F9F8E-9804-4017-A86D-A94C41DF5F45}"/>
    <cellStyle name="SAPBEXexcCritical4 2 3 6 2" xfId="37420" xr:uid="{C37D1DD7-8C79-4F1D-9A2C-437C5019AF26}"/>
    <cellStyle name="SAPBEXexcCritical4 2 3 7" xfId="12068" xr:uid="{02D191DB-5C95-425F-A324-E4B354A9FC95}"/>
    <cellStyle name="SAPBEXexcCritical4 2 3 7 2" xfId="37202" xr:uid="{90248868-3224-459E-AF24-CC3ECD498A29}"/>
    <cellStyle name="SAPBEXexcCritical4 2 3 8" xfId="14874" xr:uid="{4D1ED449-16C4-4BCC-8656-04E87CC26160}"/>
    <cellStyle name="SAPBEXexcCritical4 2 3 8 2" xfId="40007" xr:uid="{9DEA6084-360D-4412-A884-ABDC2306FC3F}"/>
    <cellStyle name="SAPBEXexcCritical4 2 3 9" xfId="29764" xr:uid="{B9B2BCBE-7FB9-4CD6-BD90-DBCDA2ADE9B2}"/>
    <cellStyle name="SAPBEXexcCritical4 2 4" xfId="3794" xr:uid="{18FEA7EA-3BF1-40B3-9635-F54A46481F14}"/>
    <cellStyle name="SAPBEXexcCritical4 2 4 2" xfId="6923" xr:uid="{C0377786-E2CB-4897-B743-FE9221505BD2}"/>
    <cellStyle name="SAPBEXexcCritical4 2 4 2 2" xfId="14261" xr:uid="{0145C272-66A0-4C67-85F5-59D999861214}"/>
    <cellStyle name="SAPBEXexcCritical4 2 4 2 2 2" xfId="39394" xr:uid="{D28F603B-6FF7-4130-A599-0471981C66D0}"/>
    <cellStyle name="SAPBEXexcCritical4 2 4 2 3" xfId="19452" xr:uid="{ECDD88FE-B665-4BA0-BC8A-C4B6AEC0D8E2}"/>
    <cellStyle name="SAPBEXexcCritical4 2 4 2 3 2" xfId="44585" xr:uid="{A61CABC1-5259-4C91-AB7D-82168D69F3D0}"/>
    <cellStyle name="SAPBEXexcCritical4 2 4 2 4" xfId="24769" xr:uid="{29C0128C-F21D-4CFC-999D-FF67C2FC0331}"/>
    <cellStyle name="SAPBEXexcCritical4 2 4 2 4 2" xfId="49902" xr:uid="{31B62AA3-5431-4D69-843C-F0229FC2270B}"/>
    <cellStyle name="SAPBEXexcCritical4 2 4 2 5" xfId="32065" xr:uid="{E05005F1-E45E-4DCF-AD05-1924F7C0909C}"/>
    <cellStyle name="SAPBEXexcCritical4 2 4 3" xfId="5696" xr:uid="{4DD4530D-1015-4F9D-AFE1-1748DBB62AC4}"/>
    <cellStyle name="SAPBEXexcCritical4 2 4 3 2" xfId="13119" xr:uid="{A7BF8ED0-835E-484C-9507-9B5BD5BBEDA4}"/>
    <cellStyle name="SAPBEXexcCritical4 2 4 3 2 2" xfId="38252" xr:uid="{34617315-A6D5-4EAD-B67D-B7DDB7870F10}"/>
    <cellStyle name="SAPBEXexcCritical4 2 4 3 3" xfId="18371" xr:uid="{B99F87CC-AF6E-4F01-991E-9F356AC5296F}"/>
    <cellStyle name="SAPBEXexcCritical4 2 4 3 3 2" xfId="43504" xr:uid="{89129820-3C2D-4D8D-8920-34884D60A460}"/>
    <cellStyle name="SAPBEXexcCritical4 2 4 3 4" xfId="23707" xr:uid="{40D18FEC-7228-49B2-8E9C-F670C3AACEFA}"/>
    <cellStyle name="SAPBEXexcCritical4 2 4 3 4 2" xfId="48840" xr:uid="{A7A419C7-8F8C-4AA9-9857-7B5B4215858B}"/>
    <cellStyle name="SAPBEXexcCritical4 2 4 3 5" xfId="30848" xr:uid="{26B0F9B8-35B4-4CFC-A33C-79296423049F}"/>
    <cellStyle name="SAPBEXexcCritical4 2 4 4" xfId="6398" xr:uid="{672B9D23-B820-4113-9950-167E575EDE00}"/>
    <cellStyle name="SAPBEXexcCritical4 2 4 4 2" xfId="13758" xr:uid="{5B79B355-F9AB-41BF-A0C2-84963C5711B8}"/>
    <cellStyle name="SAPBEXexcCritical4 2 4 4 2 2" xfId="38891" xr:uid="{4F9BDA9F-D458-4593-9A0B-450F7E194F44}"/>
    <cellStyle name="SAPBEXexcCritical4 2 4 4 3" xfId="18973" xr:uid="{96CFF425-64E7-4624-A466-159281FCD39F}"/>
    <cellStyle name="SAPBEXexcCritical4 2 4 4 3 2" xfId="44106" xr:uid="{9EDA4500-B53D-4DEF-8FA5-89794280F2DC}"/>
    <cellStyle name="SAPBEXexcCritical4 2 4 4 4" xfId="24296" xr:uid="{158C3204-AA86-4831-87A2-176EB2D14568}"/>
    <cellStyle name="SAPBEXexcCritical4 2 4 4 4 2" xfId="49429" xr:uid="{E7EE10C9-2C02-40A5-B0B9-238A5019DDBC}"/>
    <cellStyle name="SAPBEXexcCritical4 2 4 4 5" xfId="31545" xr:uid="{AC4F4E11-B083-48E5-98D3-53C746B41164}"/>
    <cellStyle name="SAPBEXexcCritical4 2 4 5" xfId="9128" xr:uid="{3A92DEC1-3391-4677-B22F-00E7DA524714}"/>
    <cellStyle name="SAPBEXexcCritical4 2 4 5 2" xfId="16204" xr:uid="{E9087717-091C-4B98-A04C-791AB531E00A}"/>
    <cellStyle name="SAPBEXexcCritical4 2 4 5 2 2" xfId="41337" xr:uid="{01AC033E-1606-4F44-9BE3-38081D090CD1}"/>
    <cellStyle name="SAPBEXexcCritical4 2 4 5 3" xfId="21316" xr:uid="{440040AF-817C-470B-9CF7-72A7A1E65C13}"/>
    <cellStyle name="SAPBEXexcCritical4 2 4 5 3 2" xfId="46449" xr:uid="{676A35FE-9342-4DA0-BACE-2C9BB509A839}"/>
    <cellStyle name="SAPBEXexcCritical4 2 4 5 4" xfId="26501" xr:uid="{F62A2338-91E4-44F3-B3CE-7CF7A009983C}"/>
    <cellStyle name="SAPBEXexcCritical4 2 4 5 4 2" xfId="51634" xr:uid="{951E1B80-38B0-48EB-B3CD-4FB92EBB3F50}"/>
    <cellStyle name="SAPBEXexcCritical4 2 4 5 5" xfId="34269" xr:uid="{6288B1DD-86FB-4435-94BA-BF606B43D8A4}"/>
    <cellStyle name="SAPBEXexcCritical4 2 4 6" xfId="11942" xr:uid="{8F67E4C6-740C-4887-AB15-13E4F10C68A1}"/>
    <cellStyle name="SAPBEXexcCritical4 2 4 6 2" xfId="37076" xr:uid="{83F778C9-3A24-42A9-A9C2-2DAA9ABD3ACB}"/>
    <cellStyle name="SAPBEXexcCritical4 2 4 7" xfId="11846" xr:uid="{0C83FD63-628F-402C-9D8E-E64822AF2127}"/>
    <cellStyle name="SAPBEXexcCritical4 2 4 7 2" xfId="36980" xr:uid="{58D2129E-9BFD-40C4-8ABD-F7A80FE939D8}"/>
    <cellStyle name="SAPBEXexcCritical4 2 4 8" xfId="19685" xr:uid="{E132EF63-1BC4-45DE-BF79-FAC833BD0FDC}"/>
    <cellStyle name="SAPBEXexcCritical4 2 4 8 2" xfId="44818" xr:uid="{9D7D4D71-8E62-441B-B877-4773D6BCFF7E}"/>
    <cellStyle name="SAPBEXexcCritical4 2 4 9" xfId="29293" xr:uid="{C4F25B17-209B-4F13-BE0C-BDAA8CFE3847}"/>
    <cellStyle name="SAPBEXexcCritical4 2 5" xfId="5555" xr:uid="{C8EA9997-8F79-4467-A340-74ADF8073078}"/>
    <cellStyle name="SAPBEXexcCritical4 2 5 2" xfId="8428" xr:uid="{CD4A9791-DCBA-4AC3-A5FE-E0B99ACC0D12}"/>
    <cellStyle name="SAPBEXexcCritical4 2 5 2 2" xfId="15508" xr:uid="{824B7A2B-CF70-4B67-A63A-BDD9D514DF1F}"/>
    <cellStyle name="SAPBEXexcCritical4 2 5 2 2 2" xfId="40641" xr:uid="{B3FF5E6C-46FC-42DD-9691-BC47B0344FA2}"/>
    <cellStyle name="SAPBEXexcCritical4 2 5 2 3" xfId="20620" xr:uid="{E1F8B8D9-3AEE-4687-9F01-75541805F281}"/>
    <cellStyle name="SAPBEXexcCritical4 2 5 2 3 2" xfId="45753" xr:uid="{DC656704-DAC2-47C1-A498-B57B826664C7}"/>
    <cellStyle name="SAPBEXexcCritical4 2 5 2 4" xfId="25809" xr:uid="{FC4B0A71-8579-423C-A624-E5FCACC78C41}"/>
    <cellStyle name="SAPBEXexcCritical4 2 5 2 4 2" xfId="50942" xr:uid="{BBC030FA-27E7-44F2-960D-82EA967000CF}"/>
    <cellStyle name="SAPBEXexcCritical4 2 5 2 5" xfId="33570" xr:uid="{5B30759C-FDE0-403A-A5F4-F7F851DA2D8D}"/>
    <cellStyle name="SAPBEXexcCritical4 2 5 3" xfId="9536" xr:uid="{4B883812-3326-47F6-A9C6-832767E0A41C}"/>
    <cellStyle name="SAPBEXexcCritical4 2 5 3 2" xfId="16612" xr:uid="{CEDA38C6-7CFE-4EA0-95F8-4AA1E73EF2D7}"/>
    <cellStyle name="SAPBEXexcCritical4 2 5 3 2 2" xfId="41745" xr:uid="{687C0193-3E77-4A3E-AC63-E7DFAF22F57D}"/>
    <cellStyle name="SAPBEXexcCritical4 2 5 3 3" xfId="21724" xr:uid="{336B2C62-68B7-4E47-B47E-0242DBFD5B80}"/>
    <cellStyle name="SAPBEXexcCritical4 2 5 3 3 2" xfId="46857" xr:uid="{5BC51368-1C7F-4DE9-B20B-5164D375BB66}"/>
    <cellStyle name="SAPBEXexcCritical4 2 5 3 4" xfId="26909" xr:uid="{30743017-E59F-4FF0-83FA-E9DAA1DF4C6F}"/>
    <cellStyle name="SAPBEXexcCritical4 2 5 3 4 2" xfId="52042" xr:uid="{56F0D371-C423-4F71-AA6B-BD85DEF9637B}"/>
    <cellStyle name="SAPBEXexcCritical4 2 5 3 5" xfId="34677" xr:uid="{A92A079B-D2ED-4FAF-8EC5-4E5F9330B2E8}"/>
    <cellStyle name="SAPBEXexcCritical4 2 5 4" xfId="10289" xr:uid="{38BE876C-E287-44BD-ABD5-57BEB22E119C}"/>
    <cellStyle name="SAPBEXexcCritical4 2 5 4 2" xfId="17363" xr:uid="{D6286F4D-F4F5-46B8-9EE0-418A29C6D93C}"/>
    <cellStyle name="SAPBEXexcCritical4 2 5 4 2 2" xfId="42496" xr:uid="{F915798E-061B-4625-A450-8FBCB322256A}"/>
    <cellStyle name="SAPBEXexcCritical4 2 5 4 3" xfId="22475" xr:uid="{2DC4F232-468A-4288-853B-2190BE6C250A}"/>
    <cellStyle name="SAPBEXexcCritical4 2 5 4 3 2" xfId="47608" xr:uid="{76848021-E902-4038-9E00-BDD4A0BC8720}"/>
    <cellStyle name="SAPBEXexcCritical4 2 5 4 4" xfId="27660" xr:uid="{CE9A76C6-3841-4CD6-BDEA-4353F46FA667}"/>
    <cellStyle name="SAPBEXexcCritical4 2 5 4 4 2" xfId="52793" xr:uid="{DD4CF1C6-E868-492B-850A-51CB1B5809B1}"/>
    <cellStyle name="SAPBEXexcCritical4 2 5 4 5" xfId="35428" xr:uid="{DC31F608-6B9B-4B9D-9E62-744F49D0EDB0}"/>
    <cellStyle name="SAPBEXexcCritical4 2 5 5" xfId="10936" xr:uid="{565A20D9-4D63-4D7E-A1D5-9A5A198EB038}"/>
    <cellStyle name="SAPBEXexcCritical4 2 5 5 2" xfId="18010" xr:uid="{A3E1E42F-5EE0-4C90-ADF3-0B11C773ED83}"/>
    <cellStyle name="SAPBEXexcCritical4 2 5 5 2 2" xfId="43143" xr:uid="{BF434064-5BAE-4491-89A6-29302B108553}"/>
    <cellStyle name="SAPBEXexcCritical4 2 5 5 3" xfId="23122" xr:uid="{04132169-C3AE-4120-A1A1-75D83385A345}"/>
    <cellStyle name="SAPBEXexcCritical4 2 5 5 3 2" xfId="48255" xr:uid="{18E331C2-2D44-4B52-8D7A-DC676D7FF2C2}"/>
    <cellStyle name="SAPBEXexcCritical4 2 5 5 4" xfId="28307" xr:uid="{E3C6FD20-377B-46EC-9814-DECE4416D8C9}"/>
    <cellStyle name="SAPBEXexcCritical4 2 5 5 4 2" xfId="53440" xr:uid="{0BB77048-71A0-472B-AEA2-8D0818AAD0A1}"/>
    <cellStyle name="SAPBEXexcCritical4 2 5 5 5" xfId="36075" xr:uid="{4B7826B3-77F7-43F8-8AE2-A187FCA72E33}"/>
    <cellStyle name="SAPBEXexcCritical4 2 5 6" xfId="12982" xr:uid="{EE6CF4AA-5B70-433A-863E-7342849A9B68}"/>
    <cellStyle name="SAPBEXexcCritical4 2 5 6 2" xfId="38115" xr:uid="{D3E7C89E-F7CD-4DC8-ACD0-9223163F89FB}"/>
    <cellStyle name="SAPBEXexcCritical4 2 5 7" xfId="18239" xr:uid="{BFA89BD2-BF86-4498-AA00-D006E4DE4C1A}"/>
    <cellStyle name="SAPBEXexcCritical4 2 5 7 2" xfId="43372" xr:uid="{BD3B2A2C-1ACA-4F2E-9CB9-29F3C14F02A2}"/>
    <cellStyle name="SAPBEXexcCritical4 2 5 8" xfId="23579" xr:uid="{58B26AD2-22A2-49A7-AAA5-878CD58A7A4E}"/>
    <cellStyle name="SAPBEXexcCritical4 2 5 8 2" xfId="48712" xr:uid="{18140FCD-7ACE-4E01-AEB8-C8D6FE45B169}"/>
    <cellStyle name="SAPBEXexcCritical4 2 5 9" xfId="30711" xr:uid="{BFA261DF-9629-4D67-AD69-15556CFDC996}"/>
    <cellStyle name="SAPBEXexcCritical4 2 6" xfId="5516" xr:uid="{5E673C67-E9FF-46AA-8C49-BD8D19DB87F1}"/>
    <cellStyle name="SAPBEXexcCritical4 2 6 2" xfId="8389" xr:uid="{7A71CB9E-DCF9-4143-8F59-6053641C2381}"/>
    <cellStyle name="SAPBEXexcCritical4 2 6 2 2" xfId="15469" xr:uid="{04857749-5322-4329-B266-8C4D29AF77A1}"/>
    <cellStyle name="SAPBEXexcCritical4 2 6 2 2 2" xfId="40602" xr:uid="{54E6DEF3-ACE3-4C3B-8488-5CC4A3678F47}"/>
    <cellStyle name="SAPBEXexcCritical4 2 6 2 3" xfId="20581" xr:uid="{AE00E6D5-255D-4309-91B4-5FC465953CD6}"/>
    <cellStyle name="SAPBEXexcCritical4 2 6 2 3 2" xfId="45714" xr:uid="{70804250-2E04-4791-A1BA-12A04550D674}"/>
    <cellStyle name="SAPBEXexcCritical4 2 6 2 4" xfId="25770" xr:uid="{6C23AF3D-0A1A-4536-A2D9-43B9823AEAEE}"/>
    <cellStyle name="SAPBEXexcCritical4 2 6 2 4 2" xfId="50903" xr:uid="{EEAFDFDE-A741-4823-845F-3CA9EBED150F}"/>
    <cellStyle name="SAPBEXexcCritical4 2 6 2 5" xfId="33531" xr:uid="{14C6C7B5-DB31-4AF9-B158-D6C2CD7FD618}"/>
    <cellStyle name="SAPBEXexcCritical4 2 6 3" xfId="9497" xr:uid="{01FE44D6-0AD3-4104-A40C-D80D2398200E}"/>
    <cellStyle name="SAPBEXexcCritical4 2 6 3 2" xfId="16573" xr:uid="{78B6A070-7CE1-4F98-A27B-8602516A475F}"/>
    <cellStyle name="SAPBEXexcCritical4 2 6 3 2 2" xfId="41706" xr:uid="{86C85845-B806-4362-93F2-D2C50CD99787}"/>
    <cellStyle name="SAPBEXexcCritical4 2 6 3 3" xfId="21685" xr:uid="{F93DE32E-658D-4944-AD19-617B53DD1DB0}"/>
    <cellStyle name="SAPBEXexcCritical4 2 6 3 3 2" xfId="46818" xr:uid="{D6785DA7-4DC2-4BF9-B894-A624F0301E94}"/>
    <cellStyle name="SAPBEXexcCritical4 2 6 3 4" xfId="26870" xr:uid="{7BF4C066-1751-44B5-A744-0AA802504CE1}"/>
    <cellStyle name="SAPBEXexcCritical4 2 6 3 4 2" xfId="52003" xr:uid="{E166B417-7A13-475E-A6CF-8F572DDE2D0E}"/>
    <cellStyle name="SAPBEXexcCritical4 2 6 3 5" xfId="34638" xr:uid="{45ADA16D-4263-466B-B442-968B035153D8}"/>
    <cellStyle name="SAPBEXexcCritical4 2 6 4" xfId="10250" xr:uid="{DCF9D7B8-60E9-4A8C-90CC-29F27C541DB5}"/>
    <cellStyle name="SAPBEXexcCritical4 2 6 4 2" xfId="17324" xr:uid="{3A687790-A3B6-4E05-AA52-4BEC9BEC3D17}"/>
    <cellStyle name="SAPBEXexcCritical4 2 6 4 2 2" xfId="42457" xr:uid="{FA990564-639C-4BAA-A266-BD2067745B64}"/>
    <cellStyle name="SAPBEXexcCritical4 2 6 4 3" xfId="22436" xr:uid="{6F64265A-CD59-4261-89FE-4A17BCE0F558}"/>
    <cellStyle name="SAPBEXexcCritical4 2 6 4 3 2" xfId="47569" xr:uid="{568952AB-3D09-439E-868A-8D2442C2EFF2}"/>
    <cellStyle name="SAPBEXexcCritical4 2 6 4 4" xfId="27621" xr:uid="{8896AE12-5F07-42DD-AEB4-AD694B6921FA}"/>
    <cellStyle name="SAPBEXexcCritical4 2 6 4 4 2" xfId="52754" xr:uid="{E8018075-8E84-415E-8EE1-04680F89C2D5}"/>
    <cellStyle name="SAPBEXexcCritical4 2 6 4 5" xfId="35389" xr:uid="{3329BBF1-8015-4AA8-9836-AE22F6A3AF98}"/>
    <cellStyle name="SAPBEXexcCritical4 2 6 5" xfId="10897" xr:uid="{60CB5101-6FFA-4D38-B770-B08AE3C6BE06}"/>
    <cellStyle name="SAPBEXexcCritical4 2 6 5 2" xfId="17971" xr:uid="{0259B59A-6893-4326-9F9D-BE1114E48146}"/>
    <cellStyle name="SAPBEXexcCritical4 2 6 5 2 2" xfId="43104" xr:uid="{C4A841E3-58E0-4A23-8015-F78B6ECDE961}"/>
    <cellStyle name="SAPBEXexcCritical4 2 6 5 3" xfId="23083" xr:uid="{12A46366-5A58-4306-BD51-ECAA4FBDDABB}"/>
    <cellStyle name="SAPBEXexcCritical4 2 6 5 3 2" xfId="48216" xr:uid="{D04EBDA9-44B6-40F7-9C7C-F9945F2813D2}"/>
    <cellStyle name="SAPBEXexcCritical4 2 6 5 4" xfId="28268" xr:uid="{BEF00D78-BACE-430C-9D65-0AAC811594D6}"/>
    <cellStyle name="SAPBEXexcCritical4 2 6 5 4 2" xfId="53401" xr:uid="{50A1D4C0-D50B-4A94-BE53-BE6F09FA2B03}"/>
    <cellStyle name="SAPBEXexcCritical4 2 6 5 5" xfId="36036" xr:uid="{EBED0475-51A3-415D-8964-FC0772AF9B10}"/>
    <cellStyle name="SAPBEXexcCritical4 2 6 6" xfId="12943" xr:uid="{4B44306A-65E3-4B55-9CE2-4FC864B8718E}"/>
    <cellStyle name="SAPBEXexcCritical4 2 6 6 2" xfId="38076" xr:uid="{5FFC706E-2C9B-43C4-80F8-04C56FF672E1}"/>
    <cellStyle name="SAPBEXexcCritical4 2 6 7" xfId="18200" xr:uid="{39F08894-AA60-44E6-B687-C79E6661D056}"/>
    <cellStyle name="SAPBEXexcCritical4 2 6 7 2" xfId="43333" xr:uid="{A2927C81-1F67-40A1-B523-522E6FDE9577}"/>
    <cellStyle name="SAPBEXexcCritical4 2 6 8" xfId="23540" xr:uid="{784780A9-61DD-4341-B506-B63CC8994408}"/>
    <cellStyle name="SAPBEXexcCritical4 2 6 8 2" xfId="48673" xr:uid="{E5F4A596-EAE9-49D4-9F7D-C307A40EFC74}"/>
    <cellStyle name="SAPBEXexcCritical4 2 6 9" xfId="30672" xr:uid="{9B92E8DB-09DE-42FE-8BE9-255669CCAF19}"/>
    <cellStyle name="SAPBEXexcCritical4 2 7" xfId="6178" xr:uid="{0832F049-FEA2-463A-A44A-03968C3D06B2}"/>
    <cellStyle name="SAPBEXexcCritical4 2 7 2" xfId="13591" xr:uid="{C9E39D82-FDD8-4A96-8CEA-FA1BBF1F9078}"/>
    <cellStyle name="SAPBEXexcCritical4 2 7 2 2" xfId="38724" xr:uid="{03E973EF-4A17-4BE7-94C6-C69DECA2879E}"/>
    <cellStyle name="SAPBEXexcCritical4 2 7 3" xfId="18822" xr:uid="{07D5A7E9-B08D-4FFE-9C13-6D5A0B728AD1}"/>
    <cellStyle name="SAPBEXexcCritical4 2 7 3 2" xfId="43955" xr:uid="{9E5892F6-A79F-4D50-B3AC-8DA4C9D1F7CD}"/>
    <cellStyle name="SAPBEXexcCritical4 2 7 4" xfId="24145" xr:uid="{ADF564B4-5F2D-4104-A85E-38DCC8B46584}"/>
    <cellStyle name="SAPBEXexcCritical4 2 7 4 2" xfId="49278" xr:uid="{C72E8301-0CC7-4685-BF50-F8B332406E63}"/>
    <cellStyle name="SAPBEXexcCritical4 2 7 5" xfId="31327" xr:uid="{9BF33FE0-CCB9-4AF8-ADAC-66D983E02569}"/>
    <cellStyle name="SAPBEXexcCritical4 2 8" xfId="28772" xr:uid="{40E8C68E-DA64-4844-A5BF-2F31E506E070}"/>
    <cellStyle name="SAPBEXexcCritical4 2 9" xfId="3376" xr:uid="{891DF847-A465-41F8-A2BD-137B02B4E3C5}"/>
    <cellStyle name="SAPBEXexcCritical4 3" xfId="2806" xr:uid="{20432315-89F1-44FE-9DE0-920FC6DF03F1}"/>
    <cellStyle name="SAPBEXexcCritical4 3 2" xfId="6832" xr:uid="{370A1824-C2E8-448D-B56D-862F5FE9C549}"/>
    <cellStyle name="SAPBEXexcCritical4 3 2 2" xfId="14170" xr:uid="{84D72B33-2743-4378-A521-84C62981E601}"/>
    <cellStyle name="SAPBEXexcCritical4 3 2 2 2" xfId="39303" xr:uid="{29CD2669-C7B8-4638-908D-33469029A9A8}"/>
    <cellStyle name="SAPBEXexcCritical4 3 2 3" xfId="19361" xr:uid="{D3DDF7E0-80AB-4B00-94C3-557F0128498F}"/>
    <cellStyle name="SAPBEXexcCritical4 3 2 3 2" xfId="44494" xr:uid="{C5C0D75D-CD4B-4901-A442-06E6FECAE549}"/>
    <cellStyle name="SAPBEXexcCritical4 3 2 4" xfId="24678" xr:uid="{12600A1F-9295-4B32-81D8-45D4677FC42D}"/>
    <cellStyle name="SAPBEXexcCritical4 3 2 4 2" xfId="49811" xr:uid="{B075D103-7FD5-4D42-B9D4-659039414230}"/>
    <cellStyle name="SAPBEXexcCritical4 3 2 5" xfId="31974" xr:uid="{9AEDBDAC-B0FD-48D0-A526-BC8288019AC9}"/>
    <cellStyle name="SAPBEXexcCritical4 3 3" xfId="5779" xr:uid="{F148796D-FE28-4993-9C01-CCA3EEF4BABB}"/>
    <cellStyle name="SAPBEXexcCritical4 3 3 2" xfId="13202" xr:uid="{9E1C522B-611E-4F89-9F13-0E5788CBCAB0}"/>
    <cellStyle name="SAPBEXexcCritical4 3 3 2 2" xfId="38335" xr:uid="{CA15CEF2-D066-4DBF-9C46-89D7EC003C34}"/>
    <cellStyle name="SAPBEXexcCritical4 3 3 3" xfId="18454" xr:uid="{9B54BE26-B143-4AE6-A466-B2AEF4DCC249}"/>
    <cellStyle name="SAPBEXexcCritical4 3 3 3 2" xfId="43587" xr:uid="{19934378-04B9-46C3-BF42-85D188C9E52B}"/>
    <cellStyle name="SAPBEXexcCritical4 3 3 4" xfId="23790" xr:uid="{BF2A53F9-FBFC-400B-8ADA-5436ACC1259A}"/>
    <cellStyle name="SAPBEXexcCritical4 3 3 4 2" xfId="48923" xr:uid="{0AC22F43-8F88-4055-B1F6-73B8E6CFB5FE}"/>
    <cellStyle name="SAPBEXexcCritical4 3 3 5" xfId="30931" xr:uid="{039A393C-842F-41DD-9C25-8C8636922D12}"/>
    <cellStyle name="SAPBEXexcCritical4 3 4" xfId="6297" xr:uid="{1F877FE5-305C-401A-8F6C-38DA1DCCA59F}"/>
    <cellStyle name="SAPBEXexcCritical4 3 4 2" xfId="13689" xr:uid="{72BC1265-457D-4639-98F9-D552521C9463}"/>
    <cellStyle name="SAPBEXexcCritical4 3 4 2 2" xfId="38822" xr:uid="{4FA857BC-B193-4700-860E-402FAADC0660}"/>
    <cellStyle name="SAPBEXexcCritical4 3 4 3" xfId="18917" xr:uid="{633DC924-AA0E-4C4A-B9B9-5A5BA97336CC}"/>
    <cellStyle name="SAPBEXexcCritical4 3 4 3 2" xfId="44050" xr:uid="{C5033F1A-416E-449A-94B2-D08F6ECF7310}"/>
    <cellStyle name="SAPBEXexcCritical4 3 4 4" xfId="24240" xr:uid="{D73B602F-9BA2-4B28-80CA-34753EE38DF5}"/>
    <cellStyle name="SAPBEXexcCritical4 3 4 4 2" xfId="49373" xr:uid="{50C8878B-704C-4E88-86DD-D36956EA14C4}"/>
    <cellStyle name="SAPBEXexcCritical4 3 4 5" xfId="31444" xr:uid="{38F7458B-D25F-4899-B9A0-DE4FE5FA0B2F}"/>
    <cellStyle name="SAPBEXexcCritical4 3 5" xfId="6244" xr:uid="{D7694ABC-5E85-433F-968F-D5CD0B8BB49B}"/>
    <cellStyle name="SAPBEXexcCritical4 3 5 2" xfId="13643" xr:uid="{B4624E9E-5309-4510-9203-2C747B19E62B}"/>
    <cellStyle name="SAPBEXexcCritical4 3 5 2 2" xfId="38776" xr:uid="{3B8EA46A-9335-4651-9860-F857B0F38E8C}"/>
    <cellStyle name="SAPBEXexcCritical4 3 5 3" xfId="18873" xr:uid="{A904B71B-8F39-4E6D-9017-78A7A9C3474E}"/>
    <cellStyle name="SAPBEXexcCritical4 3 5 3 2" xfId="44006" xr:uid="{1330B64E-4FA1-47BE-8FD2-FE96E8D3D37B}"/>
    <cellStyle name="SAPBEXexcCritical4 3 5 4" xfId="24196" xr:uid="{03C12E69-F1CE-4E4C-ABC6-88BD5AD7E2BC}"/>
    <cellStyle name="SAPBEXexcCritical4 3 5 4 2" xfId="49329" xr:uid="{09F1DCCD-2869-4E96-AC3A-FC67BDAC9D03}"/>
    <cellStyle name="SAPBEXexcCritical4 3 5 5" xfId="31392" xr:uid="{29DA96A0-44BF-4DB9-ACD6-AF2CB8F5EF88}"/>
    <cellStyle name="SAPBEXexcCritical4 3 6" xfId="12176" xr:uid="{84F9EA46-2CA8-4AE5-89EB-2B42A07BEB8A}"/>
    <cellStyle name="SAPBEXexcCritical4 3 6 2" xfId="37310" xr:uid="{E46C5536-A9E7-4B88-BA48-9DE146360DEE}"/>
    <cellStyle name="SAPBEXexcCritical4 3 7" xfId="11796" xr:uid="{069E8538-2E33-42F3-ABE7-70DD40D53395}"/>
    <cellStyle name="SAPBEXexcCritical4 3 7 2" xfId="36931" xr:uid="{891A3EF7-A1B4-411D-B9DF-0480DEEC8DE7}"/>
    <cellStyle name="SAPBEXexcCritical4 3 8" xfId="29202" xr:uid="{068B6026-EDF5-4538-8FFF-593449509226}"/>
    <cellStyle name="SAPBEXexcCritical4 3 9" xfId="3703" xr:uid="{CF253BE6-07FA-4176-8FBE-2616EDE316DB}"/>
    <cellStyle name="SAPBEXexcCritical4 4" xfId="4301" xr:uid="{2958F695-0C27-4A80-A09E-90FC3B8D7834}"/>
    <cellStyle name="SAPBEXexcCritical4 4 2" xfId="7410" xr:uid="{6694C882-5CF6-4870-9392-E54990F92FC5}"/>
    <cellStyle name="SAPBEXexcCritical4 4 2 2" xfId="14667" xr:uid="{4C461372-9463-4A6E-8FCB-870C8F4A0228}"/>
    <cellStyle name="SAPBEXexcCritical4 4 2 2 2" xfId="39800" xr:uid="{2A2E5015-FCE4-4FDC-AF5A-3ACCDAC661B7}"/>
    <cellStyle name="SAPBEXexcCritical4 4 2 3" xfId="19840" xr:uid="{066BCDBA-7E1D-4D81-B3F0-0DFBC5A2C96E}"/>
    <cellStyle name="SAPBEXexcCritical4 4 2 3 2" xfId="44973" xr:uid="{11232969-CA0A-4982-9DF1-8EC29EA46EB2}"/>
    <cellStyle name="SAPBEXexcCritical4 4 2 4" xfId="25053" xr:uid="{D160ABD0-3BAA-4E2F-9580-7B44A8AFE0E5}"/>
    <cellStyle name="SAPBEXexcCritical4 4 2 4 2" xfId="50186" xr:uid="{636D5D23-F226-48A1-AA74-426D455F2376}"/>
    <cellStyle name="SAPBEXexcCritical4 4 2 5" xfId="32552" xr:uid="{44E6076B-8D63-4094-88AD-D13BBF5C55AF}"/>
    <cellStyle name="SAPBEXexcCritical4 4 3" xfId="8693" xr:uid="{D8A0437C-31AB-4B1E-984E-B7AF74012EC2}"/>
    <cellStyle name="SAPBEXexcCritical4 4 3 2" xfId="15769" xr:uid="{A48923A6-8434-46D0-AFD9-CE45B8F58DA0}"/>
    <cellStyle name="SAPBEXexcCritical4 4 3 2 2" xfId="40902" xr:uid="{0F69AA3B-2802-4B29-B09D-0F8418D12EA3}"/>
    <cellStyle name="SAPBEXexcCritical4 4 3 3" xfId="20881" xr:uid="{192CD665-79AB-4AF9-837D-754988E2C9CD}"/>
    <cellStyle name="SAPBEXexcCritical4 4 3 3 2" xfId="46014" xr:uid="{51EC31A5-F9B2-493C-A516-01A258124623}"/>
    <cellStyle name="SAPBEXexcCritical4 4 3 4" xfId="26066" xr:uid="{FACF63C1-5A00-4D3D-9E20-2FF6FCDF8973}"/>
    <cellStyle name="SAPBEXexcCritical4 4 3 4 2" xfId="51199" xr:uid="{52FF1A56-0C9F-4F93-BC1F-5686C03D9BEA}"/>
    <cellStyle name="SAPBEXexcCritical4 4 3 5" xfId="33834" xr:uid="{D7FCABBD-EBD1-4D46-8D39-989388B314E8}"/>
    <cellStyle name="SAPBEXexcCritical4 4 4" xfId="5816" xr:uid="{EC5D0620-7253-48F5-AA8E-DAAD93F18BB4}"/>
    <cellStyle name="SAPBEXexcCritical4 4 4 2" xfId="13239" xr:uid="{BCF62736-61AB-4918-B4EC-5CD78842B5E2}"/>
    <cellStyle name="SAPBEXexcCritical4 4 4 2 2" xfId="38372" xr:uid="{E3309553-FC57-42EB-B17B-C05CEDDB579C}"/>
    <cellStyle name="SAPBEXexcCritical4 4 4 3" xfId="18491" xr:uid="{9CA83945-6014-48EF-B212-52719427C660}"/>
    <cellStyle name="SAPBEXexcCritical4 4 4 3 2" xfId="43624" xr:uid="{6F7A1FA8-C688-4F50-85F8-57862599BD24}"/>
    <cellStyle name="SAPBEXexcCritical4 4 4 4" xfId="23827" xr:uid="{1F49FC47-810B-4781-876C-1916F82314AA}"/>
    <cellStyle name="SAPBEXexcCritical4 4 4 4 2" xfId="48960" xr:uid="{D4CED8A9-7E0C-4DD9-A536-C402214E1814}"/>
    <cellStyle name="SAPBEXexcCritical4 4 4 5" xfId="30968" xr:uid="{9D7C4C06-7762-41E2-A27A-2D9CB18E60C3}"/>
    <cellStyle name="SAPBEXexcCritical4 4 5" xfId="8992" xr:uid="{084CDFE0-9370-41E9-AD38-78389551990D}"/>
    <cellStyle name="SAPBEXexcCritical4 4 5 2" xfId="16068" xr:uid="{4B4F38A6-04E1-4F02-AE8B-9447F434AB38}"/>
    <cellStyle name="SAPBEXexcCritical4 4 5 2 2" xfId="41201" xr:uid="{96F23EA9-9C08-4A81-978F-99550D1C3F6B}"/>
    <cellStyle name="SAPBEXexcCritical4 4 5 3" xfId="21180" xr:uid="{06061CB2-8E81-42E4-869B-2D7BCE0AB72B}"/>
    <cellStyle name="SAPBEXexcCritical4 4 5 3 2" xfId="46313" xr:uid="{480D5A40-0694-484A-A5F5-F520DB4AB0AA}"/>
    <cellStyle name="SAPBEXexcCritical4 4 5 4" xfId="26365" xr:uid="{5E35622F-0BAF-41FC-B703-863B7C777CC9}"/>
    <cellStyle name="SAPBEXexcCritical4 4 5 4 2" xfId="51498" xr:uid="{E58BC6E8-D6E7-43F5-A3C1-E8ADFB910316}"/>
    <cellStyle name="SAPBEXexcCritical4 4 5 5" xfId="34133" xr:uid="{A3158118-C098-4839-8B2A-58611B2D1EBF}"/>
    <cellStyle name="SAPBEXexcCritical4 4 6" xfId="12285" xr:uid="{3858AA95-4CB0-402B-AFCA-3132C15246D4}"/>
    <cellStyle name="SAPBEXexcCritical4 4 6 2" xfId="37419" xr:uid="{D4B2C6D3-B5D5-48C5-A038-7785E98CD867}"/>
    <cellStyle name="SAPBEXexcCritical4 4 7" xfId="14447" xr:uid="{A49521E1-213B-4A6B-9CAF-1CA88748BEAC}"/>
    <cellStyle name="SAPBEXexcCritical4 4 7 2" xfId="39580" xr:uid="{B94ED994-256E-478B-84E0-2BF258D2E1BC}"/>
    <cellStyle name="SAPBEXexcCritical4 4 8" xfId="12120" xr:uid="{B515F72F-2DB8-4933-A220-952B8D89940A}"/>
    <cellStyle name="SAPBEXexcCritical4 4 8 2" xfId="37254" xr:uid="{E8FB2C7D-4218-4D5A-9440-81BD620E80DF}"/>
    <cellStyle name="SAPBEXexcCritical4 4 9" xfId="29763" xr:uid="{673D9A0C-504B-421A-A12B-23818CB7F3E9}"/>
    <cellStyle name="SAPBEXexcCritical4 5" xfId="3795" xr:uid="{AC42777C-F01B-471D-B1A8-5577C70E32DC}"/>
    <cellStyle name="SAPBEXexcCritical4 5 2" xfId="6924" xr:uid="{A4D08EBB-3E6D-4A9F-9DA9-623E46581DEA}"/>
    <cellStyle name="SAPBEXexcCritical4 5 2 2" xfId="14262" xr:uid="{D362EE10-D4C7-4F4E-BF2A-30DB64DCB558}"/>
    <cellStyle name="SAPBEXexcCritical4 5 2 2 2" xfId="39395" xr:uid="{92BB5FAC-25FD-455E-B31B-5194D162CCD0}"/>
    <cellStyle name="SAPBEXexcCritical4 5 2 3" xfId="19453" xr:uid="{5DD5CBD3-F241-410F-94D6-F802453D9494}"/>
    <cellStyle name="SAPBEXexcCritical4 5 2 3 2" xfId="44586" xr:uid="{2AABB5FB-01C9-4A0D-B499-05B729EF8A3E}"/>
    <cellStyle name="SAPBEXexcCritical4 5 2 4" xfId="24770" xr:uid="{E96A0291-B70F-43F1-AABE-64326DAA2AEC}"/>
    <cellStyle name="SAPBEXexcCritical4 5 2 4 2" xfId="49903" xr:uid="{D7350664-AAEF-45A1-850B-99F989851156}"/>
    <cellStyle name="SAPBEXexcCritical4 5 2 5" xfId="32066" xr:uid="{B89AD0CE-D685-418C-8C50-FC8380ED5148}"/>
    <cellStyle name="SAPBEXexcCritical4 5 3" xfId="5695" xr:uid="{C0F299A8-C73A-419A-9F28-E6BA616359E2}"/>
    <cellStyle name="SAPBEXexcCritical4 5 3 2" xfId="13118" xr:uid="{67E24850-CB62-4582-A371-2B2681C2D7E0}"/>
    <cellStyle name="SAPBEXexcCritical4 5 3 2 2" xfId="38251" xr:uid="{DBC5EF8A-56A3-4B2C-A23F-9A08BF285462}"/>
    <cellStyle name="SAPBEXexcCritical4 5 3 3" xfId="18370" xr:uid="{73405023-929D-47D7-A576-267C23979063}"/>
    <cellStyle name="SAPBEXexcCritical4 5 3 3 2" xfId="43503" xr:uid="{CD24E87A-D734-4B14-A8B8-A95E62F86F09}"/>
    <cellStyle name="SAPBEXexcCritical4 5 3 4" xfId="23706" xr:uid="{48CC3ACD-57F6-4A5A-A963-267F17A4C958}"/>
    <cellStyle name="SAPBEXexcCritical4 5 3 4 2" xfId="48839" xr:uid="{399127F7-4F75-4055-B2A9-15BB3E02F389}"/>
    <cellStyle name="SAPBEXexcCritical4 5 3 5" xfId="30847" xr:uid="{479D3BA7-4671-4478-AFBA-D5BE8E331791}"/>
    <cellStyle name="SAPBEXexcCritical4 5 4" xfId="6399" xr:uid="{670D6579-DBE9-4D0F-9A07-8E06EFE57A93}"/>
    <cellStyle name="SAPBEXexcCritical4 5 4 2" xfId="13759" xr:uid="{7CAD17FC-F3C3-402A-A182-3E434E469A93}"/>
    <cellStyle name="SAPBEXexcCritical4 5 4 2 2" xfId="38892" xr:uid="{88B9E0E9-EF36-4BA3-A7FA-BE0DDB942581}"/>
    <cellStyle name="SAPBEXexcCritical4 5 4 3" xfId="18974" xr:uid="{92224C55-69AB-42FA-927B-801E49B5F9C4}"/>
    <cellStyle name="SAPBEXexcCritical4 5 4 3 2" xfId="44107" xr:uid="{54FDD7C9-1DA2-4EC5-83BC-0291788AE9AE}"/>
    <cellStyle name="SAPBEXexcCritical4 5 4 4" xfId="24297" xr:uid="{E2A1DE83-9EF5-4B4E-9D48-AD5693742A26}"/>
    <cellStyle name="SAPBEXexcCritical4 5 4 4 2" xfId="49430" xr:uid="{AC7B4AF9-E702-4FC8-9A66-D3E127FA0DEA}"/>
    <cellStyle name="SAPBEXexcCritical4 5 4 5" xfId="31546" xr:uid="{BC9C770A-6926-43FD-8AB4-09CCA4BE975A}"/>
    <cellStyle name="SAPBEXexcCritical4 5 5" xfId="9127" xr:uid="{CA25EAE0-54FE-4B07-BA72-080EB1878DD2}"/>
    <cellStyle name="SAPBEXexcCritical4 5 5 2" xfId="16203" xr:uid="{70BB2457-6933-4C5F-8CF8-4B6DD709D373}"/>
    <cellStyle name="SAPBEXexcCritical4 5 5 2 2" xfId="41336" xr:uid="{CF7CB9FE-4102-4EE6-938B-95CBA0CE8D19}"/>
    <cellStyle name="SAPBEXexcCritical4 5 5 3" xfId="21315" xr:uid="{E4A66A45-06DA-4D50-8D77-592A0CA65CCA}"/>
    <cellStyle name="SAPBEXexcCritical4 5 5 3 2" xfId="46448" xr:uid="{8FCC50C1-0E5F-4720-800D-02CFF1AA755E}"/>
    <cellStyle name="SAPBEXexcCritical4 5 5 4" xfId="26500" xr:uid="{2EE2C0AC-419B-4531-8CFF-5DD1F40C57FF}"/>
    <cellStyle name="SAPBEXexcCritical4 5 5 4 2" xfId="51633" xr:uid="{75EFBBA2-57DF-4722-8DD2-6D0018C9093B}"/>
    <cellStyle name="SAPBEXexcCritical4 5 5 5" xfId="34268" xr:uid="{1E58B251-D208-4FD1-B86B-BA0621CCE432}"/>
    <cellStyle name="SAPBEXexcCritical4 5 6" xfId="11943" xr:uid="{CC9C08EA-9ECB-4BB0-8398-4BDFCD8FF3DF}"/>
    <cellStyle name="SAPBEXexcCritical4 5 6 2" xfId="37077" xr:uid="{426C0FD2-6200-4B5A-854A-8BDE3D80D624}"/>
    <cellStyle name="SAPBEXexcCritical4 5 7" xfId="11515" xr:uid="{B14DDC33-0FE5-46F5-AC18-0625DDEA3690}"/>
    <cellStyle name="SAPBEXexcCritical4 5 7 2" xfId="36653" xr:uid="{ED82DC38-7187-455E-A464-C877484A35FF}"/>
    <cellStyle name="SAPBEXexcCritical4 5 8" xfId="13423" xr:uid="{5CC885B0-ECCD-40BC-95E8-4398DA86B29F}"/>
    <cellStyle name="SAPBEXexcCritical4 5 8 2" xfId="38556" xr:uid="{33AEB652-A80B-4074-A9D5-A8EBACBBC24B}"/>
    <cellStyle name="SAPBEXexcCritical4 5 9" xfId="29294" xr:uid="{98826AA6-843D-49D8-ADD5-E4AC9FA75E8F}"/>
    <cellStyle name="SAPBEXexcCritical4 6" xfId="5410" xr:uid="{1CA17714-E66E-4A41-B36A-9A095229F067}"/>
    <cellStyle name="SAPBEXexcCritical4 6 2" xfId="8283" xr:uid="{139332A3-7B3E-4CC1-A9FC-68E2B3586042}"/>
    <cellStyle name="SAPBEXexcCritical4 6 2 2" xfId="15363" xr:uid="{6E2FA8D3-F635-450F-96CD-6DA1ADA0D670}"/>
    <cellStyle name="SAPBEXexcCritical4 6 2 2 2" xfId="40496" xr:uid="{C784ED6E-0580-4A07-AE58-F4EE6AEF80A2}"/>
    <cellStyle name="SAPBEXexcCritical4 6 2 3" xfId="20475" xr:uid="{5EFC4D05-A048-4C4D-85EF-AEC72F1D7183}"/>
    <cellStyle name="SAPBEXexcCritical4 6 2 3 2" xfId="45608" xr:uid="{8BF57F0F-C8DC-4385-9BEB-252FEC19406A}"/>
    <cellStyle name="SAPBEXexcCritical4 6 2 4" xfId="25664" xr:uid="{930359CC-254C-401D-9B18-818E25F2FF2C}"/>
    <cellStyle name="SAPBEXexcCritical4 6 2 4 2" xfId="50797" xr:uid="{E36B7256-23C9-4753-AA3D-168EB36407B7}"/>
    <cellStyle name="SAPBEXexcCritical4 6 2 5" xfId="33425" xr:uid="{F3FBC180-6E36-4D44-AB3F-42A692123101}"/>
    <cellStyle name="SAPBEXexcCritical4 6 3" xfId="9391" xr:uid="{95333BC1-5745-496E-9F34-849FE5BEAD36}"/>
    <cellStyle name="SAPBEXexcCritical4 6 3 2" xfId="16467" xr:uid="{93526001-5A2C-46B9-B60B-8371B855F6FB}"/>
    <cellStyle name="SAPBEXexcCritical4 6 3 2 2" xfId="41600" xr:uid="{FACDD327-F4C1-4A10-995E-79079EA8FD56}"/>
    <cellStyle name="SAPBEXexcCritical4 6 3 3" xfId="21579" xr:uid="{0B3E9FE1-AA32-4256-9D1A-8A39D9732466}"/>
    <cellStyle name="SAPBEXexcCritical4 6 3 3 2" xfId="46712" xr:uid="{9F1DDF0A-9ED6-4194-802B-E13121EE2EF6}"/>
    <cellStyle name="SAPBEXexcCritical4 6 3 4" xfId="26764" xr:uid="{14FC0C98-BE04-48B5-838E-F4B236430671}"/>
    <cellStyle name="SAPBEXexcCritical4 6 3 4 2" xfId="51897" xr:uid="{C3EECE07-AA8F-48E5-A229-83DC3817117D}"/>
    <cellStyle name="SAPBEXexcCritical4 6 3 5" xfId="34532" xr:uid="{E5FA608F-B398-4F72-9B84-73F61B1210E6}"/>
    <cellStyle name="SAPBEXexcCritical4 6 4" xfId="10144" xr:uid="{37953462-0DD4-4E25-B591-546E37DB96DE}"/>
    <cellStyle name="SAPBEXexcCritical4 6 4 2" xfId="17218" xr:uid="{EC8950C8-7F6A-469C-A0C7-AB5B87FC3CDC}"/>
    <cellStyle name="SAPBEXexcCritical4 6 4 2 2" xfId="42351" xr:uid="{4AF563C1-76AA-4D06-A779-409BEED0CCFD}"/>
    <cellStyle name="SAPBEXexcCritical4 6 4 3" xfId="22330" xr:uid="{2894BF27-E1E8-4208-A8FE-569E21F2F66B}"/>
    <cellStyle name="SAPBEXexcCritical4 6 4 3 2" xfId="47463" xr:uid="{B1BF8A1D-FE8C-4405-8E3B-425E89A83AC6}"/>
    <cellStyle name="SAPBEXexcCritical4 6 4 4" xfId="27515" xr:uid="{94B1307D-E7F8-408C-A09D-3509A74288F3}"/>
    <cellStyle name="SAPBEXexcCritical4 6 4 4 2" xfId="52648" xr:uid="{59E18BF7-1DDB-45B4-827A-06F188E3D655}"/>
    <cellStyle name="SAPBEXexcCritical4 6 4 5" xfId="35283" xr:uid="{CAF4D4FB-DF91-455A-B666-C2201A706694}"/>
    <cellStyle name="SAPBEXexcCritical4 6 5" xfId="10791" xr:uid="{17804C7C-C47F-40D1-A1A0-67B1C31877D0}"/>
    <cellStyle name="SAPBEXexcCritical4 6 5 2" xfId="17865" xr:uid="{8868214D-1489-4D6F-9C30-C42156FD96D8}"/>
    <cellStyle name="SAPBEXexcCritical4 6 5 2 2" xfId="42998" xr:uid="{DFA8F89F-BF65-4582-A229-5863778D286D}"/>
    <cellStyle name="SAPBEXexcCritical4 6 5 3" xfId="22977" xr:uid="{58303F5E-BC07-499B-8DF9-7D951D48D6C4}"/>
    <cellStyle name="SAPBEXexcCritical4 6 5 3 2" xfId="48110" xr:uid="{CCB0103B-AAF5-4F11-87B6-DAED76C10EE3}"/>
    <cellStyle name="SAPBEXexcCritical4 6 5 4" xfId="28162" xr:uid="{BE4B9E9D-C6EB-4B27-83D2-DDC77E4B58D0}"/>
    <cellStyle name="SAPBEXexcCritical4 6 5 4 2" xfId="53295" xr:uid="{EB33EBF3-E375-461B-A8B9-6000EBB21991}"/>
    <cellStyle name="SAPBEXexcCritical4 6 5 5" xfId="35930" xr:uid="{A24EA622-7496-49D1-A8AE-50EC6DF190EC}"/>
    <cellStyle name="SAPBEXexcCritical4 6 6" xfId="12843" xr:uid="{807E5285-51B5-4237-BDB0-7CF9AC16D850}"/>
    <cellStyle name="SAPBEXexcCritical4 6 6 2" xfId="37976" xr:uid="{C8CEC203-EB8F-4556-8D78-B89C3A2117E4}"/>
    <cellStyle name="SAPBEXexcCritical4 6 7" xfId="18094" xr:uid="{AC049D67-8A88-4E60-BA2D-3C4AFA220836}"/>
    <cellStyle name="SAPBEXexcCritical4 6 7 2" xfId="43227" xr:uid="{275A7EF0-DF92-4D50-AFC3-957259805CD9}"/>
    <cellStyle name="SAPBEXexcCritical4 6 8" xfId="23434" xr:uid="{E33025DB-028E-4D8E-8DD8-86A4C505F67E}"/>
    <cellStyle name="SAPBEXexcCritical4 6 8 2" xfId="48567" xr:uid="{5B581AE3-DEAA-41E6-A95B-9C1D4A7E1730}"/>
    <cellStyle name="SAPBEXexcCritical4 6 9" xfId="30566" xr:uid="{FF9C4086-7716-425C-A615-CFC10FC4FDE6}"/>
    <cellStyle name="SAPBEXexcCritical4 7" xfId="4655" xr:uid="{D6A33D1F-06BC-42E5-A9D8-614589C8B68E}"/>
    <cellStyle name="SAPBEXexcCritical4 7 2" xfId="7583" xr:uid="{8DC074DA-ADE0-42D1-945A-0BEDCF594CBA}"/>
    <cellStyle name="SAPBEXexcCritical4 7 2 2" xfId="14826" xr:uid="{F2095EBC-F840-4721-A310-85F43D040E45}"/>
    <cellStyle name="SAPBEXexcCritical4 7 2 2 2" xfId="39959" xr:uid="{0B136C04-0AA9-4F43-AE85-39386378C17A}"/>
    <cellStyle name="SAPBEXexcCritical4 7 2 3" xfId="19997" xr:uid="{33DC2183-0117-43F0-A151-8E2DDB99B54C}"/>
    <cellStyle name="SAPBEXexcCritical4 7 2 3 2" xfId="45130" xr:uid="{08168F66-B1F4-4DDC-919F-827691495EF2}"/>
    <cellStyle name="SAPBEXexcCritical4 7 2 4" xfId="25211" xr:uid="{F54A818D-1025-4DBC-9108-E7534A39AA39}"/>
    <cellStyle name="SAPBEXexcCritical4 7 2 4 2" xfId="50344" xr:uid="{2AA7578F-FDBB-4EA9-B9CD-B30E0DE41161}"/>
    <cellStyle name="SAPBEXexcCritical4 7 2 5" xfId="32725" xr:uid="{E9DC7BA6-000A-4BDC-94F0-85653D054666}"/>
    <cellStyle name="SAPBEXexcCritical4 7 3" xfId="8839" xr:uid="{59B09F7B-55C4-475B-A153-C66F76CE1EFB}"/>
    <cellStyle name="SAPBEXexcCritical4 7 3 2" xfId="15915" xr:uid="{822ABFF6-A4F0-4A1D-AAE6-9818B3C7F2E3}"/>
    <cellStyle name="SAPBEXexcCritical4 7 3 2 2" xfId="41048" xr:uid="{2DF9D152-8E13-4218-9CD1-A30BF4C56E57}"/>
    <cellStyle name="SAPBEXexcCritical4 7 3 3" xfId="21027" xr:uid="{64D7405C-9D4C-4C85-8E7E-CB46D34481A0}"/>
    <cellStyle name="SAPBEXexcCritical4 7 3 3 2" xfId="46160" xr:uid="{0F3C33E7-A303-4203-A10B-F2ABA583D8D5}"/>
    <cellStyle name="SAPBEXexcCritical4 7 3 4" xfId="26212" xr:uid="{22052C08-2228-4D32-B863-96CA1AC99DBD}"/>
    <cellStyle name="SAPBEXexcCritical4 7 3 4 2" xfId="51345" xr:uid="{D4DBCFBF-1DE9-4655-93E1-E03CCED4E168}"/>
    <cellStyle name="SAPBEXexcCritical4 7 3 5" xfId="33980" xr:uid="{9B4B19B3-401F-4DAA-AB5D-C7F49CA71AC7}"/>
    <cellStyle name="SAPBEXexcCritical4 7 4" xfId="9739" xr:uid="{CB1863DB-221E-4008-9D4D-9C4F2E5F77DA}"/>
    <cellStyle name="SAPBEXexcCritical4 7 4 2" xfId="16814" xr:uid="{3E75C9EB-9BDA-4567-8410-B90B536CA966}"/>
    <cellStyle name="SAPBEXexcCritical4 7 4 2 2" xfId="41947" xr:uid="{CA5A3061-3F33-48D3-9753-88188F60390E}"/>
    <cellStyle name="SAPBEXexcCritical4 7 4 3" xfId="21926" xr:uid="{2F56318D-377B-47B2-9FA3-6EF7CBE91838}"/>
    <cellStyle name="SAPBEXexcCritical4 7 4 3 2" xfId="47059" xr:uid="{CC981840-F2AF-4ABC-94A8-05B5382BA314}"/>
    <cellStyle name="SAPBEXexcCritical4 7 4 4" xfId="27111" xr:uid="{C6B9BDF3-8F99-4124-8FD6-3880339A1338}"/>
    <cellStyle name="SAPBEXexcCritical4 7 4 4 2" xfId="52244" xr:uid="{F4C5FC87-7088-4B74-A494-CF0441D027CF}"/>
    <cellStyle name="SAPBEXexcCritical4 7 4 5" xfId="34879" xr:uid="{2918BD91-C133-4323-825C-6146E73FD4BC}"/>
    <cellStyle name="SAPBEXexcCritical4 7 5" xfId="10413" xr:uid="{B1E0114F-843F-437F-984D-7F3D5A5CE6AE}"/>
    <cellStyle name="SAPBEXexcCritical4 7 5 2" xfId="17487" xr:uid="{0122CAF9-5AB8-413F-BF2D-D4F3A240BF63}"/>
    <cellStyle name="SAPBEXexcCritical4 7 5 2 2" xfId="42620" xr:uid="{93AA7D8C-4ED3-402C-90BE-E075C81C38DF}"/>
    <cellStyle name="SAPBEXexcCritical4 7 5 3" xfId="22599" xr:uid="{7CB82460-4F9A-4E06-A2D2-F9227BD00B47}"/>
    <cellStyle name="SAPBEXexcCritical4 7 5 3 2" xfId="47732" xr:uid="{34E9290E-98FB-44F3-BC9A-8036AF9756E3}"/>
    <cellStyle name="SAPBEXexcCritical4 7 5 4" xfId="27784" xr:uid="{85B949E9-5F96-4975-9F60-93E05A5B9562}"/>
    <cellStyle name="SAPBEXexcCritical4 7 5 4 2" xfId="52917" xr:uid="{A14E9334-B0B2-40CC-AA98-D594C620CDEC}"/>
    <cellStyle name="SAPBEXexcCritical4 7 5 5" xfId="35552" xr:uid="{53086991-3DD1-40A8-B8B1-D7FF24A2FD1D}"/>
    <cellStyle name="SAPBEXexcCritical4 7 6" xfId="12396" xr:uid="{CC466258-3698-4BBD-9866-5C0CA1C7F8EA}"/>
    <cellStyle name="SAPBEXexcCritical4 7 6 2" xfId="37530" xr:uid="{163C686B-D271-4864-9889-A250D3F9C4EF}"/>
    <cellStyle name="SAPBEXexcCritical4 7 7" xfId="11348" xr:uid="{AB2348C5-C3B2-4B03-87D6-90E028F303BE}"/>
    <cellStyle name="SAPBEXexcCritical4 7 7 2" xfId="36486" xr:uid="{9B484C35-16CC-4EB0-8A60-B33258DA03C9}"/>
    <cellStyle name="SAPBEXexcCritical4 7 8" xfId="11670" xr:uid="{4BE1386D-7F1E-4A08-BC92-012371F0532A}"/>
    <cellStyle name="SAPBEXexcCritical4 7 8 2" xfId="36806" xr:uid="{204CBFEE-9CB1-475B-AD5B-2E8060D8A95C}"/>
    <cellStyle name="SAPBEXexcCritical4 7 9" xfId="29936" xr:uid="{E6CBF0D0-286B-4C58-BCEC-697E3D624111}"/>
    <cellStyle name="SAPBEXexcCritical4 8" xfId="6615" xr:uid="{0B599B9E-006A-4EDB-BC44-DA40BF7286EA}"/>
    <cellStyle name="SAPBEXexcCritical4 8 2" xfId="13972" xr:uid="{8C7CD8EF-AF58-44D1-B9D0-A9EA1DA0BFA9}"/>
    <cellStyle name="SAPBEXexcCritical4 8 2 2" xfId="39105" xr:uid="{EFBA4C3A-7969-41EA-9DBB-8F7F4E03E03B}"/>
    <cellStyle name="SAPBEXexcCritical4 8 3" xfId="19181" xr:uid="{CD1AF50C-1F86-418F-9842-D58FDFA1A77A}"/>
    <cellStyle name="SAPBEXexcCritical4 8 3 2" xfId="44314" xr:uid="{26027C02-71D8-4B81-A99E-98427741CCFA}"/>
    <cellStyle name="SAPBEXexcCritical4 8 4" xfId="24502" xr:uid="{724824B1-E322-4488-B5DF-C075EF3B9DCF}"/>
    <cellStyle name="SAPBEXexcCritical4 8 4 2" xfId="49635" xr:uid="{B7185AE8-E64F-46E9-AA2B-C05FEAB3476D}"/>
    <cellStyle name="SAPBEXexcCritical4 8 5" xfId="31758" xr:uid="{A12BB600-07CA-418D-A6A8-642A7E45EFC5}"/>
    <cellStyle name="SAPBEXexcCritical4 9" xfId="28771" xr:uid="{92EA7AFF-BF40-4DCD-912B-8F53E9A80204}"/>
    <cellStyle name="SAPBEXexcCritical5" xfId="1730" xr:uid="{00000000-0005-0000-0000-0000AC070000}"/>
    <cellStyle name="SAPBEXexcCritical5 10" xfId="3377" xr:uid="{3AEA17E5-2535-40EF-A509-43D266D5075B}"/>
    <cellStyle name="SAPBEXexcCritical5 2" xfId="1731" xr:uid="{00000000-0005-0000-0000-0000AD070000}"/>
    <cellStyle name="SAPBEXexcCritical5 2 2" xfId="2809" xr:uid="{D7134E35-E07A-45D3-BD82-505AFEC8E14B}"/>
    <cellStyle name="SAPBEXexcCritical5 2 2 2" xfId="6829" xr:uid="{733BF7AC-BBF8-4ACC-9D4D-4CB03BFCA720}"/>
    <cellStyle name="SAPBEXexcCritical5 2 2 2 2" xfId="14167" xr:uid="{8934050E-3E3D-4E30-8B75-C6CE86ECF805}"/>
    <cellStyle name="SAPBEXexcCritical5 2 2 2 2 2" xfId="39300" xr:uid="{E2F924D1-1F6E-4CFC-AEBD-42A40B546F55}"/>
    <cellStyle name="SAPBEXexcCritical5 2 2 2 3" xfId="19358" xr:uid="{B7F39FD8-9258-41EF-A8C5-9CE9D98DCCEC}"/>
    <cellStyle name="SAPBEXexcCritical5 2 2 2 3 2" xfId="44491" xr:uid="{C1CA7C2F-579B-43FA-94C2-CBB20B2F96D4}"/>
    <cellStyle name="SAPBEXexcCritical5 2 2 2 4" xfId="24675" xr:uid="{C4A8320E-8206-4634-B904-7502C11012D7}"/>
    <cellStyle name="SAPBEXexcCritical5 2 2 2 4 2" xfId="49808" xr:uid="{33360D77-F555-4659-BDCA-B2710E1B6944}"/>
    <cellStyle name="SAPBEXexcCritical5 2 2 2 5" xfId="31971" xr:uid="{BAAB9634-ED14-40DE-870C-EFA888DA3B30}"/>
    <cellStyle name="SAPBEXexcCritical5 2 2 3" xfId="5782" xr:uid="{DBB15624-5A92-4C97-B6AF-A99E2DEC9F66}"/>
    <cellStyle name="SAPBEXexcCritical5 2 2 3 2" xfId="13205" xr:uid="{E4080859-B33E-46F6-92BB-77716F4C6920}"/>
    <cellStyle name="SAPBEXexcCritical5 2 2 3 2 2" xfId="38338" xr:uid="{3664C7CA-A5C0-4AD0-AEAE-62FD2F0D368F}"/>
    <cellStyle name="SAPBEXexcCritical5 2 2 3 3" xfId="18457" xr:uid="{E21078A2-4441-4AA8-88C1-3DA45A55F287}"/>
    <cellStyle name="SAPBEXexcCritical5 2 2 3 3 2" xfId="43590" xr:uid="{150BEC9F-746B-4BCC-8979-CF41BD7BF9DF}"/>
    <cellStyle name="SAPBEXexcCritical5 2 2 3 4" xfId="23793" xr:uid="{F5401F06-6273-426C-A41B-DD48F15829D3}"/>
    <cellStyle name="SAPBEXexcCritical5 2 2 3 4 2" xfId="48926" xr:uid="{B126A660-589D-4D6A-A6FE-6DE307070E7E}"/>
    <cellStyle name="SAPBEXexcCritical5 2 2 3 5" xfId="30934" xr:uid="{AC4EA2E7-E537-4329-ACA9-1739A1061F27}"/>
    <cellStyle name="SAPBEXexcCritical5 2 2 4" xfId="6294" xr:uid="{6C2C6C59-F901-4206-BA6A-07ED66D6C1A3}"/>
    <cellStyle name="SAPBEXexcCritical5 2 2 4 2" xfId="13686" xr:uid="{302098D6-5EB7-4A22-955F-4000C7DF6409}"/>
    <cellStyle name="SAPBEXexcCritical5 2 2 4 2 2" xfId="38819" xr:uid="{04BB73D8-1BF1-4886-8CAD-48566642678D}"/>
    <cellStyle name="SAPBEXexcCritical5 2 2 4 3" xfId="18914" xr:uid="{04F60800-C836-4CFD-9882-4654C4017665}"/>
    <cellStyle name="SAPBEXexcCritical5 2 2 4 3 2" xfId="44047" xr:uid="{AE6C1932-FB96-48EF-8824-0BD737E2B0E3}"/>
    <cellStyle name="SAPBEXexcCritical5 2 2 4 4" xfId="24237" xr:uid="{E848E58D-118B-43ED-8A5E-9C1D4A810169}"/>
    <cellStyle name="SAPBEXexcCritical5 2 2 4 4 2" xfId="49370" xr:uid="{76C12069-36B6-4858-A185-1E24BCB6CEE8}"/>
    <cellStyle name="SAPBEXexcCritical5 2 2 4 5" xfId="31441" xr:uid="{8E8D0C39-88A6-4DEE-8E29-A7516D7CA6A0}"/>
    <cellStyle name="SAPBEXexcCritical5 2 2 5" xfId="9868" xr:uid="{502472C4-4088-4399-B799-D1FE4B7C2F37}"/>
    <cellStyle name="SAPBEXexcCritical5 2 2 5 2" xfId="16943" xr:uid="{AF04E985-1593-411B-A991-8F8E169997ED}"/>
    <cellStyle name="SAPBEXexcCritical5 2 2 5 2 2" xfId="42076" xr:uid="{E38B97AF-9F8B-4D45-BAD2-F49977298CD2}"/>
    <cellStyle name="SAPBEXexcCritical5 2 2 5 3" xfId="22055" xr:uid="{453A8615-1239-48BA-9C8A-E5D856AF723C}"/>
    <cellStyle name="SAPBEXexcCritical5 2 2 5 3 2" xfId="47188" xr:uid="{095B84C8-9EAC-46B7-9C89-764DC28FA8CC}"/>
    <cellStyle name="SAPBEXexcCritical5 2 2 5 4" xfId="27240" xr:uid="{B2B94D46-4141-47E7-961C-D55EAC11585C}"/>
    <cellStyle name="SAPBEXexcCritical5 2 2 5 4 2" xfId="52373" xr:uid="{042E6494-5389-48E6-A7D8-E75CAAC47076}"/>
    <cellStyle name="SAPBEXexcCritical5 2 2 5 5" xfId="35008" xr:uid="{890A4DE2-99AD-477E-A351-3B12C80CCD30}"/>
    <cellStyle name="SAPBEXexcCritical5 2 2 6" xfId="11769" xr:uid="{9FAF1F1F-702F-4004-A3B8-36A33C3A47C7}"/>
    <cellStyle name="SAPBEXexcCritical5 2 2 6 2" xfId="36904" xr:uid="{CAA179AE-7B78-4B1E-8A87-20302B16338D}"/>
    <cellStyle name="SAPBEXexcCritical5 2 2 7" xfId="11005" xr:uid="{59461DC2-EB97-43DF-85C9-08E477F2785E}"/>
    <cellStyle name="SAPBEXexcCritical5 2 2 7 2" xfId="36143" xr:uid="{871AB7BF-C266-4A32-BC1A-0047E4991690}"/>
    <cellStyle name="SAPBEXexcCritical5 2 2 8" xfId="29199" xr:uid="{DD29562C-7AB7-4BD4-9E47-57E482CF6984}"/>
    <cellStyle name="SAPBEXexcCritical5 2 2 9" xfId="3700" xr:uid="{D00B90B9-07C7-4A1E-A2D9-D2862413672A}"/>
    <cellStyle name="SAPBEXexcCritical5 2 3" xfId="5393" xr:uid="{EFF0E5F9-EA02-49AD-BBCF-3A4C6BBD0A23}"/>
    <cellStyle name="SAPBEXexcCritical5 2 3 2" xfId="8266" xr:uid="{73078C73-107C-447A-A333-03BC046CE25C}"/>
    <cellStyle name="SAPBEXexcCritical5 2 3 2 2" xfId="15346" xr:uid="{9AC0F042-7C22-43D5-AE26-E5E9B5FC8378}"/>
    <cellStyle name="SAPBEXexcCritical5 2 3 2 2 2" xfId="40479" xr:uid="{362F43BB-FB96-4F3A-AF47-6E92F757E720}"/>
    <cellStyle name="SAPBEXexcCritical5 2 3 2 3" xfId="20458" xr:uid="{BB759692-A4DE-4AA0-A252-1980E1BE6230}"/>
    <cellStyle name="SAPBEXexcCritical5 2 3 2 3 2" xfId="45591" xr:uid="{89B6435A-4559-4B14-999B-C6C81C6DFF25}"/>
    <cellStyle name="SAPBEXexcCritical5 2 3 2 4" xfId="25647" xr:uid="{DCB06505-BD57-4BAF-BDCE-2336836D9FCC}"/>
    <cellStyle name="SAPBEXexcCritical5 2 3 2 4 2" xfId="50780" xr:uid="{DA87C348-71E2-43E1-AA42-EA1C6B4FA271}"/>
    <cellStyle name="SAPBEXexcCritical5 2 3 2 5" xfId="33408" xr:uid="{18CC7C2B-6808-49D0-8710-9729DAF747C5}"/>
    <cellStyle name="SAPBEXexcCritical5 2 3 3" xfId="9374" xr:uid="{431F2398-7B21-4077-894F-185D09E02D3E}"/>
    <cellStyle name="SAPBEXexcCritical5 2 3 3 2" xfId="16450" xr:uid="{B9EFEFF6-4D84-4C1E-9A8D-8BFCCE540D0F}"/>
    <cellStyle name="SAPBEXexcCritical5 2 3 3 2 2" xfId="41583" xr:uid="{934D47BB-B525-4BD9-B566-060EB426805F}"/>
    <cellStyle name="SAPBEXexcCritical5 2 3 3 3" xfId="21562" xr:uid="{4D968E76-82AB-4D02-AC3F-AAE0BE9B8B2B}"/>
    <cellStyle name="SAPBEXexcCritical5 2 3 3 3 2" xfId="46695" xr:uid="{4CB68B12-47F8-4339-B2A3-1B0943E1DFAE}"/>
    <cellStyle name="SAPBEXexcCritical5 2 3 3 4" xfId="26747" xr:uid="{828EDDB2-9CB4-4215-828C-B7B4E1B35EA3}"/>
    <cellStyle name="SAPBEXexcCritical5 2 3 3 4 2" xfId="51880" xr:uid="{9155EAE7-BB22-4DF9-A876-DBD00C4193B7}"/>
    <cellStyle name="SAPBEXexcCritical5 2 3 3 5" xfId="34515" xr:uid="{FB3355CF-1CF9-4F35-ADC1-2AB1ED45937E}"/>
    <cellStyle name="SAPBEXexcCritical5 2 3 4" xfId="10127" xr:uid="{421C3B5E-3F08-47AA-8ADD-5F178313BA5C}"/>
    <cellStyle name="SAPBEXexcCritical5 2 3 4 2" xfId="17201" xr:uid="{9468723E-4872-4757-B11C-193D9B8EE462}"/>
    <cellStyle name="SAPBEXexcCritical5 2 3 4 2 2" xfId="42334" xr:uid="{AE19336F-307E-4096-9EBD-D4ECC17E3337}"/>
    <cellStyle name="SAPBEXexcCritical5 2 3 4 3" xfId="22313" xr:uid="{53152091-E9AD-49D3-80DF-A85196DF807D}"/>
    <cellStyle name="SAPBEXexcCritical5 2 3 4 3 2" xfId="47446" xr:uid="{4032601F-1D59-4E06-81BD-7A8DF6EC5089}"/>
    <cellStyle name="SAPBEXexcCritical5 2 3 4 4" xfId="27498" xr:uid="{AE35C6BB-5068-43A9-A89E-0292F5984752}"/>
    <cellStyle name="SAPBEXexcCritical5 2 3 4 4 2" xfId="52631" xr:uid="{2FB842FF-0B9F-472D-B48D-72EF7A8ACA7E}"/>
    <cellStyle name="SAPBEXexcCritical5 2 3 4 5" xfId="35266" xr:uid="{502AF2BF-6374-4AB7-B15C-62DC66BDBC06}"/>
    <cellStyle name="SAPBEXexcCritical5 2 3 5" xfId="10774" xr:uid="{0E3A52EC-52D4-418A-9124-2C5C49E4ECE1}"/>
    <cellStyle name="SAPBEXexcCritical5 2 3 5 2" xfId="17848" xr:uid="{697BD82A-4038-4A91-B581-C62651D136CC}"/>
    <cellStyle name="SAPBEXexcCritical5 2 3 5 2 2" xfId="42981" xr:uid="{1BA1698E-B5F3-433C-BDCE-4DEC3E151CCC}"/>
    <cellStyle name="SAPBEXexcCritical5 2 3 5 3" xfId="22960" xr:uid="{B78DB961-A83E-49F7-A181-3139F4D22932}"/>
    <cellStyle name="SAPBEXexcCritical5 2 3 5 3 2" xfId="48093" xr:uid="{FE35D51A-450C-415B-AEE8-32411C17C2A0}"/>
    <cellStyle name="SAPBEXexcCritical5 2 3 5 4" xfId="28145" xr:uid="{49F9D829-2E35-4338-AFA5-5968CDBE7C8B}"/>
    <cellStyle name="SAPBEXexcCritical5 2 3 5 4 2" xfId="53278" xr:uid="{07D47C24-73EA-4CBC-8F7E-9D2D358E749F}"/>
    <cellStyle name="SAPBEXexcCritical5 2 3 5 5" xfId="35913" xr:uid="{9E0CD783-AFD8-4894-831E-29F4AD4A6BFA}"/>
    <cellStyle name="SAPBEXexcCritical5 2 3 6" xfId="12826" xr:uid="{96F21DD8-9F63-453B-93D9-40B781BBBA75}"/>
    <cellStyle name="SAPBEXexcCritical5 2 3 6 2" xfId="37959" xr:uid="{89ADCE56-4891-409A-A947-D027644DC901}"/>
    <cellStyle name="SAPBEXexcCritical5 2 3 7" xfId="18077" xr:uid="{475D9F2A-63F6-4681-8A6B-5F0AF2A0F740}"/>
    <cellStyle name="SAPBEXexcCritical5 2 3 7 2" xfId="43210" xr:uid="{38343843-7442-4923-BBC2-272DA873E201}"/>
    <cellStyle name="SAPBEXexcCritical5 2 3 8" xfId="23417" xr:uid="{2EDC8D3D-3D24-46E8-B303-1D8BB79F7A02}"/>
    <cellStyle name="SAPBEXexcCritical5 2 3 8 2" xfId="48550" xr:uid="{8060C4E2-B0B5-4826-881C-49D6CDC217A3}"/>
    <cellStyle name="SAPBEXexcCritical5 2 3 9" xfId="30549" xr:uid="{6725D14B-428E-4A48-AB94-15A5FE079EE5}"/>
    <cellStyle name="SAPBEXexcCritical5 2 4" xfId="4954" xr:uid="{099DE909-0899-41EB-A4A0-73EB06414806}"/>
    <cellStyle name="SAPBEXexcCritical5 2 4 2" xfId="7822" xr:uid="{47442EA4-9793-49BF-9ED4-C7C210193032}"/>
    <cellStyle name="SAPBEXexcCritical5 2 4 2 2" xfId="14994" xr:uid="{D5060903-B186-418B-A047-6D7709429BDA}"/>
    <cellStyle name="SAPBEXexcCritical5 2 4 2 2 2" xfId="40127" xr:uid="{4FD68216-E6C3-423B-A70B-6C552CF1E269}"/>
    <cellStyle name="SAPBEXexcCritical5 2 4 2 3" xfId="20134" xr:uid="{BC6EB5B6-2FA1-4B39-8D8B-D05DE3C84CEF}"/>
    <cellStyle name="SAPBEXexcCritical5 2 4 2 3 2" xfId="45267" xr:uid="{8388CB76-A17A-4AB8-A7A9-60B5849C22E2}"/>
    <cellStyle name="SAPBEXexcCritical5 2 4 2 4" xfId="25348" xr:uid="{E8BFF7B6-625B-4D50-A067-844F94DA6969}"/>
    <cellStyle name="SAPBEXexcCritical5 2 4 2 4 2" xfId="50481" xr:uid="{EF2616BE-54EC-421E-86C3-35029343AE16}"/>
    <cellStyle name="SAPBEXexcCritical5 2 4 2 5" xfId="32964" xr:uid="{3253DFBD-2878-4EC1-9BAE-E8138C53E750}"/>
    <cellStyle name="SAPBEXexcCritical5 2 4 3" xfId="9051" xr:uid="{04855D83-AB02-4EA3-B2F2-A6878239850B}"/>
    <cellStyle name="SAPBEXexcCritical5 2 4 3 2" xfId="16127" xr:uid="{CE790AC0-11B9-4E2A-BB08-C0DB6E1BE8BD}"/>
    <cellStyle name="SAPBEXexcCritical5 2 4 3 2 2" xfId="41260" xr:uid="{D07C4656-771A-4841-8657-2045319F0508}"/>
    <cellStyle name="SAPBEXexcCritical5 2 4 3 3" xfId="21239" xr:uid="{11898671-299F-4A7A-92A0-8C654F3B70F8}"/>
    <cellStyle name="SAPBEXexcCritical5 2 4 3 3 2" xfId="46372" xr:uid="{868896E7-9F4C-4808-9168-B84AD2E638FC}"/>
    <cellStyle name="SAPBEXexcCritical5 2 4 3 4" xfId="26424" xr:uid="{4AD8CBC8-CFA2-4CD7-971C-488CAF033759}"/>
    <cellStyle name="SAPBEXexcCritical5 2 4 3 4 2" xfId="51557" xr:uid="{2E8B6C3F-7DEC-4C8C-8A6F-3C0F9D12D4E5}"/>
    <cellStyle name="SAPBEXexcCritical5 2 4 3 5" xfId="34192" xr:uid="{BA55A524-B239-417B-AFDC-853EFE35DC06}"/>
    <cellStyle name="SAPBEXexcCritical5 2 4 4" xfId="9823" xr:uid="{7A7DCB7B-7CE7-43DE-BF05-6AD4798AE8A6}"/>
    <cellStyle name="SAPBEXexcCritical5 2 4 4 2" xfId="16898" xr:uid="{EFA21B29-547C-4325-AC5B-28B7C5578837}"/>
    <cellStyle name="SAPBEXexcCritical5 2 4 4 2 2" xfId="42031" xr:uid="{871E1F26-51D8-424D-A493-AA9B61C74F84}"/>
    <cellStyle name="SAPBEXexcCritical5 2 4 4 3" xfId="22010" xr:uid="{D1700553-F63E-4957-A4FC-2BD50348986B}"/>
    <cellStyle name="SAPBEXexcCritical5 2 4 4 3 2" xfId="47143" xr:uid="{69202709-9D72-42FA-80A3-0EADEB18D42F}"/>
    <cellStyle name="SAPBEXexcCritical5 2 4 4 4" xfId="27195" xr:uid="{8E53A73A-6D2E-40CB-8BD9-9D36D358ECFC}"/>
    <cellStyle name="SAPBEXexcCritical5 2 4 4 4 2" xfId="52328" xr:uid="{A7097B89-BF8A-4BE9-8F5F-9F43E7ACB02A}"/>
    <cellStyle name="SAPBEXexcCritical5 2 4 4 5" xfId="34963" xr:uid="{95607BA0-5D61-4966-AA28-89D1F0E8C0C6}"/>
    <cellStyle name="SAPBEXexcCritical5 2 4 5" xfId="10497" xr:uid="{FBC9EA41-EF10-4C34-9201-740B19306B58}"/>
    <cellStyle name="SAPBEXexcCritical5 2 4 5 2" xfId="17571" xr:uid="{529052A8-7D91-4987-A767-52C94CE38EFD}"/>
    <cellStyle name="SAPBEXexcCritical5 2 4 5 2 2" xfId="42704" xr:uid="{D7D2B8F0-8368-4A9B-9570-0F7B82F23D28}"/>
    <cellStyle name="SAPBEXexcCritical5 2 4 5 3" xfId="22683" xr:uid="{78683AFF-657D-487C-9F9E-70B30AFA2786}"/>
    <cellStyle name="SAPBEXexcCritical5 2 4 5 3 2" xfId="47816" xr:uid="{EF912ECA-4527-4266-B5EB-D1DACCFB5A1E}"/>
    <cellStyle name="SAPBEXexcCritical5 2 4 5 4" xfId="27868" xr:uid="{86356B90-D3FB-4E9A-806F-AFD183636482}"/>
    <cellStyle name="SAPBEXexcCritical5 2 4 5 4 2" xfId="53001" xr:uid="{A97A0A96-202B-487A-BF79-A676CF20A69C}"/>
    <cellStyle name="SAPBEXexcCritical5 2 4 5 5" xfId="35636" xr:uid="{E8B5EE4F-1969-4B36-81DB-103BE4EF5599}"/>
    <cellStyle name="SAPBEXexcCritical5 2 4 6" xfId="12554" xr:uid="{DBCB012D-3684-4771-A88C-EE6BE63FF08B}"/>
    <cellStyle name="SAPBEXexcCritical5 2 4 6 2" xfId="37688" xr:uid="{C9FA5B6C-45B1-4A82-A529-EBE8C3843B29}"/>
    <cellStyle name="SAPBEXexcCritical5 2 4 7" xfId="11271" xr:uid="{F2EBC58E-B240-44D6-9B38-38FC599B827A}"/>
    <cellStyle name="SAPBEXexcCritical5 2 4 7 2" xfId="36409" xr:uid="{0700CDAE-A1F7-49DA-AC26-505EB54D6776}"/>
    <cellStyle name="SAPBEXexcCritical5 2 4 8" xfId="12515" xr:uid="{1EB789E1-0891-4DEE-A1E6-8A61995F101B}"/>
    <cellStyle name="SAPBEXexcCritical5 2 4 8 2" xfId="37649" xr:uid="{2353C85F-589A-45F5-815E-9F498161BE48}"/>
    <cellStyle name="SAPBEXexcCritical5 2 4 9" xfId="30122" xr:uid="{D1FB6242-BBC8-4AAA-B770-D070856C4EB0}"/>
    <cellStyle name="SAPBEXexcCritical5 2 5" xfId="4241" xr:uid="{153921B0-4BC4-44E9-B4C1-50FEA8F24CC2}"/>
    <cellStyle name="SAPBEXexcCritical5 2 5 2" xfId="7355" xr:uid="{3CCE517D-A809-4C8B-808F-4377AD57B4B1}"/>
    <cellStyle name="SAPBEXexcCritical5 2 5 2 2" xfId="14612" xr:uid="{992DEC67-E1C8-468D-9807-269FEAAA994C}"/>
    <cellStyle name="SAPBEXexcCritical5 2 5 2 2 2" xfId="39745" xr:uid="{17FE2642-8CEE-4EEE-A3B1-B4DC6BA30FD7}"/>
    <cellStyle name="SAPBEXexcCritical5 2 5 2 3" xfId="19785" xr:uid="{DB03E0D5-D5CA-4BFE-AFF4-E34549B11D61}"/>
    <cellStyle name="SAPBEXexcCritical5 2 5 2 3 2" xfId="44918" xr:uid="{7BAB6BC1-B56B-48E8-8A3D-E4BCD47F68C9}"/>
    <cellStyle name="SAPBEXexcCritical5 2 5 2 4" xfId="24998" xr:uid="{7B8FE517-6EC3-459E-9A02-E1949B91CEC1}"/>
    <cellStyle name="SAPBEXexcCritical5 2 5 2 4 2" xfId="50131" xr:uid="{E664C2E0-DE47-454C-90E0-83707AE4EBA6}"/>
    <cellStyle name="SAPBEXexcCritical5 2 5 2 5" xfId="32497" xr:uid="{3946DD06-0068-4B7B-AC0F-9A8358CF50AD}"/>
    <cellStyle name="SAPBEXexcCritical5 2 5 3" xfId="8638" xr:uid="{B2BE9994-24A1-44FC-B0F8-D644BC8EE1EB}"/>
    <cellStyle name="SAPBEXexcCritical5 2 5 3 2" xfId="15714" xr:uid="{0BCB7C8A-AAA6-4F45-9395-5764048837BD}"/>
    <cellStyle name="SAPBEXexcCritical5 2 5 3 2 2" xfId="40847" xr:uid="{4FEFE542-55BC-4E68-AF35-FF1439BF18A0}"/>
    <cellStyle name="SAPBEXexcCritical5 2 5 3 3" xfId="20826" xr:uid="{43C46B42-8CDC-4F15-837A-992513B1A5D1}"/>
    <cellStyle name="SAPBEXexcCritical5 2 5 3 3 2" xfId="45959" xr:uid="{EB97121A-1F18-4E14-8673-25BA513D3B08}"/>
    <cellStyle name="SAPBEXexcCritical5 2 5 3 4" xfId="26011" xr:uid="{3F0D5178-3B08-4E21-9FFA-BEDB61334784}"/>
    <cellStyle name="SAPBEXexcCritical5 2 5 3 4 2" xfId="51144" xr:uid="{61F66B11-1695-46DD-B81D-49899725C03F}"/>
    <cellStyle name="SAPBEXexcCritical5 2 5 3 5" xfId="33779" xr:uid="{29A67515-9066-498F-87CF-CB7A3AE58189}"/>
    <cellStyle name="SAPBEXexcCritical5 2 5 4" xfId="6534" xr:uid="{654C495E-BA00-4EBC-8CBF-349402ECCE9B}"/>
    <cellStyle name="SAPBEXexcCritical5 2 5 4 2" xfId="13893" xr:uid="{335B50DB-4DC9-40C7-9EE0-5AD81390D01A}"/>
    <cellStyle name="SAPBEXexcCritical5 2 5 4 2 2" xfId="39026" xr:uid="{A02318E7-CAE2-48DD-B9B8-4177129BC95A}"/>
    <cellStyle name="SAPBEXexcCritical5 2 5 4 3" xfId="19107" xr:uid="{B4FBC1F1-A1B9-4D94-A65C-44FEE530101D}"/>
    <cellStyle name="SAPBEXexcCritical5 2 5 4 3 2" xfId="44240" xr:uid="{71BE9436-9E20-4ABD-8277-3454B9CA4619}"/>
    <cellStyle name="SAPBEXexcCritical5 2 5 4 4" xfId="24430" xr:uid="{4328C85A-9BE4-4C12-8747-67A48EC5E496}"/>
    <cellStyle name="SAPBEXexcCritical5 2 5 4 4 2" xfId="49563" xr:uid="{DBA4DFF3-D95C-4E67-9D41-D44AC030EBD8}"/>
    <cellStyle name="SAPBEXexcCritical5 2 5 4 5" xfId="31681" xr:uid="{D8BA0426-D1CC-4619-8BBA-8E5DDC4247CD}"/>
    <cellStyle name="SAPBEXexcCritical5 2 5 5" xfId="5988" xr:uid="{5EBA43D4-1973-4432-8531-53E6AFF8079A}"/>
    <cellStyle name="SAPBEXexcCritical5 2 5 5 2" xfId="13407" xr:uid="{9B268733-81E8-41C0-BC5D-FC705CF774DC}"/>
    <cellStyle name="SAPBEXexcCritical5 2 5 5 2 2" xfId="38540" xr:uid="{86067F81-C1BA-4EAA-8049-6E23C0B1B619}"/>
    <cellStyle name="SAPBEXexcCritical5 2 5 5 3" xfId="18655" xr:uid="{E03E3A5B-AFF5-4278-890A-94A082C10406}"/>
    <cellStyle name="SAPBEXexcCritical5 2 5 5 3 2" xfId="43788" xr:uid="{CF67B6E4-716D-4B78-99B8-3B0E972F121D}"/>
    <cellStyle name="SAPBEXexcCritical5 2 5 5 4" xfId="23989" xr:uid="{B2AD6387-1F27-4A87-A1A6-546B8EE0DB92}"/>
    <cellStyle name="SAPBEXexcCritical5 2 5 5 4 2" xfId="49122" xr:uid="{7A6E42BF-2753-4002-A12B-6989BB9175EE}"/>
    <cellStyle name="SAPBEXexcCritical5 2 5 5 5" xfId="31137" xr:uid="{B9C3C09F-8B13-4A64-B5D4-F9197807163E}"/>
    <cellStyle name="SAPBEXexcCritical5 2 5 6" xfId="12230" xr:uid="{B33649B1-E0B1-4268-BF68-7A525A883580}"/>
    <cellStyle name="SAPBEXexcCritical5 2 5 6 2" xfId="37364" xr:uid="{F9200C8F-CC83-43DD-B04C-2ED967435C8E}"/>
    <cellStyle name="SAPBEXexcCritical5 2 5 7" xfId="12083" xr:uid="{04FBC9D4-A472-4649-93E9-DA8FDD3F5387}"/>
    <cellStyle name="SAPBEXexcCritical5 2 5 7 2" xfId="37217" xr:uid="{09889506-7877-4BED-8972-E3A61A8A291C}"/>
    <cellStyle name="SAPBEXexcCritical5 2 5 8" xfId="13047" xr:uid="{C3019916-ADF8-4C63-A7A4-E8E610239447}"/>
    <cellStyle name="SAPBEXexcCritical5 2 5 8 2" xfId="38180" xr:uid="{884501F0-312E-4F31-A530-52AF48D5078F}"/>
    <cellStyle name="SAPBEXexcCritical5 2 5 9" xfId="29708" xr:uid="{099E3412-B33B-44F3-9E3C-04284AAC2F6F}"/>
    <cellStyle name="SAPBEXexcCritical5 2 6" xfId="3859" xr:uid="{270CF62D-6851-4F24-8E77-30D827A87C1C}"/>
    <cellStyle name="SAPBEXexcCritical5 2 6 2" xfId="6988" xr:uid="{17A7816C-A728-4227-BA7B-DFF7AA16A82B}"/>
    <cellStyle name="SAPBEXexcCritical5 2 6 2 2" xfId="14326" xr:uid="{D95E3688-2147-48F0-AABC-6D165C1D7070}"/>
    <cellStyle name="SAPBEXexcCritical5 2 6 2 2 2" xfId="39459" xr:uid="{6C98D328-73EE-4FCB-9FC5-E4AF2238C0B4}"/>
    <cellStyle name="SAPBEXexcCritical5 2 6 2 3" xfId="19517" xr:uid="{99B90AFD-A54C-4A63-A566-9D9DBE212BAA}"/>
    <cellStyle name="SAPBEXexcCritical5 2 6 2 3 2" xfId="44650" xr:uid="{8EC9F947-A582-4531-A46F-D8750C7E065F}"/>
    <cellStyle name="SAPBEXexcCritical5 2 6 2 4" xfId="24834" xr:uid="{2D7F996D-ACCA-4B1F-84FF-47522133D37E}"/>
    <cellStyle name="SAPBEXexcCritical5 2 6 2 4 2" xfId="49967" xr:uid="{F3BB751C-D0C8-4BC7-ABA1-359B7B0DCB9F}"/>
    <cellStyle name="SAPBEXexcCritical5 2 6 2 5" xfId="32130" xr:uid="{123C24C9-60D7-45FD-87D4-FD9AF3CF1FAE}"/>
    <cellStyle name="SAPBEXexcCritical5 2 6 3" xfId="7566" xr:uid="{46A97483-9F70-47A2-9BE0-EBD92D97FAA8}"/>
    <cellStyle name="SAPBEXexcCritical5 2 6 3 2" xfId="14809" xr:uid="{5D0D5BC5-522F-4FAB-8BEC-F17317F3DC96}"/>
    <cellStyle name="SAPBEXexcCritical5 2 6 3 2 2" xfId="39942" xr:uid="{D730F265-A939-4575-8ACE-5B52E854BC52}"/>
    <cellStyle name="SAPBEXexcCritical5 2 6 3 3" xfId="19981" xr:uid="{021A3F77-9CE0-4F2D-A89D-C80A8707BF98}"/>
    <cellStyle name="SAPBEXexcCritical5 2 6 3 3 2" xfId="45114" xr:uid="{5FA70FE2-8CD9-4A99-B1F7-0DA0F46F565C}"/>
    <cellStyle name="SAPBEXexcCritical5 2 6 3 4" xfId="25195" xr:uid="{CF0C93DF-8D64-43B5-915E-5B9B29CB90D3}"/>
    <cellStyle name="SAPBEXexcCritical5 2 6 3 4 2" xfId="50328" xr:uid="{60CFAC8D-C5DC-4D09-922D-C9D89EE99778}"/>
    <cellStyle name="SAPBEXexcCritical5 2 6 3 5" xfId="32708" xr:uid="{6232BC34-C362-487A-B652-913B6B09C91A}"/>
    <cellStyle name="SAPBEXexcCritical5 2 6 4" xfId="6748" xr:uid="{DBEA43EA-E4F2-48F3-997F-498ADAFAF47C}"/>
    <cellStyle name="SAPBEXexcCritical5 2 6 4 2" xfId="14093" xr:uid="{3DE0AD20-037C-49B0-88AD-7DEB7E5993B9}"/>
    <cellStyle name="SAPBEXexcCritical5 2 6 4 2 2" xfId="39226" xr:uid="{864C2956-5F6D-4E20-82C2-181299B962F1}"/>
    <cellStyle name="SAPBEXexcCritical5 2 6 4 3" xfId="19294" xr:uid="{A660A3D9-B83A-486B-99AB-E34923224BB0}"/>
    <cellStyle name="SAPBEXexcCritical5 2 6 4 3 2" xfId="44427" xr:uid="{83532AAB-C397-45D5-BC82-B1043F9D47FE}"/>
    <cellStyle name="SAPBEXexcCritical5 2 6 4 4" xfId="24614" xr:uid="{F7EDDCF4-84DB-47E9-84E7-2313A724F6C7}"/>
    <cellStyle name="SAPBEXexcCritical5 2 6 4 4 2" xfId="49747" xr:uid="{340D1E4D-8790-43A2-A609-9DB6F73D36BA}"/>
    <cellStyle name="SAPBEXexcCritical5 2 6 4 5" xfId="31891" xr:uid="{FB8D18F1-A2C5-4C73-A7E8-05697127ED11}"/>
    <cellStyle name="SAPBEXexcCritical5 2 6 5" xfId="6047" xr:uid="{3274D683-FAB6-4F52-96B8-74833EF45892}"/>
    <cellStyle name="SAPBEXexcCritical5 2 6 5 2" xfId="13464" xr:uid="{423757D2-023D-45DA-9D49-047F58AF445A}"/>
    <cellStyle name="SAPBEXexcCritical5 2 6 5 2 2" xfId="38597" xr:uid="{8B43ABF7-5C49-450D-8D11-D38307A229D6}"/>
    <cellStyle name="SAPBEXexcCritical5 2 6 5 3" xfId="18711" xr:uid="{B6F9B0B1-32AE-460F-992B-7E714200E63D}"/>
    <cellStyle name="SAPBEXexcCritical5 2 6 5 3 2" xfId="43844" xr:uid="{819BB464-4A8A-4784-87AE-45D73DAF7FEB}"/>
    <cellStyle name="SAPBEXexcCritical5 2 6 5 4" xfId="24036" xr:uid="{D0E48417-806F-4482-A379-5BB02D8F2BD7}"/>
    <cellStyle name="SAPBEXexcCritical5 2 6 5 4 2" xfId="49169" xr:uid="{9B29CE6E-EDCF-4FFC-8BA2-17A3FC5FA2BD}"/>
    <cellStyle name="SAPBEXexcCritical5 2 6 5 5" xfId="31196" xr:uid="{4F006710-9974-4F0A-8A5A-80A6ADD03A12}"/>
    <cellStyle name="SAPBEXexcCritical5 2 6 6" xfId="11969" xr:uid="{03B223A5-4FAB-4C0E-9442-AD75E9841639}"/>
    <cellStyle name="SAPBEXexcCritical5 2 6 6 2" xfId="37103" xr:uid="{A5640475-F863-4676-8C59-04F71DE22C70}"/>
    <cellStyle name="SAPBEXexcCritical5 2 6 7" xfId="12151" xr:uid="{41B96C77-06EC-4807-ABB1-04E87479B521}"/>
    <cellStyle name="SAPBEXexcCritical5 2 6 7 2" xfId="37285" xr:uid="{41EB7B76-C4E2-4658-8DE3-3E848900A4EF}"/>
    <cellStyle name="SAPBEXexcCritical5 2 6 8" xfId="20172" xr:uid="{5428BA45-743A-48F4-84AA-405936EA17B5}"/>
    <cellStyle name="SAPBEXexcCritical5 2 6 8 2" xfId="45305" xr:uid="{EE26B6D2-7491-4CCE-A076-933F72FBDACB}"/>
    <cellStyle name="SAPBEXexcCritical5 2 6 9" xfId="29358" xr:uid="{798921DB-72D2-459C-A7A4-8BBDC8B869FA}"/>
    <cellStyle name="SAPBEXexcCritical5 2 7" xfId="6176" xr:uid="{C3CC57A5-ED67-48B5-B3B5-97E7AE1618ED}"/>
    <cellStyle name="SAPBEXexcCritical5 2 7 2" xfId="13589" xr:uid="{8DBECD34-921F-4D1D-9AFF-C02964152B5F}"/>
    <cellStyle name="SAPBEXexcCritical5 2 7 2 2" xfId="38722" xr:uid="{9FBE529F-29A8-4545-85B7-E4FE2D481AA8}"/>
    <cellStyle name="SAPBEXexcCritical5 2 7 3" xfId="18820" xr:uid="{DFBFBEA0-706D-4A08-B4D5-E016FE1D59EA}"/>
    <cellStyle name="SAPBEXexcCritical5 2 7 3 2" xfId="43953" xr:uid="{F4BD799D-E1F9-4DA8-BFBB-BC6832BEAF4B}"/>
    <cellStyle name="SAPBEXexcCritical5 2 7 4" xfId="24143" xr:uid="{67A357EC-C310-4928-9B28-B51A253E8E4B}"/>
    <cellStyle name="SAPBEXexcCritical5 2 7 4 2" xfId="49276" xr:uid="{BF23774E-C909-4515-B2A3-E57A040ACDBC}"/>
    <cellStyle name="SAPBEXexcCritical5 2 7 5" xfId="31325" xr:uid="{390FE3EC-B1D4-4970-B71F-9C6AECC2A678}"/>
    <cellStyle name="SAPBEXexcCritical5 2 8" xfId="28774" xr:uid="{3918A274-90FC-46D4-AFFE-73361A358450}"/>
    <cellStyle name="SAPBEXexcCritical5 2 9" xfId="3378" xr:uid="{612CE35A-825E-4235-93E8-BCAAB1FC6899}"/>
    <cellStyle name="SAPBEXexcCritical5 3" xfId="2808" xr:uid="{D171563B-25CE-434C-ABBC-537A7433CF6F}"/>
    <cellStyle name="SAPBEXexcCritical5 3 2" xfId="6830" xr:uid="{11983A75-CC32-4F40-B09B-C6D1C952A9D7}"/>
    <cellStyle name="SAPBEXexcCritical5 3 2 2" xfId="14168" xr:uid="{3EBD898E-DB07-4E39-BF66-EE7C65EE5A69}"/>
    <cellStyle name="SAPBEXexcCritical5 3 2 2 2" xfId="39301" xr:uid="{6EDF27AA-2327-41E1-9E74-1EABE6829331}"/>
    <cellStyle name="SAPBEXexcCritical5 3 2 3" xfId="19359" xr:uid="{BE05481F-F83F-4724-8CFF-8108883086A1}"/>
    <cellStyle name="SAPBEXexcCritical5 3 2 3 2" xfId="44492" xr:uid="{19C32EE5-D659-476E-93AD-B1579A034492}"/>
    <cellStyle name="SAPBEXexcCritical5 3 2 4" xfId="24676" xr:uid="{C099B695-918B-4C6C-95FB-25010D5F1F86}"/>
    <cellStyle name="SAPBEXexcCritical5 3 2 4 2" xfId="49809" xr:uid="{9D044047-21BC-4023-BECC-3DA70B33777D}"/>
    <cellStyle name="SAPBEXexcCritical5 3 2 5" xfId="31972" xr:uid="{0F0DED5D-6763-40AA-A8B4-00352D58EB2A}"/>
    <cellStyle name="SAPBEXexcCritical5 3 3" xfId="5781" xr:uid="{2B566534-E7DD-4838-A58E-0F371DFD0EC3}"/>
    <cellStyle name="SAPBEXexcCritical5 3 3 2" xfId="13204" xr:uid="{3CCCD31A-E37C-4DE7-A561-F36EA9025268}"/>
    <cellStyle name="SAPBEXexcCritical5 3 3 2 2" xfId="38337" xr:uid="{9D66E985-1EE5-4144-9F22-467195090B46}"/>
    <cellStyle name="SAPBEXexcCritical5 3 3 3" xfId="18456" xr:uid="{6D09A962-6FE5-436B-A021-7E8FEC7910E9}"/>
    <cellStyle name="SAPBEXexcCritical5 3 3 3 2" xfId="43589" xr:uid="{7A7C5ECE-61CC-44F0-B6D5-C00185AACBA1}"/>
    <cellStyle name="SAPBEXexcCritical5 3 3 4" xfId="23792" xr:uid="{0118E411-DC40-4B03-A13B-A18E13975AAB}"/>
    <cellStyle name="SAPBEXexcCritical5 3 3 4 2" xfId="48925" xr:uid="{53AEE994-2D11-48BD-971D-E2924D0C3B35}"/>
    <cellStyle name="SAPBEXexcCritical5 3 3 5" xfId="30933" xr:uid="{A17501EC-9EC0-427B-A2BE-20DE3007317B}"/>
    <cellStyle name="SAPBEXexcCritical5 3 4" xfId="6295" xr:uid="{E4A49CD8-3782-4A25-B138-34F0FB4B2534}"/>
    <cellStyle name="SAPBEXexcCritical5 3 4 2" xfId="13687" xr:uid="{0579C81B-F942-4CB3-800D-81ADDEB5DD4F}"/>
    <cellStyle name="SAPBEXexcCritical5 3 4 2 2" xfId="38820" xr:uid="{96679928-C2E6-4CD9-91B7-763E983F89AF}"/>
    <cellStyle name="SAPBEXexcCritical5 3 4 3" xfId="18915" xr:uid="{20F48EDA-E7B7-4912-982A-021F933CB758}"/>
    <cellStyle name="SAPBEXexcCritical5 3 4 3 2" xfId="44048" xr:uid="{81F62408-F7D9-4BA8-95AB-35C819771317}"/>
    <cellStyle name="SAPBEXexcCritical5 3 4 4" xfId="24238" xr:uid="{955F4E20-567D-4F20-8948-A07769D2FC30}"/>
    <cellStyle name="SAPBEXexcCritical5 3 4 4 2" xfId="49371" xr:uid="{E5AAA020-2AD4-42F1-BC01-2C7E7B9BEFDF}"/>
    <cellStyle name="SAPBEXexcCritical5 3 4 5" xfId="31442" xr:uid="{02F9B883-59DF-49DD-BE26-A24771AD0880}"/>
    <cellStyle name="SAPBEXexcCritical5 3 5" xfId="8575" xr:uid="{7153E19D-367D-47FE-9CFB-E3D6387FBB05}"/>
    <cellStyle name="SAPBEXexcCritical5 3 5 2" xfId="15652" xr:uid="{CFCAAC94-C103-4DA6-834D-B71AA3DBACF9}"/>
    <cellStyle name="SAPBEXexcCritical5 3 5 2 2" xfId="40785" xr:uid="{D145664D-6C25-494C-AE0B-74A61E8BB217}"/>
    <cellStyle name="SAPBEXexcCritical5 3 5 3" xfId="20764" xr:uid="{E8A14367-EA71-4A52-B39E-F382D1B5994F}"/>
    <cellStyle name="SAPBEXexcCritical5 3 5 3 2" xfId="45897" xr:uid="{41463CA6-A3E9-4E4E-B28B-C9805C5DCFF2}"/>
    <cellStyle name="SAPBEXexcCritical5 3 5 4" xfId="25949" xr:uid="{116E5836-9157-4F51-AA6A-52AFC58C41FB}"/>
    <cellStyle name="SAPBEXexcCritical5 3 5 4 2" xfId="51082" xr:uid="{2506702A-F09D-4F5B-B08A-63EDDF4DC5F3}"/>
    <cellStyle name="SAPBEXexcCritical5 3 5 5" xfId="33717" xr:uid="{D4FFC7A6-B4FD-403E-8FC0-1BB0656B0357}"/>
    <cellStyle name="SAPBEXexcCritical5 3 6" xfId="13524" xr:uid="{A70DCDD3-BEA5-48E1-B90B-3EB5A0B886F9}"/>
    <cellStyle name="SAPBEXexcCritical5 3 6 2" xfId="38657" xr:uid="{1BF107CF-AE4E-4869-AEC9-9D2358DA51C8}"/>
    <cellStyle name="SAPBEXexcCritical5 3 7" xfId="18714" xr:uid="{E0672A1B-05D4-46EB-B868-542B56A332E6}"/>
    <cellStyle name="SAPBEXexcCritical5 3 7 2" xfId="43847" xr:uid="{4D2B6B6C-1CE3-432A-A551-A574649C504D}"/>
    <cellStyle name="SAPBEXexcCritical5 3 8" xfId="29200" xr:uid="{F29E11F7-6DB4-4FF9-B7E6-4E594418FE7D}"/>
    <cellStyle name="SAPBEXexcCritical5 3 9" xfId="3701" xr:uid="{EAA97E74-C7E6-4F75-886D-AC922174CA1A}"/>
    <cellStyle name="SAPBEXexcCritical5 4" xfId="5394" xr:uid="{F7A3DC61-B594-4A87-9D90-FB874D60C2C7}"/>
    <cellStyle name="SAPBEXexcCritical5 4 2" xfId="8267" xr:uid="{A30EFBA5-DC9B-443B-9E5E-120DEE19CD66}"/>
    <cellStyle name="SAPBEXexcCritical5 4 2 2" xfId="15347" xr:uid="{317E05AA-1E8C-47EB-99BC-44331D53F636}"/>
    <cellStyle name="SAPBEXexcCritical5 4 2 2 2" xfId="40480" xr:uid="{A5E94C5C-6209-451A-BF9D-492576E10F07}"/>
    <cellStyle name="SAPBEXexcCritical5 4 2 3" xfId="20459" xr:uid="{4B14E31E-279D-4ED4-9AAB-7DB985A07F8D}"/>
    <cellStyle name="SAPBEXexcCritical5 4 2 3 2" xfId="45592" xr:uid="{EFB8953B-9329-4BB4-A462-ED5A88E5F56C}"/>
    <cellStyle name="SAPBEXexcCritical5 4 2 4" xfId="25648" xr:uid="{66E8E350-8579-4C11-8665-CBE4801BB2CC}"/>
    <cellStyle name="SAPBEXexcCritical5 4 2 4 2" xfId="50781" xr:uid="{1129C31A-EBDA-4422-9DE2-999FEBFE4E0A}"/>
    <cellStyle name="SAPBEXexcCritical5 4 2 5" xfId="33409" xr:uid="{05C294F5-2770-415F-8419-305AB0A98D35}"/>
    <cellStyle name="SAPBEXexcCritical5 4 3" xfId="9375" xr:uid="{9640AAA3-676B-46AF-AB9B-455A9F8E5EA8}"/>
    <cellStyle name="SAPBEXexcCritical5 4 3 2" xfId="16451" xr:uid="{81A3BCEE-F3FA-4972-BF97-9760FA0B8FDC}"/>
    <cellStyle name="SAPBEXexcCritical5 4 3 2 2" xfId="41584" xr:uid="{5AE13C7D-585C-4CA6-86D7-4BE4C364546B}"/>
    <cellStyle name="SAPBEXexcCritical5 4 3 3" xfId="21563" xr:uid="{941C919E-4BDD-4F04-B1A2-35F7A39E5D18}"/>
    <cellStyle name="SAPBEXexcCritical5 4 3 3 2" xfId="46696" xr:uid="{26D76D85-1409-430C-8109-1206E490E66F}"/>
    <cellStyle name="SAPBEXexcCritical5 4 3 4" xfId="26748" xr:uid="{ACDFA577-B8B4-4531-83AE-AB2C90ECE675}"/>
    <cellStyle name="SAPBEXexcCritical5 4 3 4 2" xfId="51881" xr:uid="{C6707EFF-A0A7-47A3-9B73-5AFDEC0EEECE}"/>
    <cellStyle name="SAPBEXexcCritical5 4 3 5" xfId="34516" xr:uid="{6AC7F246-466E-498F-9636-FAE572410DC5}"/>
    <cellStyle name="SAPBEXexcCritical5 4 4" xfId="10128" xr:uid="{5BE69106-0DFB-4248-9BB1-3920979B25A6}"/>
    <cellStyle name="SAPBEXexcCritical5 4 4 2" xfId="17202" xr:uid="{C4BDCA70-C317-466E-B963-E3092C00E3BE}"/>
    <cellStyle name="SAPBEXexcCritical5 4 4 2 2" xfId="42335" xr:uid="{5EC8AF9A-683B-47A7-A7D6-E9890D049971}"/>
    <cellStyle name="SAPBEXexcCritical5 4 4 3" xfId="22314" xr:uid="{73C1DE21-0D8D-4E64-B663-8132E4D68362}"/>
    <cellStyle name="SAPBEXexcCritical5 4 4 3 2" xfId="47447" xr:uid="{5FB03C45-16F7-4769-8CFE-B285362DF67B}"/>
    <cellStyle name="SAPBEXexcCritical5 4 4 4" xfId="27499" xr:uid="{48D1FF24-1F1B-44D8-89C5-61F44D057F43}"/>
    <cellStyle name="SAPBEXexcCritical5 4 4 4 2" xfId="52632" xr:uid="{896C3D9D-1682-4331-84ED-796C6157D58D}"/>
    <cellStyle name="SAPBEXexcCritical5 4 4 5" xfId="35267" xr:uid="{0895760C-583B-41FB-9D9D-87824D8FA86E}"/>
    <cellStyle name="SAPBEXexcCritical5 4 5" xfId="10775" xr:uid="{AEB2D04E-5EB1-41E3-B47D-F8EC1135F038}"/>
    <cellStyle name="SAPBEXexcCritical5 4 5 2" xfId="17849" xr:uid="{F5D89EA2-18F9-4B9B-8F52-8148C6CA5DAE}"/>
    <cellStyle name="SAPBEXexcCritical5 4 5 2 2" xfId="42982" xr:uid="{ECB61773-A7FF-48BE-8F9D-AA34CE81819D}"/>
    <cellStyle name="SAPBEXexcCritical5 4 5 3" xfId="22961" xr:uid="{C70DDBF0-BF3F-4098-A36A-D594A26CA11B}"/>
    <cellStyle name="SAPBEXexcCritical5 4 5 3 2" xfId="48094" xr:uid="{8105E57E-4817-4D3D-AA89-1794B024A7CC}"/>
    <cellStyle name="SAPBEXexcCritical5 4 5 4" xfId="28146" xr:uid="{92C7E01B-3B55-40A5-8B33-7B07FA1772A2}"/>
    <cellStyle name="SAPBEXexcCritical5 4 5 4 2" xfId="53279" xr:uid="{20CB44EA-387A-43CC-9669-F40D4435864D}"/>
    <cellStyle name="SAPBEXexcCritical5 4 5 5" xfId="35914" xr:uid="{89EE0A3C-B4C5-4AF9-893A-3E1AEEFEFC67}"/>
    <cellStyle name="SAPBEXexcCritical5 4 6" xfId="12827" xr:uid="{31F66C8B-0C32-4E5E-A8D5-ECA2B0874E10}"/>
    <cellStyle name="SAPBEXexcCritical5 4 6 2" xfId="37960" xr:uid="{24E625AA-D10C-446E-B69D-7FDF215A23F7}"/>
    <cellStyle name="SAPBEXexcCritical5 4 7" xfId="18078" xr:uid="{3C535DEF-CFCB-4821-9331-FA44B7C068F9}"/>
    <cellStyle name="SAPBEXexcCritical5 4 7 2" xfId="43211" xr:uid="{B59543E6-EAD8-4323-8397-4D062EF9843B}"/>
    <cellStyle name="SAPBEXexcCritical5 4 8" xfId="23418" xr:uid="{9A0E23E9-B55A-4EBC-83FD-51EEB9C7B9A7}"/>
    <cellStyle name="SAPBEXexcCritical5 4 8 2" xfId="48551" xr:uid="{95AA9695-CAEC-416F-9ED7-0D6822F31E0F}"/>
    <cellStyle name="SAPBEXexcCritical5 4 9" xfId="30550" xr:uid="{43C67C00-3ED3-45A0-904C-0DC8984EB744}"/>
    <cellStyle name="SAPBEXexcCritical5 5" xfId="4955" xr:uid="{7ABB49AF-F2EF-4049-B7B8-A24947C6DBFA}"/>
    <cellStyle name="SAPBEXexcCritical5 5 2" xfId="7823" xr:uid="{EA738EB8-6D06-4FA0-A5E1-3D26607A3CD3}"/>
    <cellStyle name="SAPBEXexcCritical5 5 2 2" xfId="14995" xr:uid="{11812469-5FA1-42C6-A81A-696B203188BA}"/>
    <cellStyle name="SAPBEXexcCritical5 5 2 2 2" xfId="40128" xr:uid="{62BE0074-CB62-4CD6-9E93-B7AC80543D99}"/>
    <cellStyle name="SAPBEXexcCritical5 5 2 3" xfId="20135" xr:uid="{FBC60D2C-1AE0-48FD-8878-FA4B3F550A24}"/>
    <cellStyle name="SAPBEXexcCritical5 5 2 3 2" xfId="45268" xr:uid="{2C2CA943-323F-43B7-B53A-FACBF1FA92D3}"/>
    <cellStyle name="SAPBEXexcCritical5 5 2 4" xfId="25349" xr:uid="{160FCC8F-D99B-44E2-B57A-3A7156979F58}"/>
    <cellStyle name="SAPBEXexcCritical5 5 2 4 2" xfId="50482" xr:uid="{A7F10C2B-E735-4641-9B7B-FE5F966A3E89}"/>
    <cellStyle name="SAPBEXexcCritical5 5 2 5" xfId="32965" xr:uid="{47BEEF99-3069-42CD-A30A-DAEAF64BA8EC}"/>
    <cellStyle name="SAPBEXexcCritical5 5 3" xfId="9052" xr:uid="{EBA6ACE5-801F-4D17-8CCA-80031A10775A}"/>
    <cellStyle name="SAPBEXexcCritical5 5 3 2" xfId="16128" xr:uid="{2D0A0895-1A39-4DDE-81E5-3B7FAD909B2F}"/>
    <cellStyle name="SAPBEXexcCritical5 5 3 2 2" xfId="41261" xr:uid="{CC7FCCEE-1E8D-4021-8543-6782BB329DF0}"/>
    <cellStyle name="SAPBEXexcCritical5 5 3 3" xfId="21240" xr:uid="{12BA1D1F-177A-4B61-B081-260E255B7CA0}"/>
    <cellStyle name="SAPBEXexcCritical5 5 3 3 2" xfId="46373" xr:uid="{0A4B8A67-3BCB-4C05-A16D-D9E7146DC240}"/>
    <cellStyle name="SAPBEXexcCritical5 5 3 4" xfId="26425" xr:uid="{1A8DA3E3-1126-4752-9EFA-B9CFB385F309}"/>
    <cellStyle name="SAPBEXexcCritical5 5 3 4 2" xfId="51558" xr:uid="{65BF47D0-E6A2-41C7-A7F5-B2AA1809DE3F}"/>
    <cellStyle name="SAPBEXexcCritical5 5 3 5" xfId="34193" xr:uid="{99271C84-11FF-4CFA-9B78-BFE4D0F36A60}"/>
    <cellStyle name="SAPBEXexcCritical5 5 4" xfId="9824" xr:uid="{C23943EC-B028-451D-99D9-A3DD01D28AED}"/>
    <cellStyle name="SAPBEXexcCritical5 5 4 2" xfId="16899" xr:uid="{67D4D4EA-B8AD-4F44-AD66-29EDB2EF3E0F}"/>
    <cellStyle name="SAPBEXexcCritical5 5 4 2 2" xfId="42032" xr:uid="{AB9A9A9E-A6D8-4791-AAD0-58A71DE6A2FB}"/>
    <cellStyle name="SAPBEXexcCritical5 5 4 3" xfId="22011" xr:uid="{D74CFFBE-3CC1-420E-BF26-221A9F272E9E}"/>
    <cellStyle name="SAPBEXexcCritical5 5 4 3 2" xfId="47144" xr:uid="{FD09637A-C814-422E-9081-DC7030E0289B}"/>
    <cellStyle name="SAPBEXexcCritical5 5 4 4" xfId="27196" xr:uid="{13E4761D-EA76-4D15-B303-3F4D2DE2F889}"/>
    <cellStyle name="SAPBEXexcCritical5 5 4 4 2" xfId="52329" xr:uid="{420BD43A-324E-47D4-A1E2-D7BE9F003742}"/>
    <cellStyle name="SAPBEXexcCritical5 5 4 5" xfId="34964" xr:uid="{F7CFCBB5-D84F-41B1-BFA5-772D9145594C}"/>
    <cellStyle name="SAPBEXexcCritical5 5 5" xfId="10498" xr:uid="{85A89711-081F-4AD2-9C20-FF7B3AF921EB}"/>
    <cellStyle name="SAPBEXexcCritical5 5 5 2" xfId="17572" xr:uid="{46833F71-CD5E-4965-ADB5-3575E553E989}"/>
    <cellStyle name="SAPBEXexcCritical5 5 5 2 2" xfId="42705" xr:uid="{E9795EF2-57F3-4310-8DAE-A182369E1C4E}"/>
    <cellStyle name="SAPBEXexcCritical5 5 5 3" xfId="22684" xr:uid="{3292F947-5313-42D2-940D-EF6FE5684DB5}"/>
    <cellStyle name="SAPBEXexcCritical5 5 5 3 2" xfId="47817" xr:uid="{AF8BB123-3029-4C7D-A905-A822992A5B24}"/>
    <cellStyle name="SAPBEXexcCritical5 5 5 4" xfId="27869" xr:uid="{74943416-F5DD-4543-9653-2AB7D969DD16}"/>
    <cellStyle name="SAPBEXexcCritical5 5 5 4 2" xfId="53002" xr:uid="{D6F558BB-979F-430B-A991-FAAE25234162}"/>
    <cellStyle name="SAPBEXexcCritical5 5 5 5" xfId="35637" xr:uid="{64C125D1-1E95-402C-B552-65372A0DD952}"/>
    <cellStyle name="SAPBEXexcCritical5 5 6" xfId="12555" xr:uid="{7777BD8D-5232-4ACB-B8DE-B4A78D1721D3}"/>
    <cellStyle name="SAPBEXexcCritical5 5 6 2" xfId="37689" xr:uid="{D4718FE3-0CFA-4525-A608-4F56F962374E}"/>
    <cellStyle name="SAPBEXexcCritical5 5 7" xfId="11270" xr:uid="{586BC04A-94B9-4039-9FE9-2AEB74AD5A74}"/>
    <cellStyle name="SAPBEXexcCritical5 5 7 2" xfId="36408" xr:uid="{E623342F-2110-427E-B597-70025D4CA53E}"/>
    <cellStyle name="SAPBEXexcCritical5 5 8" xfId="11719" xr:uid="{CF84F62A-0E56-4941-9637-6E0A4CE8C927}"/>
    <cellStyle name="SAPBEXexcCritical5 5 8 2" xfId="36855" xr:uid="{F7414653-D05F-4039-9C46-7FF82A0D654B}"/>
    <cellStyle name="SAPBEXexcCritical5 5 9" xfId="30123" xr:uid="{F69C07C4-F7C2-4C86-8506-7DB750C8423F}"/>
    <cellStyle name="SAPBEXexcCritical5 6" xfId="4240" xr:uid="{EDC51138-8DCA-4C4F-8E32-3734A8C6741F}"/>
    <cellStyle name="SAPBEXexcCritical5 6 2" xfId="7354" xr:uid="{AF4522E6-1513-4818-892F-8D29FE537D3A}"/>
    <cellStyle name="SAPBEXexcCritical5 6 2 2" xfId="14611" xr:uid="{6145CE8A-80AE-454C-B479-54F9E3EC0B3A}"/>
    <cellStyle name="SAPBEXexcCritical5 6 2 2 2" xfId="39744" xr:uid="{A5E8EDB8-942E-4F52-B386-23F74799F76A}"/>
    <cellStyle name="SAPBEXexcCritical5 6 2 3" xfId="19784" xr:uid="{54A606F9-FA0D-4BB2-9D3F-52D632A2DCAD}"/>
    <cellStyle name="SAPBEXexcCritical5 6 2 3 2" xfId="44917" xr:uid="{09201EAC-E7BB-4691-B339-8BF19E296722}"/>
    <cellStyle name="SAPBEXexcCritical5 6 2 4" xfId="24997" xr:uid="{543FEB06-ABC0-4EEE-81BE-6251232EE7E9}"/>
    <cellStyle name="SAPBEXexcCritical5 6 2 4 2" xfId="50130" xr:uid="{C7766C21-5EF7-461C-A59D-DAD64C88182B}"/>
    <cellStyle name="SAPBEXexcCritical5 6 2 5" xfId="32496" xr:uid="{612F21F3-1680-4E2E-BDB8-3CCF2E009C1E}"/>
    <cellStyle name="SAPBEXexcCritical5 6 3" xfId="8637" xr:uid="{6D78077E-8F8B-43E7-90C2-5A688E565AB3}"/>
    <cellStyle name="SAPBEXexcCritical5 6 3 2" xfId="15713" xr:uid="{D9249115-3E28-438D-A92B-BF338F7C07E2}"/>
    <cellStyle name="SAPBEXexcCritical5 6 3 2 2" xfId="40846" xr:uid="{8FA6C032-F3AE-4D86-A3B8-351276B01069}"/>
    <cellStyle name="SAPBEXexcCritical5 6 3 3" xfId="20825" xr:uid="{258CFC69-9833-49B6-A5C6-5BD85A01485C}"/>
    <cellStyle name="SAPBEXexcCritical5 6 3 3 2" xfId="45958" xr:uid="{52682F51-B1CB-4B47-8544-7FA1B6688297}"/>
    <cellStyle name="SAPBEXexcCritical5 6 3 4" xfId="26010" xr:uid="{C83CA2A4-F5C2-4A0F-9689-C227A24B821E}"/>
    <cellStyle name="SAPBEXexcCritical5 6 3 4 2" xfId="51143" xr:uid="{0C98CE01-7134-41C8-916E-7EE20FE15F1B}"/>
    <cellStyle name="SAPBEXexcCritical5 6 3 5" xfId="33778" xr:uid="{4CB9696D-6042-4F49-A913-3C35A1309C35}"/>
    <cellStyle name="SAPBEXexcCritical5 6 4" xfId="6533" xr:uid="{F7CD8DC6-CA49-4E3F-B2F6-A7B1938A29FF}"/>
    <cellStyle name="SAPBEXexcCritical5 6 4 2" xfId="13892" xr:uid="{3C1A19E4-FA04-4065-97BC-95B8CD00A524}"/>
    <cellStyle name="SAPBEXexcCritical5 6 4 2 2" xfId="39025" xr:uid="{1F65F370-9356-4A45-BE71-89086F6B7477}"/>
    <cellStyle name="SAPBEXexcCritical5 6 4 3" xfId="19106" xr:uid="{96A213BF-9658-4472-ABF0-5F7AAAD42BC1}"/>
    <cellStyle name="SAPBEXexcCritical5 6 4 3 2" xfId="44239" xr:uid="{683DE3CF-E126-427E-BCDB-12E3378451AB}"/>
    <cellStyle name="SAPBEXexcCritical5 6 4 4" xfId="24429" xr:uid="{C82874F9-281A-4F85-A010-69270088F2C7}"/>
    <cellStyle name="SAPBEXexcCritical5 6 4 4 2" xfId="49562" xr:uid="{78BA1205-698A-462D-BDE8-DB3034487174}"/>
    <cellStyle name="SAPBEXexcCritical5 6 4 5" xfId="31680" xr:uid="{14F96C14-FD1D-4DAD-986D-8ECDC1F80DC2}"/>
    <cellStyle name="SAPBEXexcCritical5 6 5" xfId="5856" xr:uid="{F0DA0061-F023-4248-B0D5-32BA2B209895}"/>
    <cellStyle name="SAPBEXexcCritical5 6 5 2" xfId="13279" xr:uid="{761CE61B-1571-474C-AE95-32B01D9CE12C}"/>
    <cellStyle name="SAPBEXexcCritical5 6 5 2 2" xfId="38412" xr:uid="{0C9B6C4E-7EAD-4B49-94C5-E39C8898E366}"/>
    <cellStyle name="SAPBEXexcCritical5 6 5 3" xfId="18531" xr:uid="{01709357-5DD0-41B5-A1DC-6E9E74AD7134}"/>
    <cellStyle name="SAPBEXexcCritical5 6 5 3 2" xfId="43664" xr:uid="{F0540B94-4CCA-4EA6-9B44-93B1E35B5969}"/>
    <cellStyle name="SAPBEXexcCritical5 6 5 4" xfId="23867" xr:uid="{4ECC6711-B198-43A5-9C41-B3531FB9CC4C}"/>
    <cellStyle name="SAPBEXexcCritical5 6 5 4 2" xfId="49000" xr:uid="{E019153F-65BE-4E5C-98AC-1F779BB2E561}"/>
    <cellStyle name="SAPBEXexcCritical5 6 5 5" xfId="31008" xr:uid="{ACCF3BC8-ED0B-4F8F-A73A-8ECD8634CE2D}"/>
    <cellStyle name="SAPBEXexcCritical5 6 6" xfId="12229" xr:uid="{DB31D5FE-EDB1-4240-86B0-1F08740AB71A}"/>
    <cellStyle name="SAPBEXexcCritical5 6 6 2" xfId="37363" xr:uid="{7F9B8FD6-B309-40D7-8F05-DF12DF1D5FDE}"/>
    <cellStyle name="SAPBEXexcCritical5 6 7" xfId="11416" xr:uid="{45C4D942-0251-4370-8A40-96BAE434A8CE}"/>
    <cellStyle name="SAPBEXexcCritical5 6 7 2" xfId="36554" xr:uid="{766F8067-E3A2-42A6-A8B9-692743B7154A}"/>
    <cellStyle name="SAPBEXexcCritical5 6 8" xfId="19635" xr:uid="{D71134D9-8B4B-4CB8-AB51-77A0FDF7589E}"/>
    <cellStyle name="SAPBEXexcCritical5 6 8 2" xfId="44768" xr:uid="{663A1225-B511-4391-9B9D-8ABCC98CC8B8}"/>
    <cellStyle name="SAPBEXexcCritical5 6 9" xfId="29707" xr:uid="{D32C2253-24CA-4B86-B3B3-C21B3C37BB89}"/>
    <cellStyle name="SAPBEXexcCritical5 7" xfId="5595" xr:uid="{70470954-1CB0-4604-8810-D84FCBEF1028}"/>
    <cellStyle name="SAPBEXexcCritical5 7 2" xfId="8468" xr:uid="{E31369B2-A6A1-4F50-B39B-9DD381532025}"/>
    <cellStyle name="SAPBEXexcCritical5 7 2 2" xfId="15548" xr:uid="{003793D9-1C40-44EE-91AB-41B69BCF33C3}"/>
    <cellStyle name="SAPBEXexcCritical5 7 2 2 2" xfId="40681" xr:uid="{05A5FB13-1E0A-4DB9-8866-A093D89D3DC7}"/>
    <cellStyle name="SAPBEXexcCritical5 7 2 3" xfId="20660" xr:uid="{B59E247E-EBF0-495F-B2DE-B431922B106F}"/>
    <cellStyle name="SAPBEXexcCritical5 7 2 3 2" xfId="45793" xr:uid="{57B2C8C8-2275-45E8-A24C-BC9A2F62D636}"/>
    <cellStyle name="SAPBEXexcCritical5 7 2 4" xfId="25849" xr:uid="{C8A685E0-C7C3-4EB5-93AC-F89826A71FB0}"/>
    <cellStyle name="SAPBEXexcCritical5 7 2 4 2" xfId="50982" xr:uid="{010C7490-30E8-4F2E-9312-6633D1737A8A}"/>
    <cellStyle name="SAPBEXexcCritical5 7 2 5" xfId="33610" xr:uid="{3365BEAC-8A60-4903-90C1-7F04A2840574}"/>
    <cellStyle name="SAPBEXexcCritical5 7 3" xfId="9576" xr:uid="{6B10F74D-5EE3-4BC5-81B9-5626B01CA21C}"/>
    <cellStyle name="SAPBEXexcCritical5 7 3 2" xfId="16652" xr:uid="{0BC32B7E-1343-4DD8-A489-817E9D82B47E}"/>
    <cellStyle name="SAPBEXexcCritical5 7 3 2 2" xfId="41785" xr:uid="{19C9742D-71DA-4517-9D38-4D41FB4A3052}"/>
    <cellStyle name="SAPBEXexcCritical5 7 3 3" xfId="21764" xr:uid="{3F9A0B8E-E133-4292-BF0F-3915DDBF5FD9}"/>
    <cellStyle name="SAPBEXexcCritical5 7 3 3 2" xfId="46897" xr:uid="{F4D8CFA2-40E6-48EB-A060-914AC2DF757B}"/>
    <cellStyle name="SAPBEXexcCritical5 7 3 4" xfId="26949" xr:uid="{CCBB43F9-388D-4B21-A616-FD0189763EC9}"/>
    <cellStyle name="SAPBEXexcCritical5 7 3 4 2" xfId="52082" xr:uid="{37478CEE-8C4C-4CA2-9AEF-1BE040C1D64C}"/>
    <cellStyle name="SAPBEXexcCritical5 7 3 5" xfId="34717" xr:uid="{E4F3F94F-5BFE-47E9-BFA7-F51C01508988}"/>
    <cellStyle name="SAPBEXexcCritical5 7 4" xfId="10329" xr:uid="{B46DA57B-86F5-4A2B-90C0-AD9C2568BAA7}"/>
    <cellStyle name="SAPBEXexcCritical5 7 4 2" xfId="17403" xr:uid="{E0A5D9C5-93D5-4F6B-86A1-D059AA62F66A}"/>
    <cellStyle name="SAPBEXexcCritical5 7 4 2 2" xfId="42536" xr:uid="{9388A932-A1B6-4962-AE30-6C73B4DDC86A}"/>
    <cellStyle name="SAPBEXexcCritical5 7 4 3" xfId="22515" xr:uid="{0F0F1372-94B1-4C29-983C-D28E2BFF9F09}"/>
    <cellStyle name="SAPBEXexcCritical5 7 4 3 2" xfId="47648" xr:uid="{8E13D3FA-14AC-48F1-9E5B-48F566699053}"/>
    <cellStyle name="SAPBEXexcCritical5 7 4 4" xfId="27700" xr:uid="{BE5EBB94-E62F-4EC8-BD2F-E74851F99851}"/>
    <cellStyle name="SAPBEXexcCritical5 7 4 4 2" xfId="52833" xr:uid="{705B201A-5A7D-43A7-BE8E-7AD862DCCC5D}"/>
    <cellStyle name="SAPBEXexcCritical5 7 4 5" xfId="35468" xr:uid="{90E3ABF0-5093-418B-805B-7B586CD77861}"/>
    <cellStyle name="SAPBEXexcCritical5 7 5" xfId="10976" xr:uid="{0CF6532A-51EE-449C-93DA-878B5FBA7C14}"/>
    <cellStyle name="SAPBEXexcCritical5 7 5 2" xfId="18050" xr:uid="{03A46760-83E4-4C3E-AFEE-A07A1B4727E9}"/>
    <cellStyle name="SAPBEXexcCritical5 7 5 2 2" xfId="43183" xr:uid="{B3B2A74F-E733-498C-8BBD-873221D0D343}"/>
    <cellStyle name="SAPBEXexcCritical5 7 5 3" xfId="23162" xr:uid="{2A728A7F-4904-4D95-A2C3-F57D635FF587}"/>
    <cellStyle name="SAPBEXexcCritical5 7 5 3 2" xfId="48295" xr:uid="{2F3C87B0-CC09-4857-A2AC-E066C20E1067}"/>
    <cellStyle name="SAPBEXexcCritical5 7 5 4" xfId="28347" xr:uid="{99BD65B4-EFB1-4C2B-B849-1114C18FF8F9}"/>
    <cellStyle name="SAPBEXexcCritical5 7 5 4 2" xfId="53480" xr:uid="{5999B1BF-AFED-405F-8271-27B87F16C8F0}"/>
    <cellStyle name="SAPBEXexcCritical5 7 5 5" xfId="36115" xr:uid="{79C2003C-E6FF-408F-9AEA-7C2CC56CE668}"/>
    <cellStyle name="SAPBEXexcCritical5 7 6" xfId="13022" xr:uid="{7E85DA51-F933-4C17-80C0-2999CFBF208D}"/>
    <cellStyle name="SAPBEXexcCritical5 7 6 2" xfId="38155" xr:uid="{55FC9B61-3D5F-4FC2-B0BF-344A6098424D}"/>
    <cellStyle name="SAPBEXexcCritical5 7 7" xfId="18279" xr:uid="{94503AB5-D878-45FD-8B92-604E4F3E930E}"/>
    <cellStyle name="SAPBEXexcCritical5 7 7 2" xfId="43412" xr:uid="{4F467134-C762-4D3E-BE00-A3A2C590AE04}"/>
    <cellStyle name="SAPBEXexcCritical5 7 8" xfId="23619" xr:uid="{A041344A-91B9-4197-AE32-7B3023A066A7}"/>
    <cellStyle name="SAPBEXexcCritical5 7 8 2" xfId="48752" xr:uid="{E09EFDDD-DBBC-46CE-AC42-44FFA0C9A06A}"/>
    <cellStyle name="SAPBEXexcCritical5 7 9" xfId="30751" xr:uid="{0C2751E3-F218-4686-8793-45B4775665F0}"/>
    <cellStyle name="SAPBEXexcCritical5 8" xfId="6177" xr:uid="{F14BB613-C70D-497C-9C69-A4900609919E}"/>
    <cellStyle name="SAPBEXexcCritical5 8 2" xfId="13590" xr:uid="{7E85C3AF-85CD-46BA-B1F3-F39177941CD0}"/>
    <cellStyle name="SAPBEXexcCritical5 8 2 2" xfId="38723" xr:uid="{165A6B43-E9B4-4F12-9030-53089AAAD4B7}"/>
    <cellStyle name="SAPBEXexcCritical5 8 3" xfId="18821" xr:uid="{5A72E757-14E0-4B66-8C04-DA81F35D12CC}"/>
    <cellStyle name="SAPBEXexcCritical5 8 3 2" xfId="43954" xr:uid="{6F603388-CE32-44E4-B103-0B05D5418D05}"/>
    <cellStyle name="SAPBEXexcCritical5 8 4" xfId="24144" xr:uid="{F8A1BF70-F4F9-4637-97CA-DF3EF390C8EE}"/>
    <cellStyle name="SAPBEXexcCritical5 8 4 2" xfId="49277" xr:uid="{8173B5DC-95E2-441A-9177-C24CC3975B5C}"/>
    <cellStyle name="SAPBEXexcCritical5 8 5" xfId="31326" xr:uid="{C5591416-97B5-4A4A-B2C4-03C371E9BEA4}"/>
    <cellStyle name="SAPBEXexcCritical5 9" xfId="28773" xr:uid="{3D7B27F5-4B84-469F-955A-EC31E44AC3AD}"/>
    <cellStyle name="SAPBEXexcCritical6" xfId="1732" xr:uid="{00000000-0005-0000-0000-0000AE070000}"/>
    <cellStyle name="SAPBEXexcCritical6 10" xfId="3379" xr:uid="{0F91A634-03C5-4027-979A-B770BEE87501}"/>
    <cellStyle name="SAPBEXexcCritical6 2" xfId="1733" xr:uid="{00000000-0005-0000-0000-0000AF070000}"/>
    <cellStyle name="SAPBEXexcCritical6 2 2" xfId="2811" xr:uid="{DC9DBF70-A52D-4280-B597-FA01AC31916F}"/>
    <cellStyle name="SAPBEXexcCritical6 2 2 2" xfId="6827" xr:uid="{1CFB7F88-1045-4F43-B4FF-FC1C3985F9FF}"/>
    <cellStyle name="SAPBEXexcCritical6 2 2 2 2" xfId="14165" xr:uid="{A3CEE193-B45A-4B87-9507-CAD557E1AF08}"/>
    <cellStyle name="SAPBEXexcCritical6 2 2 2 2 2" xfId="39298" xr:uid="{8D27E725-4745-4038-BA49-9D769D7AD123}"/>
    <cellStyle name="SAPBEXexcCritical6 2 2 2 3" xfId="19356" xr:uid="{44F5058B-0581-4FE5-AE4E-57A1AEEF8C2C}"/>
    <cellStyle name="SAPBEXexcCritical6 2 2 2 3 2" xfId="44489" xr:uid="{97215FFE-DB5E-41C5-8CDD-350B47B63C71}"/>
    <cellStyle name="SAPBEXexcCritical6 2 2 2 4" xfId="24673" xr:uid="{F516249C-3020-42A6-97E8-B2A2FDAC4EF7}"/>
    <cellStyle name="SAPBEXexcCritical6 2 2 2 4 2" xfId="49806" xr:uid="{224E5839-2C9A-40F0-84C8-C6E3E08CFE5A}"/>
    <cellStyle name="SAPBEXexcCritical6 2 2 2 5" xfId="31969" xr:uid="{F5326803-0F91-41EE-BEF6-96C72BFE95F5}"/>
    <cellStyle name="SAPBEXexcCritical6 2 2 3" xfId="5784" xr:uid="{BCC2E67A-9FA0-4EF3-981B-5A4B9C04123F}"/>
    <cellStyle name="SAPBEXexcCritical6 2 2 3 2" xfId="13207" xr:uid="{4B7D7675-8AEC-469C-9B97-2F835BDCC960}"/>
    <cellStyle name="SAPBEXexcCritical6 2 2 3 2 2" xfId="38340" xr:uid="{ADA4D04B-A801-49EC-95A4-72A947F0CBD5}"/>
    <cellStyle name="SAPBEXexcCritical6 2 2 3 3" xfId="18459" xr:uid="{62BCCD4C-8717-4DA1-A9AA-ABE92AB6CD00}"/>
    <cellStyle name="SAPBEXexcCritical6 2 2 3 3 2" xfId="43592" xr:uid="{2D009F0B-B8F3-46CB-8620-EAF2699FCA78}"/>
    <cellStyle name="SAPBEXexcCritical6 2 2 3 4" xfId="23795" xr:uid="{753137A5-9353-4A1D-B3C6-5561104F92A9}"/>
    <cellStyle name="SAPBEXexcCritical6 2 2 3 4 2" xfId="48928" xr:uid="{4B0EC2A0-F375-47AD-AC02-C3DF0398B13A}"/>
    <cellStyle name="SAPBEXexcCritical6 2 2 3 5" xfId="30936" xr:uid="{9137F56B-7D0E-4FD9-98F4-CAB7568619F9}"/>
    <cellStyle name="SAPBEXexcCritical6 2 2 4" xfId="6292" xr:uid="{D12C5956-63AF-49D2-BDE2-F039AC64C9E5}"/>
    <cellStyle name="SAPBEXexcCritical6 2 2 4 2" xfId="13684" xr:uid="{1C8AA672-C58F-4EF5-9749-AD3B46E6EF47}"/>
    <cellStyle name="SAPBEXexcCritical6 2 2 4 2 2" xfId="38817" xr:uid="{C9395A91-C283-4DE8-92F8-1BA7EEBDF00C}"/>
    <cellStyle name="SAPBEXexcCritical6 2 2 4 3" xfId="18912" xr:uid="{4C650A56-013B-4F0A-83E0-1375D8CB3CF8}"/>
    <cellStyle name="SAPBEXexcCritical6 2 2 4 3 2" xfId="44045" xr:uid="{11D2691F-14BA-46B6-84FE-5ED909E793E7}"/>
    <cellStyle name="SAPBEXexcCritical6 2 2 4 4" xfId="24235" xr:uid="{818AD9CB-D60C-4389-A67B-4191E46E24F5}"/>
    <cellStyle name="SAPBEXexcCritical6 2 2 4 4 2" xfId="49368" xr:uid="{11A282C0-F77D-4332-B1B6-F3B81A7EDEFC}"/>
    <cellStyle name="SAPBEXexcCritical6 2 2 4 5" xfId="31439" xr:uid="{C00B9C2B-D630-40D2-94F5-B87AF2678175}"/>
    <cellStyle name="SAPBEXexcCritical6 2 2 5" xfId="9869" xr:uid="{D673E498-EF3C-4437-BA87-417C1E76E8EA}"/>
    <cellStyle name="SAPBEXexcCritical6 2 2 5 2" xfId="16944" xr:uid="{3FF24E18-8CEC-4767-869B-2A22CD145CB1}"/>
    <cellStyle name="SAPBEXexcCritical6 2 2 5 2 2" xfId="42077" xr:uid="{7EE8FA6B-2C42-48CE-9048-29DA00726420}"/>
    <cellStyle name="SAPBEXexcCritical6 2 2 5 3" xfId="22056" xr:uid="{41BFB753-720B-456C-BCE7-737654697CC3}"/>
    <cellStyle name="SAPBEXexcCritical6 2 2 5 3 2" xfId="47189" xr:uid="{12112A7B-2BE2-402F-8AE0-2C8CF2A2652C}"/>
    <cellStyle name="SAPBEXexcCritical6 2 2 5 4" xfId="27241" xr:uid="{CEAE978B-5752-46EC-A675-8BEF3CDC4787}"/>
    <cellStyle name="SAPBEXexcCritical6 2 2 5 4 2" xfId="52374" xr:uid="{50994B3B-ACF3-4F48-980C-D2172B77C7F4}"/>
    <cellStyle name="SAPBEXexcCritical6 2 2 5 5" xfId="35009" xr:uid="{9CA3645B-79D4-434E-B22C-393D3E109BA3}"/>
    <cellStyle name="SAPBEXexcCritical6 2 2 6" xfId="15034" xr:uid="{00D18A81-C00D-4160-ACAD-5331089F8E33}"/>
    <cellStyle name="SAPBEXexcCritical6 2 2 6 2" xfId="40167" xr:uid="{6D01E0EA-8563-4DC2-A94E-364D696C12BD}"/>
    <cellStyle name="SAPBEXexcCritical6 2 2 7" xfId="19714" xr:uid="{F002149A-A513-451A-A04A-8FD495F981E9}"/>
    <cellStyle name="SAPBEXexcCritical6 2 2 7 2" xfId="44847" xr:uid="{0D910EAD-0BA3-49B1-94C5-FC3CC7BA881B}"/>
    <cellStyle name="SAPBEXexcCritical6 2 2 8" xfId="29197" xr:uid="{3C3E37C2-D21B-44B1-8CE8-BF9108D8AB7C}"/>
    <cellStyle name="SAPBEXexcCritical6 2 2 9" xfId="3698" xr:uid="{F65E9413-22F7-4C95-8373-75F77008B908}"/>
    <cellStyle name="SAPBEXexcCritical6 2 3" xfId="5355" xr:uid="{CC0FE1E5-84B7-4D61-BCEF-A2EC635D1E56}"/>
    <cellStyle name="SAPBEXexcCritical6 2 3 2" xfId="8228" xr:uid="{9D3B5B6D-6BF9-4542-881F-A738ABF5DABE}"/>
    <cellStyle name="SAPBEXexcCritical6 2 3 2 2" xfId="15308" xr:uid="{FE017472-54BD-43C7-840C-5F5368963BCC}"/>
    <cellStyle name="SAPBEXexcCritical6 2 3 2 2 2" xfId="40441" xr:uid="{AA250D37-E81E-45B3-BA27-6727E410912C}"/>
    <cellStyle name="SAPBEXexcCritical6 2 3 2 3" xfId="20421" xr:uid="{FC66C6D2-1F5B-4D10-B732-F1F338258157}"/>
    <cellStyle name="SAPBEXexcCritical6 2 3 2 3 2" xfId="45554" xr:uid="{B3857BDE-7B6B-446A-84BE-9ABDEF5ACADE}"/>
    <cellStyle name="SAPBEXexcCritical6 2 3 2 4" xfId="25610" xr:uid="{D03CB64C-50F4-4E80-BEC1-AC6CF7B27F62}"/>
    <cellStyle name="SAPBEXexcCritical6 2 3 2 4 2" xfId="50743" xr:uid="{8AEB7AC3-862D-476B-A2EB-A71095E6F506}"/>
    <cellStyle name="SAPBEXexcCritical6 2 3 2 5" xfId="33370" xr:uid="{57D57B3F-9BFE-43A1-AE2C-A49459A59417}"/>
    <cellStyle name="SAPBEXexcCritical6 2 3 3" xfId="9337" xr:uid="{0004475E-D6D3-4052-8FD1-4F8E6A35677E}"/>
    <cellStyle name="SAPBEXexcCritical6 2 3 3 2" xfId="16413" xr:uid="{859251F3-E5CA-4890-B5C3-6EB9F8398141}"/>
    <cellStyle name="SAPBEXexcCritical6 2 3 3 2 2" xfId="41546" xr:uid="{71B66747-2A11-4DA5-9D18-F86E0D1E5234}"/>
    <cellStyle name="SAPBEXexcCritical6 2 3 3 3" xfId="21525" xr:uid="{C136857E-293F-4DF6-82AA-4AA996A16EC7}"/>
    <cellStyle name="SAPBEXexcCritical6 2 3 3 3 2" xfId="46658" xr:uid="{0FD81425-293D-4D8E-97D7-A89E5952C02E}"/>
    <cellStyle name="SAPBEXexcCritical6 2 3 3 4" xfId="26710" xr:uid="{CF535983-5400-4627-A501-BED231E1A6F2}"/>
    <cellStyle name="SAPBEXexcCritical6 2 3 3 4 2" xfId="51843" xr:uid="{9139731F-171A-4A67-84B0-235192893AAD}"/>
    <cellStyle name="SAPBEXexcCritical6 2 3 3 5" xfId="34478" xr:uid="{D6CA7E6C-B284-4658-913F-B755C6712298}"/>
    <cellStyle name="SAPBEXexcCritical6 2 3 4" xfId="10090" xr:uid="{1FF6A438-C693-47F5-8C30-015EEF084E87}"/>
    <cellStyle name="SAPBEXexcCritical6 2 3 4 2" xfId="17164" xr:uid="{A4525053-7378-469D-B396-EAC65046DC86}"/>
    <cellStyle name="SAPBEXexcCritical6 2 3 4 2 2" xfId="42297" xr:uid="{4F963759-6C86-4A0A-B177-F8110224ACF0}"/>
    <cellStyle name="SAPBEXexcCritical6 2 3 4 3" xfId="22276" xr:uid="{48FC3A41-83E9-4B6B-8114-43B0C5157845}"/>
    <cellStyle name="SAPBEXexcCritical6 2 3 4 3 2" xfId="47409" xr:uid="{9BF59299-445D-42E6-B0F5-6657D8604D6D}"/>
    <cellStyle name="SAPBEXexcCritical6 2 3 4 4" xfId="27461" xr:uid="{7650227C-928D-4718-96F5-2F3B3D9709F5}"/>
    <cellStyle name="SAPBEXexcCritical6 2 3 4 4 2" xfId="52594" xr:uid="{0EB6A1D7-B91E-4952-AF2C-C1D26208F940}"/>
    <cellStyle name="SAPBEXexcCritical6 2 3 4 5" xfId="35229" xr:uid="{8236AC88-CAD1-4DC1-B62C-8D275541A02A}"/>
    <cellStyle name="SAPBEXexcCritical6 2 3 5" xfId="10737" xr:uid="{98CF11DA-013B-4406-9F1A-8F431B69763E}"/>
    <cellStyle name="SAPBEXexcCritical6 2 3 5 2" xfId="17811" xr:uid="{683094C2-79CB-45B5-9908-D62262C6C311}"/>
    <cellStyle name="SAPBEXexcCritical6 2 3 5 2 2" xfId="42944" xr:uid="{352C7D0E-2789-4738-98EA-A4463A41D815}"/>
    <cellStyle name="SAPBEXexcCritical6 2 3 5 3" xfId="22923" xr:uid="{9CA56F85-092B-47A2-B8A0-645188F94013}"/>
    <cellStyle name="SAPBEXexcCritical6 2 3 5 3 2" xfId="48056" xr:uid="{653FBA44-3550-4D66-B9FC-7743E4CABBBD}"/>
    <cellStyle name="SAPBEXexcCritical6 2 3 5 4" xfId="28108" xr:uid="{EB808DA5-F8EF-4D46-940A-754DD3A58E26}"/>
    <cellStyle name="SAPBEXexcCritical6 2 3 5 4 2" xfId="53241" xr:uid="{6CA22654-22DB-45B0-8E4A-7F4334C81F70}"/>
    <cellStyle name="SAPBEXexcCritical6 2 3 5 5" xfId="35876" xr:uid="{F1E71CD3-410C-40D8-A2D3-B33DC9C6AA5F}"/>
    <cellStyle name="SAPBEXexcCritical6 2 3 6" xfId="12792" xr:uid="{22693C05-2C0A-41CA-8952-010CAD883B21}"/>
    <cellStyle name="SAPBEXexcCritical6 2 3 6 2" xfId="37925" xr:uid="{54B4F577-AF85-412F-99AB-FDCC8484057F}"/>
    <cellStyle name="SAPBEXexcCritical6 2 3 7" xfId="11018" xr:uid="{05DF713B-B123-4D60-B414-2E5D8B5B745F}"/>
    <cellStyle name="SAPBEXexcCritical6 2 3 7 2" xfId="36156" xr:uid="{6C315BFB-94DB-4D8D-9965-132F8BA5841A}"/>
    <cellStyle name="SAPBEXexcCritical6 2 3 8" xfId="23380" xr:uid="{E1BA5EFF-FC2C-4A62-AEF8-BF298C109A59}"/>
    <cellStyle name="SAPBEXexcCritical6 2 3 8 2" xfId="48513" xr:uid="{A9EA162A-C604-4089-B4E4-9B4B05D6377D}"/>
    <cellStyle name="SAPBEXexcCritical6 2 3 9" xfId="30511" xr:uid="{3611039F-51CD-457F-8228-E7795246406C}"/>
    <cellStyle name="SAPBEXexcCritical6 2 4" xfId="4901" xr:uid="{309B119E-07D5-41EF-A160-B5F419129BCC}"/>
    <cellStyle name="SAPBEXexcCritical6 2 4 2" xfId="7783" xr:uid="{108ABEB7-6EED-4657-91C9-593528BF2EA5}"/>
    <cellStyle name="SAPBEXexcCritical6 2 4 2 2" xfId="14955" xr:uid="{9D0D1A5A-ED09-45F6-BF97-CEBABF2CA362}"/>
    <cellStyle name="SAPBEXexcCritical6 2 4 2 2 2" xfId="40088" xr:uid="{09217181-A6E5-4F62-BEDE-92EB0462ECB7}"/>
    <cellStyle name="SAPBEXexcCritical6 2 4 2 3" xfId="20095" xr:uid="{40AAB664-C95C-40A7-9855-2FE993BC4541}"/>
    <cellStyle name="SAPBEXexcCritical6 2 4 2 3 2" xfId="45228" xr:uid="{AC5FCC28-CC97-4077-946C-87BB2177A3F2}"/>
    <cellStyle name="SAPBEXexcCritical6 2 4 2 4" xfId="25309" xr:uid="{E686AB7A-A77C-45C6-95FD-148F7416C38C}"/>
    <cellStyle name="SAPBEXexcCritical6 2 4 2 4 2" xfId="50442" xr:uid="{770B61FC-BA7B-4748-8953-1C90C52D4B80}"/>
    <cellStyle name="SAPBEXexcCritical6 2 4 2 5" xfId="32925" xr:uid="{833FB2B3-4EA8-4CC1-805D-511EC498741A}"/>
    <cellStyle name="SAPBEXexcCritical6 2 4 3" xfId="9011" xr:uid="{DD2F19EB-A261-48FC-9D08-F2B6259FEB9C}"/>
    <cellStyle name="SAPBEXexcCritical6 2 4 3 2" xfId="16087" xr:uid="{90CA645A-2B02-4BFF-AA72-501F50615AAB}"/>
    <cellStyle name="SAPBEXexcCritical6 2 4 3 2 2" xfId="41220" xr:uid="{339075E9-0509-4A16-BC23-136FCDBCB332}"/>
    <cellStyle name="SAPBEXexcCritical6 2 4 3 3" xfId="21199" xr:uid="{650903D3-E6A6-44F7-9942-A955DE71CB2A}"/>
    <cellStyle name="SAPBEXexcCritical6 2 4 3 3 2" xfId="46332" xr:uid="{0C47BD92-43D4-4DEC-8B8E-65D3826D481F}"/>
    <cellStyle name="SAPBEXexcCritical6 2 4 3 4" xfId="26384" xr:uid="{5439D576-367D-496C-9FC7-54F6D49269F9}"/>
    <cellStyle name="SAPBEXexcCritical6 2 4 3 4 2" xfId="51517" xr:uid="{3E429511-CD9D-4BE6-83CB-EA7519021AEB}"/>
    <cellStyle name="SAPBEXexcCritical6 2 4 3 5" xfId="34152" xr:uid="{5670623B-AA71-4BB9-ABCE-4391C1A460B5}"/>
    <cellStyle name="SAPBEXexcCritical6 2 4 4" xfId="9788" xr:uid="{D63564E7-C266-4902-8CDC-35F2A985C56E}"/>
    <cellStyle name="SAPBEXexcCritical6 2 4 4 2" xfId="16863" xr:uid="{A60BE7D6-29F2-404C-BD5A-6905CB2C6302}"/>
    <cellStyle name="SAPBEXexcCritical6 2 4 4 2 2" xfId="41996" xr:uid="{06B17CAE-A9C0-44DA-9471-B4CBF5AD9FB1}"/>
    <cellStyle name="SAPBEXexcCritical6 2 4 4 3" xfId="21975" xr:uid="{A6A9D97A-290D-4444-A7B6-843F6C0FF97A}"/>
    <cellStyle name="SAPBEXexcCritical6 2 4 4 3 2" xfId="47108" xr:uid="{230E3D81-8E88-4EA0-BDAF-15CA8504D62C}"/>
    <cellStyle name="SAPBEXexcCritical6 2 4 4 4" xfId="27160" xr:uid="{7619F00E-E7DE-42B9-A77F-64D83E6D3FA4}"/>
    <cellStyle name="SAPBEXexcCritical6 2 4 4 4 2" xfId="52293" xr:uid="{177CB864-A4B9-40FA-82B2-1EC2F3048D5F}"/>
    <cellStyle name="SAPBEXexcCritical6 2 4 4 5" xfId="34928" xr:uid="{BC1DEFB6-A6E9-4345-B9D5-3E20A635D9E0}"/>
    <cellStyle name="SAPBEXexcCritical6 2 4 5" xfId="10462" xr:uid="{4C3DAC68-8352-4C71-B18A-317E4F8EF172}"/>
    <cellStyle name="SAPBEXexcCritical6 2 4 5 2" xfId="17536" xr:uid="{38B18C53-128D-48DE-80A7-1E9EA0C01F52}"/>
    <cellStyle name="SAPBEXexcCritical6 2 4 5 2 2" xfId="42669" xr:uid="{7B3A8716-2BC4-4A95-97A2-966E0AB84E0F}"/>
    <cellStyle name="SAPBEXexcCritical6 2 4 5 3" xfId="22648" xr:uid="{7EF534B7-155B-4934-9C41-F1A78582BB22}"/>
    <cellStyle name="SAPBEXexcCritical6 2 4 5 3 2" xfId="47781" xr:uid="{C987ED2C-D28C-472D-928E-6AC8F5C1281E}"/>
    <cellStyle name="SAPBEXexcCritical6 2 4 5 4" xfId="27833" xr:uid="{4D3BBEF0-DA1E-4753-BB59-A281D6B5D0BA}"/>
    <cellStyle name="SAPBEXexcCritical6 2 4 5 4 2" xfId="52966" xr:uid="{6DA6701D-DC16-4838-A712-2510CCE7E670}"/>
    <cellStyle name="SAPBEXexcCritical6 2 4 5 5" xfId="35601" xr:uid="{EE4A9187-78EB-4CAA-B631-28AD09D86BB5}"/>
    <cellStyle name="SAPBEXexcCritical6 2 4 6" xfId="12514" xr:uid="{F0B1B309-11C7-4802-8C64-085A4878604C}"/>
    <cellStyle name="SAPBEXexcCritical6 2 4 6 2" xfId="37648" xr:uid="{A53A4086-8AD8-4A5E-916B-9E08D8F81B73}"/>
    <cellStyle name="SAPBEXexcCritical6 2 4 7" xfId="11302" xr:uid="{60CF6DA2-31DD-4887-A7FF-12F4CD45E8BF}"/>
    <cellStyle name="SAPBEXexcCritical6 2 4 7 2" xfId="36440" xr:uid="{1A2982F4-B7E4-4C3A-8EF6-1A5EE5CD3F6E}"/>
    <cellStyle name="SAPBEXexcCritical6 2 4 8" xfId="11774" xr:uid="{86AE0A8B-6216-4492-99A7-F4507D779015}"/>
    <cellStyle name="SAPBEXexcCritical6 2 4 8 2" xfId="36909" xr:uid="{E81B8C68-0A6C-44B7-B9B9-2CCD2BA690CD}"/>
    <cellStyle name="SAPBEXexcCritical6 2 4 9" xfId="30087" xr:uid="{F6157D23-FA96-4F13-ADB6-137ED47A7D6E}"/>
    <cellStyle name="SAPBEXexcCritical6 2 5" xfId="5328" xr:uid="{43D665B7-F81D-4FD3-B2DF-2C1D129B8A59}"/>
    <cellStyle name="SAPBEXexcCritical6 2 5 2" xfId="8202" xr:uid="{7F1BC9ED-6CEF-4A8C-BA6D-E889A2AFAAA6}"/>
    <cellStyle name="SAPBEXexcCritical6 2 5 2 2" xfId="15283" xr:uid="{0E6202EF-FC74-4B79-9383-B16B6C85088F}"/>
    <cellStyle name="SAPBEXexcCritical6 2 5 2 2 2" xfId="40416" xr:uid="{98165067-0425-4F19-98B3-35D50E7B4889}"/>
    <cellStyle name="SAPBEXexcCritical6 2 5 2 3" xfId="20396" xr:uid="{2FB94D7E-852F-47EF-81B7-A8B99DFB314A}"/>
    <cellStyle name="SAPBEXexcCritical6 2 5 2 3 2" xfId="45529" xr:uid="{B1A97A5A-CCFC-4774-BFD7-C0FCAACCA9BE}"/>
    <cellStyle name="SAPBEXexcCritical6 2 5 2 4" xfId="25585" xr:uid="{384D6031-3E4C-4227-A005-0ABAC74CF9A5}"/>
    <cellStyle name="SAPBEXexcCritical6 2 5 2 4 2" xfId="50718" xr:uid="{726D755E-C73A-46E3-A16A-A6C61CBD76A9}"/>
    <cellStyle name="SAPBEXexcCritical6 2 5 2 5" xfId="33344" xr:uid="{684CFB21-59F0-44AD-9772-374353EA4E82}"/>
    <cellStyle name="SAPBEXexcCritical6 2 5 3" xfId="9313" xr:uid="{2275F982-BDAA-4CFC-8934-B26C80241C63}"/>
    <cellStyle name="SAPBEXexcCritical6 2 5 3 2" xfId="16389" xr:uid="{3D35D8E5-2182-4338-9CB8-BAAE5329D4D3}"/>
    <cellStyle name="SAPBEXexcCritical6 2 5 3 2 2" xfId="41522" xr:uid="{FE9DEE75-6C74-466F-B147-B74F411EC6BF}"/>
    <cellStyle name="SAPBEXexcCritical6 2 5 3 3" xfId="21501" xr:uid="{A3DD5DBE-C6F6-4B64-B30C-95EF68D36927}"/>
    <cellStyle name="SAPBEXexcCritical6 2 5 3 3 2" xfId="46634" xr:uid="{A125AF51-7D97-4786-A960-121FD69BEC0F}"/>
    <cellStyle name="SAPBEXexcCritical6 2 5 3 4" xfId="26686" xr:uid="{2EC4C7FA-A008-425F-8B90-46FF22A8417B}"/>
    <cellStyle name="SAPBEXexcCritical6 2 5 3 4 2" xfId="51819" xr:uid="{3FA19BD4-42B0-46E2-BA07-ADAFD4970135}"/>
    <cellStyle name="SAPBEXexcCritical6 2 5 3 5" xfId="34454" xr:uid="{54CA4738-C161-4FF6-8B68-ED8A2D6F4707}"/>
    <cellStyle name="SAPBEXexcCritical6 2 5 4" xfId="10067" xr:uid="{A3426E29-8797-457F-8B6E-6D301FD116A2}"/>
    <cellStyle name="SAPBEXexcCritical6 2 5 4 2" xfId="17141" xr:uid="{15CD3819-5A10-4766-B64D-CE9DC6384E33}"/>
    <cellStyle name="SAPBEXexcCritical6 2 5 4 2 2" xfId="42274" xr:uid="{BD34FEC3-CFCD-4C2C-B62A-48D6BFB754F7}"/>
    <cellStyle name="SAPBEXexcCritical6 2 5 4 3" xfId="22253" xr:uid="{ECAED292-1875-464A-9F02-66EB9EA56EA4}"/>
    <cellStyle name="SAPBEXexcCritical6 2 5 4 3 2" xfId="47386" xr:uid="{62272EBE-4C68-457B-97C1-98C0C7B91DFA}"/>
    <cellStyle name="SAPBEXexcCritical6 2 5 4 4" xfId="27438" xr:uid="{12B66D26-8BC5-4AF7-9AA0-64F09F940FBF}"/>
    <cellStyle name="SAPBEXexcCritical6 2 5 4 4 2" xfId="52571" xr:uid="{C892E38E-5146-4CF6-BAB2-C04DF1F8BE15}"/>
    <cellStyle name="SAPBEXexcCritical6 2 5 4 5" xfId="35206" xr:uid="{70D7CC40-F1D6-40E0-A89C-F59C59F44C8F}"/>
    <cellStyle name="SAPBEXexcCritical6 2 5 5" xfId="10714" xr:uid="{503CF402-7879-47EC-983A-CF0914F14D15}"/>
    <cellStyle name="SAPBEXexcCritical6 2 5 5 2" xfId="17788" xr:uid="{EFEF8937-09D2-4672-9CFF-CBDF9A8401F2}"/>
    <cellStyle name="SAPBEXexcCritical6 2 5 5 2 2" xfId="42921" xr:uid="{DF351336-3713-4201-8A7B-F815A272F15F}"/>
    <cellStyle name="SAPBEXexcCritical6 2 5 5 3" xfId="22900" xr:uid="{5C9FBE19-FDAE-4BD8-81C0-7D9E487D9401}"/>
    <cellStyle name="SAPBEXexcCritical6 2 5 5 3 2" xfId="48033" xr:uid="{D6A2C2B7-3DB8-489D-82D1-5CA42787CD3D}"/>
    <cellStyle name="SAPBEXexcCritical6 2 5 5 4" xfId="28085" xr:uid="{34707073-E592-432E-83C9-883B43195A53}"/>
    <cellStyle name="SAPBEXexcCritical6 2 5 5 4 2" xfId="53218" xr:uid="{1C762B8F-9768-44C4-94FD-3EEE1C0B5EE8}"/>
    <cellStyle name="SAPBEXexcCritical6 2 5 5 5" xfId="35853" xr:uid="{9C540BE7-8300-4ECF-80AB-2DD99026949C}"/>
    <cellStyle name="SAPBEXexcCritical6 2 5 6" xfId="12767" xr:uid="{C9F4345E-FEDF-48BC-B443-D11DE20A245A}"/>
    <cellStyle name="SAPBEXexcCritical6 2 5 6 2" xfId="37900" xr:uid="{2490FD52-4576-417F-8DB6-19EDDADA0359}"/>
    <cellStyle name="SAPBEXexcCritical6 2 5 7" xfId="11039" xr:uid="{61F044D7-6CD4-4259-B085-40708F5CE76B}"/>
    <cellStyle name="SAPBEXexcCritical6 2 5 7 2" xfId="36177" xr:uid="{8C7F9852-DAF2-4121-88D4-D31576FF3916}"/>
    <cellStyle name="SAPBEXexcCritical6 2 5 8" xfId="23357" xr:uid="{CB0A524B-E04B-4D57-874E-15114F603C61}"/>
    <cellStyle name="SAPBEXexcCritical6 2 5 8 2" xfId="48490" xr:uid="{7A56E36D-1D59-4A55-9C92-5B9E7B5D0226}"/>
    <cellStyle name="SAPBEXexcCritical6 2 5 9" xfId="30487" xr:uid="{1582E84A-7711-4FFE-B77D-2E10F21A7451}"/>
    <cellStyle name="SAPBEXexcCritical6 2 6" xfId="4837" xr:uid="{75C5631A-3907-47B1-BB92-44DE930979D4}"/>
    <cellStyle name="SAPBEXexcCritical6 2 6 2" xfId="7761" xr:uid="{A50B83BC-F2BC-4DB0-8733-8A4F4831B2AD}"/>
    <cellStyle name="SAPBEXexcCritical6 2 6 2 2" xfId="14935" xr:uid="{0CF0FAC5-E910-42D6-8ECF-F4E2310FABB2}"/>
    <cellStyle name="SAPBEXexcCritical6 2 6 2 2 2" xfId="40068" xr:uid="{2A494C0F-4520-41A3-AE09-6BFEC2863570}"/>
    <cellStyle name="SAPBEXexcCritical6 2 6 2 3" xfId="20075" xr:uid="{052E5A64-A83F-4C94-924B-96D671F71BA0}"/>
    <cellStyle name="SAPBEXexcCritical6 2 6 2 3 2" xfId="45208" xr:uid="{70369CD6-8AF6-4B5D-AEBA-49CEE36BD598}"/>
    <cellStyle name="SAPBEXexcCritical6 2 6 2 4" xfId="25289" xr:uid="{709B7EE0-668F-4B6C-86E9-A85F7E5E0A4F}"/>
    <cellStyle name="SAPBEXexcCritical6 2 6 2 4 2" xfId="50422" xr:uid="{DEB72245-26D6-4CC3-9D20-FCBEBA501D10}"/>
    <cellStyle name="SAPBEXexcCritical6 2 6 2 5" xfId="32903" xr:uid="{923A9994-3031-44E3-8CF7-4E1BE54D3C37}"/>
    <cellStyle name="SAPBEXexcCritical6 2 6 3" xfId="8965" xr:uid="{9085320E-9C9C-424D-BD08-E5B34F4DA56D}"/>
    <cellStyle name="SAPBEXexcCritical6 2 6 3 2" xfId="16041" xr:uid="{0B8A5551-C54C-4420-A1F9-9B400B43523E}"/>
    <cellStyle name="SAPBEXexcCritical6 2 6 3 2 2" xfId="41174" xr:uid="{2E8C2D09-A883-4369-A77F-FF493C78731A}"/>
    <cellStyle name="SAPBEXexcCritical6 2 6 3 3" xfId="21153" xr:uid="{ACAD41EB-BC74-42BD-ABB9-895E1110D628}"/>
    <cellStyle name="SAPBEXexcCritical6 2 6 3 3 2" xfId="46286" xr:uid="{FAABE124-BC7E-4288-8F83-6C6EDAB74F84}"/>
    <cellStyle name="SAPBEXexcCritical6 2 6 3 4" xfId="26338" xr:uid="{1DF0EA55-3F54-4071-9660-A59CFC048A99}"/>
    <cellStyle name="SAPBEXexcCritical6 2 6 3 4 2" xfId="51471" xr:uid="{9C9BFCC9-EF0F-4185-9434-9852731CD568}"/>
    <cellStyle name="SAPBEXexcCritical6 2 6 3 5" xfId="34106" xr:uid="{6852AE1B-86C6-4A0C-9E47-314A1E7E60DD}"/>
    <cellStyle name="SAPBEXexcCritical6 2 6 4" xfId="9773" xr:uid="{BBFDC7B3-45C5-4F5D-915E-F2E93606EA57}"/>
    <cellStyle name="SAPBEXexcCritical6 2 6 4 2" xfId="16848" xr:uid="{B662D8E0-6ED4-4946-B874-3BB45AF55137}"/>
    <cellStyle name="SAPBEXexcCritical6 2 6 4 2 2" xfId="41981" xr:uid="{2308BB24-1355-4817-B64D-641D3694D718}"/>
    <cellStyle name="SAPBEXexcCritical6 2 6 4 3" xfId="21960" xr:uid="{F5A8EF67-C6B0-4964-B1E6-77AFD3AD189A}"/>
    <cellStyle name="SAPBEXexcCritical6 2 6 4 3 2" xfId="47093" xr:uid="{282B7A7A-AB5E-4C39-BDDC-5F04598E04F9}"/>
    <cellStyle name="SAPBEXexcCritical6 2 6 4 4" xfId="27145" xr:uid="{9E774C32-822C-4804-B04F-3C0F772E02D3}"/>
    <cellStyle name="SAPBEXexcCritical6 2 6 4 4 2" xfId="52278" xr:uid="{59984B02-C493-4F60-A723-C07250616AE0}"/>
    <cellStyle name="SAPBEXexcCritical6 2 6 4 5" xfId="34913" xr:uid="{6F6307C5-A76A-48EE-B3FD-672FD42CF820}"/>
    <cellStyle name="SAPBEXexcCritical6 2 6 5" xfId="10447" xr:uid="{B416824B-F65F-4A45-9B6E-609B4A383EDC}"/>
    <cellStyle name="SAPBEXexcCritical6 2 6 5 2" xfId="17521" xr:uid="{C2A0652A-A1DA-4501-A642-95B7B1BF6786}"/>
    <cellStyle name="SAPBEXexcCritical6 2 6 5 2 2" xfId="42654" xr:uid="{B7CA1C77-BD69-479A-BC81-B2373E48A8AF}"/>
    <cellStyle name="SAPBEXexcCritical6 2 6 5 3" xfId="22633" xr:uid="{73DEEA72-654F-40C3-9117-0142F6917940}"/>
    <cellStyle name="SAPBEXexcCritical6 2 6 5 3 2" xfId="47766" xr:uid="{1B219574-B884-4944-8FA2-18771C929AA5}"/>
    <cellStyle name="SAPBEXexcCritical6 2 6 5 4" xfId="27818" xr:uid="{4AFD8D53-DF6F-4B47-B047-28EF8DD2F39A}"/>
    <cellStyle name="SAPBEXexcCritical6 2 6 5 4 2" xfId="52951" xr:uid="{1A71C1BF-3F62-43DB-B51A-BCC9F9A855BC}"/>
    <cellStyle name="SAPBEXexcCritical6 2 6 5 5" xfId="35586" xr:uid="{79A0F366-03F0-4EDC-8D81-DD5B76731ADB}"/>
    <cellStyle name="SAPBEXexcCritical6 2 6 6" xfId="12476" xr:uid="{AD6977FD-35E7-4D4F-ACC2-48A233861001}"/>
    <cellStyle name="SAPBEXexcCritical6 2 6 6 2" xfId="37610" xr:uid="{B1687D29-F5FC-471D-9404-7E7150962CC4}"/>
    <cellStyle name="SAPBEXexcCritical6 2 6 7" xfId="11317" xr:uid="{6EE70531-DAE5-4C6C-9CEA-AEDBDF1558DF}"/>
    <cellStyle name="SAPBEXexcCritical6 2 6 7 2" xfId="36455" xr:uid="{4776CF13-FFF3-4167-8F3D-F320D517AF3F}"/>
    <cellStyle name="SAPBEXexcCritical6 2 6 8" xfId="12495" xr:uid="{499A3441-1366-471A-8BB3-F6B0DB26166F}"/>
    <cellStyle name="SAPBEXexcCritical6 2 6 8 2" xfId="37629" xr:uid="{E7FB3ABF-CB79-4B2F-AE69-379C49BFE23D}"/>
    <cellStyle name="SAPBEXexcCritical6 2 6 9" xfId="30070" xr:uid="{3DA9E9C3-57B7-4E25-A277-47493C83D3DA}"/>
    <cellStyle name="SAPBEXexcCritical6 2 7" xfId="6174" xr:uid="{099D919F-2D65-4CA4-87A8-0A0AF6B86329}"/>
    <cellStyle name="SAPBEXexcCritical6 2 7 2" xfId="13587" xr:uid="{33ABFA12-CAC9-44B6-A7F8-574DBCAAE1BA}"/>
    <cellStyle name="SAPBEXexcCritical6 2 7 2 2" xfId="38720" xr:uid="{733866B9-58C3-44E1-A638-64D116632A90}"/>
    <cellStyle name="SAPBEXexcCritical6 2 7 3" xfId="18818" xr:uid="{A60B51CA-CB47-405A-9F38-A4B943AD6EE9}"/>
    <cellStyle name="SAPBEXexcCritical6 2 7 3 2" xfId="43951" xr:uid="{21FB325F-A740-448F-A5E9-C6606A034C5B}"/>
    <cellStyle name="SAPBEXexcCritical6 2 7 4" xfId="24141" xr:uid="{2629F2B9-C658-4292-AF4B-0688C925550E}"/>
    <cellStyle name="SAPBEXexcCritical6 2 7 4 2" xfId="49274" xr:uid="{717F5457-EAD1-42A5-A7A2-029F88E31D3E}"/>
    <cellStyle name="SAPBEXexcCritical6 2 7 5" xfId="31323" xr:uid="{5A080891-AFB8-4995-A055-D831EBDF0617}"/>
    <cellStyle name="SAPBEXexcCritical6 2 8" xfId="28776" xr:uid="{375D5715-05DB-4A92-9969-02E3B906C841}"/>
    <cellStyle name="SAPBEXexcCritical6 2 9" xfId="3380" xr:uid="{A7CC04B8-B9D9-4490-94F9-F736707BF8D0}"/>
    <cellStyle name="SAPBEXexcCritical6 3" xfId="2810" xr:uid="{A3C66669-7B36-4490-86A0-3232058B923C}"/>
    <cellStyle name="SAPBEXexcCritical6 3 2" xfId="6828" xr:uid="{84FF9769-D385-4483-BE1D-3A93B5B36A2D}"/>
    <cellStyle name="SAPBEXexcCritical6 3 2 2" xfId="14166" xr:uid="{07B6D2CF-49D6-4535-B98A-BDF98C974D54}"/>
    <cellStyle name="SAPBEXexcCritical6 3 2 2 2" xfId="39299" xr:uid="{3738C48A-26F2-45B1-8B8C-1D0BA778FB15}"/>
    <cellStyle name="SAPBEXexcCritical6 3 2 3" xfId="19357" xr:uid="{3D494824-332F-4ED1-A547-47E993723F10}"/>
    <cellStyle name="SAPBEXexcCritical6 3 2 3 2" xfId="44490" xr:uid="{F8C13F37-2FDF-48DB-8A5B-48D41ACF7A98}"/>
    <cellStyle name="SAPBEXexcCritical6 3 2 4" xfId="24674" xr:uid="{5A703D93-6C89-4A1B-A5E5-D4D6C04B65EB}"/>
    <cellStyle name="SAPBEXexcCritical6 3 2 4 2" xfId="49807" xr:uid="{059B3432-FEF2-4E20-8F66-676BCF8925EA}"/>
    <cellStyle name="SAPBEXexcCritical6 3 2 5" xfId="31970" xr:uid="{14BAC722-12F0-461F-BAB6-93C0FB5FD235}"/>
    <cellStyle name="SAPBEXexcCritical6 3 3" xfId="5783" xr:uid="{A94CE81D-8CA3-4A55-967C-1FCD52032CF8}"/>
    <cellStyle name="SAPBEXexcCritical6 3 3 2" xfId="13206" xr:uid="{0F69EB03-31CB-44D2-B67D-D9F8E8F9AD9E}"/>
    <cellStyle name="SAPBEXexcCritical6 3 3 2 2" xfId="38339" xr:uid="{15D1AB0E-68C5-42ED-B161-431575054297}"/>
    <cellStyle name="SAPBEXexcCritical6 3 3 3" xfId="18458" xr:uid="{D9E70940-2A5B-41C7-90BC-2032149DF6CB}"/>
    <cellStyle name="SAPBEXexcCritical6 3 3 3 2" xfId="43591" xr:uid="{E14725DF-71A0-44BE-9218-32E358BC238C}"/>
    <cellStyle name="SAPBEXexcCritical6 3 3 4" xfId="23794" xr:uid="{32ECC2F5-8426-46F2-9C1F-A2F958AEB4D1}"/>
    <cellStyle name="SAPBEXexcCritical6 3 3 4 2" xfId="48927" xr:uid="{6CD0268D-26A1-403E-9870-55A1DAB08741}"/>
    <cellStyle name="SAPBEXexcCritical6 3 3 5" xfId="30935" xr:uid="{7DA8D4C8-6D83-465C-B57F-8F7033FFF464}"/>
    <cellStyle name="SAPBEXexcCritical6 3 4" xfId="6293" xr:uid="{A67EB808-920B-4E07-80CC-4A4C374194EC}"/>
    <cellStyle name="SAPBEXexcCritical6 3 4 2" xfId="13685" xr:uid="{7AAC5933-54FD-476E-BDE4-68D8F5D48D22}"/>
    <cellStyle name="SAPBEXexcCritical6 3 4 2 2" xfId="38818" xr:uid="{7767BDB4-1818-4D53-8A77-261A49820B70}"/>
    <cellStyle name="SAPBEXexcCritical6 3 4 3" xfId="18913" xr:uid="{2503D956-65C8-4AE3-AEDD-71C02F09F6C0}"/>
    <cellStyle name="SAPBEXexcCritical6 3 4 3 2" xfId="44046" xr:uid="{8C102998-0030-40E0-86D2-A240B6092A27}"/>
    <cellStyle name="SAPBEXexcCritical6 3 4 4" xfId="24236" xr:uid="{86B546F0-2157-4C42-AA24-2BCA8E579C06}"/>
    <cellStyle name="SAPBEXexcCritical6 3 4 4 2" xfId="49369" xr:uid="{E7A29181-78DF-44B3-9698-87647611402B}"/>
    <cellStyle name="SAPBEXexcCritical6 3 4 5" xfId="31440" xr:uid="{98809A8F-5C74-45E8-938A-9F994C812274}"/>
    <cellStyle name="SAPBEXexcCritical6 3 5" xfId="8576" xr:uid="{01AAAC17-EA46-4A74-AAFD-FD79E4101B36}"/>
    <cellStyle name="SAPBEXexcCritical6 3 5 2" xfId="15653" xr:uid="{38F906CD-28B5-49EC-B4E2-3DE019D5F1FC}"/>
    <cellStyle name="SAPBEXexcCritical6 3 5 2 2" xfId="40786" xr:uid="{D3E32BF7-B4BF-4062-AC6D-D8634B114744}"/>
    <cellStyle name="SAPBEXexcCritical6 3 5 3" xfId="20765" xr:uid="{8BBB4915-64FC-4744-A6EA-2D1CCCE5D97F}"/>
    <cellStyle name="SAPBEXexcCritical6 3 5 3 2" xfId="45898" xr:uid="{89E672D3-080C-43A2-BABF-FD16361BAD95}"/>
    <cellStyle name="SAPBEXexcCritical6 3 5 4" xfId="25950" xr:uid="{43220FAD-812C-49CF-9CF1-8C21EF4C98D1}"/>
    <cellStyle name="SAPBEXexcCritical6 3 5 4 2" xfId="51083" xr:uid="{3CA33726-CDD9-43DB-AE85-5BA0CEBD861F}"/>
    <cellStyle name="SAPBEXexcCritical6 3 5 5" xfId="33718" xr:uid="{F0CD1059-76F7-40E2-9C30-D485F4EC400F}"/>
    <cellStyle name="SAPBEXexcCritical6 3 6" xfId="12594" xr:uid="{005C0CAA-6892-4779-95E4-F72A6134292A}"/>
    <cellStyle name="SAPBEXexcCritical6 3 6 2" xfId="37728" xr:uid="{30BA2A89-68EE-45BC-B8B0-E6B8B410EBE4}"/>
    <cellStyle name="SAPBEXexcCritical6 3 7" xfId="14476" xr:uid="{0E94078F-1F10-40E0-9A1F-A4753C89FC2A}"/>
    <cellStyle name="SAPBEXexcCritical6 3 7 2" xfId="39609" xr:uid="{AD3A4679-21F1-4ABE-8F49-A97829739621}"/>
    <cellStyle name="SAPBEXexcCritical6 3 8" xfId="29198" xr:uid="{4C3E02DD-C964-4474-940A-D5137D27CE16}"/>
    <cellStyle name="SAPBEXexcCritical6 3 9" xfId="3699" xr:uid="{A71730CB-55F9-408F-80DF-BE138F8B9B1D}"/>
    <cellStyle name="SAPBEXexcCritical6 4" xfId="5392" xr:uid="{184D369C-C7BD-4AC6-B07F-36539C2FECBD}"/>
    <cellStyle name="SAPBEXexcCritical6 4 2" xfId="8265" xr:uid="{C47370E5-3D08-4FA2-93F2-F5B2858BC5F1}"/>
    <cellStyle name="SAPBEXexcCritical6 4 2 2" xfId="15345" xr:uid="{F5DB7810-2BFA-438A-BB19-F8DDA53AD0E4}"/>
    <cellStyle name="SAPBEXexcCritical6 4 2 2 2" xfId="40478" xr:uid="{5B8181B0-06D4-4CAD-A379-68AA716B581D}"/>
    <cellStyle name="SAPBEXexcCritical6 4 2 3" xfId="20457" xr:uid="{2727FEB8-66CD-4A7A-ABC2-0049AA5F5BBD}"/>
    <cellStyle name="SAPBEXexcCritical6 4 2 3 2" xfId="45590" xr:uid="{B04C1903-9232-440E-8BE2-2DBBC2D0526C}"/>
    <cellStyle name="SAPBEXexcCritical6 4 2 4" xfId="25646" xr:uid="{AC653FDD-1F53-4CAD-9375-96C30B76FD58}"/>
    <cellStyle name="SAPBEXexcCritical6 4 2 4 2" xfId="50779" xr:uid="{EC82E7FF-0CB6-4C40-8E78-7FEB13268A23}"/>
    <cellStyle name="SAPBEXexcCritical6 4 2 5" xfId="33407" xr:uid="{EA5D52A3-8DC7-4C45-B527-BCA01BEF6790}"/>
    <cellStyle name="SAPBEXexcCritical6 4 3" xfId="9373" xr:uid="{3C30ADA1-4C24-4770-8AD3-FFF7580A0EFD}"/>
    <cellStyle name="SAPBEXexcCritical6 4 3 2" xfId="16449" xr:uid="{6FB2118F-1EC9-4D88-8433-3DD4A322B980}"/>
    <cellStyle name="SAPBEXexcCritical6 4 3 2 2" xfId="41582" xr:uid="{C6C7C40C-C63D-4DCC-A266-F1F084A95E27}"/>
    <cellStyle name="SAPBEXexcCritical6 4 3 3" xfId="21561" xr:uid="{01B787D8-785A-427F-B62B-E8CF044BC317}"/>
    <cellStyle name="SAPBEXexcCritical6 4 3 3 2" xfId="46694" xr:uid="{41DE7104-1B0A-4677-86F9-8670440BB1A3}"/>
    <cellStyle name="SAPBEXexcCritical6 4 3 4" xfId="26746" xr:uid="{3ADE3994-A8F7-4D14-A217-09C090364661}"/>
    <cellStyle name="SAPBEXexcCritical6 4 3 4 2" xfId="51879" xr:uid="{63043CC9-C740-4ECE-B8EC-3056075DF942}"/>
    <cellStyle name="SAPBEXexcCritical6 4 3 5" xfId="34514" xr:uid="{E4F394B3-F0B9-417B-83B5-6AF6C7CA4D54}"/>
    <cellStyle name="SAPBEXexcCritical6 4 4" xfId="10126" xr:uid="{88770F32-B8F6-4773-A047-27CE64EE9D70}"/>
    <cellStyle name="SAPBEXexcCritical6 4 4 2" xfId="17200" xr:uid="{B8C0EDF3-E5D3-4101-9D5C-8C737BB222B1}"/>
    <cellStyle name="SAPBEXexcCritical6 4 4 2 2" xfId="42333" xr:uid="{E77F6769-08D5-4B03-9E35-DF9AC80875E5}"/>
    <cellStyle name="SAPBEXexcCritical6 4 4 3" xfId="22312" xr:uid="{C59312F6-88A5-43BB-927F-89D29CE4A0EB}"/>
    <cellStyle name="SAPBEXexcCritical6 4 4 3 2" xfId="47445" xr:uid="{3FA7346B-EF23-423E-BA45-6FD769752120}"/>
    <cellStyle name="SAPBEXexcCritical6 4 4 4" xfId="27497" xr:uid="{28CE5B58-BB21-4321-96BC-3F527DFDDBF5}"/>
    <cellStyle name="SAPBEXexcCritical6 4 4 4 2" xfId="52630" xr:uid="{7D673ABA-19EB-4708-8356-0B45F903D02A}"/>
    <cellStyle name="SAPBEXexcCritical6 4 4 5" xfId="35265" xr:uid="{F0FF02DD-7AF1-417A-AB2B-5D3A40430250}"/>
    <cellStyle name="SAPBEXexcCritical6 4 5" xfId="10773" xr:uid="{2FAE6A92-E942-4FAC-B888-905DD50847B8}"/>
    <cellStyle name="SAPBEXexcCritical6 4 5 2" xfId="17847" xr:uid="{376C8098-2581-4744-9CBE-0726FD39EC8D}"/>
    <cellStyle name="SAPBEXexcCritical6 4 5 2 2" xfId="42980" xr:uid="{C32E69C5-3DE5-488F-8C1C-73E5086C4557}"/>
    <cellStyle name="SAPBEXexcCritical6 4 5 3" xfId="22959" xr:uid="{70E7002F-1900-469F-9DC8-FB9CA93F534C}"/>
    <cellStyle name="SAPBEXexcCritical6 4 5 3 2" xfId="48092" xr:uid="{02C8221F-EF59-46C3-AD3F-488DD803B683}"/>
    <cellStyle name="SAPBEXexcCritical6 4 5 4" xfId="28144" xr:uid="{E0E238FB-9961-4F54-9BA8-576AF05204F6}"/>
    <cellStyle name="SAPBEXexcCritical6 4 5 4 2" xfId="53277" xr:uid="{61D942D2-9BA6-4A34-8C2B-0344062CDE81}"/>
    <cellStyle name="SAPBEXexcCritical6 4 5 5" xfId="35912" xr:uid="{C3132CC6-1506-4C09-B941-D1122D2BF6A4}"/>
    <cellStyle name="SAPBEXexcCritical6 4 6" xfId="12825" xr:uid="{71EABCA1-E7D7-46BB-B14B-8F48DAD33B32}"/>
    <cellStyle name="SAPBEXexcCritical6 4 6 2" xfId="37958" xr:uid="{38BC6CB1-5315-453C-A922-6BCAD1F59943}"/>
    <cellStyle name="SAPBEXexcCritical6 4 7" xfId="18076" xr:uid="{85825A9F-B9A1-4D86-A7DF-8445F84A1BAC}"/>
    <cellStyle name="SAPBEXexcCritical6 4 7 2" xfId="43209" xr:uid="{52C683FA-8E1C-4A65-809E-53D5CB9C3876}"/>
    <cellStyle name="SAPBEXexcCritical6 4 8" xfId="23416" xr:uid="{BAEA7B44-EADD-4915-9E4A-EE3239FA3A14}"/>
    <cellStyle name="SAPBEXexcCritical6 4 8 2" xfId="48549" xr:uid="{CCC1E379-5BD2-4B4F-91B3-EE3A5DBD2743}"/>
    <cellStyle name="SAPBEXexcCritical6 4 9" xfId="30548" xr:uid="{AB0AE4F5-582B-48E5-A6F8-8C0F003A3A16}"/>
    <cellStyle name="SAPBEXexcCritical6 5" xfId="4948" xr:uid="{C4574A1F-23D4-4C88-843E-D818D475754A}"/>
    <cellStyle name="SAPBEXexcCritical6 5 2" xfId="7816" xr:uid="{B81AE607-A18B-47A4-85B7-F6B47507252E}"/>
    <cellStyle name="SAPBEXexcCritical6 5 2 2" xfId="14988" xr:uid="{7669CF73-D4D9-4A62-9479-C2EEF7DE0E0C}"/>
    <cellStyle name="SAPBEXexcCritical6 5 2 2 2" xfId="40121" xr:uid="{DBB0307F-415F-43F4-A382-EC0F4938ADC1}"/>
    <cellStyle name="SAPBEXexcCritical6 5 2 3" xfId="20128" xr:uid="{85194E67-B16E-4614-8013-CD289B8EB815}"/>
    <cellStyle name="SAPBEXexcCritical6 5 2 3 2" xfId="45261" xr:uid="{294D4F82-FDAA-48D5-B4A3-1F7203437F06}"/>
    <cellStyle name="SAPBEXexcCritical6 5 2 4" xfId="25342" xr:uid="{F4BFCC40-5A27-4AE4-BF50-FA3A004C31B3}"/>
    <cellStyle name="SAPBEXexcCritical6 5 2 4 2" xfId="50475" xr:uid="{29BB314C-F40A-4766-A219-6AC7B1293115}"/>
    <cellStyle name="SAPBEXexcCritical6 5 2 5" xfId="32958" xr:uid="{16C9BFA2-52F6-44A3-97BB-F1ED258E8EE0}"/>
    <cellStyle name="SAPBEXexcCritical6 5 3" xfId="9045" xr:uid="{24D42578-3B82-49D3-B7EF-289AC6384DB0}"/>
    <cellStyle name="SAPBEXexcCritical6 5 3 2" xfId="16121" xr:uid="{4FB36B75-E562-41B9-8F2E-3063568EA1B3}"/>
    <cellStyle name="SAPBEXexcCritical6 5 3 2 2" xfId="41254" xr:uid="{0BA838D5-3787-4622-95DD-4CDEC8F40D1C}"/>
    <cellStyle name="SAPBEXexcCritical6 5 3 3" xfId="21233" xr:uid="{DC164B60-C23C-43D0-85A9-EF71211ED21D}"/>
    <cellStyle name="SAPBEXexcCritical6 5 3 3 2" xfId="46366" xr:uid="{7486658A-5C2A-4B4A-BC7E-8D55DFDAFF66}"/>
    <cellStyle name="SAPBEXexcCritical6 5 3 4" xfId="26418" xr:uid="{BD125E55-2587-4C2C-9C9D-2D03189D2FC0}"/>
    <cellStyle name="SAPBEXexcCritical6 5 3 4 2" xfId="51551" xr:uid="{16301544-B4A3-4948-A483-258064C1CBDF}"/>
    <cellStyle name="SAPBEXexcCritical6 5 3 5" xfId="34186" xr:uid="{07546A88-F133-4FDB-BAF6-D51EA8303872}"/>
    <cellStyle name="SAPBEXexcCritical6 5 4" xfId="9817" xr:uid="{EA3F844B-495F-44BF-B58E-146D5201B2C6}"/>
    <cellStyle name="SAPBEXexcCritical6 5 4 2" xfId="16892" xr:uid="{64DD92D8-380A-450D-B123-9036FBC1F9F4}"/>
    <cellStyle name="SAPBEXexcCritical6 5 4 2 2" xfId="42025" xr:uid="{34A1C24E-96EB-43CC-9E7A-DD1CA185CA02}"/>
    <cellStyle name="SAPBEXexcCritical6 5 4 3" xfId="22004" xr:uid="{1940A649-B1CA-428D-8F75-6F557D7EE78E}"/>
    <cellStyle name="SAPBEXexcCritical6 5 4 3 2" xfId="47137" xr:uid="{63017190-352B-43C9-8A93-29F24A8D65A3}"/>
    <cellStyle name="SAPBEXexcCritical6 5 4 4" xfId="27189" xr:uid="{FFF4C956-DB55-4A2E-AFDF-B45D5F1316C9}"/>
    <cellStyle name="SAPBEXexcCritical6 5 4 4 2" xfId="52322" xr:uid="{8615A057-E0BD-4F16-860C-FC34D2B0421A}"/>
    <cellStyle name="SAPBEXexcCritical6 5 4 5" xfId="34957" xr:uid="{6691ECB8-A67E-47A2-BC38-10D8AC09F508}"/>
    <cellStyle name="SAPBEXexcCritical6 5 5" xfId="10491" xr:uid="{CEBEC3DF-8F30-4E26-8A51-7FD49AF5CB59}"/>
    <cellStyle name="SAPBEXexcCritical6 5 5 2" xfId="17565" xr:uid="{0DEC77FE-9A4B-470D-8F4D-89FEC0210DE3}"/>
    <cellStyle name="SAPBEXexcCritical6 5 5 2 2" xfId="42698" xr:uid="{01436651-1C26-48EA-A1C7-88C549ED2456}"/>
    <cellStyle name="SAPBEXexcCritical6 5 5 3" xfId="22677" xr:uid="{3C5EFB08-300E-47F7-975E-6FE10C6B3FD3}"/>
    <cellStyle name="SAPBEXexcCritical6 5 5 3 2" xfId="47810" xr:uid="{45649C03-F885-4DD7-B530-91765894D99B}"/>
    <cellStyle name="SAPBEXexcCritical6 5 5 4" xfId="27862" xr:uid="{175A3C7B-47D0-4E16-A92C-C78DD942F0C4}"/>
    <cellStyle name="SAPBEXexcCritical6 5 5 4 2" xfId="52995" xr:uid="{A0B34A63-C6D5-4B66-BFE3-336CD6083869}"/>
    <cellStyle name="SAPBEXexcCritical6 5 5 5" xfId="35630" xr:uid="{302647BE-47A2-48D0-BBB6-37772B2B8243}"/>
    <cellStyle name="SAPBEXexcCritical6 5 6" xfId="12549" xr:uid="{88387284-686E-4D71-936E-673E35FDEC3E}"/>
    <cellStyle name="SAPBEXexcCritical6 5 6 2" xfId="37683" xr:uid="{28C17CC8-B731-4A24-93FB-97AABB83D4F0}"/>
    <cellStyle name="SAPBEXexcCritical6 5 7" xfId="11276" xr:uid="{E4ADA0B4-3649-4937-91B4-EC3B4E2CAF5A}"/>
    <cellStyle name="SAPBEXexcCritical6 5 7 2" xfId="36414" xr:uid="{21511ACF-91DC-410F-AE0E-7A6617A89BCD}"/>
    <cellStyle name="SAPBEXexcCritical6 5 8" xfId="12512" xr:uid="{68D2BF9D-E280-485E-9F02-68ABD626A6D6}"/>
    <cellStyle name="SAPBEXexcCritical6 5 8 2" xfId="37646" xr:uid="{770AE002-A356-4DDB-BEC0-83721389B074}"/>
    <cellStyle name="SAPBEXexcCritical6 5 9" xfId="30116" xr:uid="{F1DB6EC9-686B-4D7A-9303-233B458FDEF6}"/>
    <cellStyle name="SAPBEXexcCritical6 6" xfId="5329" xr:uid="{25D1694A-4E5D-43B3-BC1C-F211D4652CE7}"/>
    <cellStyle name="SAPBEXexcCritical6 6 2" xfId="8203" xr:uid="{D3526783-914E-4691-9D76-E65A15761790}"/>
    <cellStyle name="SAPBEXexcCritical6 6 2 2" xfId="15284" xr:uid="{ADBF30C7-60F4-4EB8-A762-63942E28B747}"/>
    <cellStyle name="SAPBEXexcCritical6 6 2 2 2" xfId="40417" xr:uid="{C9E107F3-5209-4A38-BE78-F8F41B3ADB8A}"/>
    <cellStyle name="SAPBEXexcCritical6 6 2 3" xfId="20397" xr:uid="{E492612A-43E6-4778-8AB5-2CF6DF656CBA}"/>
    <cellStyle name="SAPBEXexcCritical6 6 2 3 2" xfId="45530" xr:uid="{E290DE3B-6568-454D-A4D3-4F0A22963FAB}"/>
    <cellStyle name="SAPBEXexcCritical6 6 2 4" xfId="25586" xr:uid="{A6C4E9DF-7722-4798-8A74-B8FDE563E10C}"/>
    <cellStyle name="SAPBEXexcCritical6 6 2 4 2" xfId="50719" xr:uid="{BBF1DB56-3EF5-436B-9FC6-85E3DC9C4F87}"/>
    <cellStyle name="SAPBEXexcCritical6 6 2 5" xfId="33345" xr:uid="{BF0F5564-C1AC-49EA-A3B0-578A90B60C4B}"/>
    <cellStyle name="SAPBEXexcCritical6 6 3" xfId="9314" xr:uid="{3BC98005-E175-441C-8D88-5B15D65434DB}"/>
    <cellStyle name="SAPBEXexcCritical6 6 3 2" xfId="16390" xr:uid="{914357BD-51B3-4CC3-9954-4B44E211AC02}"/>
    <cellStyle name="SAPBEXexcCritical6 6 3 2 2" xfId="41523" xr:uid="{48CB195C-6764-4DC4-9F03-352972C55DFF}"/>
    <cellStyle name="SAPBEXexcCritical6 6 3 3" xfId="21502" xr:uid="{B03EB492-8C11-4FE0-9BB7-96F7B34071C1}"/>
    <cellStyle name="SAPBEXexcCritical6 6 3 3 2" xfId="46635" xr:uid="{1354EA91-D81B-48A5-A243-3EC462A6E22C}"/>
    <cellStyle name="SAPBEXexcCritical6 6 3 4" xfId="26687" xr:uid="{DA6990A5-9C85-4A8B-A131-7A14DDBD6086}"/>
    <cellStyle name="SAPBEXexcCritical6 6 3 4 2" xfId="51820" xr:uid="{054A70B4-9EB9-460B-A78F-4B6B52EC1BC5}"/>
    <cellStyle name="SAPBEXexcCritical6 6 3 5" xfId="34455" xr:uid="{A3DA1F03-1B50-47FF-9464-EAC2A5BD22EA}"/>
    <cellStyle name="SAPBEXexcCritical6 6 4" xfId="10068" xr:uid="{415DAB67-4853-41A9-B5AF-11F9C73DE6E9}"/>
    <cellStyle name="SAPBEXexcCritical6 6 4 2" xfId="17142" xr:uid="{7BE2C57E-F062-4963-9F5B-BE58DC3A2718}"/>
    <cellStyle name="SAPBEXexcCritical6 6 4 2 2" xfId="42275" xr:uid="{5C44D23C-AF0B-49B5-B916-CAE978B119B7}"/>
    <cellStyle name="SAPBEXexcCritical6 6 4 3" xfId="22254" xr:uid="{AFDFCB49-DCE1-4E6B-BF90-31EE560DBBCF}"/>
    <cellStyle name="SAPBEXexcCritical6 6 4 3 2" xfId="47387" xr:uid="{77CA90FF-B001-41E7-986F-90FAB36F4E75}"/>
    <cellStyle name="SAPBEXexcCritical6 6 4 4" xfId="27439" xr:uid="{6A1DD048-D692-4F9C-887F-EA7350E5ACA8}"/>
    <cellStyle name="SAPBEXexcCritical6 6 4 4 2" xfId="52572" xr:uid="{B675E921-0E30-4D04-B139-B1AC1A8A73DF}"/>
    <cellStyle name="SAPBEXexcCritical6 6 4 5" xfId="35207" xr:uid="{226597F5-0C32-42F3-9EBD-9701F644764A}"/>
    <cellStyle name="SAPBEXexcCritical6 6 5" xfId="10715" xr:uid="{5D673A02-E4D4-43FD-82C3-B4D67957E743}"/>
    <cellStyle name="SAPBEXexcCritical6 6 5 2" xfId="17789" xr:uid="{BD2F2E7F-6A21-4A5F-8B8E-1E46D64C1A83}"/>
    <cellStyle name="SAPBEXexcCritical6 6 5 2 2" xfId="42922" xr:uid="{AF2730EE-A96F-4839-BDD9-8CBC88D99EDD}"/>
    <cellStyle name="SAPBEXexcCritical6 6 5 3" xfId="22901" xr:uid="{2F6C1AE0-7CAC-4E12-B540-48EB81E39B99}"/>
    <cellStyle name="SAPBEXexcCritical6 6 5 3 2" xfId="48034" xr:uid="{1587EE6F-1F5E-4697-99E6-BD0A84CCD1BA}"/>
    <cellStyle name="SAPBEXexcCritical6 6 5 4" xfId="28086" xr:uid="{486FDC7F-7E46-4E65-9820-52DEA590DE7A}"/>
    <cellStyle name="SAPBEXexcCritical6 6 5 4 2" xfId="53219" xr:uid="{858F8F8E-DFC3-4F54-944B-7181EBA33A5F}"/>
    <cellStyle name="SAPBEXexcCritical6 6 5 5" xfId="35854" xr:uid="{32107D80-59CC-44E2-8D93-43DCD45BADC2}"/>
    <cellStyle name="SAPBEXexcCritical6 6 6" xfId="12768" xr:uid="{CF3C1E9D-1F14-49CD-A438-6D4976260DA1}"/>
    <cellStyle name="SAPBEXexcCritical6 6 6 2" xfId="37901" xr:uid="{9FE55D61-ED7B-4546-994C-6C28F7D11ECA}"/>
    <cellStyle name="SAPBEXexcCritical6 6 7" xfId="11864" xr:uid="{238956D4-AF28-40DC-B69E-45EB2DBB1208}"/>
    <cellStyle name="SAPBEXexcCritical6 6 7 2" xfId="36998" xr:uid="{4B63C6BD-7553-4DD2-9DB3-F367F62C9BC7}"/>
    <cellStyle name="SAPBEXexcCritical6 6 8" xfId="23358" xr:uid="{F27D3EE6-B272-4B88-8BD6-AA6ECD8FCAC7}"/>
    <cellStyle name="SAPBEXexcCritical6 6 8 2" xfId="48491" xr:uid="{D18A9563-3B90-4F37-9ABA-A048C8A03C73}"/>
    <cellStyle name="SAPBEXexcCritical6 6 9" xfId="30488" xr:uid="{73B9591F-CDEA-4712-9412-370E38E45E4B}"/>
    <cellStyle name="SAPBEXexcCritical6 7" xfId="3858" xr:uid="{80DD6F77-1A0B-4537-9823-725AED5A2E69}"/>
    <cellStyle name="SAPBEXexcCritical6 7 2" xfId="6987" xr:uid="{AA6F9CA6-87E7-4D27-9BEB-CDA5EFB02D38}"/>
    <cellStyle name="SAPBEXexcCritical6 7 2 2" xfId="14325" xr:uid="{EB3A3B87-1BEF-4DDF-99B6-CC507E1C46DA}"/>
    <cellStyle name="SAPBEXexcCritical6 7 2 2 2" xfId="39458" xr:uid="{6451DEF0-2FBB-4EBE-854E-77DE7F900F54}"/>
    <cellStyle name="SAPBEXexcCritical6 7 2 3" xfId="19516" xr:uid="{C77BB0CF-E1B7-45A9-BEB7-993C95F065C5}"/>
    <cellStyle name="SAPBEXexcCritical6 7 2 3 2" xfId="44649" xr:uid="{8106A417-ED3D-4530-BE72-3E828828ACD3}"/>
    <cellStyle name="SAPBEXexcCritical6 7 2 4" xfId="24833" xr:uid="{88799380-4A94-4DEB-AD56-E45D6CFF4CC6}"/>
    <cellStyle name="SAPBEXexcCritical6 7 2 4 2" xfId="49966" xr:uid="{933008AC-34F2-4A3C-AF68-F670CBEB5534}"/>
    <cellStyle name="SAPBEXexcCritical6 7 2 5" xfId="32129" xr:uid="{B9A7E07C-D50C-4660-B655-9A0E63C52A46}"/>
    <cellStyle name="SAPBEXexcCritical6 7 3" xfId="5640" xr:uid="{EAFDB507-AB3B-4030-AFAF-F36FABB8BE7F}"/>
    <cellStyle name="SAPBEXexcCritical6 7 3 2" xfId="13063" xr:uid="{0E98E85B-79E7-415F-BA58-A89736E0B3F5}"/>
    <cellStyle name="SAPBEXexcCritical6 7 3 2 2" xfId="38196" xr:uid="{AB42E01D-3E62-4A99-A424-E25F9981ED8F}"/>
    <cellStyle name="SAPBEXexcCritical6 7 3 3" xfId="18315" xr:uid="{D3C16E5B-7F26-4866-AB98-A61FEC40FC13}"/>
    <cellStyle name="SAPBEXexcCritical6 7 3 3 2" xfId="43448" xr:uid="{184B6282-844B-4139-9F1E-FC1B428A4D0F}"/>
    <cellStyle name="SAPBEXexcCritical6 7 3 4" xfId="23651" xr:uid="{DEA9E719-906B-401B-8424-0E09190CA87E}"/>
    <cellStyle name="SAPBEXexcCritical6 7 3 4 2" xfId="48784" xr:uid="{2399249F-C05E-4EEA-8C3D-3FBE38922284}"/>
    <cellStyle name="SAPBEXexcCritical6 7 3 5" xfId="30792" xr:uid="{8428232E-24BD-444F-BCFF-B1C91541ECC1}"/>
    <cellStyle name="SAPBEXexcCritical6 7 4" xfId="6747" xr:uid="{3DDE1D2A-FE17-421B-B4CA-908755A7660A}"/>
    <cellStyle name="SAPBEXexcCritical6 7 4 2" xfId="14092" xr:uid="{2B833D84-17C8-4D6D-89C7-65164AB2D914}"/>
    <cellStyle name="SAPBEXexcCritical6 7 4 2 2" xfId="39225" xr:uid="{EB90DABB-2B46-41ED-A0BE-3F70B65123BA}"/>
    <cellStyle name="SAPBEXexcCritical6 7 4 3" xfId="19293" xr:uid="{BEB8765F-8D75-4F6D-A6A8-7BEEA4728B42}"/>
    <cellStyle name="SAPBEXexcCritical6 7 4 3 2" xfId="44426" xr:uid="{04B54DF6-46D9-4BA6-B4AB-58E41E333342}"/>
    <cellStyle name="SAPBEXexcCritical6 7 4 4" xfId="24613" xr:uid="{0F0D9AC5-7A25-4C8F-8E3C-1223B2785A50}"/>
    <cellStyle name="SAPBEXexcCritical6 7 4 4 2" xfId="49746" xr:uid="{22CB9F48-43AF-42D9-A818-0854A6B384C8}"/>
    <cellStyle name="SAPBEXexcCritical6 7 4 5" xfId="31890" xr:uid="{8667E3EA-C932-41A0-B60A-11D1732D16FE}"/>
    <cellStyle name="SAPBEXexcCritical6 7 5" xfId="8889" xr:uid="{1951E7D6-60F3-40ED-AD77-413521F9C24E}"/>
    <cellStyle name="SAPBEXexcCritical6 7 5 2" xfId="15965" xr:uid="{6FE5EC37-5FDB-4EB2-BD48-3D28336BDEA7}"/>
    <cellStyle name="SAPBEXexcCritical6 7 5 2 2" xfId="41098" xr:uid="{5E5C510D-0F81-46A7-A7EB-5F0C7B0D02CE}"/>
    <cellStyle name="SAPBEXexcCritical6 7 5 3" xfId="21077" xr:uid="{9BD1B1D8-972B-4855-B150-DFE369FD781F}"/>
    <cellStyle name="SAPBEXexcCritical6 7 5 3 2" xfId="46210" xr:uid="{CD297EFB-48EE-438A-831F-197CB9536A4E}"/>
    <cellStyle name="SAPBEXexcCritical6 7 5 4" xfId="26262" xr:uid="{ED27912C-F6E4-45F8-890F-92AB6F136A87}"/>
    <cellStyle name="SAPBEXexcCritical6 7 5 4 2" xfId="51395" xr:uid="{77798C24-72C8-4016-A4F4-F74AE39FC3D0}"/>
    <cellStyle name="SAPBEXexcCritical6 7 5 5" xfId="34030" xr:uid="{06295435-F2F6-4EB8-9938-97881B30B0B7}"/>
    <cellStyle name="SAPBEXexcCritical6 7 6" xfId="11968" xr:uid="{8A50E2AC-69BC-4347-B01A-2EB0A00C7D8D}"/>
    <cellStyle name="SAPBEXexcCritical6 7 6 2" xfId="37102" xr:uid="{5B829A4F-92AC-41A3-BD7F-6FB56E731374}"/>
    <cellStyle name="SAPBEXexcCritical6 7 7" xfId="14528" xr:uid="{B03EFE53-0606-4CC1-9C7E-A105455558DE}"/>
    <cellStyle name="SAPBEXexcCritical6 7 7 2" xfId="39661" xr:uid="{C83F620C-77EE-42EB-887C-9FAFBD66BC4B}"/>
    <cellStyle name="SAPBEXexcCritical6 7 8" xfId="19177" xr:uid="{B9FF950D-4759-4767-966A-85D9B2281751}"/>
    <cellStyle name="SAPBEXexcCritical6 7 8 2" xfId="44310" xr:uid="{DA3822E4-21CB-4C54-8365-913291106F2B}"/>
    <cellStyle name="SAPBEXexcCritical6 7 9" xfId="29357" xr:uid="{EDD8B1C2-39A8-4867-A64B-1960513659D0}"/>
    <cellStyle name="SAPBEXexcCritical6 8" xfId="6175" xr:uid="{276E44B1-1405-4159-B1B5-42F02BD57201}"/>
    <cellStyle name="SAPBEXexcCritical6 8 2" xfId="13588" xr:uid="{651BD42B-8424-413E-918F-A766D295365D}"/>
    <cellStyle name="SAPBEXexcCritical6 8 2 2" xfId="38721" xr:uid="{B27BFC8B-3FF0-4384-B705-86DDD34A5A8E}"/>
    <cellStyle name="SAPBEXexcCritical6 8 3" xfId="18819" xr:uid="{E684DFF7-19DB-429E-8C70-50346837B4A4}"/>
    <cellStyle name="SAPBEXexcCritical6 8 3 2" xfId="43952" xr:uid="{F51B8295-DE98-42D8-B9C0-C2A671939E19}"/>
    <cellStyle name="SAPBEXexcCritical6 8 4" xfId="24142" xr:uid="{DFC035A4-12BE-43DB-BEBC-21C4439C6A8C}"/>
    <cellStyle name="SAPBEXexcCritical6 8 4 2" xfId="49275" xr:uid="{717F2AD1-B8EC-4C33-B84E-AAD3B1979D21}"/>
    <cellStyle name="SAPBEXexcCritical6 8 5" xfId="31324" xr:uid="{58A44A77-FC28-4E66-AF2F-9E9945C273EC}"/>
    <cellStyle name="SAPBEXexcCritical6 9" xfId="28775" xr:uid="{8EB10C53-E903-454E-BE20-23B146375458}"/>
    <cellStyle name="SAPBEXexcGood1" xfId="1734" xr:uid="{00000000-0005-0000-0000-0000B0070000}"/>
    <cellStyle name="SAPBEXexcGood1 10" xfId="3381" xr:uid="{01AF3125-2161-4753-92F6-366A2DBA81FB}"/>
    <cellStyle name="SAPBEXexcGood1 2" xfId="1735" xr:uid="{00000000-0005-0000-0000-0000B1070000}"/>
    <cellStyle name="SAPBEXexcGood1 2 2" xfId="2813" xr:uid="{29050D69-7552-4094-8782-24DB9C34F59B}"/>
    <cellStyle name="SAPBEXexcGood1 2 2 2" xfId="6826" xr:uid="{11FEE39D-894A-4845-B67F-B101C5325640}"/>
    <cellStyle name="SAPBEXexcGood1 2 2 2 2" xfId="14164" xr:uid="{8D04C954-6C53-43F6-BD61-30D840FCF0FB}"/>
    <cellStyle name="SAPBEXexcGood1 2 2 2 2 2" xfId="39297" xr:uid="{1C68D0AE-F11B-41CB-8068-8832E868F503}"/>
    <cellStyle name="SAPBEXexcGood1 2 2 2 3" xfId="19355" xr:uid="{10AE9EF3-BF74-470E-B3AD-05E449AF85B8}"/>
    <cellStyle name="SAPBEXexcGood1 2 2 2 3 2" xfId="44488" xr:uid="{9A60ED57-F130-4595-87FB-FBADA22970F9}"/>
    <cellStyle name="SAPBEXexcGood1 2 2 2 4" xfId="24672" xr:uid="{3C1744DF-0CDF-4D50-857B-81D983123E19}"/>
    <cellStyle name="SAPBEXexcGood1 2 2 2 4 2" xfId="49805" xr:uid="{7B3B86DE-35C1-48B3-95EE-9F9009E55E34}"/>
    <cellStyle name="SAPBEXexcGood1 2 2 2 5" xfId="31968" xr:uid="{A5CDD933-31D5-46A5-A98F-599EB03CA02F}"/>
    <cellStyle name="SAPBEXexcGood1 2 2 3" xfId="5785" xr:uid="{CD6A8434-A7E9-489D-9AB0-6B8BFBA15D62}"/>
    <cellStyle name="SAPBEXexcGood1 2 2 3 2" xfId="13208" xr:uid="{9DA98692-4BED-4EA0-B0BE-7B968BFE8781}"/>
    <cellStyle name="SAPBEXexcGood1 2 2 3 2 2" xfId="38341" xr:uid="{92965BE1-206C-490D-BC7F-CABA656A011D}"/>
    <cellStyle name="SAPBEXexcGood1 2 2 3 3" xfId="18460" xr:uid="{2A7D5C3C-AD10-4AA2-8517-3CA4381AA370}"/>
    <cellStyle name="SAPBEXexcGood1 2 2 3 3 2" xfId="43593" xr:uid="{EB20D299-69CD-44FE-B9CE-F2A45486F69D}"/>
    <cellStyle name="SAPBEXexcGood1 2 2 3 4" xfId="23796" xr:uid="{173F06A5-42AB-4793-AE62-950AD7D7FEA5}"/>
    <cellStyle name="SAPBEXexcGood1 2 2 3 4 2" xfId="48929" xr:uid="{BB15FC57-C62B-4198-94CD-F7070BB75822}"/>
    <cellStyle name="SAPBEXexcGood1 2 2 3 5" xfId="30937" xr:uid="{4E1EF8B2-9D17-4674-91E8-E2711DE8E9BC}"/>
    <cellStyle name="SAPBEXexcGood1 2 2 4" xfId="6291" xr:uid="{851124AA-DE2F-48B4-9770-9EC3D2EE4FA1}"/>
    <cellStyle name="SAPBEXexcGood1 2 2 4 2" xfId="13683" xr:uid="{2BF00008-27D4-4D21-A344-7ADA0622C294}"/>
    <cellStyle name="SAPBEXexcGood1 2 2 4 2 2" xfId="38816" xr:uid="{C736305B-E1C8-4C6A-AD3D-610A70A4BB77}"/>
    <cellStyle name="SAPBEXexcGood1 2 2 4 3" xfId="18911" xr:uid="{8ECEF9B6-2B22-4417-96D0-FCDE8D9EED41}"/>
    <cellStyle name="SAPBEXexcGood1 2 2 4 3 2" xfId="44044" xr:uid="{CA470849-9842-468D-B7B1-EDAC7C554A9D}"/>
    <cellStyle name="SAPBEXexcGood1 2 2 4 4" xfId="24234" xr:uid="{C0561F9D-2B36-4A2E-BD9A-9D01283C42E3}"/>
    <cellStyle name="SAPBEXexcGood1 2 2 4 4 2" xfId="49367" xr:uid="{03A1D637-0880-4760-B939-741FF6731424}"/>
    <cellStyle name="SAPBEXexcGood1 2 2 4 5" xfId="31438" xr:uid="{7DFEB07F-FB4C-4615-A73C-3FB29730CE14}"/>
    <cellStyle name="SAPBEXexcGood1 2 2 5" xfId="6626" xr:uid="{46CE0B71-F8AB-4137-B572-534032CBEACD}"/>
    <cellStyle name="SAPBEXexcGood1 2 2 5 2" xfId="13982" xr:uid="{FED62C4C-DCDF-48B1-9156-4A05B7E07FC3}"/>
    <cellStyle name="SAPBEXexcGood1 2 2 5 2 2" xfId="39115" xr:uid="{F478F1F1-371B-4A7F-8610-6699BC43F0C9}"/>
    <cellStyle name="SAPBEXexcGood1 2 2 5 3" xfId="19191" xr:uid="{38CC70EE-48AF-4E1B-9CAF-05979A703B93}"/>
    <cellStyle name="SAPBEXexcGood1 2 2 5 3 2" xfId="44324" xr:uid="{501B9A1D-E5E1-4C08-8AB6-0294B2F8B921}"/>
    <cellStyle name="SAPBEXexcGood1 2 2 5 4" xfId="24512" xr:uid="{D908B078-A537-4857-9C23-0B44C66EAD96}"/>
    <cellStyle name="SAPBEXexcGood1 2 2 5 4 2" xfId="49645" xr:uid="{246B70B8-36B6-40FC-AE98-BF821470A2F2}"/>
    <cellStyle name="SAPBEXexcGood1 2 2 5 5" xfId="31769" xr:uid="{60B69BF9-1023-47A8-A241-9BBBB2174C8F}"/>
    <cellStyle name="SAPBEXexcGood1 2 2 6" xfId="13969" xr:uid="{C75E6C88-A3AB-495D-8BEE-C9924AFFD201}"/>
    <cellStyle name="SAPBEXexcGood1 2 2 6 2" xfId="39102" xr:uid="{E9F44F70-71B2-4BAB-A5C7-6486E1B24746}"/>
    <cellStyle name="SAPBEXexcGood1 2 2 7" xfId="13983" xr:uid="{D7E47187-07BC-4AC8-B987-04996CFF9E1B}"/>
    <cellStyle name="SAPBEXexcGood1 2 2 7 2" xfId="39116" xr:uid="{C08694E6-5CE7-4338-9202-E3CFE3E4B4E5}"/>
    <cellStyle name="SAPBEXexcGood1 2 2 8" xfId="29196" xr:uid="{0FEA4E96-6A14-4641-8785-B93BF9FF0C69}"/>
    <cellStyle name="SAPBEXexcGood1 2 2 9" xfId="3697" xr:uid="{E533566B-2317-4F7E-8EB0-534B00D894F5}"/>
    <cellStyle name="SAPBEXexcGood1 2 3" xfId="4304" xr:uid="{7C4B7958-AC63-4F77-96BC-92FD38718D7F}"/>
    <cellStyle name="SAPBEXexcGood1 2 3 2" xfId="7413" xr:uid="{4FC60553-C301-4E6B-8317-27A0699E67A0}"/>
    <cellStyle name="SAPBEXexcGood1 2 3 2 2" xfId="14670" xr:uid="{9D59B4E3-D597-4929-9D91-C9B778D05740}"/>
    <cellStyle name="SAPBEXexcGood1 2 3 2 2 2" xfId="39803" xr:uid="{D40F1C4E-A776-44F9-9EA6-DCD8BF41256E}"/>
    <cellStyle name="SAPBEXexcGood1 2 3 2 3" xfId="19843" xr:uid="{E3C8F4C7-ED04-4AE8-8F94-73648A3B39F2}"/>
    <cellStyle name="SAPBEXexcGood1 2 3 2 3 2" xfId="44976" xr:uid="{F3EA1EA7-524E-447F-87BD-BBDFA5E21289}"/>
    <cellStyle name="SAPBEXexcGood1 2 3 2 4" xfId="25056" xr:uid="{9EEC224E-15D4-4CF0-A2A1-78BD62822EC0}"/>
    <cellStyle name="SAPBEXexcGood1 2 3 2 4 2" xfId="50189" xr:uid="{1D7C55A0-DBC7-42A0-9848-AE9C27D6106B}"/>
    <cellStyle name="SAPBEXexcGood1 2 3 2 5" xfId="32555" xr:uid="{8225CAF9-89D3-4B3B-8AA1-DBF6CBD95611}"/>
    <cellStyle name="SAPBEXexcGood1 2 3 3" xfId="8696" xr:uid="{091741C5-F08E-494F-9522-C8A5D569F526}"/>
    <cellStyle name="SAPBEXexcGood1 2 3 3 2" xfId="15772" xr:uid="{1EB21389-9717-40FD-B953-27D9B643EEF2}"/>
    <cellStyle name="SAPBEXexcGood1 2 3 3 2 2" xfId="40905" xr:uid="{388C0993-CFDF-4C47-BD34-0F5F248798AC}"/>
    <cellStyle name="SAPBEXexcGood1 2 3 3 3" xfId="20884" xr:uid="{B359AF8D-91A9-4B87-A810-4E840F4CB720}"/>
    <cellStyle name="SAPBEXexcGood1 2 3 3 3 2" xfId="46017" xr:uid="{DBBC7CED-3F30-42AE-B89C-F0BFAF1C966D}"/>
    <cellStyle name="SAPBEXexcGood1 2 3 3 4" xfId="26069" xr:uid="{091E9449-E8D5-48D4-807E-22528B9C99AD}"/>
    <cellStyle name="SAPBEXexcGood1 2 3 3 4 2" xfId="51202" xr:uid="{D159EE48-BEC3-440F-8F47-E05BC9CFD6CA}"/>
    <cellStyle name="SAPBEXexcGood1 2 3 3 5" xfId="33837" xr:uid="{13B1603A-539A-47DC-8D77-987AF253C9FE}"/>
    <cellStyle name="SAPBEXexcGood1 2 3 4" xfId="9245" xr:uid="{F9FD1264-9C07-403D-8D83-8FE56135565C}"/>
    <cellStyle name="SAPBEXexcGood1 2 3 4 2" xfId="16321" xr:uid="{21673591-2A4C-4034-9C39-C885C461568A}"/>
    <cellStyle name="SAPBEXexcGood1 2 3 4 2 2" xfId="41454" xr:uid="{6CB49C41-68CB-4AA0-B459-A3581B798141}"/>
    <cellStyle name="SAPBEXexcGood1 2 3 4 3" xfId="21433" xr:uid="{E3A524B9-891D-432A-B682-A91F222D83C4}"/>
    <cellStyle name="SAPBEXexcGood1 2 3 4 3 2" xfId="46566" xr:uid="{D4B98314-FCD7-4728-8C62-DBCFE0F5C124}"/>
    <cellStyle name="SAPBEXexcGood1 2 3 4 4" xfId="26618" xr:uid="{045F248B-4693-47A2-9373-9E4FD5935811}"/>
    <cellStyle name="SAPBEXexcGood1 2 3 4 4 2" xfId="51751" xr:uid="{16105A06-431A-4699-9173-6C4C9C305757}"/>
    <cellStyle name="SAPBEXexcGood1 2 3 4 5" xfId="34386" xr:uid="{960D2060-8D1E-4348-A26D-AEE065D78762}"/>
    <cellStyle name="SAPBEXexcGood1 2 3 5" xfId="6634" xr:uid="{E4B8A861-25F7-47D8-8A02-11813E9F50CC}"/>
    <cellStyle name="SAPBEXexcGood1 2 3 5 2" xfId="13988" xr:uid="{588642B6-4B76-45CF-AAC3-842170B70C64}"/>
    <cellStyle name="SAPBEXexcGood1 2 3 5 2 2" xfId="39121" xr:uid="{7527DB03-3E08-4B67-B20C-EB3FB635FEA7}"/>
    <cellStyle name="SAPBEXexcGood1 2 3 5 3" xfId="19197" xr:uid="{4D5EC623-55E6-4ACB-BB9F-25E1B44E8AE8}"/>
    <cellStyle name="SAPBEXexcGood1 2 3 5 3 2" xfId="44330" xr:uid="{3BF930BE-83CC-483F-AB05-3651909A68BB}"/>
    <cellStyle name="SAPBEXexcGood1 2 3 5 4" xfId="24517" xr:uid="{7B3DC207-C410-48EC-8770-572B9C1BD3E1}"/>
    <cellStyle name="SAPBEXexcGood1 2 3 5 4 2" xfId="49650" xr:uid="{62E7AFE5-6D22-4E74-98FF-6CEEF53A3791}"/>
    <cellStyle name="SAPBEXexcGood1 2 3 5 5" xfId="31777" xr:uid="{7B23298D-FA3D-4329-A9B8-80B4D07964CC}"/>
    <cellStyle name="SAPBEXexcGood1 2 3 6" xfId="12288" xr:uid="{6E09A77A-E3EB-4852-B038-D718A81C5033}"/>
    <cellStyle name="SAPBEXexcGood1 2 3 6 2" xfId="37422" xr:uid="{BFCE8369-19B0-491D-82FE-206D8BD8A37D}"/>
    <cellStyle name="SAPBEXexcGood1 2 3 7" xfId="14446" xr:uid="{04D5C701-532F-4651-90E2-7424CAB1B9BB}"/>
    <cellStyle name="SAPBEXexcGood1 2 3 7 2" xfId="39579" xr:uid="{99B3D8E9-9E2F-42AD-B991-7175F2ACE4D1}"/>
    <cellStyle name="SAPBEXexcGood1 2 3 8" xfId="14499" xr:uid="{D5D16390-46A7-4DB3-831F-BF6B8B1945C8}"/>
    <cellStyle name="SAPBEXexcGood1 2 3 8 2" xfId="39632" xr:uid="{6A55E110-4CC6-4073-B4CE-68752F1336D4}"/>
    <cellStyle name="SAPBEXexcGood1 2 3 9" xfId="29766" xr:uid="{F7020DC2-3739-4667-B896-EBD286B2BE0B}"/>
    <cellStyle name="SAPBEXexcGood1 2 4" xfId="3792" xr:uid="{DBAE8458-B932-46F4-ABC5-F31A274B2C5A}"/>
    <cellStyle name="SAPBEXexcGood1 2 4 2" xfId="6921" xr:uid="{D1BE3564-62A4-4195-B395-69439D81E41A}"/>
    <cellStyle name="SAPBEXexcGood1 2 4 2 2" xfId="14259" xr:uid="{97600809-1960-43C8-84E8-985147D03E09}"/>
    <cellStyle name="SAPBEXexcGood1 2 4 2 2 2" xfId="39392" xr:uid="{4C10D495-3268-466A-BFBF-B2AEA2BA4759}"/>
    <cellStyle name="SAPBEXexcGood1 2 4 2 3" xfId="19450" xr:uid="{38613268-E635-4C48-B58E-8B3248E32B7C}"/>
    <cellStyle name="SAPBEXexcGood1 2 4 2 3 2" xfId="44583" xr:uid="{E85961F4-7625-4777-95FB-FF73602DDA35}"/>
    <cellStyle name="SAPBEXexcGood1 2 4 2 4" xfId="24767" xr:uid="{965158F2-1E77-48EE-9AD7-5F574FA207FC}"/>
    <cellStyle name="SAPBEXexcGood1 2 4 2 4 2" xfId="49900" xr:uid="{8BEF17F8-0635-4EC8-B100-C72DF2B26BA6}"/>
    <cellStyle name="SAPBEXexcGood1 2 4 2 5" xfId="32063" xr:uid="{0D6CB661-54A7-4CA3-97F6-6C049BC2878A}"/>
    <cellStyle name="SAPBEXexcGood1 2 4 3" xfId="5698" xr:uid="{2EE19A5D-E6DB-4A2B-9574-67B797945000}"/>
    <cellStyle name="SAPBEXexcGood1 2 4 3 2" xfId="13121" xr:uid="{69204FE6-3A86-4A59-B4E7-AFFDB0899269}"/>
    <cellStyle name="SAPBEXexcGood1 2 4 3 2 2" xfId="38254" xr:uid="{BE032131-7608-43FB-9270-8A2F8295AD32}"/>
    <cellStyle name="SAPBEXexcGood1 2 4 3 3" xfId="18373" xr:uid="{6E318F27-F9C7-49B0-BCAD-3C5BD18ECB1B}"/>
    <cellStyle name="SAPBEXexcGood1 2 4 3 3 2" xfId="43506" xr:uid="{121E07CC-EE61-4565-98C8-C06D4A049182}"/>
    <cellStyle name="SAPBEXexcGood1 2 4 3 4" xfId="23709" xr:uid="{46BD7B3E-F68C-46F2-B3C6-889DB1FCD808}"/>
    <cellStyle name="SAPBEXexcGood1 2 4 3 4 2" xfId="48842" xr:uid="{85408C6C-7A42-4F66-8932-0C33DBC0DA67}"/>
    <cellStyle name="SAPBEXexcGood1 2 4 3 5" xfId="30850" xr:uid="{E713D30E-984E-4CCD-B3AE-BF502B4A8A7D}"/>
    <cellStyle name="SAPBEXexcGood1 2 4 4" xfId="6396" xr:uid="{7DC1059A-9700-416F-8718-79169C0F8185}"/>
    <cellStyle name="SAPBEXexcGood1 2 4 4 2" xfId="13757" xr:uid="{F2C55419-D562-41F8-89AE-27CD254BD9F5}"/>
    <cellStyle name="SAPBEXexcGood1 2 4 4 2 2" xfId="38890" xr:uid="{2D3FBAFE-8EF9-4BD6-B991-104294BD5C06}"/>
    <cellStyle name="SAPBEXexcGood1 2 4 4 3" xfId="18972" xr:uid="{B7196991-14EE-4EAC-AEEB-25D6171AFE29}"/>
    <cellStyle name="SAPBEXexcGood1 2 4 4 3 2" xfId="44105" xr:uid="{3FBB4DD2-99EB-4F5C-B8B2-31F0A7C1A10F}"/>
    <cellStyle name="SAPBEXexcGood1 2 4 4 4" xfId="24295" xr:uid="{17ECF8F8-3AC6-42B2-B37E-2F71DB8369E8}"/>
    <cellStyle name="SAPBEXexcGood1 2 4 4 4 2" xfId="49428" xr:uid="{F220E550-44ED-41B4-AC4B-F230408CBE10}"/>
    <cellStyle name="SAPBEXexcGood1 2 4 4 5" xfId="31543" xr:uid="{62938DE0-1141-482B-9C68-541D4EBD1142}"/>
    <cellStyle name="SAPBEXexcGood1 2 4 5" xfId="5838" xr:uid="{43972EAF-BAFD-4D45-94BB-36A877F76C94}"/>
    <cellStyle name="SAPBEXexcGood1 2 4 5 2" xfId="13261" xr:uid="{03542EE5-A455-4172-8BEF-686642014657}"/>
    <cellStyle name="SAPBEXexcGood1 2 4 5 2 2" xfId="38394" xr:uid="{C96FBF94-B347-457A-A36A-E120F759A021}"/>
    <cellStyle name="SAPBEXexcGood1 2 4 5 3" xfId="18513" xr:uid="{A83D3AC1-C928-48B9-A1D3-B748633C235C}"/>
    <cellStyle name="SAPBEXexcGood1 2 4 5 3 2" xfId="43646" xr:uid="{02FBEE65-19D1-4495-B98A-585C743354A0}"/>
    <cellStyle name="SAPBEXexcGood1 2 4 5 4" xfId="23849" xr:uid="{AB6FEB56-7859-4F1A-9B48-D16AB0E9456B}"/>
    <cellStyle name="SAPBEXexcGood1 2 4 5 4 2" xfId="48982" xr:uid="{B19E16E4-DD45-4FC3-AA32-6ABEE1A14C9D}"/>
    <cellStyle name="SAPBEXexcGood1 2 4 5 5" xfId="30990" xr:uid="{98C00790-E448-4738-A353-3BA18960C6B0}"/>
    <cellStyle name="SAPBEXexcGood1 2 4 6" xfId="11940" xr:uid="{2B34B417-CB61-4349-89BD-F478634259B8}"/>
    <cellStyle name="SAPBEXexcGood1 2 4 6 2" xfId="37074" xr:uid="{C5222373-36FC-42C8-8BE0-E1D260A3F5EF}"/>
    <cellStyle name="SAPBEXexcGood1 2 4 7" xfId="11847" xr:uid="{269250C7-8737-4260-A9F1-10CBF0D0F608}"/>
    <cellStyle name="SAPBEXexcGood1 2 4 7 2" xfId="36981" xr:uid="{978A9B42-D3A9-476C-8489-0176D582DFAA}"/>
    <cellStyle name="SAPBEXexcGood1 2 4 8" xfId="13713" xr:uid="{AAB1CB2D-5E05-46FC-94DA-9022EB7B0F12}"/>
    <cellStyle name="SAPBEXexcGood1 2 4 8 2" xfId="38846" xr:uid="{7E6E01BC-F36F-47D7-9EC3-D0059B3C5576}"/>
    <cellStyle name="SAPBEXexcGood1 2 4 9" xfId="29291" xr:uid="{76963E3C-4A6A-46DF-AC10-DE289D81CDB5}"/>
    <cellStyle name="SAPBEXexcGood1 2 5" xfId="5277" xr:uid="{5FE094CE-FC2F-4ACC-AE77-08ECB830B8CE}"/>
    <cellStyle name="SAPBEXexcGood1 2 5 2" xfId="8151" xr:uid="{000F879B-A992-4B34-9B1A-3A7A32049AF7}"/>
    <cellStyle name="SAPBEXexcGood1 2 5 2 2" xfId="15232" xr:uid="{5004EE62-D7A7-46AF-BE11-22EF0BC0DC5E}"/>
    <cellStyle name="SAPBEXexcGood1 2 5 2 2 2" xfId="40365" xr:uid="{5FB596F8-1CBF-4B25-8728-8CBB08A81941}"/>
    <cellStyle name="SAPBEXexcGood1 2 5 2 3" xfId="20345" xr:uid="{7B4147AD-959E-42D1-8B42-6C9FAA4075CF}"/>
    <cellStyle name="SAPBEXexcGood1 2 5 2 3 2" xfId="45478" xr:uid="{A6293F14-C70D-4871-B7F7-135560B78476}"/>
    <cellStyle name="SAPBEXexcGood1 2 5 2 4" xfId="25534" xr:uid="{0DAF9D30-251E-4DD5-8074-4A2D67DE4BE8}"/>
    <cellStyle name="SAPBEXexcGood1 2 5 2 4 2" xfId="50667" xr:uid="{5708361A-1940-4F3E-AA9C-7774043A0BE3}"/>
    <cellStyle name="SAPBEXexcGood1 2 5 2 5" xfId="33293" xr:uid="{75AA0DF0-119E-424C-A4AA-35173FAB32D9}"/>
    <cellStyle name="SAPBEXexcGood1 2 5 3" xfId="9262" xr:uid="{5CD7A223-B39F-44D5-9F78-F27D9485AB2C}"/>
    <cellStyle name="SAPBEXexcGood1 2 5 3 2" xfId="16338" xr:uid="{93465C97-E5FB-44A9-83A2-4DAB4F5AC9E2}"/>
    <cellStyle name="SAPBEXexcGood1 2 5 3 2 2" xfId="41471" xr:uid="{3CF90B87-BDCB-47CA-B598-8C1E4D71E969}"/>
    <cellStyle name="SAPBEXexcGood1 2 5 3 3" xfId="21450" xr:uid="{BF5E462E-CFC7-4143-8238-BCCDBE0FF90F}"/>
    <cellStyle name="SAPBEXexcGood1 2 5 3 3 2" xfId="46583" xr:uid="{DCB7B83E-BA60-4504-B12B-4F5E72F094B9}"/>
    <cellStyle name="SAPBEXexcGood1 2 5 3 4" xfId="26635" xr:uid="{BF77AD4D-9476-4BB5-875A-E8142169AFAC}"/>
    <cellStyle name="SAPBEXexcGood1 2 5 3 4 2" xfId="51768" xr:uid="{93B1D085-2B6C-41B0-9C82-B2C424737559}"/>
    <cellStyle name="SAPBEXexcGood1 2 5 3 5" xfId="34403" xr:uid="{B768E466-74B0-40B6-B165-39C7132856F7}"/>
    <cellStyle name="SAPBEXexcGood1 2 5 4" xfId="10016" xr:uid="{43519D20-38FE-4667-8FEC-78D3FCB2214E}"/>
    <cellStyle name="SAPBEXexcGood1 2 5 4 2" xfId="17090" xr:uid="{846ADF4E-1755-4D7A-8F85-3874ABA886CF}"/>
    <cellStyle name="SAPBEXexcGood1 2 5 4 2 2" xfId="42223" xr:uid="{F019027A-39C1-4489-893A-09D79CFFCAD7}"/>
    <cellStyle name="SAPBEXexcGood1 2 5 4 3" xfId="22202" xr:uid="{C661D8DA-802D-463C-93DF-9CEF0FFA7437}"/>
    <cellStyle name="SAPBEXexcGood1 2 5 4 3 2" xfId="47335" xr:uid="{78C1A621-AE2A-4D99-BBA6-A92B3C53E299}"/>
    <cellStyle name="SAPBEXexcGood1 2 5 4 4" xfId="27387" xr:uid="{6861E198-7C63-4479-A2FA-D4B65C801806}"/>
    <cellStyle name="SAPBEXexcGood1 2 5 4 4 2" xfId="52520" xr:uid="{D7BE34BC-8B44-4175-872D-32002C815381}"/>
    <cellStyle name="SAPBEXexcGood1 2 5 4 5" xfId="35155" xr:uid="{1930D21E-D90F-458E-A9C6-1F71F5BAD680}"/>
    <cellStyle name="SAPBEXexcGood1 2 5 5" xfId="10663" xr:uid="{D5B85C8A-75A0-467D-AF49-7DB3E38873BA}"/>
    <cellStyle name="SAPBEXexcGood1 2 5 5 2" xfId="17737" xr:uid="{7EAF92D3-49BD-4954-8667-BB41EECF698F}"/>
    <cellStyle name="SAPBEXexcGood1 2 5 5 2 2" xfId="42870" xr:uid="{C0F9C247-53C6-4EF8-867A-82853ADE6ACD}"/>
    <cellStyle name="SAPBEXexcGood1 2 5 5 3" xfId="22849" xr:uid="{7BD1B5C9-EB28-4E02-AFC3-8D7A4D7113F1}"/>
    <cellStyle name="SAPBEXexcGood1 2 5 5 3 2" xfId="47982" xr:uid="{33B9A56A-7C71-4473-BAC9-8AB198930E7C}"/>
    <cellStyle name="SAPBEXexcGood1 2 5 5 4" xfId="28034" xr:uid="{0AE8B525-EE6A-4EFD-AA0D-5EA1E5022C6B}"/>
    <cellStyle name="SAPBEXexcGood1 2 5 5 4 2" xfId="53167" xr:uid="{6F658B79-B1F1-4206-A6F5-D23D4673E1E6}"/>
    <cellStyle name="SAPBEXexcGood1 2 5 5 5" xfId="35802" xr:uid="{C1D6BD4B-DB7E-40C8-A282-10DF7CDBCD23}"/>
    <cellStyle name="SAPBEXexcGood1 2 5 6" xfId="12741" xr:uid="{437F9209-8F28-47A8-8B75-9277051D2C53}"/>
    <cellStyle name="SAPBEXexcGood1 2 5 6 2" xfId="37874" xr:uid="{DEB33BC0-ADF3-4587-A8FB-10549C6ECB93}"/>
    <cellStyle name="SAPBEXexcGood1 2 5 7" xfId="12576" xr:uid="{5948F321-6703-4D96-AB08-308B3B0CB655}"/>
    <cellStyle name="SAPBEXexcGood1 2 5 7 2" xfId="37710" xr:uid="{FC41D2D7-E371-4853-9252-03E80C1537B3}"/>
    <cellStyle name="SAPBEXexcGood1 2 5 8" xfId="23306" xr:uid="{9DFCE5B4-0B38-427B-9185-FBCE1EE81EBC}"/>
    <cellStyle name="SAPBEXexcGood1 2 5 8 2" xfId="48439" xr:uid="{B97AA692-9187-46D8-B997-094BC4893875}"/>
    <cellStyle name="SAPBEXexcGood1 2 5 9" xfId="30436" xr:uid="{993E1403-C8F5-4231-88AA-AF99A8D000E3}"/>
    <cellStyle name="SAPBEXexcGood1 2 6" xfId="3657" xr:uid="{DD76611A-39F8-4BD2-8603-0C95E9A236CF}"/>
    <cellStyle name="SAPBEXexcGood1 2 6 2" xfId="6786" xr:uid="{46DA30E8-4531-4013-980B-8359411A8A46}"/>
    <cellStyle name="SAPBEXexcGood1 2 6 2 2" xfId="14125" xr:uid="{A6A93ED3-6BD5-4DCA-BE03-BF09A5AEAA1D}"/>
    <cellStyle name="SAPBEXexcGood1 2 6 2 2 2" xfId="39258" xr:uid="{D401D720-AE2D-4EC4-A8C4-6708ED88F717}"/>
    <cellStyle name="SAPBEXexcGood1 2 6 2 3" xfId="19317" xr:uid="{891566A9-C228-40AC-B9C3-4AE8BDB87CCC}"/>
    <cellStyle name="SAPBEXexcGood1 2 6 2 3 2" xfId="44450" xr:uid="{CCB545CE-57B9-4E91-AEA8-EC493356D872}"/>
    <cellStyle name="SAPBEXexcGood1 2 6 2 4" xfId="24634" xr:uid="{215BFF4B-2C85-4E4B-9632-7D95B06296A9}"/>
    <cellStyle name="SAPBEXexcGood1 2 6 2 4 2" xfId="49767" xr:uid="{7270567B-E258-4144-A665-5AA4A7FD8118}"/>
    <cellStyle name="SAPBEXexcGood1 2 6 2 5" xfId="31928" xr:uid="{F108EC26-36FD-44ED-8219-9FE38540F8D8}"/>
    <cellStyle name="SAPBEXexcGood1 2 6 3" xfId="5820" xr:uid="{3D34B7A9-05B7-4FE2-93A2-E20CDBBF8388}"/>
    <cellStyle name="SAPBEXexcGood1 2 6 3 2" xfId="13243" xr:uid="{8A544911-7E98-4F9E-8579-D8FED7B052F3}"/>
    <cellStyle name="SAPBEXexcGood1 2 6 3 2 2" xfId="38376" xr:uid="{D03DE6BE-3139-4D96-AEDC-049530B24294}"/>
    <cellStyle name="SAPBEXexcGood1 2 6 3 3" xfId="18495" xr:uid="{C500579C-01FD-41C0-9F2D-FC8B9F7797C4}"/>
    <cellStyle name="SAPBEXexcGood1 2 6 3 3 2" xfId="43628" xr:uid="{F532B0CC-CCB7-4145-9400-91CDBE681D92}"/>
    <cellStyle name="SAPBEXexcGood1 2 6 3 4" xfId="23831" xr:uid="{B95F94AF-84CA-4CB2-A729-EAE2B01CA9F1}"/>
    <cellStyle name="SAPBEXexcGood1 2 6 3 4 2" xfId="48964" xr:uid="{0EBE01A2-DA9C-4C54-A5DC-BCF4C723B231}"/>
    <cellStyle name="SAPBEXexcGood1 2 6 3 5" xfId="30972" xr:uid="{6450A97C-295B-4F9E-BD73-9DE95A13F92C}"/>
    <cellStyle name="SAPBEXexcGood1 2 6 4" xfId="7587" xr:uid="{D62A2798-3E4A-445C-A7E1-7DFFA70E1880}"/>
    <cellStyle name="SAPBEXexcGood1 2 6 4 2" xfId="14830" xr:uid="{C770370D-D7DF-4804-9409-726CD294C886}"/>
    <cellStyle name="SAPBEXexcGood1 2 6 4 2 2" xfId="39963" xr:uid="{65AB2C1E-A7A4-485B-BF61-205BA75A22B1}"/>
    <cellStyle name="SAPBEXexcGood1 2 6 4 3" xfId="20001" xr:uid="{7025B259-EAC3-4288-BCEC-21727D335288}"/>
    <cellStyle name="SAPBEXexcGood1 2 6 4 3 2" xfId="45134" xr:uid="{57AA7451-F6E5-4457-84E9-E857D96EB52C}"/>
    <cellStyle name="SAPBEXexcGood1 2 6 4 4" xfId="25215" xr:uid="{B1D4EAD2-7CB3-4379-B1CB-BA36662258EE}"/>
    <cellStyle name="SAPBEXexcGood1 2 6 4 4 2" xfId="50348" xr:uid="{4E4F7F5E-13B8-4B28-B745-545E1F3F0429}"/>
    <cellStyle name="SAPBEXexcGood1 2 6 4 5" xfId="32729" xr:uid="{11BD144A-E67A-464E-8684-3B9811AA3B6F}"/>
    <cellStyle name="SAPBEXexcGood1 2 6 5" xfId="9876" xr:uid="{610D0000-C91D-4CB0-83E2-24D1F877EFB6}"/>
    <cellStyle name="SAPBEXexcGood1 2 6 5 2" xfId="16951" xr:uid="{532EE27E-9473-48DE-B33E-7832D135FF75}"/>
    <cellStyle name="SAPBEXexcGood1 2 6 5 2 2" xfId="42084" xr:uid="{CF9DEA85-F1E8-4643-8A8A-C5AFE0FA3D69}"/>
    <cellStyle name="SAPBEXexcGood1 2 6 5 3" xfId="22063" xr:uid="{48BB679F-89E8-4203-87E2-88D90F48D166}"/>
    <cellStyle name="SAPBEXexcGood1 2 6 5 3 2" xfId="47196" xr:uid="{38E32E63-35B7-4D07-AC66-E761E51AE760}"/>
    <cellStyle name="SAPBEXexcGood1 2 6 5 4" xfId="27248" xr:uid="{10351FDF-649C-4618-9C65-5220D34EADE7}"/>
    <cellStyle name="SAPBEXexcGood1 2 6 5 4 2" xfId="52381" xr:uid="{F118C68F-1D89-40F6-BB4B-F1FDAA750194}"/>
    <cellStyle name="SAPBEXexcGood1 2 6 5 5" xfId="35016" xr:uid="{710006AE-977C-4C2D-9602-8D2981BBD61C}"/>
    <cellStyle name="SAPBEXexcGood1 2 6 6" xfId="11855" xr:uid="{1DE5EC2F-2111-427C-80AF-591EFE219F23}"/>
    <cellStyle name="SAPBEXexcGood1 2 6 6 2" xfId="36989" xr:uid="{3FD7714E-71E0-4043-B284-86DF16E92D73}"/>
    <cellStyle name="SAPBEXexcGood1 2 6 7" xfId="11808" xr:uid="{927059F6-28CB-4927-A81A-C6B7F6CC4BD1}"/>
    <cellStyle name="SAPBEXexcGood1 2 6 7 2" xfId="36943" xr:uid="{B2687412-D4BE-4682-A7DD-0611F402C503}"/>
    <cellStyle name="SAPBEXexcGood1 2 6 8" xfId="14039" xr:uid="{46AED642-9437-4C55-9F20-5188BBC22D75}"/>
    <cellStyle name="SAPBEXexcGood1 2 6 8 2" xfId="39172" xr:uid="{4C15E9A2-7233-4D74-A021-E0F28F652F75}"/>
    <cellStyle name="SAPBEXexcGood1 2 6 9" xfId="29163" xr:uid="{C069E153-C3EB-4B18-8420-9F789AA53E5A}"/>
    <cellStyle name="SAPBEXexcGood1 2 7" xfId="6172" xr:uid="{5850D506-AA96-433B-873A-F906F0AF3DC6}"/>
    <cellStyle name="SAPBEXexcGood1 2 7 2" xfId="13585" xr:uid="{985F80A9-90C0-442A-8C10-C09DD28A2946}"/>
    <cellStyle name="SAPBEXexcGood1 2 7 2 2" xfId="38718" xr:uid="{6B0F3905-4618-4A6F-8124-6B8DD8C59EA9}"/>
    <cellStyle name="SAPBEXexcGood1 2 7 3" xfId="18816" xr:uid="{7D771A3B-9C6E-44D2-806F-4C02F62DCB86}"/>
    <cellStyle name="SAPBEXexcGood1 2 7 3 2" xfId="43949" xr:uid="{9C6907E6-71C4-45E2-9927-762986A84D8D}"/>
    <cellStyle name="SAPBEXexcGood1 2 7 4" xfId="24139" xr:uid="{6D2D7585-13EB-49FC-BE8F-978AC3BBCC67}"/>
    <cellStyle name="SAPBEXexcGood1 2 7 4 2" xfId="49272" xr:uid="{88E272A7-7854-4575-AFB5-8D508BA97A13}"/>
    <cellStyle name="SAPBEXexcGood1 2 7 5" xfId="31321" xr:uid="{4706233A-2BB1-4F56-BFF9-1937E48FB447}"/>
    <cellStyle name="SAPBEXexcGood1 2 8" xfId="28778" xr:uid="{BE561181-9432-47B9-98DB-CD41947C8EE1}"/>
    <cellStyle name="SAPBEXexcGood1 2 9" xfId="3382" xr:uid="{8D2EA79A-BD75-4969-81EA-E3B7B4B63E17}"/>
    <cellStyle name="SAPBEXexcGood1 3" xfId="2812" xr:uid="{972D6FC3-E5C1-4793-A665-BA60658B5BFE}"/>
    <cellStyle name="SAPBEXexcGood1 3 2" xfId="7892" xr:uid="{A182BBF6-8BE4-4C4B-B0C3-1FB1A5FC12EF}"/>
    <cellStyle name="SAPBEXexcGood1 3 2 2" xfId="15049" xr:uid="{547D069B-9417-4BAF-BD3F-B0D96155FFAB}"/>
    <cellStyle name="SAPBEXexcGood1 3 2 2 2" xfId="40182" xr:uid="{0A3C96CF-6558-4B7D-9234-1BD44DADA51A}"/>
    <cellStyle name="SAPBEXexcGood1 3 2 3" xfId="20188" xr:uid="{43E32F7C-392C-43EA-A6FC-4AE5DD2EC38C}"/>
    <cellStyle name="SAPBEXexcGood1 3 2 3 2" xfId="45321" xr:uid="{2AC26B26-AE62-4EC2-8955-AA8B64DEFD79}"/>
    <cellStyle name="SAPBEXexcGood1 3 2 4" xfId="25393" xr:uid="{7C2693F5-F4A3-4F6B-B356-67E2E1E22C28}"/>
    <cellStyle name="SAPBEXexcGood1 3 2 4 2" xfId="50526" xr:uid="{F64F3576-8994-47AE-8CE8-9125BA4845D8}"/>
    <cellStyle name="SAPBEXexcGood1 3 2 5" xfId="33034" xr:uid="{2D79116C-2A9A-46F0-9944-9541E72999B1}"/>
    <cellStyle name="SAPBEXexcGood1 3 3" xfId="9102" xr:uid="{0C1650C9-07D8-47FE-9D57-656EC29FE1C7}"/>
    <cellStyle name="SAPBEXexcGood1 3 3 2" xfId="16178" xr:uid="{DFC20CC7-15C1-4B1A-8064-D685CA0D6C3E}"/>
    <cellStyle name="SAPBEXexcGood1 3 3 2 2" xfId="41311" xr:uid="{6F66EB7D-8349-4203-AD74-5CB0D2AA80EF}"/>
    <cellStyle name="SAPBEXexcGood1 3 3 3" xfId="21290" xr:uid="{7B43CD6F-A2B3-4697-BE88-7046F00170A2}"/>
    <cellStyle name="SAPBEXexcGood1 3 3 3 2" xfId="46423" xr:uid="{E8092080-6056-427C-8D2C-3F2AF46B71AA}"/>
    <cellStyle name="SAPBEXexcGood1 3 3 4" xfId="26475" xr:uid="{AF921F31-A6DE-4A28-BE72-C51771736232}"/>
    <cellStyle name="SAPBEXexcGood1 3 3 4 2" xfId="51608" xr:uid="{04E2D3A8-C219-4F8F-82D6-D75F0AB97D5B}"/>
    <cellStyle name="SAPBEXexcGood1 3 3 5" xfId="34243" xr:uid="{A8079FF4-E906-4113-9505-FFDFEE285A69}"/>
    <cellStyle name="SAPBEXexcGood1 3 4" xfId="9866" xr:uid="{541D7D82-E363-47F6-824A-0A0F13338C87}"/>
    <cellStyle name="SAPBEXexcGood1 3 4 2" xfId="16941" xr:uid="{5FBCCC3F-670F-42A3-8039-24929BEB745A}"/>
    <cellStyle name="SAPBEXexcGood1 3 4 2 2" xfId="42074" xr:uid="{7FD94FE7-32C1-4431-B25F-DAE8992F8A4D}"/>
    <cellStyle name="SAPBEXexcGood1 3 4 3" xfId="22053" xr:uid="{465DD775-96B2-49AF-BF6C-54439923E1AA}"/>
    <cellStyle name="SAPBEXexcGood1 3 4 3 2" xfId="47186" xr:uid="{6AFDF27F-7B90-42F6-ADF1-4498BFF9A82A}"/>
    <cellStyle name="SAPBEXexcGood1 3 4 4" xfId="27238" xr:uid="{11168508-4036-48AF-8A9F-9482A677A407}"/>
    <cellStyle name="SAPBEXexcGood1 3 4 4 2" xfId="52371" xr:uid="{0507E97C-135D-40B0-A3D1-8712CD385A22}"/>
    <cellStyle name="SAPBEXexcGood1 3 4 5" xfId="35006" xr:uid="{4D0E3B7D-3755-4B91-BFD3-42A3EAB2A163}"/>
    <cellStyle name="SAPBEXexcGood1 3 5" xfId="10524" xr:uid="{DD6B2F5F-5968-449B-87FA-F9D62624C883}"/>
    <cellStyle name="SAPBEXexcGood1 3 5 2" xfId="17598" xr:uid="{0B8A1651-AEB4-4B88-B304-012738C143DF}"/>
    <cellStyle name="SAPBEXexcGood1 3 5 2 2" xfId="42731" xr:uid="{51C8050B-A80B-4C9A-9718-F4893F5A9FE9}"/>
    <cellStyle name="SAPBEXexcGood1 3 5 3" xfId="22710" xr:uid="{C1D14E2D-4012-4D35-AA33-12E1A213AD89}"/>
    <cellStyle name="SAPBEXexcGood1 3 5 3 2" xfId="47843" xr:uid="{37375C55-1025-4641-BD11-A0957FCC5943}"/>
    <cellStyle name="SAPBEXexcGood1 3 5 4" xfId="27895" xr:uid="{235A93C6-53D7-4B02-A9CC-9A7000315DFD}"/>
    <cellStyle name="SAPBEXexcGood1 3 5 4 2" xfId="53028" xr:uid="{58AE3E4F-6AF1-4199-96BE-9C5031536465}"/>
    <cellStyle name="SAPBEXexcGood1 3 5 5" xfId="35663" xr:uid="{4AB87507-5C40-43CB-86FD-94A95FD9309B}"/>
    <cellStyle name="SAPBEXexcGood1 3 6" xfId="11228" xr:uid="{C891B97A-0F74-4DE1-BFA9-70C3834366F5}"/>
    <cellStyle name="SAPBEXexcGood1 3 6 2" xfId="36366" xr:uid="{E3AC02D4-5785-4CB1-A939-60232062D1E5}"/>
    <cellStyle name="SAPBEXexcGood1 3 7" xfId="11738" xr:uid="{72558B09-FCB7-4E6D-9A50-ACA76657A313}"/>
    <cellStyle name="SAPBEXexcGood1 3 7 2" xfId="36874" xr:uid="{DDBFB931-80DD-4B93-9C6B-C64A4BDF975D}"/>
    <cellStyle name="SAPBEXexcGood1 3 8" xfId="30179" xr:uid="{101D6A55-61C0-451D-A3E9-B24EAF3178FE}"/>
    <cellStyle name="SAPBEXexcGood1 3 9" xfId="5016" xr:uid="{E4169961-E91B-413C-9945-9D600EB937EB}"/>
    <cellStyle name="SAPBEXexcGood1 4" xfId="4303" xr:uid="{1B0D2702-A9D2-4FB3-8CE9-8331B35AE3A0}"/>
    <cellStyle name="SAPBEXexcGood1 4 2" xfId="7412" xr:uid="{7AFD052D-EE11-4335-BE61-545BECE25D73}"/>
    <cellStyle name="SAPBEXexcGood1 4 2 2" xfId="14669" xr:uid="{3FC81682-8A19-4467-8789-DBF75D519C92}"/>
    <cellStyle name="SAPBEXexcGood1 4 2 2 2" xfId="39802" xr:uid="{7E1793E8-0DF9-4D6D-B9EA-95D9EC9A84BF}"/>
    <cellStyle name="SAPBEXexcGood1 4 2 3" xfId="19842" xr:uid="{AEC538F0-A1D8-4091-8759-A01E6D6E52AF}"/>
    <cellStyle name="SAPBEXexcGood1 4 2 3 2" xfId="44975" xr:uid="{C9DD2001-CEC1-4ED2-8127-0FE6514CF343}"/>
    <cellStyle name="SAPBEXexcGood1 4 2 4" xfId="25055" xr:uid="{3B64B73E-E4E1-48FF-86B4-DB5E985127E7}"/>
    <cellStyle name="SAPBEXexcGood1 4 2 4 2" xfId="50188" xr:uid="{39BAD369-E829-4424-81E7-07BE5E502F42}"/>
    <cellStyle name="SAPBEXexcGood1 4 2 5" xfId="32554" xr:uid="{BD2EA30C-5271-4C4E-ADBA-603679C9F680}"/>
    <cellStyle name="SAPBEXexcGood1 4 3" xfId="8695" xr:uid="{018D2E3F-5577-401B-B3C2-3B10F1B78F6C}"/>
    <cellStyle name="SAPBEXexcGood1 4 3 2" xfId="15771" xr:uid="{2841BF13-5746-4E64-A668-2D4C26EDEB2E}"/>
    <cellStyle name="SAPBEXexcGood1 4 3 2 2" xfId="40904" xr:uid="{FB400DD0-777A-4983-ADF2-F34E094985D9}"/>
    <cellStyle name="SAPBEXexcGood1 4 3 3" xfId="20883" xr:uid="{B5159B2F-89AB-4CB2-B9C1-BFFC54AA3085}"/>
    <cellStyle name="SAPBEXexcGood1 4 3 3 2" xfId="46016" xr:uid="{64C68052-8C47-404F-B600-8998F054F393}"/>
    <cellStyle name="SAPBEXexcGood1 4 3 4" xfId="26068" xr:uid="{6A0D48FC-4285-46B1-AC4F-46DAB5467180}"/>
    <cellStyle name="SAPBEXexcGood1 4 3 4 2" xfId="51201" xr:uid="{CF450B49-6D4C-4E32-A765-B392ACDCC7B2}"/>
    <cellStyle name="SAPBEXexcGood1 4 3 5" xfId="33836" xr:uid="{25D91A8E-EA47-4545-B453-BF4C5EBB709B}"/>
    <cellStyle name="SAPBEXexcGood1 4 4" xfId="8824" xr:uid="{55CD720E-C1F7-482A-BBD6-B5F2A572FA54}"/>
    <cellStyle name="SAPBEXexcGood1 4 4 2" xfId="15900" xr:uid="{D948CD7E-4798-496F-AA83-553F1D587E11}"/>
    <cellStyle name="SAPBEXexcGood1 4 4 2 2" xfId="41033" xr:uid="{9AAE5FD3-CD9A-4CEC-906E-6AE82A26C5B2}"/>
    <cellStyle name="SAPBEXexcGood1 4 4 3" xfId="21012" xr:uid="{08EF2EA5-B11E-4535-AC32-7E4D0B8D84CE}"/>
    <cellStyle name="SAPBEXexcGood1 4 4 3 2" xfId="46145" xr:uid="{976A193E-AF67-4685-BDEE-E7ADD31A4564}"/>
    <cellStyle name="SAPBEXexcGood1 4 4 4" xfId="26197" xr:uid="{C56CB863-11FB-4030-9969-FE07A84930AD}"/>
    <cellStyle name="SAPBEXexcGood1 4 4 4 2" xfId="51330" xr:uid="{0C1F89F7-A9D4-4CBA-98AB-077B1DBD9CF8}"/>
    <cellStyle name="SAPBEXexcGood1 4 4 5" xfId="33965" xr:uid="{1471D09F-9435-451D-B1E9-A0E12D3F1F0E}"/>
    <cellStyle name="SAPBEXexcGood1 4 5" xfId="6635" xr:uid="{AF2E5E7A-B8D2-4E95-B7C9-4578B86DDC2B}"/>
    <cellStyle name="SAPBEXexcGood1 4 5 2" xfId="13989" xr:uid="{16916ACD-8796-40FB-B3CA-1CD3C5684E10}"/>
    <cellStyle name="SAPBEXexcGood1 4 5 2 2" xfId="39122" xr:uid="{D3A57212-4508-487B-BDC4-E40403DBAA43}"/>
    <cellStyle name="SAPBEXexcGood1 4 5 3" xfId="19198" xr:uid="{DF3421CF-30C9-4BE5-B873-A8D52FD465B0}"/>
    <cellStyle name="SAPBEXexcGood1 4 5 3 2" xfId="44331" xr:uid="{E14A95D1-28F5-4B89-9514-CC528E7CFDFE}"/>
    <cellStyle name="SAPBEXexcGood1 4 5 4" xfId="24518" xr:uid="{123449E6-D948-4F7B-A5DF-C25574398A5C}"/>
    <cellStyle name="SAPBEXexcGood1 4 5 4 2" xfId="49651" xr:uid="{2C5E43E6-8571-44E8-B795-A4C3435DC3CD}"/>
    <cellStyle name="SAPBEXexcGood1 4 5 5" xfId="31778" xr:uid="{7D5D0772-AFEC-4F2F-9FAE-E37162D472F0}"/>
    <cellStyle name="SAPBEXexcGood1 4 6" xfId="12287" xr:uid="{CC4638EA-0DAF-4BEE-A5C3-B97C853D7DDE}"/>
    <cellStyle name="SAPBEXexcGood1 4 6 2" xfId="37421" xr:uid="{9F357640-F9B6-470A-9ADA-2A94AA7F454C}"/>
    <cellStyle name="SAPBEXexcGood1 4 7" xfId="11396" xr:uid="{72C2DA82-3808-4CE1-96C9-5E417DD69D74}"/>
    <cellStyle name="SAPBEXexcGood1 4 7 2" xfId="36534" xr:uid="{468B417F-33D8-4FD8-BB4C-483517487899}"/>
    <cellStyle name="SAPBEXexcGood1 4 8" xfId="19626" xr:uid="{B2E41A1A-EE74-4FFE-BBF5-77CCB8940B2B}"/>
    <cellStyle name="SAPBEXexcGood1 4 8 2" xfId="44759" xr:uid="{406CBF5F-D7F6-476D-B8F4-E645424CCA6B}"/>
    <cellStyle name="SAPBEXexcGood1 4 9" xfId="29765" xr:uid="{191241B6-09AA-4FBF-9483-E921B25C4A61}"/>
    <cellStyle name="SAPBEXexcGood1 5" xfId="3793" xr:uid="{FA735D64-4DB3-4C2D-B8A8-08EA721F815E}"/>
    <cellStyle name="SAPBEXexcGood1 5 2" xfId="6922" xr:uid="{366DAF44-9B2A-4E45-94D2-1A4AED4317A2}"/>
    <cellStyle name="SAPBEXexcGood1 5 2 2" xfId="14260" xr:uid="{D24694EF-58A2-48C1-909A-19BF25DD1B70}"/>
    <cellStyle name="SAPBEXexcGood1 5 2 2 2" xfId="39393" xr:uid="{EA2057E4-D21D-48C6-9DB2-8D0889D8D530}"/>
    <cellStyle name="SAPBEXexcGood1 5 2 3" xfId="19451" xr:uid="{7E869F1D-0AC2-4D0D-8B55-B3512B15D7FB}"/>
    <cellStyle name="SAPBEXexcGood1 5 2 3 2" xfId="44584" xr:uid="{423F998B-565B-4FB9-847A-F01E183A03A4}"/>
    <cellStyle name="SAPBEXexcGood1 5 2 4" xfId="24768" xr:uid="{CB4CF6DF-7BDF-4730-95A3-178078E40587}"/>
    <cellStyle name="SAPBEXexcGood1 5 2 4 2" xfId="49901" xr:uid="{12308CA9-DCCD-459C-A7E0-950A02DD5A9A}"/>
    <cellStyle name="SAPBEXexcGood1 5 2 5" xfId="32064" xr:uid="{11B8C6BD-B35E-4BA3-9275-4082CD2BB919}"/>
    <cellStyle name="SAPBEXexcGood1 5 3" xfId="5697" xr:uid="{96A59487-0B15-42AD-BDC2-9D482B3C3DE2}"/>
    <cellStyle name="SAPBEXexcGood1 5 3 2" xfId="13120" xr:uid="{97049179-C80A-4EC7-B50F-F620DF691E82}"/>
    <cellStyle name="SAPBEXexcGood1 5 3 2 2" xfId="38253" xr:uid="{5B88FF1C-483A-4BF8-ACC2-F4938DE78037}"/>
    <cellStyle name="SAPBEXexcGood1 5 3 3" xfId="18372" xr:uid="{2620B084-63BE-4A36-A19D-E6D13390271F}"/>
    <cellStyle name="SAPBEXexcGood1 5 3 3 2" xfId="43505" xr:uid="{FFDDF1DB-DFDC-414C-B0AC-BC16368D6804}"/>
    <cellStyle name="SAPBEXexcGood1 5 3 4" xfId="23708" xr:uid="{1216CDF4-DDFA-4420-A97E-8708E2A82C38}"/>
    <cellStyle name="SAPBEXexcGood1 5 3 4 2" xfId="48841" xr:uid="{E678A78F-4B27-439B-9B88-8AF379728820}"/>
    <cellStyle name="SAPBEXexcGood1 5 3 5" xfId="30849" xr:uid="{A286C1F2-6513-485C-86F1-F51848003B26}"/>
    <cellStyle name="SAPBEXexcGood1 5 4" xfId="7707" xr:uid="{B19CEB17-C948-4FD6-927F-583B80579FD5}"/>
    <cellStyle name="SAPBEXexcGood1 5 4 2" xfId="14884" xr:uid="{4EF3CC38-FE69-4F33-BD19-B096974FD376}"/>
    <cellStyle name="SAPBEXexcGood1 5 4 2 2" xfId="40017" xr:uid="{4B68F6D4-A2CB-4DA8-868A-0D7B2D62553D}"/>
    <cellStyle name="SAPBEXexcGood1 5 4 3" xfId="20025" xr:uid="{14030FA3-E8E9-4878-9385-2AFBCE31492D}"/>
    <cellStyle name="SAPBEXexcGood1 5 4 3 2" xfId="45158" xr:uid="{105B834F-F566-46C3-BA70-9B32294902F7}"/>
    <cellStyle name="SAPBEXexcGood1 5 4 4" xfId="25239" xr:uid="{A124FB7A-84CA-4EE8-8726-512A690C56F1}"/>
    <cellStyle name="SAPBEXexcGood1 5 4 4 2" xfId="50372" xr:uid="{3D578250-2885-4E80-8B00-572CDFAFB78D}"/>
    <cellStyle name="SAPBEXexcGood1 5 4 5" xfId="32849" xr:uid="{2283E261-1480-48F8-88A8-B37C14524676}"/>
    <cellStyle name="SAPBEXexcGood1 5 5" xfId="6597" xr:uid="{8CCD7E8E-6743-4C70-8F27-7B52A44D05F7}"/>
    <cellStyle name="SAPBEXexcGood1 5 5 2" xfId="13954" xr:uid="{9550844C-572C-4EBD-A9BC-BB84365AE386}"/>
    <cellStyle name="SAPBEXexcGood1 5 5 2 2" xfId="39087" xr:uid="{3BF84FC8-1857-4265-9C51-8436833BD5B6}"/>
    <cellStyle name="SAPBEXexcGood1 5 5 3" xfId="19164" xr:uid="{2A635549-B2D0-470C-947E-7C7A60AD5D47}"/>
    <cellStyle name="SAPBEXexcGood1 5 5 3 2" xfId="44297" xr:uid="{772E1A81-6D8E-4342-8EC4-13DA6F3106E1}"/>
    <cellStyle name="SAPBEXexcGood1 5 5 4" xfId="24487" xr:uid="{FF8CDB4A-EFAB-4E20-9BE5-DD1C78E58E5C}"/>
    <cellStyle name="SAPBEXexcGood1 5 5 4 2" xfId="49620" xr:uid="{B7E58FE3-7614-4C4A-9C7F-19BEF056773F}"/>
    <cellStyle name="SAPBEXexcGood1 5 5 5" xfId="31740" xr:uid="{EB7D0103-A1CA-4B09-97F0-81DD7C8541D0}"/>
    <cellStyle name="SAPBEXexcGood1 5 6" xfId="11941" xr:uid="{5EC0758F-682C-4F6C-A00F-EF0FB872A44C}"/>
    <cellStyle name="SAPBEXexcGood1 5 6 2" xfId="37075" xr:uid="{EBC2B63D-8A4A-4E05-A69D-943F457DD2FE}"/>
    <cellStyle name="SAPBEXexcGood1 5 7" xfId="14115" xr:uid="{EF2CDBE6-42F0-4855-BBCB-2F321DCAC190}"/>
    <cellStyle name="SAPBEXexcGood1 5 7 2" xfId="39248" xr:uid="{7966E119-2A78-4BA3-90A0-4955F9F75FFE}"/>
    <cellStyle name="SAPBEXexcGood1 5 8" xfId="11624" xr:uid="{34A74979-29F0-4C06-BA05-0044775C4369}"/>
    <cellStyle name="SAPBEXexcGood1 5 8 2" xfId="36760" xr:uid="{FC2FEE1B-1244-41AF-AA3F-E161C50471B4}"/>
    <cellStyle name="SAPBEXexcGood1 5 9" xfId="29292" xr:uid="{8EAFC984-18BF-48BE-ACB0-167252FD88A9}"/>
    <cellStyle name="SAPBEXexcGood1 6" xfId="5327" xr:uid="{B609F80B-07A9-473E-95E7-D48576F8F521}"/>
    <cellStyle name="SAPBEXexcGood1 6 2" xfId="8201" xr:uid="{991B6444-A0A1-4823-AF98-303D961113DA}"/>
    <cellStyle name="SAPBEXexcGood1 6 2 2" xfId="15282" xr:uid="{6D2819EB-5A0F-4120-82FA-B849D5723BC6}"/>
    <cellStyle name="SAPBEXexcGood1 6 2 2 2" xfId="40415" xr:uid="{EF93F67C-9D92-4135-B1DD-E6A4C591793D}"/>
    <cellStyle name="SAPBEXexcGood1 6 2 3" xfId="20395" xr:uid="{7734CE60-CCCD-4B8A-92C7-87600933A9A4}"/>
    <cellStyle name="SAPBEXexcGood1 6 2 3 2" xfId="45528" xr:uid="{7A460A65-087F-436F-B407-A9C9B51E60DF}"/>
    <cellStyle name="SAPBEXexcGood1 6 2 4" xfId="25584" xr:uid="{558FA4BF-982F-4912-BAA2-0E8489F78B41}"/>
    <cellStyle name="SAPBEXexcGood1 6 2 4 2" xfId="50717" xr:uid="{89D2B20C-0681-4AAA-A788-4733CAF16C69}"/>
    <cellStyle name="SAPBEXexcGood1 6 2 5" xfId="33343" xr:uid="{706511F7-40A1-43EA-80F6-AB4749A5B25E}"/>
    <cellStyle name="SAPBEXexcGood1 6 3" xfId="9312" xr:uid="{6337B52F-9C4A-455F-8FE8-E80C2639FCC6}"/>
    <cellStyle name="SAPBEXexcGood1 6 3 2" xfId="16388" xr:uid="{596B43E5-0022-4253-9C67-12624F247AF3}"/>
    <cellStyle name="SAPBEXexcGood1 6 3 2 2" xfId="41521" xr:uid="{2D7B725B-90BB-4CA0-B228-900EEDC7082D}"/>
    <cellStyle name="SAPBEXexcGood1 6 3 3" xfId="21500" xr:uid="{49B233B7-00D8-4BC1-8FF4-DA95693F26F7}"/>
    <cellStyle name="SAPBEXexcGood1 6 3 3 2" xfId="46633" xr:uid="{964ADC09-9D59-48C0-873C-D3D03E6C75B3}"/>
    <cellStyle name="SAPBEXexcGood1 6 3 4" xfId="26685" xr:uid="{E7B265E5-DC05-4FF4-8C19-CB6C78770F2F}"/>
    <cellStyle name="SAPBEXexcGood1 6 3 4 2" xfId="51818" xr:uid="{52BF7F70-1DD4-421F-80ED-4CCA9CE7972E}"/>
    <cellStyle name="SAPBEXexcGood1 6 3 5" xfId="34453" xr:uid="{B3C84DC2-2CBB-4EE2-A07F-DE347F2A26C5}"/>
    <cellStyle name="SAPBEXexcGood1 6 4" xfId="10066" xr:uid="{C174F47A-624A-4DD3-9A4A-B406F4D5F293}"/>
    <cellStyle name="SAPBEXexcGood1 6 4 2" xfId="17140" xr:uid="{4A878153-DA74-4037-8168-E4BF4BC1A614}"/>
    <cellStyle name="SAPBEXexcGood1 6 4 2 2" xfId="42273" xr:uid="{FF7F00A3-89FE-4CD9-BF61-F95E607498BD}"/>
    <cellStyle name="SAPBEXexcGood1 6 4 3" xfId="22252" xr:uid="{67EFD6C2-7468-4C79-BD63-C25E6A2BD958}"/>
    <cellStyle name="SAPBEXexcGood1 6 4 3 2" xfId="47385" xr:uid="{A6BBF486-355C-47C6-A509-73CC47A88E5C}"/>
    <cellStyle name="SAPBEXexcGood1 6 4 4" xfId="27437" xr:uid="{59210094-A634-420D-AE39-5E42AEFC2240}"/>
    <cellStyle name="SAPBEXexcGood1 6 4 4 2" xfId="52570" xr:uid="{9FFC2A68-F8B2-45B8-B6E3-5802C5124B69}"/>
    <cellStyle name="SAPBEXexcGood1 6 4 5" xfId="35205" xr:uid="{CE2F6B7D-F645-4050-A741-442BB18E500F}"/>
    <cellStyle name="SAPBEXexcGood1 6 5" xfId="10713" xr:uid="{96544B84-3047-4FFF-BE11-10591EAB8E0D}"/>
    <cellStyle name="SAPBEXexcGood1 6 5 2" xfId="17787" xr:uid="{F9DA7C36-6025-4EF1-9E57-CC2879966E70}"/>
    <cellStyle name="SAPBEXexcGood1 6 5 2 2" xfId="42920" xr:uid="{D9E2D370-2BC4-4563-B0F2-2273EFCA9AB0}"/>
    <cellStyle name="SAPBEXexcGood1 6 5 3" xfId="22899" xr:uid="{67B12D41-FBBE-456F-BDFB-3459801D1158}"/>
    <cellStyle name="SAPBEXexcGood1 6 5 3 2" xfId="48032" xr:uid="{9A412428-0D8A-423D-ABD4-8914833C701B}"/>
    <cellStyle name="SAPBEXexcGood1 6 5 4" xfId="28084" xr:uid="{D01FB060-7E08-40FE-A30C-0C9177300611}"/>
    <cellStyle name="SAPBEXexcGood1 6 5 4 2" xfId="53217" xr:uid="{74FCCA28-C70F-4E1A-9DE2-DD77CE8CB351}"/>
    <cellStyle name="SAPBEXexcGood1 6 5 5" xfId="35852" xr:uid="{949E56D7-ED97-48D6-BB76-DCD20134B970}"/>
    <cellStyle name="SAPBEXexcGood1 6 6" xfId="12766" xr:uid="{48FA8B8D-43F6-4E83-973C-EFD69225CF2B}"/>
    <cellStyle name="SAPBEXexcGood1 6 6 2" xfId="37899" xr:uid="{976A4DB1-697D-47A9-AE56-917385ACB95F}"/>
    <cellStyle name="SAPBEXexcGood1 6 7" xfId="11865" xr:uid="{85E9CD09-75FF-40FA-BBA3-3003602DA4EE}"/>
    <cellStyle name="SAPBEXexcGood1 6 7 2" xfId="36999" xr:uid="{5E8E8C70-A0B9-4DFD-B425-A51464E6E311}"/>
    <cellStyle name="SAPBEXexcGood1 6 8" xfId="23356" xr:uid="{825A38BF-E732-42E9-AEA8-2ED298F396B2}"/>
    <cellStyle name="SAPBEXexcGood1 6 8 2" xfId="48489" xr:uid="{BA9103E4-6C62-4BD1-AE55-049D9360B327}"/>
    <cellStyle name="SAPBEXexcGood1 6 9" xfId="30486" xr:uid="{9723244F-318F-4FE6-9351-411745D02CEC}"/>
    <cellStyle name="SAPBEXexcGood1 7" xfId="5151" xr:uid="{90A328CE-7A00-4E4E-811F-90B0D97FFFC8}"/>
    <cellStyle name="SAPBEXexcGood1 7 2" xfId="8027" xr:uid="{1E843B88-0E18-4D57-87D5-DC26A5DED98F}"/>
    <cellStyle name="SAPBEXexcGood1 7 2 2" xfId="15109" xr:uid="{E0EA9B55-67FA-4914-A83D-4044628990A8}"/>
    <cellStyle name="SAPBEXexcGood1 7 2 2 2" xfId="40242" xr:uid="{DE375F03-2D5E-478D-805C-57279C0917BE}"/>
    <cellStyle name="SAPBEXexcGood1 7 2 3" xfId="20226" xr:uid="{06690F30-FE22-43D9-8331-64913969F2CF}"/>
    <cellStyle name="SAPBEXexcGood1 7 2 3 2" xfId="45359" xr:uid="{38B45F7F-8A8C-4416-9B53-8E92653E00EE}"/>
    <cellStyle name="SAPBEXexcGood1 7 2 4" xfId="25415" xr:uid="{7259E0E6-3A75-4965-A368-6406F7C35E0F}"/>
    <cellStyle name="SAPBEXexcGood1 7 2 4 2" xfId="50548" xr:uid="{03B46288-6537-422F-95B7-EF521A2A4402}"/>
    <cellStyle name="SAPBEXexcGood1 7 2 5" xfId="33169" xr:uid="{61584B78-F6C2-4CF0-AC7E-9B9A9AE27491}"/>
    <cellStyle name="SAPBEXexcGood1 7 3" xfId="9143" xr:uid="{8094F2D1-4A3B-401A-890A-AF853E7D7FA0}"/>
    <cellStyle name="SAPBEXexcGood1 7 3 2" xfId="16219" xr:uid="{449C4B18-32C3-47D0-98C5-BCE6F7231208}"/>
    <cellStyle name="SAPBEXexcGood1 7 3 2 2" xfId="41352" xr:uid="{3EFEBDF7-D7C6-450C-A5CF-A5605B6C47D5}"/>
    <cellStyle name="SAPBEXexcGood1 7 3 3" xfId="21331" xr:uid="{96B3E4E3-66E0-4B23-80A5-D3DDBE180C19}"/>
    <cellStyle name="SAPBEXexcGood1 7 3 3 2" xfId="46464" xr:uid="{866889F3-9BB8-4553-92C2-D32634B09B27}"/>
    <cellStyle name="SAPBEXexcGood1 7 3 4" xfId="26516" xr:uid="{E2C50E21-7BF9-4858-9056-7246F844A99D}"/>
    <cellStyle name="SAPBEXexcGood1 7 3 4 2" xfId="51649" xr:uid="{2FF03186-AB35-4FF0-BDC2-BC2F82756518}"/>
    <cellStyle name="SAPBEXexcGood1 7 3 5" xfId="34284" xr:uid="{B615AF26-6B26-47AC-9451-60026F7F7610}"/>
    <cellStyle name="SAPBEXexcGood1 7 4" xfId="9899" xr:uid="{0371D7F2-B934-41F4-A6E5-F72F73813F46}"/>
    <cellStyle name="SAPBEXexcGood1 7 4 2" xfId="16973" xr:uid="{6A8BC2D9-9ADC-451E-89EC-82178D0C32C7}"/>
    <cellStyle name="SAPBEXexcGood1 7 4 2 2" xfId="42106" xr:uid="{CE2DD462-988E-42B5-816D-9656352775DB}"/>
    <cellStyle name="SAPBEXexcGood1 7 4 3" xfId="22085" xr:uid="{84EA344D-12D1-41C8-9591-C050683151B3}"/>
    <cellStyle name="SAPBEXexcGood1 7 4 3 2" xfId="47218" xr:uid="{CAFEDF27-C28D-4975-B4BA-1614A50FF439}"/>
    <cellStyle name="SAPBEXexcGood1 7 4 4" xfId="27270" xr:uid="{BF443572-8909-448C-B059-72109EC4EE09}"/>
    <cellStyle name="SAPBEXexcGood1 7 4 4 2" xfId="52403" xr:uid="{C1DDBC4C-E9F0-43CE-85F3-B4A4A7D693D8}"/>
    <cellStyle name="SAPBEXexcGood1 7 4 5" xfId="35038" xr:uid="{05277B08-5A2A-43C1-B29A-08EED8E17AA7}"/>
    <cellStyle name="SAPBEXexcGood1 7 5" xfId="10546" xr:uid="{04167522-59F7-4E00-95D7-7DD091697546}"/>
    <cellStyle name="SAPBEXexcGood1 7 5 2" xfId="17620" xr:uid="{4830BEC6-121E-45C6-89C0-D54A71B274AA}"/>
    <cellStyle name="SAPBEXexcGood1 7 5 2 2" xfId="42753" xr:uid="{A5A8261E-B2DE-4317-91A3-17D7F3332A44}"/>
    <cellStyle name="SAPBEXexcGood1 7 5 3" xfId="22732" xr:uid="{733F1648-AE38-4B8A-92EB-557CD80AD283}"/>
    <cellStyle name="SAPBEXexcGood1 7 5 3 2" xfId="47865" xr:uid="{382FBAE7-79A6-453C-A11D-9C33F7F992B4}"/>
    <cellStyle name="SAPBEXexcGood1 7 5 4" xfId="27917" xr:uid="{67E90F0B-4ACA-4C7C-A4C8-513509A07E44}"/>
    <cellStyle name="SAPBEXexcGood1 7 5 4 2" xfId="53050" xr:uid="{507FED40-BA53-45EB-80AE-5F0B3605B7AF}"/>
    <cellStyle name="SAPBEXexcGood1 7 5 5" xfId="35685" xr:uid="{2E26F168-426F-468A-AAE1-F15D60A01867}"/>
    <cellStyle name="SAPBEXexcGood1 7 6" xfId="12669" xr:uid="{84D32E25-E98A-4706-B86E-DE27229DDB83}"/>
    <cellStyle name="SAPBEXexcGood1 7 6 2" xfId="37802" xr:uid="{A973CDDD-876C-4D79-A920-A8B9652501E7}"/>
    <cellStyle name="SAPBEXexcGood1 7 7" xfId="11194" xr:uid="{47ECCE93-7D81-48FF-8768-921D7238A7D4}"/>
    <cellStyle name="SAPBEXexcGood1 7 7 2" xfId="36332" xr:uid="{3E4DDEAC-ED54-43F0-B99B-4BF2308037B7}"/>
    <cellStyle name="SAPBEXexcGood1 7 8" xfId="23189" xr:uid="{9D372237-5F57-494B-88A2-B0141287E31E}"/>
    <cellStyle name="SAPBEXexcGood1 7 8 2" xfId="48322" xr:uid="{321854DB-11EF-4356-890F-70B5F0FCE375}"/>
    <cellStyle name="SAPBEXexcGood1 7 9" xfId="30314" xr:uid="{5A3CFB30-AAFF-4AFA-9A45-0AF77EB5C81C}"/>
    <cellStyle name="SAPBEXexcGood1 8" xfId="6173" xr:uid="{3C68D4B1-AC3B-4D00-B9A6-F066C049730C}"/>
    <cellStyle name="SAPBEXexcGood1 8 2" xfId="13586" xr:uid="{4869A4B4-E39F-40F3-B516-AB95F50F491E}"/>
    <cellStyle name="SAPBEXexcGood1 8 2 2" xfId="38719" xr:uid="{3051BCA7-44AE-47EF-8B11-162E0BA985FD}"/>
    <cellStyle name="SAPBEXexcGood1 8 3" xfId="18817" xr:uid="{62EFC0F9-3154-4796-9762-C9C1BB635303}"/>
    <cellStyle name="SAPBEXexcGood1 8 3 2" xfId="43950" xr:uid="{A022F5EE-640E-464C-99B2-7FD14F98E28D}"/>
    <cellStyle name="SAPBEXexcGood1 8 4" xfId="24140" xr:uid="{34BB5A29-2610-40CF-AD50-2647BC9D34D0}"/>
    <cellStyle name="SAPBEXexcGood1 8 4 2" xfId="49273" xr:uid="{C2AB88CE-DA2F-4F29-9F2B-C75F272485AA}"/>
    <cellStyle name="SAPBEXexcGood1 8 5" xfId="31322" xr:uid="{7A2F1D53-B83B-445A-B6B3-884682914A0E}"/>
    <cellStyle name="SAPBEXexcGood1 9" xfId="28777" xr:uid="{4A243B51-3850-4CD9-A383-1394DFB3EBEE}"/>
    <cellStyle name="SAPBEXexcGood2" xfId="1736" xr:uid="{00000000-0005-0000-0000-0000B2070000}"/>
    <cellStyle name="SAPBEXexcGood2 10" xfId="3383" xr:uid="{44E7B4C0-8753-44E8-AAD1-CBAF8153F909}"/>
    <cellStyle name="SAPBEXexcGood2 2" xfId="1737" xr:uid="{00000000-0005-0000-0000-0000B3070000}"/>
    <cellStyle name="SAPBEXexcGood2 2 2" xfId="2815" xr:uid="{B1D7F997-B042-4C2B-8438-0FE44A789E6E}"/>
    <cellStyle name="SAPBEXexcGood2 2 2 2" xfId="6822" xr:uid="{7E93E3A4-BE45-422B-99DA-C5408A5F6409}"/>
    <cellStyle name="SAPBEXexcGood2 2 2 2 2" xfId="14160" xr:uid="{AC5DEC7F-DF2D-4F68-9AB1-F87436B6114F}"/>
    <cellStyle name="SAPBEXexcGood2 2 2 2 2 2" xfId="39293" xr:uid="{DB5003E2-AA13-4BC5-BC3B-3BAEA07136E2}"/>
    <cellStyle name="SAPBEXexcGood2 2 2 2 3" xfId="19351" xr:uid="{5917AD41-85B1-4650-B005-CE96908D3157}"/>
    <cellStyle name="SAPBEXexcGood2 2 2 2 3 2" xfId="44484" xr:uid="{DF7957D5-EBA5-43A1-80C2-706926013BDC}"/>
    <cellStyle name="SAPBEXexcGood2 2 2 2 4" xfId="24668" xr:uid="{0EB322B2-EBF6-43C8-A49D-F38906CE8FC6}"/>
    <cellStyle name="SAPBEXexcGood2 2 2 2 4 2" xfId="49801" xr:uid="{F6386ED2-9247-4F1C-800C-3126517430EA}"/>
    <cellStyle name="SAPBEXexcGood2 2 2 2 5" xfId="31964" xr:uid="{891F2E74-CEC7-4A8A-85D0-5E71286B2619}"/>
    <cellStyle name="SAPBEXexcGood2 2 2 3" xfId="5788" xr:uid="{DB87E7E8-3ECD-4F10-B424-E2E2AA0CE9FA}"/>
    <cellStyle name="SAPBEXexcGood2 2 2 3 2" xfId="13211" xr:uid="{C2FB1EC9-0D8B-4383-8527-9AD9B6044660}"/>
    <cellStyle name="SAPBEXexcGood2 2 2 3 2 2" xfId="38344" xr:uid="{1D681B1F-55EA-4D21-845B-1DAE2DCAC53C}"/>
    <cellStyle name="SAPBEXexcGood2 2 2 3 3" xfId="18463" xr:uid="{CBDAC29B-E93B-4117-ABEC-2AB912DE4BD8}"/>
    <cellStyle name="SAPBEXexcGood2 2 2 3 3 2" xfId="43596" xr:uid="{77881297-DF05-4D36-BD4C-285566530372}"/>
    <cellStyle name="SAPBEXexcGood2 2 2 3 4" xfId="23799" xr:uid="{298FDB88-3573-421C-B9D7-7DAAA537B505}"/>
    <cellStyle name="SAPBEXexcGood2 2 2 3 4 2" xfId="48932" xr:uid="{6DCE4D1B-C28A-4075-8120-C22E79C4EE6B}"/>
    <cellStyle name="SAPBEXexcGood2 2 2 3 5" xfId="30940" xr:uid="{569EBA60-AD83-406B-9959-9AD41D58782F}"/>
    <cellStyle name="SAPBEXexcGood2 2 2 4" xfId="5866" xr:uid="{5AC93BCC-5F3F-4176-8067-238B15FB8CA7}"/>
    <cellStyle name="SAPBEXexcGood2 2 2 4 2" xfId="13289" xr:uid="{CDD473D8-2111-46B8-92B3-508E27819DDA}"/>
    <cellStyle name="SAPBEXexcGood2 2 2 4 2 2" xfId="38422" xr:uid="{66970252-E84B-4B58-A62A-370A82BFABE5}"/>
    <cellStyle name="SAPBEXexcGood2 2 2 4 3" xfId="18541" xr:uid="{597DFCB9-59D7-43D9-804C-606219BF8711}"/>
    <cellStyle name="SAPBEXexcGood2 2 2 4 3 2" xfId="43674" xr:uid="{B24136AF-2C76-4FE3-9D32-0C35DEF342B9}"/>
    <cellStyle name="SAPBEXexcGood2 2 2 4 4" xfId="23877" xr:uid="{8C4A0705-5784-4209-A46D-B1BD53C1FDEE}"/>
    <cellStyle name="SAPBEXexcGood2 2 2 4 4 2" xfId="49010" xr:uid="{0FDB2D3D-B46B-492E-8B51-FDDFA2008893}"/>
    <cellStyle name="SAPBEXexcGood2 2 2 4 5" xfId="31018" xr:uid="{3C8B7287-0AE2-4639-8FE5-E1D74F824A1C}"/>
    <cellStyle name="SAPBEXexcGood2 2 2 5" xfId="6241" xr:uid="{B7E786F7-1A59-456F-A5E0-59C8C97B706C}"/>
    <cellStyle name="SAPBEXexcGood2 2 2 5 2" xfId="13640" xr:uid="{FC034540-FAD1-42D0-9F35-466C3C7DFDB6}"/>
    <cellStyle name="SAPBEXexcGood2 2 2 5 2 2" xfId="38773" xr:uid="{B9736008-5928-4FDE-832B-2799881E6D96}"/>
    <cellStyle name="SAPBEXexcGood2 2 2 5 3" xfId="18870" xr:uid="{55324748-DEBB-4A3E-9A18-40C27C3507B5}"/>
    <cellStyle name="SAPBEXexcGood2 2 2 5 3 2" xfId="44003" xr:uid="{164E11DE-15B0-4F9A-9F0E-AD816099894C}"/>
    <cellStyle name="SAPBEXexcGood2 2 2 5 4" xfId="24193" xr:uid="{6A5B3A1A-F995-4AB2-B0B5-E5377E0614DC}"/>
    <cellStyle name="SAPBEXexcGood2 2 2 5 4 2" xfId="49326" xr:uid="{B8DD3239-ED9C-4164-A400-571653F87891}"/>
    <cellStyle name="SAPBEXexcGood2 2 2 5 5" xfId="31389" xr:uid="{320048F6-5417-4963-9C5B-2C24A3939290}"/>
    <cellStyle name="SAPBEXexcGood2 2 2 6" xfId="11538" xr:uid="{40D919FE-D9A2-4269-8FEF-FBEDBB9E666C}"/>
    <cellStyle name="SAPBEXexcGood2 2 2 6 2" xfId="36676" xr:uid="{B0923D8B-F45A-4918-80BB-A1896685FB42}"/>
    <cellStyle name="SAPBEXexcGood2 2 2 7" xfId="11432" xr:uid="{81446C02-C263-47FF-AADF-89457498DBA0}"/>
    <cellStyle name="SAPBEXexcGood2 2 2 7 2" xfId="36570" xr:uid="{6BA63F62-6CE5-4310-8ED1-68F2DE749F38}"/>
    <cellStyle name="SAPBEXexcGood2 2 2 8" xfId="29194" xr:uid="{E1B25724-C6DA-4D55-BA37-48122618D8C1}"/>
    <cellStyle name="SAPBEXexcGood2 2 2 9" xfId="3693" xr:uid="{1EB84578-1EF4-4280-9F6D-BE760FBD749C}"/>
    <cellStyle name="SAPBEXexcGood2 2 3" xfId="5390" xr:uid="{1B38DFB4-619B-47C2-B5CB-CBE84CAC99EC}"/>
    <cellStyle name="SAPBEXexcGood2 2 3 2" xfId="8263" xr:uid="{22E750B7-A70F-4B91-AE12-B0F0B2C98B9A}"/>
    <cellStyle name="SAPBEXexcGood2 2 3 2 2" xfId="15343" xr:uid="{06E53724-23D9-44AC-8D21-E19DA24A4688}"/>
    <cellStyle name="SAPBEXexcGood2 2 3 2 2 2" xfId="40476" xr:uid="{EF565057-1239-485B-A540-CD947AACD256}"/>
    <cellStyle name="SAPBEXexcGood2 2 3 2 3" xfId="20455" xr:uid="{9C29EC67-95D6-432B-9C92-0A389D170BDD}"/>
    <cellStyle name="SAPBEXexcGood2 2 3 2 3 2" xfId="45588" xr:uid="{623E7C26-3485-4D63-9264-DBA882133F53}"/>
    <cellStyle name="SAPBEXexcGood2 2 3 2 4" xfId="25644" xr:uid="{9B6A489B-BB7B-4B3D-981D-F6CC2EEA3688}"/>
    <cellStyle name="SAPBEXexcGood2 2 3 2 4 2" xfId="50777" xr:uid="{540F250E-2EED-4EBE-A63E-D29D43914929}"/>
    <cellStyle name="SAPBEXexcGood2 2 3 2 5" xfId="33405" xr:uid="{C0EDE68C-386B-4C97-A1F5-A33BBC96CEE3}"/>
    <cellStyle name="SAPBEXexcGood2 2 3 3" xfId="9371" xr:uid="{C7B8C8E8-DB3C-455B-912E-4206B6DD1F91}"/>
    <cellStyle name="SAPBEXexcGood2 2 3 3 2" xfId="16447" xr:uid="{D888A9F1-577F-4982-B70F-06CD3528B3D4}"/>
    <cellStyle name="SAPBEXexcGood2 2 3 3 2 2" xfId="41580" xr:uid="{2C41F721-F247-4ABF-9E03-376E9C7D7C8C}"/>
    <cellStyle name="SAPBEXexcGood2 2 3 3 3" xfId="21559" xr:uid="{06A3187D-4B8E-4D3F-BF2D-7F48F76A28CF}"/>
    <cellStyle name="SAPBEXexcGood2 2 3 3 3 2" xfId="46692" xr:uid="{F7DA5528-2AD8-4B9C-8D4C-3A7002AC5791}"/>
    <cellStyle name="SAPBEXexcGood2 2 3 3 4" xfId="26744" xr:uid="{302A07E3-A99D-4861-8975-26CC93590D83}"/>
    <cellStyle name="SAPBEXexcGood2 2 3 3 4 2" xfId="51877" xr:uid="{39C218DD-00F0-481B-96D9-8EE1D622BF8A}"/>
    <cellStyle name="SAPBEXexcGood2 2 3 3 5" xfId="34512" xr:uid="{347853A1-083E-47F5-AEB2-6CC4907CA85A}"/>
    <cellStyle name="SAPBEXexcGood2 2 3 4" xfId="10124" xr:uid="{BA364D1C-7B26-43B9-965A-DB3CE2E5F69B}"/>
    <cellStyle name="SAPBEXexcGood2 2 3 4 2" xfId="17198" xr:uid="{323D62A7-2C1E-4E16-9228-F5D1BD603432}"/>
    <cellStyle name="SAPBEXexcGood2 2 3 4 2 2" xfId="42331" xr:uid="{5A07A0C4-08D0-49E9-BE21-57FD924CC999}"/>
    <cellStyle name="SAPBEXexcGood2 2 3 4 3" xfId="22310" xr:uid="{F3F88D5F-F5ED-4B55-9B01-1080ACEB3842}"/>
    <cellStyle name="SAPBEXexcGood2 2 3 4 3 2" xfId="47443" xr:uid="{29A2B057-A741-4EE8-8AF7-33798296EE29}"/>
    <cellStyle name="SAPBEXexcGood2 2 3 4 4" xfId="27495" xr:uid="{692F0683-1AE2-49A2-916F-36240DE507E5}"/>
    <cellStyle name="SAPBEXexcGood2 2 3 4 4 2" xfId="52628" xr:uid="{3B1EB2BC-4B69-4DE1-84D1-40855CC0BBFF}"/>
    <cellStyle name="SAPBEXexcGood2 2 3 4 5" xfId="35263" xr:uid="{CBEF8AAC-C3C2-48DE-B66A-5F10449B126C}"/>
    <cellStyle name="SAPBEXexcGood2 2 3 5" xfId="10771" xr:uid="{8F7AA622-029F-4411-8068-F0E659DC9801}"/>
    <cellStyle name="SAPBEXexcGood2 2 3 5 2" xfId="17845" xr:uid="{ED16F37A-9620-44E4-8EBD-17239825C6DE}"/>
    <cellStyle name="SAPBEXexcGood2 2 3 5 2 2" xfId="42978" xr:uid="{E25E7894-443C-4E5C-823A-57712C5CA24B}"/>
    <cellStyle name="SAPBEXexcGood2 2 3 5 3" xfId="22957" xr:uid="{230BC2FB-AC95-4493-A86E-A1866FDAB6E3}"/>
    <cellStyle name="SAPBEXexcGood2 2 3 5 3 2" xfId="48090" xr:uid="{1B364F4A-E5CF-45AF-A083-B12676A07D85}"/>
    <cellStyle name="SAPBEXexcGood2 2 3 5 4" xfId="28142" xr:uid="{7AB0C3A9-25CF-4770-B0A7-A9EE1453F4CB}"/>
    <cellStyle name="SAPBEXexcGood2 2 3 5 4 2" xfId="53275" xr:uid="{A4136DAF-A948-4ADE-AF97-0062115DCAA2}"/>
    <cellStyle name="SAPBEXexcGood2 2 3 5 5" xfId="35910" xr:uid="{6F5104FB-25B0-48AB-810A-7A0B04927425}"/>
    <cellStyle name="SAPBEXexcGood2 2 3 6" xfId="12823" xr:uid="{0CB6266E-737E-486B-BAE8-C664DD286FE9}"/>
    <cellStyle name="SAPBEXexcGood2 2 3 6 2" xfId="37956" xr:uid="{DA03E0F0-DBAE-4FAE-AB90-2860EB39AEB7}"/>
    <cellStyle name="SAPBEXexcGood2 2 3 7" xfId="18074" xr:uid="{F757CAE0-AD76-4525-8E77-9EDA385F2227}"/>
    <cellStyle name="SAPBEXexcGood2 2 3 7 2" xfId="43207" xr:uid="{7EF3E272-BD02-4155-8737-472BC04DD769}"/>
    <cellStyle name="SAPBEXexcGood2 2 3 8" xfId="23414" xr:uid="{5F684FD1-8564-4D16-A09C-022A10441A03}"/>
    <cellStyle name="SAPBEXexcGood2 2 3 8 2" xfId="48547" xr:uid="{5FB7EE34-DCC5-46AC-B1AE-48549A009525}"/>
    <cellStyle name="SAPBEXexcGood2 2 3 9" xfId="30546" xr:uid="{D0F01C5B-E006-4322-A4A7-4654350D4362}"/>
    <cellStyle name="SAPBEXexcGood2 2 4" xfId="4945" xr:uid="{AEE2A326-5835-48FF-90D0-5047A8F6479B}"/>
    <cellStyle name="SAPBEXexcGood2 2 4 2" xfId="7813" xr:uid="{BD821FFD-B95B-49F7-9713-EBC0ECA137D0}"/>
    <cellStyle name="SAPBEXexcGood2 2 4 2 2" xfId="14985" xr:uid="{556EE197-8D87-4357-AE7B-9887DF0623C1}"/>
    <cellStyle name="SAPBEXexcGood2 2 4 2 2 2" xfId="40118" xr:uid="{CC80A1D9-32CC-4E13-84B3-8DB0DDD6B5BA}"/>
    <cellStyle name="SAPBEXexcGood2 2 4 2 3" xfId="20125" xr:uid="{9AE4F87F-4274-4DC8-81BF-52F02563A19E}"/>
    <cellStyle name="SAPBEXexcGood2 2 4 2 3 2" xfId="45258" xr:uid="{B8D6B776-8E08-4C98-8D7D-4C1E4A7BE00C}"/>
    <cellStyle name="SAPBEXexcGood2 2 4 2 4" xfId="25339" xr:uid="{F93347DB-A89E-4825-A249-28884EAF57B3}"/>
    <cellStyle name="SAPBEXexcGood2 2 4 2 4 2" xfId="50472" xr:uid="{B44783DE-944D-495D-9F58-B9DAF9FDCF51}"/>
    <cellStyle name="SAPBEXexcGood2 2 4 2 5" xfId="32955" xr:uid="{12CF2FEE-F12C-436D-A8D5-B8F258E1CF85}"/>
    <cellStyle name="SAPBEXexcGood2 2 4 3" xfId="9042" xr:uid="{A3F98F4D-08D1-462D-B7D5-AD5DF0C297DF}"/>
    <cellStyle name="SAPBEXexcGood2 2 4 3 2" xfId="16118" xr:uid="{B2EB308B-A015-4A93-BE05-F4125FE0A961}"/>
    <cellStyle name="SAPBEXexcGood2 2 4 3 2 2" xfId="41251" xr:uid="{1096B2A8-291C-4B81-85EB-3DE47F19079E}"/>
    <cellStyle name="SAPBEXexcGood2 2 4 3 3" xfId="21230" xr:uid="{2005E5FB-6D53-4C93-9CCD-65A755115449}"/>
    <cellStyle name="SAPBEXexcGood2 2 4 3 3 2" xfId="46363" xr:uid="{560169ED-417B-48DC-84FB-19063E2F4ED8}"/>
    <cellStyle name="SAPBEXexcGood2 2 4 3 4" xfId="26415" xr:uid="{7C3D0055-EE77-444C-B6C2-6C83F5D3057E}"/>
    <cellStyle name="SAPBEXexcGood2 2 4 3 4 2" xfId="51548" xr:uid="{912CC52D-6BB1-4A72-ADD5-BD3804FD498A}"/>
    <cellStyle name="SAPBEXexcGood2 2 4 3 5" xfId="34183" xr:uid="{EE6A182A-FCC8-497D-8680-FBA50129C394}"/>
    <cellStyle name="SAPBEXexcGood2 2 4 4" xfId="9814" xr:uid="{6D04FAB9-22A3-435F-8580-E8B3D8FB0CCB}"/>
    <cellStyle name="SAPBEXexcGood2 2 4 4 2" xfId="16889" xr:uid="{F2F0D1C1-9567-4B6B-87A3-5DBF2F23E6A3}"/>
    <cellStyle name="SAPBEXexcGood2 2 4 4 2 2" xfId="42022" xr:uid="{24AB10FE-9C41-41A9-861E-3524D9F3EEC2}"/>
    <cellStyle name="SAPBEXexcGood2 2 4 4 3" xfId="22001" xr:uid="{18A2B265-A52F-4DCF-827E-5BEE62B73131}"/>
    <cellStyle name="SAPBEXexcGood2 2 4 4 3 2" xfId="47134" xr:uid="{3BC86A2E-8E0D-4BED-BE85-C54E867B24ED}"/>
    <cellStyle name="SAPBEXexcGood2 2 4 4 4" xfId="27186" xr:uid="{4673E7FB-6F9E-43AD-947D-CAA75FE6A82B}"/>
    <cellStyle name="SAPBEXexcGood2 2 4 4 4 2" xfId="52319" xr:uid="{3874E13A-72E4-4A89-BE75-41F4F98F16A9}"/>
    <cellStyle name="SAPBEXexcGood2 2 4 4 5" xfId="34954" xr:uid="{325A0744-F268-4AF7-8FF0-D83074D88DC3}"/>
    <cellStyle name="SAPBEXexcGood2 2 4 5" xfId="10488" xr:uid="{7DD44F6A-C0CA-4CA9-8FA6-CF9D14FF4022}"/>
    <cellStyle name="SAPBEXexcGood2 2 4 5 2" xfId="17562" xr:uid="{4091C1CE-23E3-4F6E-BC44-2E8CE293601B}"/>
    <cellStyle name="SAPBEXexcGood2 2 4 5 2 2" xfId="42695" xr:uid="{50E477C7-14B6-46B7-9F4E-FF0DE2F8F6FC}"/>
    <cellStyle name="SAPBEXexcGood2 2 4 5 3" xfId="22674" xr:uid="{D00DD16E-B086-43BB-A2DD-9730C5924A9E}"/>
    <cellStyle name="SAPBEXexcGood2 2 4 5 3 2" xfId="47807" xr:uid="{FB84D74C-7B39-4FEB-A2D6-68F8413434B5}"/>
    <cellStyle name="SAPBEXexcGood2 2 4 5 4" xfId="27859" xr:uid="{46E79DCB-52AA-4383-BB15-9D6A65F22F1E}"/>
    <cellStyle name="SAPBEXexcGood2 2 4 5 4 2" xfId="52992" xr:uid="{E174C50A-845D-4833-BCF3-AB9E1C91CF85}"/>
    <cellStyle name="SAPBEXexcGood2 2 4 5 5" xfId="35627" xr:uid="{24A20D9F-8A73-40EA-98FF-72560421DDB0}"/>
    <cellStyle name="SAPBEXexcGood2 2 4 6" xfId="12546" xr:uid="{B14A0ED7-41D4-4146-A1A0-75C2135C6181}"/>
    <cellStyle name="SAPBEXexcGood2 2 4 6 2" xfId="37680" xr:uid="{59062ED2-F19A-4A75-805A-BB5CFB44FAAC}"/>
    <cellStyle name="SAPBEXexcGood2 2 4 7" xfId="11279" xr:uid="{E7728AE1-2D87-486B-B9FE-4675EDA7BAAF}"/>
    <cellStyle name="SAPBEXexcGood2 2 4 7 2" xfId="36417" xr:uid="{A2ADEDD5-EF5E-431C-960C-115AF22F4FF6}"/>
    <cellStyle name="SAPBEXexcGood2 2 4 8" xfId="11714" xr:uid="{62B2B830-90D3-4D45-802C-0D23433F144F}"/>
    <cellStyle name="SAPBEXexcGood2 2 4 8 2" xfId="36850" xr:uid="{7ED8D3B0-0562-4695-9222-50B8FC436F16}"/>
    <cellStyle name="SAPBEXexcGood2 2 4 9" xfId="30113" xr:uid="{E94278AF-E983-41D8-888B-4E2CB0EECB97}"/>
    <cellStyle name="SAPBEXexcGood2 2 5" xfId="5058" xr:uid="{0F263A91-3B60-4100-AA89-5660E1A61FE1}"/>
    <cellStyle name="SAPBEXexcGood2 2 5 2" xfId="7934" xr:uid="{7ECFF6D5-27DD-4115-9C6C-DA88A8A4C270}"/>
    <cellStyle name="SAPBEXexcGood2 2 5 2 2" xfId="15071" xr:uid="{0281A94F-6A6A-4A57-AA19-B468CDA5BC86}"/>
    <cellStyle name="SAPBEXexcGood2 2 5 2 2 2" xfId="40204" xr:uid="{200ECF9A-A8F0-4BEA-9049-6B11483232BD}"/>
    <cellStyle name="SAPBEXexcGood2 2 5 2 3" xfId="20206" xr:uid="{2B4E8E19-B897-42F0-ADF1-FC444B93C3F1}"/>
    <cellStyle name="SAPBEXexcGood2 2 5 2 3 2" xfId="45339" xr:uid="{4EB875CF-49A7-45AC-A68A-7EB904FC0FDC}"/>
    <cellStyle name="SAPBEXexcGood2 2 5 2 4" xfId="25395" xr:uid="{124C5F62-AC26-4C62-8D7D-290F6BC5306A}"/>
    <cellStyle name="SAPBEXexcGood2 2 5 2 4 2" xfId="50528" xr:uid="{F77BC913-D85D-449C-90D7-E17D8869726B}"/>
    <cellStyle name="SAPBEXexcGood2 2 5 2 5" xfId="33076" xr:uid="{9A2A138A-63E0-4D44-9497-09F3E702276B}"/>
    <cellStyle name="SAPBEXexcGood2 2 5 3" xfId="9109" xr:uid="{4E22C4B6-6D44-4AD4-BED5-6E0F4FCF7A94}"/>
    <cellStyle name="SAPBEXexcGood2 2 5 3 2" xfId="16185" xr:uid="{363C500B-A36E-4844-A1BE-90A139AE666C}"/>
    <cellStyle name="SAPBEXexcGood2 2 5 3 2 2" xfId="41318" xr:uid="{6FFB1514-53A5-4900-9130-9B4DFC4B5C7C}"/>
    <cellStyle name="SAPBEXexcGood2 2 5 3 3" xfId="21297" xr:uid="{A9172CB7-909B-47D4-BD8D-31B7E8A501CA}"/>
    <cellStyle name="SAPBEXexcGood2 2 5 3 3 2" xfId="46430" xr:uid="{220B27F4-C213-413F-B275-129FA33F58B7}"/>
    <cellStyle name="SAPBEXexcGood2 2 5 3 4" xfId="26482" xr:uid="{FB54EA0E-85E7-47DB-B77C-EB5835E29F5C}"/>
    <cellStyle name="SAPBEXexcGood2 2 5 3 4 2" xfId="51615" xr:uid="{97DF89B9-8593-4FB0-8428-3BB6A6513CD5}"/>
    <cellStyle name="SAPBEXexcGood2 2 5 3 5" xfId="34250" xr:uid="{DF6C25BE-0AAF-4A8E-A5AC-17A7A1A177BC}"/>
    <cellStyle name="SAPBEXexcGood2 2 5 4" xfId="9879" xr:uid="{999C06C4-8DDF-445A-937F-49417DAF22DB}"/>
    <cellStyle name="SAPBEXexcGood2 2 5 4 2" xfId="16953" xr:uid="{02465CAD-7192-4FA4-B1E2-6D676C56BF74}"/>
    <cellStyle name="SAPBEXexcGood2 2 5 4 2 2" xfId="42086" xr:uid="{0A1D3F81-5864-44B3-8F38-8B85AE88C791}"/>
    <cellStyle name="SAPBEXexcGood2 2 5 4 3" xfId="22065" xr:uid="{FA2500E0-2454-41DC-90DD-5483224E18B9}"/>
    <cellStyle name="SAPBEXexcGood2 2 5 4 3 2" xfId="47198" xr:uid="{A448847C-60AA-4D6A-A038-8DA570934449}"/>
    <cellStyle name="SAPBEXexcGood2 2 5 4 4" xfId="27250" xr:uid="{CA93908B-2D5D-47B9-9EE7-BD697FD6694A}"/>
    <cellStyle name="SAPBEXexcGood2 2 5 4 4 2" xfId="52383" xr:uid="{82B18D76-544A-4DD2-8107-642F8ECE4BFC}"/>
    <cellStyle name="SAPBEXexcGood2 2 5 4 5" xfId="35018" xr:uid="{774C999E-9197-4C2F-B659-DED33F977E71}"/>
    <cellStyle name="SAPBEXexcGood2 2 5 5" xfId="10526" xr:uid="{CC082791-069B-4668-8743-A38C0576849F}"/>
    <cellStyle name="SAPBEXexcGood2 2 5 5 2" xfId="17600" xr:uid="{888BD4BE-E246-4CA2-A96A-3410AE1A7598}"/>
    <cellStyle name="SAPBEXexcGood2 2 5 5 2 2" xfId="42733" xr:uid="{635A013D-95B2-4CDD-8C14-A1C470565C56}"/>
    <cellStyle name="SAPBEXexcGood2 2 5 5 3" xfId="22712" xr:uid="{4B1B5563-2457-4FE3-A988-213DD2F58990}"/>
    <cellStyle name="SAPBEXexcGood2 2 5 5 3 2" xfId="47845" xr:uid="{A630DBB3-95DC-4CE0-86D3-1E2C89CC5E1A}"/>
    <cellStyle name="SAPBEXexcGood2 2 5 5 4" xfId="27897" xr:uid="{1B084EF8-90F3-4E17-BFED-5AE08EEF590C}"/>
    <cellStyle name="SAPBEXexcGood2 2 5 5 4 2" xfId="53030" xr:uid="{E9B548F7-8379-43CF-83CC-E0F653506787}"/>
    <cellStyle name="SAPBEXexcGood2 2 5 5 5" xfId="35665" xr:uid="{222BB2E0-719C-45AF-AAA8-CF8715F27540}"/>
    <cellStyle name="SAPBEXexcGood2 2 5 6" xfId="12624" xr:uid="{1C125898-2DFD-47F5-B51D-0ABA2D87AB04}"/>
    <cellStyle name="SAPBEXexcGood2 2 5 6 2" xfId="37758" xr:uid="{B2F15AB9-0BAD-46EC-BBC5-A99EDA344132}"/>
    <cellStyle name="SAPBEXexcGood2 2 5 7" xfId="11211" xr:uid="{F62A63C9-67DB-4B05-9617-CA81234DA1B6}"/>
    <cellStyle name="SAPBEXexcGood2 2 5 7 2" xfId="36349" xr:uid="{91588E49-B678-44DF-B5F2-6D1FD689ED50}"/>
    <cellStyle name="SAPBEXexcGood2 2 5 8" xfId="12761" xr:uid="{BE0D567F-B45A-480F-90D3-8F85D74FEA07}"/>
    <cellStyle name="SAPBEXexcGood2 2 5 8 2" xfId="37894" xr:uid="{7F4AE723-61C6-4B40-B9AA-58407DCC9D85}"/>
    <cellStyle name="SAPBEXexcGood2 2 5 9" xfId="30221" xr:uid="{D77F6D1C-459F-44AD-B364-C9239485CF04}"/>
    <cellStyle name="SAPBEXexcGood2 2 6" xfId="5454" xr:uid="{8D365C52-443E-4507-9C1D-7364181E4956}"/>
    <cellStyle name="SAPBEXexcGood2 2 6 2" xfId="8327" xr:uid="{ED7860AD-22A2-4B18-92D6-1028876BCA1A}"/>
    <cellStyle name="SAPBEXexcGood2 2 6 2 2" xfId="15407" xr:uid="{189C8A69-EF6C-4081-9934-873B9F04BA41}"/>
    <cellStyle name="SAPBEXexcGood2 2 6 2 2 2" xfId="40540" xr:uid="{91CE7304-E9B2-434D-B8B7-E49A6FB670CB}"/>
    <cellStyle name="SAPBEXexcGood2 2 6 2 3" xfId="20519" xr:uid="{BD270795-3B41-499A-A6C8-872EBE063F71}"/>
    <cellStyle name="SAPBEXexcGood2 2 6 2 3 2" xfId="45652" xr:uid="{6F3C6614-3B27-4A4E-B742-82A9E823FE93}"/>
    <cellStyle name="SAPBEXexcGood2 2 6 2 4" xfId="25708" xr:uid="{BF3F020F-41E8-47EB-8C9C-E5F933877BF7}"/>
    <cellStyle name="SAPBEXexcGood2 2 6 2 4 2" xfId="50841" xr:uid="{B3FA687F-DE65-4126-A93E-3BBABFC4979B}"/>
    <cellStyle name="SAPBEXexcGood2 2 6 2 5" xfId="33469" xr:uid="{6925BC02-D935-4A6A-AF82-DD0B1E1B18D5}"/>
    <cellStyle name="SAPBEXexcGood2 2 6 3" xfId="9435" xr:uid="{0B9AB846-5DF1-4A78-82C7-7BD2B772818B}"/>
    <cellStyle name="SAPBEXexcGood2 2 6 3 2" xfId="16511" xr:uid="{E7D5FB16-2410-4577-8482-70B98B482214}"/>
    <cellStyle name="SAPBEXexcGood2 2 6 3 2 2" xfId="41644" xr:uid="{1C8D8251-D8B7-4A8C-B69E-88E259D1D3B9}"/>
    <cellStyle name="SAPBEXexcGood2 2 6 3 3" xfId="21623" xr:uid="{0FE44256-29FA-48DE-8454-C01AA9BCB40C}"/>
    <cellStyle name="SAPBEXexcGood2 2 6 3 3 2" xfId="46756" xr:uid="{D5506067-9EBB-4949-BDBB-06609967896F}"/>
    <cellStyle name="SAPBEXexcGood2 2 6 3 4" xfId="26808" xr:uid="{CED6F78D-137A-44C8-B529-DD0769619CFF}"/>
    <cellStyle name="SAPBEXexcGood2 2 6 3 4 2" xfId="51941" xr:uid="{C90392C9-1C8E-40AB-BB0A-3EB3D4D0F0C7}"/>
    <cellStyle name="SAPBEXexcGood2 2 6 3 5" xfId="34576" xr:uid="{A8DD8563-2E5E-40E5-B0F9-44701FE7CFB3}"/>
    <cellStyle name="SAPBEXexcGood2 2 6 4" xfId="10188" xr:uid="{37592A21-4DC6-4961-94BF-C62718152EA9}"/>
    <cellStyle name="SAPBEXexcGood2 2 6 4 2" xfId="17262" xr:uid="{B681CB05-1278-4200-93D4-D93940E516D9}"/>
    <cellStyle name="SAPBEXexcGood2 2 6 4 2 2" xfId="42395" xr:uid="{7531EA3E-3BC6-4F87-9B24-BB3A54FEBA10}"/>
    <cellStyle name="SAPBEXexcGood2 2 6 4 3" xfId="22374" xr:uid="{486E4B1F-E817-4EB4-8F84-2D1557ED30F4}"/>
    <cellStyle name="SAPBEXexcGood2 2 6 4 3 2" xfId="47507" xr:uid="{776FF495-BDD4-45E7-9F2A-25483DE0AD81}"/>
    <cellStyle name="SAPBEXexcGood2 2 6 4 4" xfId="27559" xr:uid="{5D30B417-90A9-4FD7-A4B7-69FAF9D8BD08}"/>
    <cellStyle name="SAPBEXexcGood2 2 6 4 4 2" xfId="52692" xr:uid="{CE793B89-978E-4883-8666-6E5138E1D042}"/>
    <cellStyle name="SAPBEXexcGood2 2 6 4 5" xfId="35327" xr:uid="{61CA3212-27B8-4F33-BF8D-359B954093ED}"/>
    <cellStyle name="SAPBEXexcGood2 2 6 5" xfId="10835" xr:uid="{C8C1528A-98A0-4C3A-956C-A954580C09AD}"/>
    <cellStyle name="SAPBEXexcGood2 2 6 5 2" xfId="17909" xr:uid="{12280256-A832-410A-8E99-390FA7AB9C0A}"/>
    <cellStyle name="SAPBEXexcGood2 2 6 5 2 2" xfId="43042" xr:uid="{CE294061-10FC-41F3-B4CE-4F5BE1AD2950}"/>
    <cellStyle name="SAPBEXexcGood2 2 6 5 3" xfId="23021" xr:uid="{2511C690-3F52-455F-B25B-77528819273E}"/>
    <cellStyle name="SAPBEXexcGood2 2 6 5 3 2" xfId="48154" xr:uid="{81A6BC43-37CB-4010-A93E-671CE99058B9}"/>
    <cellStyle name="SAPBEXexcGood2 2 6 5 4" xfId="28206" xr:uid="{10EBDAC2-D8B4-431C-84AB-403E6119812D}"/>
    <cellStyle name="SAPBEXexcGood2 2 6 5 4 2" xfId="53339" xr:uid="{9FCDC360-2ADB-448E-A96F-F4051B01EC0E}"/>
    <cellStyle name="SAPBEXexcGood2 2 6 5 5" xfId="35974" xr:uid="{DC21E249-5582-43BA-8329-C8CDB3E56F3A}"/>
    <cellStyle name="SAPBEXexcGood2 2 6 6" xfId="12881" xr:uid="{AB67558E-0E34-48FD-9253-090AE7440CF3}"/>
    <cellStyle name="SAPBEXexcGood2 2 6 6 2" xfId="38014" xr:uid="{74C5BFB6-75AA-4A6E-8F87-CCFBACC3FD6A}"/>
    <cellStyle name="SAPBEXexcGood2 2 6 7" xfId="18138" xr:uid="{8C1BC344-9BA1-4DFD-9DEC-908EF58DE9FF}"/>
    <cellStyle name="SAPBEXexcGood2 2 6 7 2" xfId="43271" xr:uid="{18E7B46A-6B4D-4058-A618-15FF0404D47F}"/>
    <cellStyle name="SAPBEXexcGood2 2 6 8" xfId="23478" xr:uid="{50A4AC5F-B7CF-4A9A-804E-9F6C5E8E49FD}"/>
    <cellStyle name="SAPBEXexcGood2 2 6 8 2" xfId="48611" xr:uid="{84A78B76-887F-404C-9791-05A8F7D6B013}"/>
    <cellStyle name="SAPBEXexcGood2 2 6 9" xfId="30610" xr:uid="{AEF2FC85-7783-4633-8613-27362F8C8EA0}"/>
    <cellStyle name="SAPBEXexcGood2 2 7" xfId="6170" xr:uid="{C1A4479E-5BC8-4FE8-8E0E-08617732B3C7}"/>
    <cellStyle name="SAPBEXexcGood2 2 7 2" xfId="13583" xr:uid="{B92B6914-C233-4B65-9E94-20F9E01FEA21}"/>
    <cellStyle name="SAPBEXexcGood2 2 7 2 2" xfId="38716" xr:uid="{79DC2670-15A2-4EAC-92D5-3F8F848D0267}"/>
    <cellStyle name="SAPBEXexcGood2 2 7 3" xfId="18814" xr:uid="{E0C4A3F6-1A81-49E4-B548-45E0E1754947}"/>
    <cellStyle name="SAPBEXexcGood2 2 7 3 2" xfId="43947" xr:uid="{D2D2DC55-3499-4638-883A-06D651C9E5F1}"/>
    <cellStyle name="SAPBEXexcGood2 2 7 4" xfId="24137" xr:uid="{73BE14FE-553F-4F7C-93A3-9BD1B9912013}"/>
    <cellStyle name="SAPBEXexcGood2 2 7 4 2" xfId="49270" xr:uid="{00FD6B24-DE10-45B7-9FF5-5CD098F76952}"/>
    <cellStyle name="SAPBEXexcGood2 2 7 5" xfId="31319" xr:uid="{8C27FA6A-B3F3-42BD-9350-8E725ED5439B}"/>
    <cellStyle name="SAPBEXexcGood2 2 8" xfId="28780" xr:uid="{549226E7-32E3-4E4F-AB7A-6265C89C93CC}"/>
    <cellStyle name="SAPBEXexcGood2 2 9" xfId="3384" xr:uid="{F0F74016-220F-4DB7-B7FC-6F66271473C5}"/>
    <cellStyle name="SAPBEXexcGood2 3" xfId="2814" xr:uid="{C536086A-F425-40E6-9EC5-C5C5BD7E23A8}"/>
    <cellStyle name="SAPBEXexcGood2 3 2" xfId="6825" xr:uid="{8687BA2F-301B-4ACC-92CA-14FFDC50A823}"/>
    <cellStyle name="SAPBEXexcGood2 3 2 2" xfId="14163" xr:uid="{1718E8AE-74DF-4B8B-911E-1B46B7FB3668}"/>
    <cellStyle name="SAPBEXexcGood2 3 2 2 2" xfId="39296" xr:uid="{4D0409CD-27E1-4F85-B045-F211DD3E9B91}"/>
    <cellStyle name="SAPBEXexcGood2 3 2 3" xfId="19354" xr:uid="{C0B38AE0-5CF8-4C07-A916-C69210B0A162}"/>
    <cellStyle name="SAPBEXexcGood2 3 2 3 2" xfId="44487" xr:uid="{F83C9D95-4E86-4B86-948A-A6B11BBB7CF1}"/>
    <cellStyle name="SAPBEXexcGood2 3 2 4" xfId="24671" xr:uid="{B0F43707-C2AA-4DEA-8BBA-E08097AAC04F}"/>
    <cellStyle name="SAPBEXexcGood2 3 2 4 2" xfId="49804" xr:uid="{650C196A-4C5F-4068-9730-2C7722D5DAE4}"/>
    <cellStyle name="SAPBEXexcGood2 3 2 5" xfId="31967" xr:uid="{26F47A23-8CD8-412B-8E8D-3DBD044EB82A}"/>
    <cellStyle name="SAPBEXexcGood2 3 3" xfId="5786" xr:uid="{8A8A5F90-544E-4BCC-B54C-428DF4C3DDC5}"/>
    <cellStyle name="SAPBEXexcGood2 3 3 2" xfId="13209" xr:uid="{FDDC0AF4-E19C-4FAD-B01D-778034D000B7}"/>
    <cellStyle name="SAPBEXexcGood2 3 3 2 2" xfId="38342" xr:uid="{AF87B5AB-FF36-42FF-9D62-D12FE533AF26}"/>
    <cellStyle name="SAPBEXexcGood2 3 3 3" xfId="18461" xr:uid="{1BB1BE3E-B772-4993-BA62-474DEBBB4328}"/>
    <cellStyle name="SAPBEXexcGood2 3 3 3 2" xfId="43594" xr:uid="{0FC2A28E-C6EC-406D-89F4-912F0B76B738}"/>
    <cellStyle name="SAPBEXexcGood2 3 3 4" xfId="23797" xr:uid="{621441AC-08F7-40A3-9907-E96EF41FDC52}"/>
    <cellStyle name="SAPBEXexcGood2 3 3 4 2" xfId="48930" xr:uid="{D8D9DB74-3C24-4DEE-B641-36917FDB18AF}"/>
    <cellStyle name="SAPBEXexcGood2 3 3 5" xfId="30938" xr:uid="{615F5A35-FFA3-4517-AF46-47835AC039D2}"/>
    <cellStyle name="SAPBEXexcGood2 3 4" xfId="6290" xr:uid="{5D18A718-11B5-401C-B910-FE9ED4C873D8}"/>
    <cellStyle name="SAPBEXexcGood2 3 4 2" xfId="13682" xr:uid="{B7843B5D-073E-4D78-895B-CA73AD57D83A}"/>
    <cellStyle name="SAPBEXexcGood2 3 4 2 2" xfId="38815" xr:uid="{C1AE72A4-06AF-456B-BE16-E46378FC623F}"/>
    <cellStyle name="SAPBEXexcGood2 3 4 3" xfId="18910" xr:uid="{F482C4F1-0115-4F08-B61D-3FCF051BB57E}"/>
    <cellStyle name="SAPBEXexcGood2 3 4 3 2" xfId="44043" xr:uid="{EDE171B9-9A7A-4B21-976D-EECC034F4035}"/>
    <cellStyle name="SAPBEXexcGood2 3 4 4" xfId="24233" xr:uid="{D23436D9-F680-4115-BD96-D6E8B337DBAC}"/>
    <cellStyle name="SAPBEXexcGood2 3 4 4 2" xfId="49366" xr:uid="{D1B118C4-7FCB-472B-867B-48D4814EAFEF}"/>
    <cellStyle name="SAPBEXexcGood2 3 4 5" xfId="31437" xr:uid="{ECB12CDA-AC54-4CF3-8914-A9D5E3DCFCDE}"/>
    <cellStyle name="SAPBEXexcGood2 3 5" xfId="6097" xr:uid="{FBB9F496-EAAE-4DB3-ABE8-34DA214DFBCF}"/>
    <cellStyle name="SAPBEXexcGood2 3 5 2" xfId="13514" xr:uid="{DA4FCC1F-FE97-4D50-A51C-10C4FFA20137}"/>
    <cellStyle name="SAPBEXexcGood2 3 5 2 2" xfId="38647" xr:uid="{0E911E49-D224-467B-920F-7271BDBEE49D}"/>
    <cellStyle name="SAPBEXexcGood2 3 5 3" xfId="18753" xr:uid="{955DBBBA-B1B9-4DE7-BE13-73539744A07B}"/>
    <cellStyle name="SAPBEXexcGood2 3 5 3 2" xfId="43886" xr:uid="{C1E8D817-D1DE-40FC-9733-2BCCBA2D8D1E}"/>
    <cellStyle name="SAPBEXexcGood2 3 5 4" xfId="24076" xr:uid="{C0654484-41A2-495F-8553-08100FF1CE12}"/>
    <cellStyle name="SAPBEXexcGood2 3 5 4 2" xfId="49209" xr:uid="{AA704518-C290-4D70-A730-2BAF0BBEFB23}"/>
    <cellStyle name="SAPBEXexcGood2 3 5 5" xfId="31246" xr:uid="{B7C026FC-F9E9-479F-9E9E-5504E6926D39}"/>
    <cellStyle name="SAPBEXexcGood2 3 6" xfId="12174" xr:uid="{194BEC54-A02C-4A07-8E46-F015859ADD79}"/>
    <cellStyle name="SAPBEXexcGood2 3 6 2" xfId="37308" xr:uid="{088C50B0-0608-4E54-8359-1C3E0176AC23}"/>
    <cellStyle name="SAPBEXexcGood2 3 7" xfId="12096" xr:uid="{1F0340D5-45ED-4014-A430-95C3EEBE3319}"/>
    <cellStyle name="SAPBEXexcGood2 3 7 2" xfId="37230" xr:uid="{664306A8-8259-44C5-9E4A-FDFBE8C0829B}"/>
    <cellStyle name="SAPBEXexcGood2 3 8" xfId="29195" xr:uid="{627AE09F-6C20-4F69-9D82-23C5CE7984F1}"/>
    <cellStyle name="SAPBEXexcGood2 3 9" xfId="3696" xr:uid="{34C210F2-6B6A-4A47-BDE7-6A0989C7A28E}"/>
    <cellStyle name="SAPBEXexcGood2 4" xfId="5391" xr:uid="{9DC6E978-674A-4DD7-94BC-F7DAE372D0CC}"/>
    <cellStyle name="SAPBEXexcGood2 4 2" xfId="8264" xr:uid="{99B0904E-4A98-4D62-A334-87DCBD9D4FF0}"/>
    <cellStyle name="SAPBEXexcGood2 4 2 2" xfId="15344" xr:uid="{0473904C-F55D-4452-AFEF-3D69B1CD35DC}"/>
    <cellStyle name="SAPBEXexcGood2 4 2 2 2" xfId="40477" xr:uid="{EDA57F03-8085-40B6-B958-302DCC636A7B}"/>
    <cellStyle name="SAPBEXexcGood2 4 2 3" xfId="20456" xr:uid="{2628E192-637C-447B-9188-1BB3F446045E}"/>
    <cellStyle name="SAPBEXexcGood2 4 2 3 2" xfId="45589" xr:uid="{EB35AFEF-40EA-40D5-8642-BCAA5D292B7B}"/>
    <cellStyle name="SAPBEXexcGood2 4 2 4" xfId="25645" xr:uid="{669302E4-7CDF-4F28-9414-6D02F1871F70}"/>
    <cellStyle name="SAPBEXexcGood2 4 2 4 2" xfId="50778" xr:uid="{5BB84737-8766-4203-BC0B-923B6D16E42E}"/>
    <cellStyle name="SAPBEXexcGood2 4 2 5" xfId="33406" xr:uid="{9609A9F7-882D-4C77-834C-0E38FDEB8756}"/>
    <cellStyle name="SAPBEXexcGood2 4 3" xfId="9372" xr:uid="{BAE590CF-F820-41B8-A330-FB79050142A0}"/>
    <cellStyle name="SAPBEXexcGood2 4 3 2" xfId="16448" xr:uid="{4A99EBC0-6BA7-4EEB-BE67-44A5347C6B74}"/>
    <cellStyle name="SAPBEXexcGood2 4 3 2 2" xfId="41581" xr:uid="{48CA54BD-4B3D-4C05-B40E-580ADCB77F07}"/>
    <cellStyle name="SAPBEXexcGood2 4 3 3" xfId="21560" xr:uid="{ADBDF604-3369-43D8-9EE6-E11A2CF0A65A}"/>
    <cellStyle name="SAPBEXexcGood2 4 3 3 2" xfId="46693" xr:uid="{7CE4B5CD-8381-4E4A-8D63-813D7748D2F0}"/>
    <cellStyle name="SAPBEXexcGood2 4 3 4" xfId="26745" xr:uid="{C3098698-23E9-42C3-BD83-3E83EC4B2345}"/>
    <cellStyle name="SAPBEXexcGood2 4 3 4 2" xfId="51878" xr:uid="{E2BA76D5-C7F3-4456-8435-EA7B0F564B66}"/>
    <cellStyle name="SAPBEXexcGood2 4 3 5" xfId="34513" xr:uid="{7FA106BE-82D1-41B8-B049-CDE23E1A9228}"/>
    <cellStyle name="SAPBEXexcGood2 4 4" xfId="10125" xr:uid="{1E341715-5D4A-47A3-AEB6-2405F1F623BA}"/>
    <cellStyle name="SAPBEXexcGood2 4 4 2" xfId="17199" xr:uid="{82157A44-A70B-49A8-80BA-A767AE21C6F0}"/>
    <cellStyle name="SAPBEXexcGood2 4 4 2 2" xfId="42332" xr:uid="{EEF2B606-E780-4104-9091-4174574C60A0}"/>
    <cellStyle name="SAPBEXexcGood2 4 4 3" xfId="22311" xr:uid="{B1B2DD18-9C3E-4F03-BF18-BF3660713A4B}"/>
    <cellStyle name="SAPBEXexcGood2 4 4 3 2" xfId="47444" xr:uid="{AAB17886-20BA-4E74-A5CD-29971A82C2EF}"/>
    <cellStyle name="SAPBEXexcGood2 4 4 4" xfId="27496" xr:uid="{4E74A80F-2E34-43C5-A545-2AACEF1E3C10}"/>
    <cellStyle name="SAPBEXexcGood2 4 4 4 2" xfId="52629" xr:uid="{3811C111-5C93-4AEE-894A-1696F1CEF1DD}"/>
    <cellStyle name="SAPBEXexcGood2 4 4 5" xfId="35264" xr:uid="{051FB100-039F-45A6-8CA8-A4B2E26783DD}"/>
    <cellStyle name="SAPBEXexcGood2 4 5" xfId="10772" xr:uid="{0667EC30-C5E0-45D9-9A63-EEB621240247}"/>
    <cellStyle name="SAPBEXexcGood2 4 5 2" xfId="17846" xr:uid="{2E3A2635-629D-4D12-9124-73DCE86A3C3F}"/>
    <cellStyle name="SAPBEXexcGood2 4 5 2 2" xfId="42979" xr:uid="{2B8956B6-9F03-4C76-8A14-53BF7BCE9823}"/>
    <cellStyle name="SAPBEXexcGood2 4 5 3" xfId="22958" xr:uid="{1589694D-D2BC-45FE-ABA4-F421AAE4E767}"/>
    <cellStyle name="SAPBEXexcGood2 4 5 3 2" xfId="48091" xr:uid="{ACFE6C8A-1ED3-4F94-9748-2D3A17009B5B}"/>
    <cellStyle name="SAPBEXexcGood2 4 5 4" xfId="28143" xr:uid="{50F2A473-6DB3-4CD2-B158-C9CE95BFFF59}"/>
    <cellStyle name="SAPBEXexcGood2 4 5 4 2" xfId="53276" xr:uid="{03C5A503-3EA1-4CAF-A184-64CE45B8FD3E}"/>
    <cellStyle name="SAPBEXexcGood2 4 5 5" xfId="35911" xr:uid="{4B7AF841-70E3-4E25-9982-A17BA0205FBD}"/>
    <cellStyle name="SAPBEXexcGood2 4 6" xfId="12824" xr:uid="{591B104D-CD30-4117-8044-8C6E8906F8FF}"/>
    <cellStyle name="SAPBEXexcGood2 4 6 2" xfId="37957" xr:uid="{02506E36-6B46-4545-B975-B713AE46AE28}"/>
    <cellStyle name="SAPBEXexcGood2 4 7" xfId="18075" xr:uid="{C02DDAAA-49E6-443F-BA24-790D7A6CC7C4}"/>
    <cellStyle name="SAPBEXexcGood2 4 7 2" xfId="43208" xr:uid="{6DD14896-B3FE-436C-ADE6-275C1A91478A}"/>
    <cellStyle name="SAPBEXexcGood2 4 8" xfId="23415" xr:uid="{6DC2D8A5-9C33-4658-A97F-0B7CF6B84044}"/>
    <cellStyle name="SAPBEXexcGood2 4 8 2" xfId="48548" xr:uid="{F6FD2F03-F0AE-430C-B53D-42E4E8180E2C}"/>
    <cellStyle name="SAPBEXexcGood2 4 9" xfId="30547" xr:uid="{9AFAA2F2-3DD0-4B53-A5E0-5CB00AAE0A3F}"/>
    <cellStyle name="SAPBEXexcGood2 5" xfId="4946" xr:uid="{19A2DE4C-A4A2-4455-B593-2CFC4653978A}"/>
    <cellStyle name="SAPBEXexcGood2 5 2" xfId="7814" xr:uid="{A03EB736-7404-4B07-B799-754676A75C68}"/>
    <cellStyle name="SAPBEXexcGood2 5 2 2" xfId="14986" xr:uid="{E2E7E28F-943C-4E82-90B5-E2CA8F869F6F}"/>
    <cellStyle name="SAPBEXexcGood2 5 2 2 2" xfId="40119" xr:uid="{264CC65E-7D96-422C-AC51-D328AB23FDEF}"/>
    <cellStyle name="SAPBEXexcGood2 5 2 3" xfId="20126" xr:uid="{369306E8-0D7B-4D61-A45E-07E7A01F6870}"/>
    <cellStyle name="SAPBEXexcGood2 5 2 3 2" xfId="45259" xr:uid="{2F0E1257-A9C2-4718-994D-B46B4BB84402}"/>
    <cellStyle name="SAPBEXexcGood2 5 2 4" xfId="25340" xr:uid="{158AB032-9533-45C6-8BA6-2645039B289B}"/>
    <cellStyle name="SAPBEXexcGood2 5 2 4 2" xfId="50473" xr:uid="{A1192891-BC9B-4574-9CF4-324EB516779B}"/>
    <cellStyle name="SAPBEXexcGood2 5 2 5" xfId="32956" xr:uid="{4B827CE4-7AD2-4018-8CE0-F0D24B3F33C1}"/>
    <cellStyle name="SAPBEXexcGood2 5 3" xfId="9043" xr:uid="{E823835E-7269-4256-A0D7-B024796D5FFC}"/>
    <cellStyle name="SAPBEXexcGood2 5 3 2" xfId="16119" xr:uid="{892F44CF-4751-46E6-B254-D16F37FF7A95}"/>
    <cellStyle name="SAPBEXexcGood2 5 3 2 2" xfId="41252" xr:uid="{B3FF2BB1-F45A-4FA1-905E-F98F0A548C22}"/>
    <cellStyle name="SAPBEXexcGood2 5 3 3" xfId="21231" xr:uid="{88D25503-2CE5-4E72-AE79-90E82B9A07A2}"/>
    <cellStyle name="SAPBEXexcGood2 5 3 3 2" xfId="46364" xr:uid="{BF07D90A-3E65-439C-9D22-1118F9AA4868}"/>
    <cellStyle name="SAPBEXexcGood2 5 3 4" xfId="26416" xr:uid="{6953450B-1B0D-415E-8002-52598E6CDDBF}"/>
    <cellStyle name="SAPBEXexcGood2 5 3 4 2" xfId="51549" xr:uid="{EDDAF0E1-603A-4603-9F1B-C87C817C0F19}"/>
    <cellStyle name="SAPBEXexcGood2 5 3 5" xfId="34184" xr:uid="{57921A57-906C-4A73-B6B0-F88087A9EAD9}"/>
    <cellStyle name="SAPBEXexcGood2 5 4" xfId="9815" xr:uid="{46D4E588-B561-4D98-82FA-42466680784C}"/>
    <cellStyle name="SAPBEXexcGood2 5 4 2" xfId="16890" xr:uid="{5A9964AB-F375-4890-B410-A13B8330CCA7}"/>
    <cellStyle name="SAPBEXexcGood2 5 4 2 2" xfId="42023" xr:uid="{FC7270BB-EA87-4854-9C20-1E98CD3D10BE}"/>
    <cellStyle name="SAPBEXexcGood2 5 4 3" xfId="22002" xr:uid="{F0DDE576-0C74-4B2D-9FAB-4E95D2633A2D}"/>
    <cellStyle name="SAPBEXexcGood2 5 4 3 2" xfId="47135" xr:uid="{B29C3EA9-8EFB-4637-8D20-6005DE76313B}"/>
    <cellStyle name="SAPBEXexcGood2 5 4 4" xfId="27187" xr:uid="{9FB64D38-0052-4D9D-BF38-D99762039D50}"/>
    <cellStyle name="SAPBEXexcGood2 5 4 4 2" xfId="52320" xr:uid="{6A661460-B118-4713-8CDD-D28A380912D1}"/>
    <cellStyle name="SAPBEXexcGood2 5 4 5" xfId="34955" xr:uid="{B9BB7826-43B2-41CD-AF7F-9B608E563261}"/>
    <cellStyle name="SAPBEXexcGood2 5 5" xfId="10489" xr:uid="{77B5347C-82A9-410E-AFA9-FF201997C676}"/>
    <cellStyle name="SAPBEXexcGood2 5 5 2" xfId="17563" xr:uid="{D6B5EC52-36B8-4245-A09C-94CD03D5C23F}"/>
    <cellStyle name="SAPBEXexcGood2 5 5 2 2" xfId="42696" xr:uid="{64EE7CBE-A1E7-4834-8BBE-CB215186A998}"/>
    <cellStyle name="SAPBEXexcGood2 5 5 3" xfId="22675" xr:uid="{90972E96-F4A0-437A-8D7A-06051ECD060B}"/>
    <cellStyle name="SAPBEXexcGood2 5 5 3 2" xfId="47808" xr:uid="{D680CA0F-CA29-464E-8232-7D2DDF20BC12}"/>
    <cellStyle name="SAPBEXexcGood2 5 5 4" xfId="27860" xr:uid="{4630EE37-7ACA-4293-821D-950FF012C579}"/>
    <cellStyle name="SAPBEXexcGood2 5 5 4 2" xfId="52993" xr:uid="{E26ED1D1-6D0C-4172-BE28-A58215F2A106}"/>
    <cellStyle name="SAPBEXexcGood2 5 5 5" xfId="35628" xr:uid="{EF4603D4-767F-4C51-92DC-45CD3E4C665E}"/>
    <cellStyle name="SAPBEXexcGood2 5 6" xfId="12547" xr:uid="{E5DA1904-41C9-4614-A4D4-6A8CD191DDFD}"/>
    <cellStyle name="SAPBEXexcGood2 5 6 2" xfId="37681" xr:uid="{BDD1335E-BC43-4669-8022-72927C97271B}"/>
    <cellStyle name="SAPBEXexcGood2 5 7" xfId="11278" xr:uid="{196D08AE-7947-4EA9-9B15-6764F2898928}"/>
    <cellStyle name="SAPBEXexcGood2 5 7 2" xfId="36416" xr:uid="{93A9C6A8-7D2B-49B9-9941-C5433D122155}"/>
    <cellStyle name="SAPBEXexcGood2 5 8" xfId="12511" xr:uid="{B8B79C07-04C3-4A20-B1C7-4769C59D66BB}"/>
    <cellStyle name="SAPBEXexcGood2 5 8 2" xfId="37645" xr:uid="{EF7B7458-08CF-4BE4-8AC7-83964CD4D907}"/>
    <cellStyle name="SAPBEXexcGood2 5 9" xfId="30114" xr:uid="{89E4F288-A133-464D-AE93-CC846632CE6B}"/>
    <cellStyle name="SAPBEXexcGood2 6" xfId="5057" xr:uid="{18137F35-4DB9-4E0F-9277-2A7EA04BADA1}"/>
    <cellStyle name="SAPBEXexcGood2 6 2" xfId="7933" xr:uid="{F70984D0-D2A7-4727-9AC0-87ABCB9FBD5E}"/>
    <cellStyle name="SAPBEXexcGood2 6 2 2" xfId="15070" xr:uid="{350567CE-402A-44A4-B060-60DA316BF20A}"/>
    <cellStyle name="SAPBEXexcGood2 6 2 2 2" xfId="40203" xr:uid="{5461E62A-CF67-4E63-9916-397622038E3C}"/>
    <cellStyle name="SAPBEXexcGood2 6 2 3" xfId="20205" xr:uid="{2B4BCF36-982A-4B8C-8AB6-0EDF82DDABEC}"/>
    <cellStyle name="SAPBEXexcGood2 6 2 3 2" xfId="45338" xr:uid="{F3529081-6F35-44D3-A2F0-60AD631B6C33}"/>
    <cellStyle name="SAPBEXexcGood2 6 2 4" xfId="25394" xr:uid="{32A4DBDA-DE32-4BB4-AF8B-31C48FB8E07B}"/>
    <cellStyle name="SAPBEXexcGood2 6 2 4 2" xfId="50527" xr:uid="{960BE9EB-B099-47F5-97CA-F5365136E31D}"/>
    <cellStyle name="SAPBEXexcGood2 6 2 5" xfId="33075" xr:uid="{9B5CB678-B265-4D8F-A70F-DB41D3B675DA}"/>
    <cellStyle name="SAPBEXexcGood2 6 3" xfId="9108" xr:uid="{BE6DF545-D6FD-4805-BDA4-93FD6F487595}"/>
    <cellStyle name="SAPBEXexcGood2 6 3 2" xfId="16184" xr:uid="{26423C43-23D9-4E05-8A37-FB0842123B76}"/>
    <cellStyle name="SAPBEXexcGood2 6 3 2 2" xfId="41317" xr:uid="{741BDCAF-860D-4F35-BBCA-5DF0953E6209}"/>
    <cellStyle name="SAPBEXexcGood2 6 3 3" xfId="21296" xr:uid="{1EA38846-1A04-446D-A880-249579C4531F}"/>
    <cellStyle name="SAPBEXexcGood2 6 3 3 2" xfId="46429" xr:uid="{2EEDF2DE-43FB-48BF-931F-FCE1A42D839B}"/>
    <cellStyle name="SAPBEXexcGood2 6 3 4" xfId="26481" xr:uid="{76359D31-92E4-46C0-B021-398459650EEE}"/>
    <cellStyle name="SAPBEXexcGood2 6 3 4 2" xfId="51614" xr:uid="{1F3E75A3-0D92-4186-89C2-8C5A6F124A08}"/>
    <cellStyle name="SAPBEXexcGood2 6 3 5" xfId="34249" xr:uid="{BECEAF39-266A-4446-95FA-D563391505A5}"/>
    <cellStyle name="SAPBEXexcGood2 6 4" xfId="9878" xr:uid="{99773A33-DE64-44F1-BF57-519E81EE687B}"/>
    <cellStyle name="SAPBEXexcGood2 6 4 2" xfId="16952" xr:uid="{04EE0AFD-C2F4-42F5-9884-33B2D8EC473A}"/>
    <cellStyle name="SAPBEXexcGood2 6 4 2 2" xfId="42085" xr:uid="{1426C785-D404-4F7E-8D73-E55DAA6710A0}"/>
    <cellStyle name="SAPBEXexcGood2 6 4 3" xfId="22064" xr:uid="{A3E4A7A5-F546-4224-ACA2-ADE0E6FB7F41}"/>
    <cellStyle name="SAPBEXexcGood2 6 4 3 2" xfId="47197" xr:uid="{A5ADF404-50BB-4899-8665-D3EB129152FD}"/>
    <cellStyle name="SAPBEXexcGood2 6 4 4" xfId="27249" xr:uid="{756700ED-195B-41E1-950B-535996D861DC}"/>
    <cellStyle name="SAPBEXexcGood2 6 4 4 2" xfId="52382" xr:uid="{D3332B2E-5E45-43C8-BBE1-CD9A680D7C5B}"/>
    <cellStyle name="SAPBEXexcGood2 6 4 5" xfId="35017" xr:uid="{BD6366B1-1062-41E4-8DD0-47A9BA3B21F2}"/>
    <cellStyle name="SAPBEXexcGood2 6 5" xfId="10525" xr:uid="{F961BA25-0268-41A8-BA8D-7B774A664C0B}"/>
    <cellStyle name="SAPBEXexcGood2 6 5 2" xfId="17599" xr:uid="{A5309F5B-E343-4CD3-A02E-CF49F3EC9D41}"/>
    <cellStyle name="SAPBEXexcGood2 6 5 2 2" xfId="42732" xr:uid="{8F3607E0-B003-4656-BBD0-7F2E6F1E5135}"/>
    <cellStyle name="SAPBEXexcGood2 6 5 3" xfId="22711" xr:uid="{F232DB42-1734-421D-9BFD-92D7C817F738}"/>
    <cellStyle name="SAPBEXexcGood2 6 5 3 2" xfId="47844" xr:uid="{5D79EA2F-A14A-432D-B1A2-E7F67B60FD3D}"/>
    <cellStyle name="SAPBEXexcGood2 6 5 4" xfId="27896" xr:uid="{F51EB010-6C98-4B57-B4EA-4B0B3B822AE9}"/>
    <cellStyle name="SAPBEXexcGood2 6 5 4 2" xfId="53029" xr:uid="{FC28A3FE-E9FE-44D5-8C92-A8C9BC96080B}"/>
    <cellStyle name="SAPBEXexcGood2 6 5 5" xfId="35664" xr:uid="{7A5067C0-0058-4770-A4D8-8BB5A424BB2B}"/>
    <cellStyle name="SAPBEXexcGood2 6 6" xfId="12623" xr:uid="{C7B6B761-070F-4463-8805-65AAF3144934}"/>
    <cellStyle name="SAPBEXexcGood2 6 6 2" xfId="37757" xr:uid="{A360ECDF-3DD5-4599-81E4-2B563996363D}"/>
    <cellStyle name="SAPBEXexcGood2 6 7" xfId="11212" xr:uid="{204C71AA-2C5E-411D-96D1-95C3499100EE}"/>
    <cellStyle name="SAPBEXexcGood2 6 7 2" xfId="36350" xr:uid="{F9A4D5B8-AC2C-475A-A656-7F1211B2D9C0}"/>
    <cellStyle name="SAPBEXexcGood2 6 8" xfId="12550" xr:uid="{31EEB2EF-0024-4DEB-A78C-C82AFF9D66EE}"/>
    <cellStyle name="SAPBEXexcGood2 6 8 2" xfId="37684" xr:uid="{5DD4275E-8542-46D2-927A-DDDFBAF09CFF}"/>
    <cellStyle name="SAPBEXexcGood2 6 9" xfId="30220" xr:uid="{74588881-B524-4405-A3B6-CF75218325BD}"/>
    <cellStyle name="SAPBEXexcGood2 7" xfId="4654" xr:uid="{AB77CFDB-FDAE-40CE-B75A-EF0489E6ECE2}"/>
    <cellStyle name="SAPBEXexcGood2 7 2" xfId="7582" xr:uid="{FCD68FD1-6CF1-4D87-9F64-A14A59714A12}"/>
    <cellStyle name="SAPBEXexcGood2 7 2 2" xfId="14825" xr:uid="{30E2F857-E76A-437F-88FD-117FAC8E779D}"/>
    <cellStyle name="SAPBEXexcGood2 7 2 2 2" xfId="39958" xr:uid="{B0EF27A3-B020-48B4-8F83-93291327DDE2}"/>
    <cellStyle name="SAPBEXexcGood2 7 2 3" xfId="19996" xr:uid="{0FA3018A-802E-4B0E-A1C4-A571DF605973}"/>
    <cellStyle name="SAPBEXexcGood2 7 2 3 2" xfId="45129" xr:uid="{090838DB-68E1-414A-8545-5B2E824D1B0F}"/>
    <cellStyle name="SAPBEXexcGood2 7 2 4" xfId="25210" xr:uid="{E12CE2AA-040C-4DFE-96EB-3FBC49BDFBEF}"/>
    <cellStyle name="SAPBEXexcGood2 7 2 4 2" xfId="50343" xr:uid="{B242B425-6866-4D6A-A546-401F72093D36}"/>
    <cellStyle name="SAPBEXexcGood2 7 2 5" xfId="32724" xr:uid="{39EFDEB4-7BDA-426E-8420-895601E35550}"/>
    <cellStyle name="SAPBEXexcGood2 7 3" xfId="8838" xr:uid="{B0668666-2900-407E-AC90-B7FDCC1926A4}"/>
    <cellStyle name="SAPBEXexcGood2 7 3 2" xfId="15914" xr:uid="{34A9157B-E4C1-4F19-AA72-65857603FA6C}"/>
    <cellStyle name="SAPBEXexcGood2 7 3 2 2" xfId="41047" xr:uid="{8DA34592-5B1F-41B1-BB89-03896C29FD67}"/>
    <cellStyle name="SAPBEXexcGood2 7 3 3" xfId="21026" xr:uid="{FC73CD72-6DB3-4F3A-BA5A-ACEC9A4477F7}"/>
    <cellStyle name="SAPBEXexcGood2 7 3 3 2" xfId="46159" xr:uid="{11AB62EC-03CC-4376-A9DE-6863EDFBCD20}"/>
    <cellStyle name="SAPBEXexcGood2 7 3 4" xfId="26211" xr:uid="{BF0A1432-BC61-41BF-B515-B388C895B9D0}"/>
    <cellStyle name="SAPBEXexcGood2 7 3 4 2" xfId="51344" xr:uid="{52361B6D-0164-4986-96FB-F5CE838F33DE}"/>
    <cellStyle name="SAPBEXexcGood2 7 3 5" xfId="33979" xr:uid="{06CF9C99-C809-4092-AD10-C353B584A4E9}"/>
    <cellStyle name="SAPBEXexcGood2 7 4" xfId="9738" xr:uid="{3FB0C317-212A-4E12-84B9-35C1CC215E4F}"/>
    <cellStyle name="SAPBEXexcGood2 7 4 2" xfId="16813" xr:uid="{5E35C2E6-BE51-461C-A527-3A99F6E0D79D}"/>
    <cellStyle name="SAPBEXexcGood2 7 4 2 2" xfId="41946" xr:uid="{C7E8D9F2-0ACD-43F4-AC08-27A5C5596ABA}"/>
    <cellStyle name="SAPBEXexcGood2 7 4 3" xfId="21925" xr:uid="{2B710098-80D5-49EC-8841-B9F07B74B6B2}"/>
    <cellStyle name="SAPBEXexcGood2 7 4 3 2" xfId="47058" xr:uid="{EEC8F555-4233-4A12-AD61-FE71B4FBBE15}"/>
    <cellStyle name="SAPBEXexcGood2 7 4 4" xfId="27110" xr:uid="{46BE39A6-6FA3-46C0-8A3A-E9A8076BE805}"/>
    <cellStyle name="SAPBEXexcGood2 7 4 4 2" xfId="52243" xr:uid="{6C862734-CF6A-4382-A0F2-D90185E735BC}"/>
    <cellStyle name="SAPBEXexcGood2 7 4 5" xfId="34878" xr:uid="{0D4B3863-1A51-432D-93FC-152A1A3853E0}"/>
    <cellStyle name="SAPBEXexcGood2 7 5" xfId="10412" xr:uid="{D1392F41-AA22-4351-A5B5-F89CE82F3EC6}"/>
    <cellStyle name="SAPBEXexcGood2 7 5 2" xfId="17486" xr:uid="{FA9F04F1-A0EF-482D-82C2-C8C4C98166FE}"/>
    <cellStyle name="SAPBEXexcGood2 7 5 2 2" xfId="42619" xr:uid="{54F99E00-1A2A-4747-A89E-ABAA28DDF108}"/>
    <cellStyle name="SAPBEXexcGood2 7 5 3" xfId="22598" xr:uid="{1C42000A-93B5-4752-AFFB-ED9C2735F5B4}"/>
    <cellStyle name="SAPBEXexcGood2 7 5 3 2" xfId="47731" xr:uid="{F648B8CD-969B-465A-8D37-D3C84524382C}"/>
    <cellStyle name="SAPBEXexcGood2 7 5 4" xfId="27783" xr:uid="{95A758B7-059D-4A22-B67A-D5883D97F7C0}"/>
    <cellStyle name="SAPBEXexcGood2 7 5 4 2" xfId="52916" xr:uid="{1548AA58-5A71-4837-B41E-D2071E4F9679}"/>
    <cellStyle name="SAPBEXexcGood2 7 5 5" xfId="35551" xr:uid="{F88D9DC2-8C44-44F7-8C0C-42EC4E66E271}"/>
    <cellStyle name="SAPBEXexcGood2 7 6" xfId="12395" xr:uid="{0CF05D99-17D1-48A3-A738-0C4E077AE19F}"/>
    <cellStyle name="SAPBEXexcGood2 7 6 2" xfId="37529" xr:uid="{E76E6CF7-EA0B-40C7-96A9-9CD5F7883E36}"/>
    <cellStyle name="SAPBEXexcGood2 7 7" xfId="11349" xr:uid="{127700D9-A54A-4AA2-B5DA-3FC26FBBCD72}"/>
    <cellStyle name="SAPBEXexcGood2 7 7 2" xfId="36487" xr:uid="{BB8911FC-6EF8-42A0-BC60-0066E6E37595}"/>
    <cellStyle name="SAPBEXexcGood2 7 8" xfId="11669" xr:uid="{947B7AE5-6831-4BE5-92C6-F55F49B07044}"/>
    <cellStyle name="SAPBEXexcGood2 7 8 2" xfId="36805" xr:uid="{8C53CE32-242D-4A91-B6DA-4C553D07EBFE}"/>
    <cellStyle name="SAPBEXexcGood2 7 9" xfId="29935" xr:uid="{5C05817F-37AA-4895-B917-0E72ACE4AA28}"/>
    <cellStyle name="SAPBEXexcGood2 8" xfId="6171" xr:uid="{4C22A413-2CC7-410D-BED2-23342AABAAC0}"/>
    <cellStyle name="SAPBEXexcGood2 8 2" xfId="13584" xr:uid="{39D8AB05-0C5E-4D4B-99FD-8E9A7D0DF5EE}"/>
    <cellStyle name="SAPBEXexcGood2 8 2 2" xfId="38717" xr:uid="{1C9122F9-4D7C-4747-87E3-E9669EF3B603}"/>
    <cellStyle name="SAPBEXexcGood2 8 3" xfId="18815" xr:uid="{34BC8FF2-5AE6-4EAA-9BD2-4C7D48E9BBDF}"/>
    <cellStyle name="SAPBEXexcGood2 8 3 2" xfId="43948" xr:uid="{6FF2D148-5C82-46BD-8D00-75F590C2F0B5}"/>
    <cellStyle name="SAPBEXexcGood2 8 4" xfId="24138" xr:uid="{58DE5392-44C4-4B71-843F-9FF97C3F053D}"/>
    <cellStyle name="SAPBEXexcGood2 8 4 2" xfId="49271" xr:uid="{BA9E08D2-C3DB-41ED-A6F3-310C8BF29156}"/>
    <cellStyle name="SAPBEXexcGood2 8 5" xfId="31320" xr:uid="{E360AB8E-9E1E-496A-87E2-ACD2C843454D}"/>
    <cellStyle name="SAPBEXexcGood2 9" xfId="28779" xr:uid="{068A5BCD-B874-4FC5-AFBC-79AD7BCEDA5D}"/>
    <cellStyle name="SAPBEXexcGood3" xfId="1738" xr:uid="{00000000-0005-0000-0000-0000B4070000}"/>
    <cellStyle name="SAPBEXexcGood3 10" xfId="3385" xr:uid="{5778BD2F-E226-4D60-AB39-E8FEDEF8C664}"/>
    <cellStyle name="SAPBEXexcGood3 2" xfId="1739" xr:uid="{00000000-0005-0000-0000-0000B5070000}"/>
    <cellStyle name="SAPBEXexcGood3 2 2" xfId="2817" xr:uid="{4405E3A4-4B32-4EAA-8F44-8296082ECDCC}"/>
    <cellStyle name="SAPBEXexcGood3 2 2 2" xfId="6821" xr:uid="{EFFFA49A-36CF-4B9A-98D9-C816C1D18E22}"/>
    <cellStyle name="SAPBEXexcGood3 2 2 2 2" xfId="14159" xr:uid="{DDAA5994-8522-442F-983E-06E9B3EA0B07}"/>
    <cellStyle name="SAPBEXexcGood3 2 2 2 2 2" xfId="39292" xr:uid="{FC382DE1-89F2-447C-BD35-5F073B713174}"/>
    <cellStyle name="SAPBEXexcGood3 2 2 2 3" xfId="19350" xr:uid="{3DEE1D5C-3A96-4298-97E9-9338FB2493AA}"/>
    <cellStyle name="SAPBEXexcGood3 2 2 2 3 2" xfId="44483" xr:uid="{8F4FB633-D142-4E25-9A21-2FF901E0D989}"/>
    <cellStyle name="SAPBEXexcGood3 2 2 2 4" xfId="24667" xr:uid="{F85C17A1-8D8C-4CE0-A964-4D34C64C9F3D}"/>
    <cellStyle name="SAPBEXexcGood3 2 2 2 4 2" xfId="49800" xr:uid="{09A1158C-3FA7-4993-813A-07BEA74DBA5B}"/>
    <cellStyle name="SAPBEXexcGood3 2 2 2 5" xfId="31963" xr:uid="{35125116-0275-4225-BBE1-0AED3F3A258A}"/>
    <cellStyle name="SAPBEXexcGood3 2 2 3" xfId="5789" xr:uid="{08374DDE-3FD6-46A2-97A1-E6F66565459A}"/>
    <cellStyle name="SAPBEXexcGood3 2 2 3 2" xfId="13212" xr:uid="{488253D1-6AEC-4920-85F9-7F1A45B422AB}"/>
    <cellStyle name="SAPBEXexcGood3 2 2 3 2 2" xfId="38345" xr:uid="{7A267D54-B6EB-42FE-B6FF-04AD68749860}"/>
    <cellStyle name="SAPBEXexcGood3 2 2 3 3" xfId="18464" xr:uid="{DBFA75B2-A50A-407A-9BA7-B40AD71B4215}"/>
    <cellStyle name="SAPBEXexcGood3 2 2 3 3 2" xfId="43597" xr:uid="{725470DC-3F52-4F14-96CA-19C44F5DFB27}"/>
    <cellStyle name="SAPBEXexcGood3 2 2 3 4" xfId="23800" xr:uid="{8D69F70F-10C3-4C11-8DE2-0758DF6F56B0}"/>
    <cellStyle name="SAPBEXexcGood3 2 2 3 4 2" xfId="48933" xr:uid="{FCD41669-E50F-4452-8241-9093D77964A3}"/>
    <cellStyle name="SAPBEXexcGood3 2 2 3 5" xfId="30941" xr:uid="{5A73EC0F-84E9-4658-8AF1-AE260EA55F67}"/>
    <cellStyle name="SAPBEXexcGood3 2 2 4" xfId="6287" xr:uid="{BFFDDAC7-0D67-44A8-9272-1CC5D6191C8D}"/>
    <cellStyle name="SAPBEXexcGood3 2 2 4 2" xfId="13679" xr:uid="{FB52563E-AD18-4825-901E-B1FDF25FEF82}"/>
    <cellStyle name="SAPBEXexcGood3 2 2 4 2 2" xfId="38812" xr:uid="{4071F249-70F9-486D-A6E7-B9E6052B32EA}"/>
    <cellStyle name="SAPBEXexcGood3 2 2 4 3" xfId="18909" xr:uid="{83D08F87-6232-418D-BE35-8E8EEA3EE3D5}"/>
    <cellStyle name="SAPBEXexcGood3 2 2 4 3 2" xfId="44042" xr:uid="{D309E74C-8872-4B74-97D6-A4444BA92261}"/>
    <cellStyle name="SAPBEXexcGood3 2 2 4 4" xfId="24232" xr:uid="{1F66246D-EF4D-41EA-BB71-DB0973A97725}"/>
    <cellStyle name="SAPBEXexcGood3 2 2 4 4 2" xfId="49365" xr:uid="{19A9793F-2F9E-40DC-BE8A-6D8066B22C57}"/>
    <cellStyle name="SAPBEXexcGood3 2 2 4 5" xfId="31434" xr:uid="{F832E1DB-4613-400F-A1CC-487A19C82417}"/>
    <cellStyle name="SAPBEXexcGood3 2 2 5" xfId="9852" xr:uid="{D5F398AE-7ACB-4060-98CC-744EC525F3D4}"/>
    <cellStyle name="SAPBEXexcGood3 2 2 5 2" xfId="16927" xr:uid="{48D779F2-4A1F-4128-8AB9-C451EFC3AD10}"/>
    <cellStyle name="SAPBEXexcGood3 2 2 5 2 2" xfId="42060" xr:uid="{C0C3FDDA-CE3B-4BB4-90F5-228869F5991D}"/>
    <cellStyle name="SAPBEXexcGood3 2 2 5 3" xfId="22039" xr:uid="{99F1EBBB-7548-489B-A943-D1FE5D38EA58}"/>
    <cellStyle name="SAPBEXexcGood3 2 2 5 3 2" xfId="47172" xr:uid="{22F8ACF9-15DF-467D-9C04-1B768119C571}"/>
    <cellStyle name="SAPBEXexcGood3 2 2 5 4" xfId="27224" xr:uid="{200C07E9-5CE4-49AD-8218-E15EB25DA7C0}"/>
    <cellStyle name="SAPBEXexcGood3 2 2 5 4 2" xfId="52357" xr:uid="{751BC024-DD8F-45C7-95DB-BE80C6F8C0E6}"/>
    <cellStyle name="SAPBEXexcGood3 2 2 5 5" xfId="34992" xr:uid="{D9238306-7748-4C5A-906D-9A7E4E7BC1AD}"/>
    <cellStyle name="SAPBEXexcGood3 2 2 6" xfId="12177" xr:uid="{EADB2489-E807-44D8-8026-CC7E5D2FADB5}"/>
    <cellStyle name="SAPBEXexcGood3 2 2 6 2" xfId="37311" xr:uid="{BCB7215C-295E-4C09-9C65-7DE7B77A7F92}"/>
    <cellStyle name="SAPBEXexcGood3 2 2 7" xfId="19715" xr:uid="{BBAFC13D-645B-42DA-91E6-B013666BFE2B}"/>
    <cellStyle name="SAPBEXexcGood3 2 2 7 2" xfId="44848" xr:uid="{854D569E-FE3D-4AE9-83E8-F4E260F5827E}"/>
    <cellStyle name="SAPBEXexcGood3 2 2 8" xfId="29193" xr:uid="{D69295C0-B50F-461E-92E4-BA17AD3B96DC}"/>
    <cellStyle name="SAPBEXexcGood3 2 2 9" xfId="3692" xr:uid="{3BCB0710-026D-4604-BDCE-D262E13AD027}"/>
    <cellStyle name="SAPBEXexcGood3 2 3" xfId="5354" xr:uid="{FAA9D9C6-A42D-4099-A789-842C3893E455}"/>
    <cellStyle name="SAPBEXexcGood3 2 3 2" xfId="8227" xr:uid="{1D6A6E3E-3454-4FC5-B5C1-79BBA9A09BE9}"/>
    <cellStyle name="SAPBEXexcGood3 2 3 2 2" xfId="15307" xr:uid="{B2850BAC-2227-44E8-9A9B-FDEDD97BDB06}"/>
    <cellStyle name="SAPBEXexcGood3 2 3 2 2 2" xfId="40440" xr:uid="{58466A64-CBA1-4F14-A9AC-F7B9E33F8F95}"/>
    <cellStyle name="SAPBEXexcGood3 2 3 2 3" xfId="20420" xr:uid="{08EE85F6-3CD4-4745-948A-9715C2B53694}"/>
    <cellStyle name="SAPBEXexcGood3 2 3 2 3 2" xfId="45553" xr:uid="{903C34D2-3606-496A-8305-1D04CC5BE37F}"/>
    <cellStyle name="SAPBEXexcGood3 2 3 2 4" xfId="25609" xr:uid="{A26D011F-6321-49C9-81B5-F7DDE2D64A7F}"/>
    <cellStyle name="SAPBEXexcGood3 2 3 2 4 2" xfId="50742" xr:uid="{FFFB0366-7B04-4D3C-A92E-615042C01912}"/>
    <cellStyle name="SAPBEXexcGood3 2 3 2 5" xfId="33369" xr:uid="{E8BB7D63-46C3-4CFA-BAC5-2FE159AB85E0}"/>
    <cellStyle name="SAPBEXexcGood3 2 3 3" xfId="9336" xr:uid="{451D4FCF-F6E3-4B84-8739-B3A3DFD3B45F}"/>
    <cellStyle name="SAPBEXexcGood3 2 3 3 2" xfId="16412" xr:uid="{37926403-AE4B-4C6A-95A2-D5B1EB410504}"/>
    <cellStyle name="SAPBEXexcGood3 2 3 3 2 2" xfId="41545" xr:uid="{FADCEF0A-A826-4818-900F-9D599869E298}"/>
    <cellStyle name="SAPBEXexcGood3 2 3 3 3" xfId="21524" xr:uid="{87BA0FAF-B9F8-4AE3-A08C-6E8BF7ACB732}"/>
    <cellStyle name="SAPBEXexcGood3 2 3 3 3 2" xfId="46657" xr:uid="{C32C9197-AEB0-4188-B891-F22ADE725F59}"/>
    <cellStyle name="SAPBEXexcGood3 2 3 3 4" xfId="26709" xr:uid="{89496556-7D9B-42A1-94AC-A810008161DA}"/>
    <cellStyle name="SAPBEXexcGood3 2 3 3 4 2" xfId="51842" xr:uid="{F1C2807A-447C-4A8E-BB05-FCB7D71C46E6}"/>
    <cellStyle name="SAPBEXexcGood3 2 3 3 5" xfId="34477" xr:uid="{9F3B1622-35E6-4720-9B9E-CA381E0C1C3E}"/>
    <cellStyle name="SAPBEXexcGood3 2 3 4" xfId="10089" xr:uid="{7DCC59EE-BB4B-41AA-B434-809DA69B31D2}"/>
    <cellStyle name="SAPBEXexcGood3 2 3 4 2" xfId="17163" xr:uid="{27BD393E-3BEB-4A90-8EF8-C45167E227BA}"/>
    <cellStyle name="SAPBEXexcGood3 2 3 4 2 2" xfId="42296" xr:uid="{F4B4DA09-B62A-49AA-A231-08388493DA73}"/>
    <cellStyle name="SAPBEXexcGood3 2 3 4 3" xfId="22275" xr:uid="{023A7EB7-8E8C-4E5E-A8C3-5BAC658D43F7}"/>
    <cellStyle name="SAPBEXexcGood3 2 3 4 3 2" xfId="47408" xr:uid="{F15D1691-60E2-4E20-8DEB-CBA4B16E010E}"/>
    <cellStyle name="SAPBEXexcGood3 2 3 4 4" xfId="27460" xr:uid="{31A50A32-4C64-42AA-B666-2301CD798DF9}"/>
    <cellStyle name="SAPBEXexcGood3 2 3 4 4 2" xfId="52593" xr:uid="{28D0147B-372C-4E15-B3F0-B2CC8C9BF536}"/>
    <cellStyle name="SAPBEXexcGood3 2 3 4 5" xfId="35228" xr:uid="{9FD714F9-AA29-43EF-B687-5C78681F594A}"/>
    <cellStyle name="SAPBEXexcGood3 2 3 5" xfId="10736" xr:uid="{F0E45856-2DCF-4F16-9B1F-68698D00EEE0}"/>
    <cellStyle name="SAPBEXexcGood3 2 3 5 2" xfId="17810" xr:uid="{47047EDF-8B41-4F92-8CC5-F4BD6607360F}"/>
    <cellStyle name="SAPBEXexcGood3 2 3 5 2 2" xfId="42943" xr:uid="{BF4A8B0A-2ED2-47D2-88A0-62CE95B18977}"/>
    <cellStyle name="SAPBEXexcGood3 2 3 5 3" xfId="22922" xr:uid="{16201D5C-0DA1-471A-9FE0-DB70C6DB56DA}"/>
    <cellStyle name="SAPBEXexcGood3 2 3 5 3 2" xfId="48055" xr:uid="{3568935B-1FB1-4969-A2F7-9E68E4B7AF17}"/>
    <cellStyle name="SAPBEXexcGood3 2 3 5 4" xfId="28107" xr:uid="{92425B0F-657B-45BE-91CD-F9D13FF2255F}"/>
    <cellStyle name="SAPBEXexcGood3 2 3 5 4 2" xfId="53240" xr:uid="{D1BD9671-7B28-4746-9968-91A06B0A04A0}"/>
    <cellStyle name="SAPBEXexcGood3 2 3 5 5" xfId="35875" xr:uid="{80A1B5D3-DC2A-4FCA-9BEC-B8A75B149B84}"/>
    <cellStyle name="SAPBEXexcGood3 2 3 6" xfId="12791" xr:uid="{CF9E7088-91A7-4D8C-B801-C3CE3143573A}"/>
    <cellStyle name="SAPBEXexcGood3 2 3 6 2" xfId="37924" xr:uid="{733C51F0-735E-4945-8132-988F28539392}"/>
    <cellStyle name="SAPBEXexcGood3 2 3 7" xfId="11019" xr:uid="{86FA1F08-D2BD-42A3-B884-2A62C8F3149F}"/>
    <cellStyle name="SAPBEXexcGood3 2 3 7 2" xfId="36157" xr:uid="{D35D8565-18F7-41F7-83C1-39C8AA162F26}"/>
    <cellStyle name="SAPBEXexcGood3 2 3 8" xfId="23379" xr:uid="{AB827C3D-FDFB-4191-89C8-B924E1EFF72F}"/>
    <cellStyle name="SAPBEXexcGood3 2 3 8 2" xfId="48512" xr:uid="{8B16EF57-9960-4CBC-9629-918716EA3981}"/>
    <cellStyle name="SAPBEXexcGood3 2 3 9" xfId="30510" xr:uid="{6D16A5BC-3917-4207-9F27-A62C4FB582A7}"/>
    <cellStyle name="SAPBEXexcGood3 2 4" xfId="4893" xr:uid="{5BF2ED69-0A8D-406A-A28C-013037A68CC2}"/>
    <cellStyle name="SAPBEXexcGood3 2 4 2" xfId="7782" xr:uid="{FCC0657F-3C33-42D2-9BDD-5FB1B2401CF5}"/>
    <cellStyle name="SAPBEXexcGood3 2 4 2 2" xfId="14954" xr:uid="{93C9E6A6-657D-4C5B-96BA-F9A360B939A2}"/>
    <cellStyle name="SAPBEXexcGood3 2 4 2 2 2" xfId="40087" xr:uid="{76923E94-4B39-416E-A68C-E71100AE635F}"/>
    <cellStyle name="SAPBEXexcGood3 2 4 2 3" xfId="20094" xr:uid="{4981F3B2-750E-4459-A32A-B1111C754B0C}"/>
    <cellStyle name="SAPBEXexcGood3 2 4 2 3 2" xfId="45227" xr:uid="{A43E7263-3210-4D6C-8268-3CD552F89561}"/>
    <cellStyle name="SAPBEXexcGood3 2 4 2 4" xfId="25308" xr:uid="{9ED5291C-3C22-4A57-93F3-54094AAF0D1F}"/>
    <cellStyle name="SAPBEXexcGood3 2 4 2 4 2" xfId="50441" xr:uid="{65B90B18-73A9-41B7-AF68-366324147DDB}"/>
    <cellStyle name="SAPBEXexcGood3 2 4 2 5" xfId="32924" xr:uid="{6DC2B0BD-109A-4882-B232-C69BE1FB5BF6}"/>
    <cellStyle name="SAPBEXexcGood3 2 4 3" xfId="9008" xr:uid="{B5046056-A461-4437-A998-AE5A46ECF76C}"/>
    <cellStyle name="SAPBEXexcGood3 2 4 3 2" xfId="16084" xr:uid="{41FB3953-92FF-4477-A049-92A7D2706867}"/>
    <cellStyle name="SAPBEXexcGood3 2 4 3 2 2" xfId="41217" xr:uid="{11E8587A-B7CE-4927-AEE8-2BF01D004A54}"/>
    <cellStyle name="SAPBEXexcGood3 2 4 3 3" xfId="21196" xr:uid="{F58B8A02-0B38-422F-8CB2-F10574F62311}"/>
    <cellStyle name="SAPBEXexcGood3 2 4 3 3 2" xfId="46329" xr:uid="{5DF19C9B-2F4B-4683-B167-0A35BECA46D1}"/>
    <cellStyle name="SAPBEXexcGood3 2 4 3 4" xfId="26381" xr:uid="{5B102C96-7334-4253-818F-816ADD715FDD}"/>
    <cellStyle name="SAPBEXexcGood3 2 4 3 4 2" xfId="51514" xr:uid="{953D143C-B54C-4867-A172-21326072E40C}"/>
    <cellStyle name="SAPBEXexcGood3 2 4 3 5" xfId="34149" xr:uid="{B4EA3EB3-1A83-45D0-9508-8FBF80EF5379}"/>
    <cellStyle name="SAPBEXexcGood3 2 4 4" xfId="9787" xr:uid="{AF817AA4-C44A-41F0-9624-FEBC1829263E}"/>
    <cellStyle name="SAPBEXexcGood3 2 4 4 2" xfId="16862" xr:uid="{B2AE17BF-EABC-4C0E-9306-D62CA61B694C}"/>
    <cellStyle name="SAPBEXexcGood3 2 4 4 2 2" xfId="41995" xr:uid="{F932060D-0122-45BC-8556-4C1D4D6ABEA0}"/>
    <cellStyle name="SAPBEXexcGood3 2 4 4 3" xfId="21974" xr:uid="{08372DEB-8E8D-4776-927A-6E0CFC245EBE}"/>
    <cellStyle name="SAPBEXexcGood3 2 4 4 3 2" xfId="47107" xr:uid="{F24D749C-FCFB-4699-BCCD-25EAEC72014D}"/>
    <cellStyle name="SAPBEXexcGood3 2 4 4 4" xfId="27159" xr:uid="{332E23C6-EA79-4429-8BFF-7870A5028424}"/>
    <cellStyle name="SAPBEXexcGood3 2 4 4 4 2" xfId="52292" xr:uid="{AC900110-BA57-480A-BF27-02706525FFD5}"/>
    <cellStyle name="SAPBEXexcGood3 2 4 4 5" xfId="34927" xr:uid="{08F64480-04E6-459E-99BC-841651408CF8}"/>
    <cellStyle name="SAPBEXexcGood3 2 4 5" xfId="10461" xr:uid="{F59209F3-7904-43EE-A0F2-3BEEAC629495}"/>
    <cellStyle name="SAPBEXexcGood3 2 4 5 2" xfId="17535" xr:uid="{7CC841A0-D058-44BD-B112-5D72BDA6F998}"/>
    <cellStyle name="SAPBEXexcGood3 2 4 5 2 2" xfId="42668" xr:uid="{FDAB2740-CB4B-40BD-BE63-44C61F8C0B8C}"/>
    <cellStyle name="SAPBEXexcGood3 2 4 5 3" xfId="22647" xr:uid="{63C7CEEB-C0E2-4520-A4AF-61EF7E5DFFE2}"/>
    <cellStyle name="SAPBEXexcGood3 2 4 5 3 2" xfId="47780" xr:uid="{DC0AF4DB-82CC-4A97-BCB6-1A693503C8DD}"/>
    <cellStyle name="SAPBEXexcGood3 2 4 5 4" xfId="27832" xr:uid="{1145324D-C758-487F-942F-267D9DB231C7}"/>
    <cellStyle name="SAPBEXexcGood3 2 4 5 4 2" xfId="52965" xr:uid="{C7DC9175-5267-4330-AD8E-61A3E55B08BB}"/>
    <cellStyle name="SAPBEXexcGood3 2 4 5 5" xfId="35600" xr:uid="{CE39D2A0-B408-4B2D-B6DC-04837951A4AA}"/>
    <cellStyle name="SAPBEXexcGood3 2 4 6" xfId="12506" xr:uid="{AE9C3762-BE15-4EDF-B39B-7DC92AF234AF}"/>
    <cellStyle name="SAPBEXexcGood3 2 4 6 2" xfId="37640" xr:uid="{6CA8C0F7-F366-4A88-97D4-19195824894D}"/>
    <cellStyle name="SAPBEXexcGood3 2 4 7" xfId="11303" xr:uid="{01018887-F2B9-4F4C-927A-71B7FAF68BAE}"/>
    <cellStyle name="SAPBEXexcGood3 2 4 7 2" xfId="36441" xr:uid="{4AF652DF-5614-4625-8ADE-2634FB1964FD}"/>
    <cellStyle name="SAPBEXexcGood3 2 4 8" xfId="11695" xr:uid="{24024C43-63DD-47F2-9D3F-3F1D4D1D10DD}"/>
    <cellStyle name="SAPBEXexcGood3 2 4 8 2" xfId="36831" xr:uid="{C8CC7F48-9389-4FA4-81FD-015837E07442}"/>
    <cellStyle name="SAPBEXexcGood3 2 4 9" xfId="30086" xr:uid="{A0EE38F0-D1B1-446A-A94A-AF95F6C2C617}"/>
    <cellStyle name="SAPBEXexcGood3 2 5" xfId="5304" xr:uid="{EF54A318-3965-44E4-88C8-4648EA6BE341}"/>
    <cellStyle name="SAPBEXexcGood3 2 5 2" xfId="8178" xr:uid="{80B9F6CA-0270-4D8E-9B6D-FFB7E65758E6}"/>
    <cellStyle name="SAPBEXexcGood3 2 5 2 2" xfId="15259" xr:uid="{0C61B287-C81B-444A-A2D9-EC8797F9369F}"/>
    <cellStyle name="SAPBEXexcGood3 2 5 2 2 2" xfId="40392" xr:uid="{F0C07544-E252-4BCD-A151-731EF232B3FD}"/>
    <cellStyle name="SAPBEXexcGood3 2 5 2 3" xfId="20372" xr:uid="{403A1F36-39CD-4E93-AED1-DC43670FA3EF}"/>
    <cellStyle name="SAPBEXexcGood3 2 5 2 3 2" xfId="45505" xr:uid="{59420652-AC78-428F-9EDE-CD2DF5073520}"/>
    <cellStyle name="SAPBEXexcGood3 2 5 2 4" xfId="25561" xr:uid="{D64CA31C-7B5E-4BAA-8930-583475B6698F}"/>
    <cellStyle name="SAPBEXexcGood3 2 5 2 4 2" xfId="50694" xr:uid="{F0918689-DD77-4536-B90E-B04A10535F14}"/>
    <cellStyle name="SAPBEXexcGood3 2 5 2 5" xfId="33320" xr:uid="{74F321F9-C18B-4557-B1AC-9FE0B6C8F4F8}"/>
    <cellStyle name="SAPBEXexcGood3 2 5 3" xfId="9289" xr:uid="{2D87D27D-7BEB-45C0-9147-BD1BC758E6D5}"/>
    <cellStyle name="SAPBEXexcGood3 2 5 3 2" xfId="16365" xr:uid="{FDFD6C33-09F4-49AE-9482-A3B8B3857955}"/>
    <cellStyle name="SAPBEXexcGood3 2 5 3 2 2" xfId="41498" xr:uid="{F630D8CB-FF9C-49EA-AA3F-A06CCEC50BBC}"/>
    <cellStyle name="SAPBEXexcGood3 2 5 3 3" xfId="21477" xr:uid="{1352A5FD-D2E3-427B-A0B0-6651EABE504D}"/>
    <cellStyle name="SAPBEXexcGood3 2 5 3 3 2" xfId="46610" xr:uid="{CE0BE4BF-C0FC-4F1F-96FE-AC8E9415905B}"/>
    <cellStyle name="SAPBEXexcGood3 2 5 3 4" xfId="26662" xr:uid="{D6FEB01C-6A06-4969-9218-A9D1AE62E01A}"/>
    <cellStyle name="SAPBEXexcGood3 2 5 3 4 2" xfId="51795" xr:uid="{22538C10-ADBB-4088-B718-F198B68234E3}"/>
    <cellStyle name="SAPBEXexcGood3 2 5 3 5" xfId="34430" xr:uid="{6A67C59F-FB40-4E9B-B94C-51A5A39C9E62}"/>
    <cellStyle name="SAPBEXexcGood3 2 5 4" xfId="10043" xr:uid="{E5C86F34-F323-4D1A-AFCB-5E8B849D5A32}"/>
    <cellStyle name="SAPBEXexcGood3 2 5 4 2" xfId="17117" xr:uid="{0080968E-2D4B-462D-9FF0-5594DE6AC566}"/>
    <cellStyle name="SAPBEXexcGood3 2 5 4 2 2" xfId="42250" xr:uid="{6D14722D-FC34-484E-8718-75237EC7E1DB}"/>
    <cellStyle name="SAPBEXexcGood3 2 5 4 3" xfId="22229" xr:uid="{27A87948-0339-4767-86DC-DCB354B11FAC}"/>
    <cellStyle name="SAPBEXexcGood3 2 5 4 3 2" xfId="47362" xr:uid="{32B60165-2167-47EE-B02E-A2B4579E284E}"/>
    <cellStyle name="SAPBEXexcGood3 2 5 4 4" xfId="27414" xr:uid="{D72B5FBA-A7FC-4B55-9D83-D1B65BB5511D}"/>
    <cellStyle name="SAPBEXexcGood3 2 5 4 4 2" xfId="52547" xr:uid="{D71182DA-C6DC-4357-A4B1-DDB8CA06F041}"/>
    <cellStyle name="SAPBEXexcGood3 2 5 4 5" xfId="35182" xr:uid="{8473243A-BA4B-4D62-8F16-E982A48DDFF5}"/>
    <cellStyle name="SAPBEXexcGood3 2 5 5" xfId="10690" xr:uid="{11CED787-D81C-4C90-8286-A823AA3D680E}"/>
    <cellStyle name="SAPBEXexcGood3 2 5 5 2" xfId="17764" xr:uid="{5A7E2F71-2312-4A49-B459-81FC8A9D5889}"/>
    <cellStyle name="SAPBEXexcGood3 2 5 5 2 2" xfId="42897" xr:uid="{746BD68A-270B-45F4-9952-C29F088A0994}"/>
    <cellStyle name="SAPBEXexcGood3 2 5 5 3" xfId="22876" xr:uid="{25CFC20C-BAEA-4181-A24C-853375D3C898}"/>
    <cellStyle name="SAPBEXexcGood3 2 5 5 3 2" xfId="48009" xr:uid="{C74DD3DB-6233-4CCF-9D91-0258E4624E51}"/>
    <cellStyle name="SAPBEXexcGood3 2 5 5 4" xfId="28061" xr:uid="{B34F2802-CAD3-4A4E-BE99-CAB4ADEC77B4}"/>
    <cellStyle name="SAPBEXexcGood3 2 5 5 4 2" xfId="53194" xr:uid="{5381CBA4-4B66-4DDC-AD12-5B3EB11DE953}"/>
    <cellStyle name="SAPBEXexcGood3 2 5 5 5" xfId="35829" xr:uid="{A09AC3E6-D139-4D17-94F7-EF55AEB06892}"/>
    <cellStyle name="SAPBEXexcGood3 2 5 6" xfId="12759" xr:uid="{4BFC5C87-8AFA-4081-BCEA-93AB47F8717C}"/>
    <cellStyle name="SAPBEXexcGood3 2 5 6 2" xfId="37892" xr:uid="{89AC7893-832A-4792-8703-2CB65946E851}"/>
    <cellStyle name="SAPBEXexcGood3 2 5 7" xfId="11059" xr:uid="{2A0328AE-5664-4566-947E-32DED0DDDDB0}"/>
    <cellStyle name="SAPBEXexcGood3 2 5 7 2" xfId="36197" xr:uid="{B45E2B70-819E-40AA-97C4-DB1966DB30DA}"/>
    <cellStyle name="SAPBEXexcGood3 2 5 8" xfId="23333" xr:uid="{0E888639-CA75-4F97-9F94-4BE454DF7AD9}"/>
    <cellStyle name="SAPBEXexcGood3 2 5 8 2" xfId="48466" xr:uid="{67B9724E-D95C-4E0F-A274-2D958DA4AFB4}"/>
    <cellStyle name="SAPBEXexcGood3 2 5 9" xfId="30463" xr:uid="{1C685909-0AAB-4713-B182-81DA1EDBCB45}"/>
    <cellStyle name="SAPBEXexcGood3 2 6" xfId="4802" xr:uid="{B4599252-A087-4A2F-9470-B70B2F8E190B}"/>
    <cellStyle name="SAPBEXexcGood3 2 6 2" xfId="7726" xr:uid="{896962A1-427E-4A72-9C73-B1BD74183765}"/>
    <cellStyle name="SAPBEXexcGood3 2 6 2 2" xfId="14900" xr:uid="{53A5C805-6210-4559-8FEA-2FB63438340A}"/>
    <cellStyle name="SAPBEXexcGood3 2 6 2 2 2" xfId="40033" xr:uid="{1F01E38F-67DC-4730-9724-671F84B85056}"/>
    <cellStyle name="SAPBEXexcGood3 2 6 2 3" xfId="20040" xr:uid="{C853BDCC-B334-421F-B8A8-7F37493521E1}"/>
    <cellStyle name="SAPBEXexcGood3 2 6 2 3 2" xfId="45173" xr:uid="{D11A6ABF-CFC6-4D5F-A149-17A4E19EF252}"/>
    <cellStyle name="SAPBEXexcGood3 2 6 2 4" xfId="25254" xr:uid="{8A2D3BEF-9B0C-4995-8E69-DE48A5AEB4A8}"/>
    <cellStyle name="SAPBEXexcGood3 2 6 2 4 2" xfId="50387" xr:uid="{BB5B822C-33C4-441F-92A9-34920E3CBF33}"/>
    <cellStyle name="SAPBEXexcGood3 2 6 2 5" xfId="32868" xr:uid="{DB6D2BB1-8239-41B6-AA37-C14B645E85E6}"/>
    <cellStyle name="SAPBEXexcGood3 2 6 3" xfId="8935" xr:uid="{1659B06B-C10F-4FDB-A01D-59DA23012161}"/>
    <cellStyle name="SAPBEXexcGood3 2 6 3 2" xfId="16011" xr:uid="{56BC0686-A3EE-4672-9A12-26935596FCA0}"/>
    <cellStyle name="SAPBEXexcGood3 2 6 3 2 2" xfId="41144" xr:uid="{056F3372-1BCA-450B-819B-4EB670C97A8A}"/>
    <cellStyle name="SAPBEXexcGood3 2 6 3 3" xfId="21123" xr:uid="{3BDA2B89-9DED-4D3F-8C4F-E225396F453D}"/>
    <cellStyle name="SAPBEXexcGood3 2 6 3 3 2" xfId="46256" xr:uid="{7581CE1E-DF45-4A95-9C6F-F0F57331A807}"/>
    <cellStyle name="SAPBEXexcGood3 2 6 3 4" xfId="26308" xr:uid="{F1A92513-7E95-4FA0-8FD6-FFA06E2D67C2}"/>
    <cellStyle name="SAPBEXexcGood3 2 6 3 4 2" xfId="51441" xr:uid="{7EF5B4EB-B4BD-495E-9898-CF6EEE501069}"/>
    <cellStyle name="SAPBEXexcGood3 2 6 3 5" xfId="34076" xr:uid="{AE5A2BB9-AF9A-49B9-A23A-939172101E5D}"/>
    <cellStyle name="SAPBEXexcGood3 2 6 4" xfId="9754" xr:uid="{A3E6CD18-1E27-4E3D-95AC-66928D637F4F}"/>
    <cellStyle name="SAPBEXexcGood3 2 6 4 2" xfId="16829" xr:uid="{1A35324A-39EB-4130-BBB9-8D9B969C180B}"/>
    <cellStyle name="SAPBEXexcGood3 2 6 4 2 2" xfId="41962" xr:uid="{F5024E30-EC3A-425C-A12C-9775E9DFAD0C}"/>
    <cellStyle name="SAPBEXexcGood3 2 6 4 3" xfId="21941" xr:uid="{593F195C-872D-498A-80D8-C287A0180B1E}"/>
    <cellStyle name="SAPBEXexcGood3 2 6 4 3 2" xfId="47074" xr:uid="{EDFB2957-06A0-4EDE-AA60-E1BDF3CB9841}"/>
    <cellStyle name="SAPBEXexcGood3 2 6 4 4" xfId="27126" xr:uid="{31637CB5-2B76-4472-9A55-957990430621}"/>
    <cellStyle name="SAPBEXexcGood3 2 6 4 4 2" xfId="52259" xr:uid="{3047929D-734C-42AB-832B-944D665E1E4A}"/>
    <cellStyle name="SAPBEXexcGood3 2 6 4 5" xfId="34894" xr:uid="{918BB099-19E7-49F4-B3F9-72D415E321A2}"/>
    <cellStyle name="SAPBEXexcGood3 2 6 5" xfId="10428" xr:uid="{56096B11-5903-42C1-AB81-B79A6385D9E9}"/>
    <cellStyle name="SAPBEXexcGood3 2 6 5 2" xfId="17502" xr:uid="{5EEA45BA-8587-4E8E-8F0E-DFD643978778}"/>
    <cellStyle name="SAPBEXexcGood3 2 6 5 2 2" xfId="42635" xr:uid="{FF408256-83A5-490B-85A1-551966657EFC}"/>
    <cellStyle name="SAPBEXexcGood3 2 6 5 3" xfId="22614" xr:uid="{AA77398A-1436-4E87-BFEB-AB1165877841}"/>
    <cellStyle name="SAPBEXexcGood3 2 6 5 3 2" xfId="47747" xr:uid="{69CD3402-DC59-4B2F-9204-4D3CA0A46F2E}"/>
    <cellStyle name="SAPBEXexcGood3 2 6 5 4" xfId="27799" xr:uid="{27E6F46F-3F89-4AEB-866A-62CA86680896}"/>
    <cellStyle name="SAPBEXexcGood3 2 6 5 4 2" xfId="52932" xr:uid="{84C060B6-5938-445C-8DF4-392321DB6BEA}"/>
    <cellStyle name="SAPBEXexcGood3 2 6 5 5" xfId="35567" xr:uid="{43CA8F27-A430-4E6E-ACDB-1737D975BF44}"/>
    <cellStyle name="SAPBEXexcGood3 2 6 6" xfId="12456" xr:uid="{C5FCB401-1750-4338-8533-2DE8C29BA0CC}"/>
    <cellStyle name="SAPBEXexcGood3 2 6 6 2" xfId="37590" xr:uid="{76231FD4-4410-47F4-B7A2-047ECCDED28E}"/>
    <cellStyle name="SAPBEXexcGood3 2 6 7" xfId="11334" xr:uid="{4062AA32-858B-47C4-891B-C680C80716A5}"/>
    <cellStyle name="SAPBEXexcGood3 2 6 7 2" xfId="36472" xr:uid="{17159EBC-A5D9-4D85-86C6-825A3AA94BA0}"/>
    <cellStyle name="SAPBEXexcGood3 2 6 8" xfId="11679" xr:uid="{78719940-62DE-4680-AD70-1FCD0CDD33AD}"/>
    <cellStyle name="SAPBEXexcGood3 2 6 8 2" xfId="36815" xr:uid="{2AC955EA-FED2-4006-ADA4-C78FC3790FAB}"/>
    <cellStyle name="SAPBEXexcGood3 2 6 9" xfId="30051" xr:uid="{B2EBEA39-75CC-40E3-8441-B6F459C15A5C}"/>
    <cellStyle name="SAPBEXexcGood3 2 7" xfId="6168" xr:uid="{2A59C7E0-BD82-4814-B328-2E28EF58D24A}"/>
    <cellStyle name="SAPBEXexcGood3 2 7 2" xfId="13581" xr:uid="{B2540DFC-4D0A-44C4-9A6A-9BE52D6E9A88}"/>
    <cellStyle name="SAPBEXexcGood3 2 7 2 2" xfId="38714" xr:uid="{25D5E86F-2BFF-43E6-95EB-85C009DA10B0}"/>
    <cellStyle name="SAPBEXexcGood3 2 7 3" xfId="18812" xr:uid="{53100E12-680D-4120-AD24-3AF8CF9F0879}"/>
    <cellStyle name="SAPBEXexcGood3 2 7 3 2" xfId="43945" xr:uid="{2D49E6C8-6F81-40F9-9477-D1EBADE47F57}"/>
    <cellStyle name="SAPBEXexcGood3 2 7 4" xfId="24135" xr:uid="{B9E874BE-5733-48E8-9005-BA001C9F6032}"/>
    <cellStyle name="SAPBEXexcGood3 2 7 4 2" xfId="49268" xr:uid="{328985F2-6264-4455-87AA-4B022FAC8A9A}"/>
    <cellStyle name="SAPBEXexcGood3 2 7 5" xfId="31317" xr:uid="{0FAEA57C-22D0-4163-9309-814356CD83FA}"/>
    <cellStyle name="SAPBEXexcGood3 2 8" xfId="28782" xr:uid="{CC2DECCD-886D-4305-876D-E024309F7710}"/>
    <cellStyle name="SAPBEXexcGood3 2 9" xfId="3386" xr:uid="{055D485B-CCB8-4E7F-9B66-2C19EAF98B63}"/>
    <cellStyle name="SAPBEXexcGood3 3" xfId="2816" xr:uid="{8840F282-0324-4EFE-A2AE-2CC8CE98CAA2}"/>
    <cellStyle name="SAPBEXexcGood3 3 2" xfId="7891" xr:uid="{3D01BB40-11D4-42AB-8182-426A20D13C3B}"/>
    <cellStyle name="SAPBEXexcGood3 3 2 2" xfId="15048" xr:uid="{CDD9618D-33CB-4B8B-A6AD-EFFC7E993E3D}"/>
    <cellStyle name="SAPBEXexcGood3 3 2 2 2" xfId="40181" xr:uid="{EEF8ADBB-2A51-4EC7-95B1-D82C1F034E6C}"/>
    <cellStyle name="SAPBEXexcGood3 3 2 3" xfId="20187" xr:uid="{C7F2C0CD-E298-470F-BC73-BE45893BD371}"/>
    <cellStyle name="SAPBEXexcGood3 3 2 3 2" xfId="45320" xr:uid="{8218368A-C303-4008-B06B-EE64B099BE93}"/>
    <cellStyle name="SAPBEXexcGood3 3 2 4" xfId="25392" xr:uid="{A058B43A-C2CA-4C41-80A1-83D451482F45}"/>
    <cellStyle name="SAPBEXexcGood3 3 2 4 2" xfId="50525" xr:uid="{611CE4FB-DC96-4187-A79F-FCA1B8525B18}"/>
    <cellStyle name="SAPBEXexcGood3 3 2 5" xfId="33033" xr:uid="{83471CF6-811B-4712-BA7F-69805F3255F2}"/>
    <cellStyle name="SAPBEXexcGood3 3 3" xfId="9101" xr:uid="{1DC77D97-5214-4376-A76C-B66069BB55AD}"/>
    <cellStyle name="SAPBEXexcGood3 3 3 2" xfId="16177" xr:uid="{C4CACE7F-BC4A-482B-BB7F-CDCC7AA98F2C}"/>
    <cellStyle name="SAPBEXexcGood3 3 3 2 2" xfId="41310" xr:uid="{CC9E8935-DC33-4690-B2A0-C2D7FF49FC3D}"/>
    <cellStyle name="SAPBEXexcGood3 3 3 3" xfId="21289" xr:uid="{CD5AC866-7A58-4B58-B60D-091798C35FF7}"/>
    <cellStyle name="SAPBEXexcGood3 3 3 3 2" xfId="46422" xr:uid="{AFDAF0C8-E1B5-42ED-9EFB-55CEDCCDF3FD}"/>
    <cellStyle name="SAPBEXexcGood3 3 3 4" xfId="26474" xr:uid="{027670FB-3A29-4C20-AECC-0BFFFA5CCCF9}"/>
    <cellStyle name="SAPBEXexcGood3 3 3 4 2" xfId="51607" xr:uid="{32641DF5-47DB-4F7D-9032-C7EA1119E4D2}"/>
    <cellStyle name="SAPBEXexcGood3 3 3 5" xfId="34242" xr:uid="{23F497AF-B349-4F60-AE80-C4C7742F8417}"/>
    <cellStyle name="SAPBEXexcGood3 3 4" xfId="9865" xr:uid="{E1031B6C-AD5C-4D07-89D3-512B42AD3C78}"/>
    <cellStyle name="SAPBEXexcGood3 3 4 2" xfId="16940" xr:uid="{C92612DA-940B-4FF2-8F56-060F0D9CF199}"/>
    <cellStyle name="SAPBEXexcGood3 3 4 2 2" xfId="42073" xr:uid="{2312609E-528D-4C20-9EEB-20C4A14D706C}"/>
    <cellStyle name="SAPBEXexcGood3 3 4 3" xfId="22052" xr:uid="{8EEE9375-CE5C-4519-B042-61B9EAC323E4}"/>
    <cellStyle name="SAPBEXexcGood3 3 4 3 2" xfId="47185" xr:uid="{9D13E318-0662-4CED-A14A-D9A15F977E67}"/>
    <cellStyle name="SAPBEXexcGood3 3 4 4" xfId="27237" xr:uid="{3201DEC5-822E-4771-A834-BAFF5CA5CF1F}"/>
    <cellStyle name="SAPBEXexcGood3 3 4 4 2" xfId="52370" xr:uid="{2B62A814-1039-499D-8D94-029E5FA8D6B4}"/>
    <cellStyle name="SAPBEXexcGood3 3 4 5" xfId="35005" xr:uid="{59E5AB13-8453-4939-8EE5-2C1AC4A2A0BB}"/>
    <cellStyle name="SAPBEXexcGood3 3 5" xfId="10523" xr:uid="{2E575783-8996-4849-8A1F-40322A2232FB}"/>
    <cellStyle name="SAPBEXexcGood3 3 5 2" xfId="17597" xr:uid="{08389524-BD07-4181-A87E-1AFD4958318A}"/>
    <cellStyle name="SAPBEXexcGood3 3 5 2 2" xfId="42730" xr:uid="{4BEE4A11-116D-4301-B6DD-FE1E9BFAE8C3}"/>
    <cellStyle name="SAPBEXexcGood3 3 5 3" xfId="22709" xr:uid="{AF6766FB-EFA7-4D76-A389-5BB8E254DD89}"/>
    <cellStyle name="SAPBEXexcGood3 3 5 3 2" xfId="47842" xr:uid="{72AC8CD6-09CD-458E-9DE4-A63C48596D54}"/>
    <cellStyle name="SAPBEXexcGood3 3 5 4" xfId="27894" xr:uid="{686E3445-6272-4F41-BFEA-A9C5D25B9020}"/>
    <cellStyle name="SAPBEXexcGood3 3 5 4 2" xfId="53027" xr:uid="{DEBC70DA-6C5F-4AB8-BBEE-268FBC96134F}"/>
    <cellStyle name="SAPBEXexcGood3 3 5 5" xfId="35662" xr:uid="{DFE840A5-1241-47C9-B9DD-787A5CE8F2ED}"/>
    <cellStyle name="SAPBEXexcGood3 3 6" xfId="11229" xr:uid="{C279DAF1-09EF-4FDF-B1D3-301B6FF2906B}"/>
    <cellStyle name="SAPBEXexcGood3 3 6 2" xfId="36367" xr:uid="{8F9D1A17-8405-4DEF-9B8C-9CA3F0A54C3E}"/>
    <cellStyle name="SAPBEXexcGood3 3 7" xfId="11737" xr:uid="{CE8A0A7A-5062-4EC1-B4BF-020C62DFCDCE}"/>
    <cellStyle name="SAPBEXexcGood3 3 7 2" xfId="36873" xr:uid="{08ED81FD-C088-4617-BE8D-F57626957542}"/>
    <cellStyle name="SAPBEXexcGood3 3 8" xfId="30178" xr:uid="{3E982C8B-C503-44F9-83BA-94254E6B66E4}"/>
    <cellStyle name="SAPBEXexcGood3 3 9" xfId="5015" xr:uid="{F649C7D1-8458-4360-A3A0-82DAEC2A024F}"/>
    <cellStyle name="SAPBEXexcGood3 4" xfId="5389" xr:uid="{74FD44E7-8149-47CB-9F2A-F85AA8E04577}"/>
    <cellStyle name="SAPBEXexcGood3 4 2" xfId="8262" xr:uid="{0A5A5137-7685-4C82-9D87-B79B7174C647}"/>
    <cellStyle name="SAPBEXexcGood3 4 2 2" xfId="15342" xr:uid="{29CC34B6-5FAA-458A-84A4-D5D38EAA73A0}"/>
    <cellStyle name="SAPBEXexcGood3 4 2 2 2" xfId="40475" xr:uid="{2B02004A-EB88-4320-8112-C4D63F437697}"/>
    <cellStyle name="SAPBEXexcGood3 4 2 3" xfId="20454" xr:uid="{A781E9E3-0042-4C86-832E-597035337804}"/>
    <cellStyle name="SAPBEXexcGood3 4 2 3 2" xfId="45587" xr:uid="{84274EED-A345-41B0-B9E4-7074B365ABA7}"/>
    <cellStyle name="SAPBEXexcGood3 4 2 4" xfId="25643" xr:uid="{DD9408A6-1B08-4FAC-B43C-14DE2F1BF74C}"/>
    <cellStyle name="SAPBEXexcGood3 4 2 4 2" xfId="50776" xr:uid="{2F1F299D-913A-4C5D-A157-6CAFA8F4412F}"/>
    <cellStyle name="SAPBEXexcGood3 4 2 5" xfId="33404" xr:uid="{A2F35093-AF5F-4838-8327-83F048C02F52}"/>
    <cellStyle name="SAPBEXexcGood3 4 3" xfId="9370" xr:uid="{F549E0E6-E9B9-4659-9EC2-581CF5189104}"/>
    <cellStyle name="SAPBEXexcGood3 4 3 2" xfId="16446" xr:uid="{52C88823-02E9-483B-B9AC-1B21AFC6223E}"/>
    <cellStyle name="SAPBEXexcGood3 4 3 2 2" xfId="41579" xr:uid="{6998480B-140B-4352-B013-30123F4C915C}"/>
    <cellStyle name="SAPBEXexcGood3 4 3 3" xfId="21558" xr:uid="{B15B6D1F-1C33-4E1D-873F-D315CF54E61E}"/>
    <cellStyle name="SAPBEXexcGood3 4 3 3 2" xfId="46691" xr:uid="{2AADA1E8-B226-420E-B800-EED3E77CE594}"/>
    <cellStyle name="SAPBEXexcGood3 4 3 4" xfId="26743" xr:uid="{F5312C57-3B51-4C4B-A081-2903BA08D536}"/>
    <cellStyle name="SAPBEXexcGood3 4 3 4 2" xfId="51876" xr:uid="{4888E883-00F1-4D35-BC9F-3E82F269BC48}"/>
    <cellStyle name="SAPBEXexcGood3 4 3 5" xfId="34511" xr:uid="{2D28EC94-A821-4870-9442-E08477809097}"/>
    <cellStyle name="SAPBEXexcGood3 4 4" xfId="10123" xr:uid="{F0633F10-AF5B-4885-AABB-B83E338F4EAA}"/>
    <cellStyle name="SAPBEXexcGood3 4 4 2" xfId="17197" xr:uid="{3C1D8357-A091-4DA4-80AE-B1277832BBF0}"/>
    <cellStyle name="SAPBEXexcGood3 4 4 2 2" xfId="42330" xr:uid="{6C818788-A08A-4B9D-9002-2D0E0F2CC1F9}"/>
    <cellStyle name="SAPBEXexcGood3 4 4 3" xfId="22309" xr:uid="{D1321010-132D-4AAB-9B24-7F014FC3FEBA}"/>
    <cellStyle name="SAPBEXexcGood3 4 4 3 2" xfId="47442" xr:uid="{8E23AB9A-72E6-435F-A479-EA372F0FF27B}"/>
    <cellStyle name="SAPBEXexcGood3 4 4 4" xfId="27494" xr:uid="{D0263A14-B314-4D94-A6F8-E3F978D7768F}"/>
    <cellStyle name="SAPBEXexcGood3 4 4 4 2" xfId="52627" xr:uid="{0EA16B25-7E5A-42EB-9A6D-A16C8EF25DB7}"/>
    <cellStyle name="SAPBEXexcGood3 4 4 5" xfId="35262" xr:uid="{4F648DE0-CB20-45B4-993C-4A0B2F34C473}"/>
    <cellStyle name="SAPBEXexcGood3 4 5" xfId="10770" xr:uid="{F8A4883D-B495-41C3-B40F-9BE347EE8995}"/>
    <cellStyle name="SAPBEXexcGood3 4 5 2" xfId="17844" xr:uid="{88C3E7FF-2E46-4F9B-A8DA-63B423CC64FD}"/>
    <cellStyle name="SAPBEXexcGood3 4 5 2 2" xfId="42977" xr:uid="{BAF8A610-F7EE-4D61-8D46-8AE156FA327A}"/>
    <cellStyle name="SAPBEXexcGood3 4 5 3" xfId="22956" xr:uid="{C56D59FB-00AC-4389-B24E-EFF56F88C6E7}"/>
    <cellStyle name="SAPBEXexcGood3 4 5 3 2" xfId="48089" xr:uid="{AEF4BBCB-69D2-4AF2-A214-2DD1FAD812E9}"/>
    <cellStyle name="SAPBEXexcGood3 4 5 4" xfId="28141" xr:uid="{547D64C9-7836-4AD8-8999-538007009FC4}"/>
    <cellStyle name="SAPBEXexcGood3 4 5 4 2" xfId="53274" xr:uid="{EF8140E7-AE2D-497F-BEDF-838ABAD6F9E5}"/>
    <cellStyle name="SAPBEXexcGood3 4 5 5" xfId="35909" xr:uid="{FD858020-B5B9-4BB3-B990-6166A5C94216}"/>
    <cellStyle name="SAPBEXexcGood3 4 6" xfId="12822" xr:uid="{BDF3C90F-10B7-4C36-8CF9-6209BE0D3E81}"/>
    <cellStyle name="SAPBEXexcGood3 4 6 2" xfId="37955" xr:uid="{5244D4B8-6D8D-4C07-9C23-4545F734CE21}"/>
    <cellStyle name="SAPBEXexcGood3 4 7" xfId="18073" xr:uid="{12881BBD-8EC2-4A83-9AAF-6769B8C58F3C}"/>
    <cellStyle name="SAPBEXexcGood3 4 7 2" xfId="43206" xr:uid="{0B5EA305-3F12-4C8C-9757-26D121441626}"/>
    <cellStyle name="SAPBEXexcGood3 4 8" xfId="23413" xr:uid="{31322D7C-3314-4431-97E4-33C85B34435B}"/>
    <cellStyle name="SAPBEXexcGood3 4 8 2" xfId="48546" xr:uid="{2897F10B-51E2-439D-B7B0-0CB3DB1FF8E2}"/>
    <cellStyle name="SAPBEXexcGood3 4 9" xfId="30545" xr:uid="{BEF6258C-A4D1-490E-A6EE-DE73B12FA50A}"/>
    <cellStyle name="SAPBEXexcGood3 5" xfId="4944" xr:uid="{5B0C36A3-370C-4A31-8EFF-22CCF17B6911}"/>
    <cellStyle name="SAPBEXexcGood3 5 2" xfId="7812" xr:uid="{C28B307E-A4CE-41AF-8A2A-CDCD8F893DAF}"/>
    <cellStyle name="SAPBEXexcGood3 5 2 2" xfId="14984" xr:uid="{FC59D0EA-6231-4838-9BAD-980BEDC4A4CD}"/>
    <cellStyle name="SAPBEXexcGood3 5 2 2 2" xfId="40117" xr:uid="{27DD22F4-14DC-4F7E-9C12-159988422D65}"/>
    <cellStyle name="SAPBEXexcGood3 5 2 3" xfId="20124" xr:uid="{FF0E7843-D2FF-400C-94CA-76AB3A4E5DB8}"/>
    <cellStyle name="SAPBEXexcGood3 5 2 3 2" xfId="45257" xr:uid="{9D023831-0DC8-419B-BD8E-C1544961B8C3}"/>
    <cellStyle name="SAPBEXexcGood3 5 2 4" xfId="25338" xr:uid="{F0C329F8-7813-4B98-80AE-95540BC8C9CF}"/>
    <cellStyle name="SAPBEXexcGood3 5 2 4 2" xfId="50471" xr:uid="{C4ED6950-7323-4112-9947-9BDEF499D225}"/>
    <cellStyle name="SAPBEXexcGood3 5 2 5" xfId="32954" xr:uid="{8C45896F-59D0-4C60-8450-CB8CA3597E4D}"/>
    <cellStyle name="SAPBEXexcGood3 5 3" xfId="9041" xr:uid="{FDBD44FB-85CB-453C-8B5B-FCFBD2EBA34A}"/>
    <cellStyle name="SAPBEXexcGood3 5 3 2" xfId="16117" xr:uid="{73A5B05F-14BA-44B3-B8B2-B28E1B1509FD}"/>
    <cellStyle name="SAPBEXexcGood3 5 3 2 2" xfId="41250" xr:uid="{C697327A-E75B-42C5-B300-F3830D55A825}"/>
    <cellStyle name="SAPBEXexcGood3 5 3 3" xfId="21229" xr:uid="{A8AFB086-E853-46A7-A768-0DB4C96C9965}"/>
    <cellStyle name="SAPBEXexcGood3 5 3 3 2" xfId="46362" xr:uid="{A612550D-6BC7-4849-99EC-BEF0B80416BE}"/>
    <cellStyle name="SAPBEXexcGood3 5 3 4" xfId="26414" xr:uid="{12A9C7E0-C565-4AB5-8324-6FE7B0EF18A0}"/>
    <cellStyle name="SAPBEXexcGood3 5 3 4 2" xfId="51547" xr:uid="{24ED431C-7B54-4838-A409-7E8361F4769D}"/>
    <cellStyle name="SAPBEXexcGood3 5 3 5" xfId="34182" xr:uid="{3A6F8F99-438E-4035-8AC5-CC2F10874271}"/>
    <cellStyle name="SAPBEXexcGood3 5 4" xfId="9813" xr:uid="{5BE984E0-5319-479C-9029-5FDAD1CC7169}"/>
    <cellStyle name="SAPBEXexcGood3 5 4 2" xfId="16888" xr:uid="{D2978357-3C0C-4EDE-A65F-8BD1638D14F3}"/>
    <cellStyle name="SAPBEXexcGood3 5 4 2 2" xfId="42021" xr:uid="{D9AAD407-6C68-4034-9E18-8A901F68E5BC}"/>
    <cellStyle name="SAPBEXexcGood3 5 4 3" xfId="22000" xr:uid="{68C8F88B-A6EB-4FCE-A4F6-856E9368FF96}"/>
    <cellStyle name="SAPBEXexcGood3 5 4 3 2" xfId="47133" xr:uid="{5AB2CC95-B750-46BB-B564-D75FD2A5EF2C}"/>
    <cellStyle name="SAPBEXexcGood3 5 4 4" xfId="27185" xr:uid="{2B5FED68-1005-4070-87BB-00A07A6C893C}"/>
    <cellStyle name="SAPBEXexcGood3 5 4 4 2" xfId="52318" xr:uid="{D4935F52-8C33-45BD-9E75-9C0D8130357A}"/>
    <cellStyle name="SAPBEXexcGood3 5 4 5" xfId="34953" xr:uid="{9A782560-F057-429F-99B8-F0D6C2CC605B}"/>
    <cellStyle name="SAPBEXexcGood3 5 5" xfId="10487" xr:uid="{5BF4F215-AAC2-4C02-92A4-055DD4ACACE8}"/>
    <cellStyle name="SAPBEXexcGood3 5 5 2" xfId="17561" xr:uid="{A354B5DE-2B9B-4A71-80B6-323FED10916B}"/>
    <cellStyle name="SAPBEXexcGood3 5 5 2 2" xfId="42694" xr:uid="{4A7F0D7C-E614-4575-9CE9-FF1D936AF89F}"/>
    <cellStyle name="SAPBEXexcGood3 5 5 3" xfId="22673" xr:uid="{AD2A1030-B080-4124-ACBC-B205D98FB6BE}"/>
    <cellStyle name="SAPBEXexcGood3 5 5 3 2" xfId="47806" xr:uid="{8A21A01C-84E7-489E-A400-9310605F85DA}"/>
    <cellStyle name="SAPBEXexcGood3 5 5 4" xfId="27858" xr:uid="{4EAC02C8-11F8-4E02-BF49-C92B29DDAA23}"/>
    <cellStyle name="SAPBEXexcGood3 5 5 4 2" xfId="52991" xr:uid="{D5E81637-3246-4959-AF17-9BFAD6EB5092}"/>
    <cellStyle name="SAPBEXexcGood3 5 5 5" xfId="35626" xr:uid="{BD96C7BC-C08F-4E2D-9BCE-39482BE94656}"/>
    <cellStyle name="SAPBEXexcGood3 5 6" xfId="12545" xr:uid="{01184C3E-06B1-4967-BA98-F094BFF607D6}"/>
    <cellStyle name="SAPBEXexcGood3 5 6 2" xfId="37679" xr:uid="{33CB3965-19A7-4FDC-A9CC-08C0ADDA7396}"/>
    <cellStyle name="SAPBEXexcGood3 5 7" xfId="11280" xr:uid="{3C2378E0-9228-45D1-8F48-109BDAF929BA}"/>
    <cellStyle name="SAPBEXexcGood3 5 7 2" xfId="36418" xr:uid="{044E64ED-6DF6-462E-AA02-2D49381C08FB}"/>
    <cellStyle name="SAPBEXexcGood3 5 8" xfId="12510" xr:uid="{6416C193-B62F-4D13-BC5B-49FF2BE4D0A4}"/>
    <cellStyle name="SAPBEXexcGood3 5 8 2" xfId="37644" xr:uid="{9E6EBC5E-8E49-4640-BF58-1A7A44845E7A}"/>
    <cellStyle name="SAPBEXexcGood3 5 9" xfId="30112" xr:uid="{2054D227-327A-40EE-B965-D1E3C18F564C}"/>
    <cellStyle name="SAPBEXexcGood3 6" xfId="5326" xr:uid="{E551A449-26AC-4989-ACD6-179EE8970734}"/>
    <cellStyle name="SAPBEXexcGood3 6 2" xfId="8200" xr:uid="{DFC6E664-6DD1-4040-B283-D233BA412CDE}"/>
    <cellStyle name="SAPBEXexcGood3 6 2 2" xfId="15281" xr:uid="{8FB6AD16-5DD2-42EA-A8F7-3D5D00DE8B48}"/>
    <cellStyle name="SAPBEXexcGood3 6 2 2 2" xfId="40414" xr:uid="{E9F7159C-7573-4A65-B14E-8EEED21337F5}"/>
    <cellStyle name="SAPBEXexcGood3 6 2 3" xfId="20394" xr:uid="{D0A13466-0F26-437E-9057-F996A33E43E2}"/>
    <cellStyle name="SAPBEXexcGood3 6 2 3 2" xfId="45527" xr:uid="{8F91C36F-A6EA-448D-AF87-71984EDD3345}"/>
    <cellStyle name="SAPBEXexcGood3 6 2 4" xfId="25583" xr:uid="{9630FF74-EABA-4A07-9C8F-91359266478C}"/>
    <cellStyle name="SAPBEXexcGood3 6 2 4 2" xfId="50716" xr:uid="{3E0B2582-0860-450D-81C2-63CB76300B55}"/>
    <cellStyle name="SAPBEXexcGood3 6 2 5" xfId="33342" xr:uid="{13AFC7B0-44CB-4277-8993-5308FDA0B6AF}"/>
    <cellStyle name="SAPBEXexcGood3 6 3" xfId="9311" xr:uid="{A21474AE-F30D-494F-B80C-3B6D5F8ADCA9}"/>
    <cellStyle name="SAPBEXexcGood3 6 3 2" xfId="16387" xr:uid="{A7937B7F-1744-46CB-AB46-D836F1EEEB8D}"/>
    <cellStyle name="SAPBEXexcGood3 6 3 2 2" xfId="41520" xr:uid="{07C6B5D5-7F5E-4B8E-8F63-2B0FCEDE5F35}"/>
    <cellStyle name="SAPBEXexcGood3 6 3 3" xfId="21499" xr:uid="{9D938EA2-DE68-49EA-8419-506199545C5F}"/>
    <cellStyle name="SAPBEXexcGood3 6 3 3 2" xfId="46632" xr:uid="{943FFF51-127D-4793-A6DF-09015DA19BE5}"/>
    <cellStyle name="SAPBEXexcGood3 6 3 4" xfId="26684" xr:uid="{367A807C-4A8A-4D0B-BC24-63BB5233D298}"/>
    <cellStyle name="SAPBEXexcGood3 6 3 4 2" xfId="51817" xr:uid="{27133456-BBEA-4F35-AF19-75FD4E104C30}"/>
    <cellStyle name="SAPBEXexcGood3 6 3 5" xfId="34452" xr:uid="{D5B2D63C-DBE1-4D25-9B17-C285DE93DDB9}"/>
    <cellStyle name="SAPBEXexcGood3 6 4" xfId="10065" xr:uid="{0060A67D-CBA1-4E72-83DF-551F8968974A}"/>
    <cellStyle name="SAPBEXexcGood3 6 4 2" xfId="17139" xr:uid="{EC228DD7-EB41-410B-9118-B94F1DC9A58B}"/>
    <cellStyle name="SAPBEXexcGood3 6 4 2 2" xfId="42272" xr:uid="{1D686842-FDD5-4A88-8E64-77492D964C9B}"/>
    <cellStyle name="SAPBEXexcGood3 6 4 3" xfId="22251" xr:uid="{A62D6BD1-73AF-4B4B-8BCE-DE84BB5A852C}"/>
    <cellStyle name="SAPBEXexcGood3 6 4 3 2" xfId="47384" xr:uid="{9DC1A821-9A84-4BD1-94F0-DF84A0E6834A}"/>
    <cellStyle name="SAPBEXexcGood3 6 4 4" xfId="27436" xr:uid="{5DEAD761-887D-4A68-AC67-6C4B62436C55}"/>
    <cellStyle name="SAPBEXexcGood3 6 4 4 2" xfId="52569" xr:uid="{2021D894-F7B0-4574-AA7B-9FF866E8746F}"/>
    <cellStyle name="SAPBEXexcGood3 6 4 5" xfId="35204" xr:uid="{49A0E9B5-4DD3-4AC9-97F4-347DDB81390A}"/>
    <cellStyle name="SAPBEXexcGood3 6 5" xfId="10712" xr:uid="{3B5DBE40-4802-4880-97BD-CD1E69DD3C7C}"/>
    <cellStyle name="SAPBEXexcGood3 6 5 2" xfId="17786" xr:uid="{FBD8EA1C-DA2E-4844-8DC1-8D49BFB56B01}"/>
    <cellStyle name="SAPBEXexcGood3 6 5 2 2" xfId="42919" xr:uid="{A0A2A546-7134-400F-9E8F-2842D9EB2EAF}"/>
    <cellStyle name="SAPBEXexcGood3 6 5 3" xfId="22898" xr:uid="{2CF2E745-58D7-4331-B285-612D788E77F2}"/>
    <cellStyle name="SAPBEXexcGood3 6 5 3 2" xfId="48031" xr:uid="{91B6A981-8B01-4776-B28D-219329ADF098}"/>
    <cellStyle name="SAPBEXexcGood3 6 5 4" xfId="28083" xr:uid="{E8672065-72E4-4769-9D3D-53FA5DDB8720}"/>
    <cellStyle name="SAPBEXexcGood3 6 5 4 2" xfId="53216" xr:uid="{6763984E-9600-4CFB-A7F3-6B63F92D01B1}"/>
    <cellStyle name="SAPBEXexcGood3 6 5 5" xfId="35851" xr:uid="{23AB3338-0DE9-40A7-84AF-41A230C9C28B}"/>
    <cellStyle name="SAPBEXexcGood3 6 6" xfId="12765" xr:uid="{2A92137A-A507-4E87-B3AD-BEF9F4B78D01}"/>
    <cellStyle name="SAPBEXexcGood3 6 6 2" xfId="37898" xr:uid="{B538820D-34F1-4924-AD02-EA689F652E12}"/>
    <cellStyle name="SAPBEXexcGood3 6 7" xfId="11040" xr:uid="{2261CABF-E875-42B1-A4B8-685F3DD58510}"/>
    <cellStyle name="SAPBEXexcGood3 6 7 2" xfId="36178" xr:uid="{8DD6CD58-9EAE-44E4-B23A-9EEBE61AE786}"/>
    <cellStyle name="SAPBEXexcGood3 6 8" xfId="23355" xr:uid="{DBB73969-5390-4A3D-9BC4-307B63FE840A}"/>
    <cellStyle name="SAPBEXexcGood3 6 8 2" xfId="48488" xr:uid="{843C4C11-5634-4EAB-97BB-94592D2DE4BF}"/>
    <cellStyle name="SAPBEXexcGood3 6 9" xfId="30485" xr:uid="{C2DFEF0D-3149-4EE3-BE51-1B7DA903C51E}"/>
    <cellStyle name="SAPBEXexcGood3 7" xfId="5455" xr:uid="{8CA45263-2C99-4F88-83B3-6C5FD5EBF759}"/>
    <cellStyle name="SAPBEXexcGood3 7 2" xfId="8328" xr:uid="{90A3AE1A-2AF9-433A-B841-74C292FC9D13}"/>
    <cellStyle name="SAPBEXexcGood3 7 2 2" xfId="15408" xr:uid="{5714AF68-E67E-47CE-BB2F-EEAB82567F89}"/>
    <cellStyle name="SAPBEXexcGood3 7 2 2 2" xfId="40541" xr:uid="{B736B5E6-3190-4D26-AE5F-E717A2B298D7}"/>
    <cellStyle name="SAPBEXexcGood3 7 2 3" xfId="20520" xr:uid="{71647153-FA1A-4F59-93DD-21D131B076A0}"/>
    <cellStyle name="SAPBEXexcGood3 7 2 3 2" xfId="45653" xr:uid="{9D4F9D4F-8F59-4B57-A348-94D4A5255750}"/>
    <cellStyle name="SAPBEXexcGood3 7 2 4" xfId="25709" xr:uid="{15A988A0-AFFF-4068-8931-D8FF73295DBD}"/>
    <cellStyle name="SAPBEXexcGood3 7 2 4 2" xfId="50842" xr:uid="{AC6A49D6-72A8-44FA-84D6-E04C58F412C3}"/>
    <cellStyle name="SAPBEXexcGood3 7 2 5" xfId="33470" xr:uid="{56E0DEF1-5E15-4C63-A3FB-A0759698A727}"/>
    <cellStyle name="SAPBEXexcGood3 7 3" xfId="9436" xr:uid="{D3E6B904-FF5A-4821-88A2-EA81B6E7ADC7}"/>
    <cellStyle name="SAPBEXexcGood3 7 3 2" xfId="16512" xr:uid="{9B5624AE-E152-48C3-9799-BB9958D14154}"/>
    <cellStyle name="SAPBEXexcGood3 7 3 2 2" xfId="41645" xr:uid="{9D6E2518-DE36-44F1-A0E5-A22DC406A18F}"/>
    <cellStyle name="SAPBEXexcGood3 7 3 3" xfId="21624" xr:uid="{D1B061DE-1373-4DC5-BEF8-CDCD46A4969F}"/>
    <cellStyle name="SAPBEXexcGood3 7 3 3 2" xfId="46757" xr:uid="{16F6D8C5-2AFD-4586-A67C-19A799E7F051}"/>
    <cellStyle name="SAPBEXexcGood3 7 3 4" xfId="26809" xr:uid="{9085293D-2A9C-46C2-972A-909D54A549B7}"/>
    <cellStyle name="SAPBEXexcGood3 7 3 4 2" xfId="51942" xr:uid="{71D85CFD-C6F0-4C96-8A34-C226C511D690}"/>
    <cellStyle name="SAPBEXexcGood3 7 3 5" xfId="34577" xr:uid="{3BBD1AF5-3BFF-4C53-8C12-6A08A2BAB7A5}"/>
    <cellStyle name="SAPBEXexcGood3 7 4" xfId="10189" xr:uid="{AD28564A-A830-4209-90AC-41E33F1FBAAB}"/>
    <cellStyle name="SAPBEXexcGood3 7 4 2" xfId="17263" xr:uid="{29FE3635-CC03-4D05-A166-CDF0D895F622}"/>
    <cellStyle name="SAPBEXexcGood3 7 4 2 2" xfId="42396" xr:uid="{F51EE607-6942-4C3B-802B-DD90EBE70DEF}"/>
    <cellStyle name="SAPBEXexcGood3 7 4 3" xfId="22375" xr:uid="{38FD1A8C-AABB-4404-B32F-72B03B018EE0}"/>
    <cellStyle name="SAPBEXexcGood3 7 4 3 2" xfId="47508" xr:uid="{3694D7A7-5A4A-4C0F-892E-0A8C7C8D45C9}"/>
    <cellStyle name="SAPBEXexcGood3 7 4 4" xfId="27560" xr:uid="{8744565B-80E9-451B-8CB9-510956488FE5}"/>
    <cellStyle name="SAPBEXexcGood3 7 4 4 2" xfId="52693" xr:uid="{360DEEAA-C942-45CA-A67E-56385F2EC804}"/>
    <cellStyle name="SAPBEXexcGood3 7 4 5" xfId="35328" xr:uid="{40A5CEE3-91EC-4D99-91D0-4F20D2D1184A}"/>
    <cellStyle name="SAPBEXexcGood3 7 5" xfId="10836" xr:uid="{071DC41C-A1A8-4090-A01B-A996F3126E5E}"/>
    <cellStyle name="SAPBEXexcGood3 7 5 2" xfId="17910" xr:uid="{3B0D3A57-F452-4713-B1CE-C0270A923C76}"/>
    <cellStyle name="SAPBEXexcGood3 7 5 2 2" xfId="43043" xr:uid="{1F61E8B1-976D-455D-ACED-043086E64728}"/>
    <cellStyle name="SAPBEXexcGood3 7 5 3" xfId="23022" xr:uid="{1571D59A-46C4-417D-A312-E61FEE361EFB}"/>
    <cellStyle name="SAPBEXexcGood3 7 5 3 2" xfId="48155" xr:uid="{29CC92C2-9D6E-4B32-A77B-DDC95D677065}"/>
    <cellStyle name="SAPBEXexcGood3 7 5 4" xfId="28207" xr:uid="{5A2DD4CE-EABE-432C-9D04-1D301A0AE289}"/>
    <cellStyle name="SAPBEXexcGood3 7 5 4 2" xfId="53340" xr:uid="{59012E4E-A4CF-473B-BF89-54F09EDCA9EE}"/>
    <cellStyle name="SAPBEXexcGood3 7 5 5" xfId="35975" xr:uid="{F93BDC9C-B861-46AC-8EDF-429A68912483}"/>
    <cellStyle name="SAPBEXexcGood3 7 6" xfId="12882" xr:uid="{CA15DC62-37D0-4ADF-A37C-7D97A67A5155}"/>
    <cellStyle name="SAPBEXexcGood3 7 6 2" xfId="38015" xr:uid="{50F80A2E-4176-432C-9078-5DE771B67D07}"/>
    <cellStyle name="SAPBEXexcGood3 7 7" xfId="18139" xr:uid="{D8DA3DBE-4538-47C5-9A1E-BBE39D4C2DE5}"/>
    <cellStyle name="SAPBEXexcGood3 7 7 2" xfId="43272" xr:uid="{87A9B808-2ED5-459E-B5CF-55E16F91F2DE}"/>
    <cellStyle name="SAPBEXexcGood3 7 8" xfId="23479" xr:uid="{EFD74610-BE9E-4FBE-9462-DD36A3602A07}"/>
    <cellStyle name="SAPBEXexcGood3 7 8 2" xfId="48612" xr:uid="{99AC836C-41DC-4B93-966D-428B94AD7713}"/>
    <cellStyle name="SAPBEXexcGood3 7 9" xfId="30611" xr:uid="{14A272FA-6BC1-4634-ACD8-7553D9BA84B5}"/>
    <cellStyle name="SAPBEXexcGood3 8" xfId="6169" xr:uid="{920EE166-7133-456D-94E8-8623C422E91D}"/>
    <cellStyle name="SAPBEXexcGood3 8 2" xfId="13582" xr:uid="{C427FAB9-7D60-40AC-9B34-276CFAFB7B99}"/>
    <cellStyle name="SAPBEXexcGood3 8 2 2" xfId="38715" xr:uid="{C7FD8A92-7981-4046-8979-8D9E84BA5B3C}"/>
    <cellStyle name="SAPBEXexcGood3 8 3" xfId="18813" xr:uid="{2DB2E715-8DED-48CA-8C69-A3030E0BE0FE}"/>
    <cellStyle name="SAPBEXexcGood3 8 3 2" xfId="43946" xr:uid="{E5297D31-87FC-40E6-9DA2-C60FE7029861}"/>
    <cellStyle name="SAPBEXexcGood3 8 4" xfId="24136" xr:uid="{8AA2FCB7-9DC0-4048-9FF8-DA80A076D7A4}"/>
    <cellStyle name="SAPBEXexcGood3 8 4 2" xfId="49269" xr:uid="{0E47CB63-D8BA-4FC0-83FB-A38837BD9569}"/>
    <cellStyle name="SAPBEXexcGood3 8 5" xfId="31318" xr:uid="{6A483172-2EF7-449A-BA67-49666E02BEA4}"/>
    <cellStyle name="SAPBEXexcGood3 9" xfId="28781" xr:uid="{8A8F28BD-13C5-4694-96D0-6494CB0CB58B}"/>
    <cellStyle name="SAPBEXfilterDrill" xfId="1740" xr:uid="{00000000-0005-0000-0000-0000B6070000}"/>
    <cellStyle name="SAPBEXfilterDrill 2" xfId="2818" xr:uid="{DEFB2B82-5C39-4E55-A6C7-CA870227723E}"/>
    <cellStyle name="SAPBEXfilterDrill 2 2" xfId="6820" xr:uid="{2EF238A5-2930-47C7-8D3B-BEA157386DB2}"/>
    <cellStyle name="SAPBEXfilterDrill 2 2 2" xfId="14158" xr:uid="{9982528A-12C3-4BA5-9CB3-7EE5ED128618}"/>
    <cellStyle name="SAPBEXfilterDrill 2 2 2 2" xfId="39291" xr:uid="{69332199-6DF5-43D8-A2BA-158D2FBEF560}"/>
    <cellStyle name="SAPBEXfilterDrill 2 2 3" xfId="19349" xr:uid="{A14FE191-7B5B-41F2-B167-2E2B48B59B34}"/>
    <cellStyle name="SAPBEXfilterDrill 2 2 3 2" xfId="44482" xr:uid="{20E950F7-7272-44E8-AB01-507354B61E47}"/>
    <cellStyle name="SAPBEXfilterDrill 2 2 4" xfId="24666" xr:uid="{849C3A78-BFD2-48EC-BE0C-E3B7B9AF10E3}"/>
    <cellStyle name="SAPBEXfilterDrill 2 2 4 2" xfId="49799" xr:uid="{7CE88D6E-7040-470B-9A67-CDC1EC0E0267}"/>
    <cellStyle name="SAPBEXfilterDrill 2 2 5" xfId="31962" xr:uid="{A7DF6B29-D080-4E78-B164-13D0CC192319}"/>
    <cellStyle name="SAPBEXfilterDrill 2 3" xfId="5790" xr:uid="{9806113D-228A-44BF-8EB7-1DD779BA4990}"/>
    <cellStyle name="SAPBEXfilterDrill 2 3 2" xfId="13213" xr:uid="{138766A3-010F-46E8-AA90-BFB899E93587}"/>
    <cellStyle name="SAPBEXfilterDrill 2 3 2 2" xfId="38346" xr:uid="{2BFAD97B-9283-4473-88B2-A5D464B4552C}"/>
    <cellStyle name="SAPBEXfilterDrill 2 3 3" xfId="18465" xr:uid="{381C78A7-3A5F-4AF4-A0B7-A89D06370EB0}"/>
    <cellStyle name="SAPBEXfilterDrill 2 3 3 2" xfId="43598" xr:uid="{9F041F43-85BA-41AC-848B-EBACC02781FB}"/>
    <cellStyle name="SAPBEXfilterDrill 2 3 4" xfId="23801" xr:uid="{58FC9640-B6A7-40C2-ADC3-77A4177481F4}"/>
    <cellStyle name="SAPBEXfilterDrill 2 3 4 2" xfId="48934" xr:uid="{6CBAAF34-E3BE-4747-A0F4-FC890A36F95D}"/>
    <cellStyle name="SAPBEXfilterDrill 2 3 5" xfId="30942" xr:uid="{E8FA823F-2FFC-4016-94DA-D5745AF9C758}"/>
    <cellStyle name="SAPBEXfilterDrill 2 4" xfId="6286" xr:uid="{11FD373D-7552-4BEF-89F6-69A05FBCCFEA}"/>
    <cellStyle name="SAPBEXfilterDrill 2 4 2" xfId="13678" xr:uid="{D31655AC-0F50-4D8F-82E2-F676AC4139E2}"/>
    <cellStyle name="SAPBEXfilterDrill 2 4 2 2" xfId="38811" xr:uid="{1920A845-05FA-4B91-949B-3F2966FC5ED2}"/>
    <cellStyle name="SAPBEXfilterDrill 2 4 3" xfId="18908" xr:uid="{ED00B4AC-0A16-4AE9-993E-4B890346435F}"/>
    <cellStyle name="SAPBEXfilterDrill 2 4 3 2" xfId="44041" xr:uid="{90D4439E-09CB-4B35-83B7-9E417C9DFD67}"/>
    <cellStyle name="SAPBEXfilterDrill 2 4 4" xfId="24231" xr:uid="{478D2D6E-2E6D-45BF-9BCA-B50849D9925C}"/>
    <cellStyle name="SAPBEXfilterDrill 2 4 4 2" xfId="49364" xr:uid="{4EEC0352-166C-4406-BA2E-F0CBF76D2092}"/>
    <cellStyle name="SAPBEXfilterDrill 2 4 5" xfId="31433" xr:uid="{0286B8E3-39A6-4EF8-83B7-B9D94AE3E361}"/>
    <cellStyle name="SAPBEXfilterDrill 2 5" xfId="9105" xr:uid="{8DC46F0F-39AD-4722-94F0-BF5DAB71CA50}"/>
    <cellStyle name="SAPBEXfilterDrill 2 5 2" xfId="16181" xr:uid="{2A5C09C7-FDAE-4A92-A7DA-28144EA3F156}"/>
    <cellStyle name="SAPBEXfilterDrill 2 5 2 2" xfId="41314" xr:uid="{68AA2EFA-BB4A-4FDA-BD1A-8D92B0E6A0D1}"/>
    <cellStyle name="SAPBEXfilterDrill 2 5 3" xfId="21293" xr:uid="{7DDF7EE4-874E-452B-A870-055F88EE330B}"/>
    <cellStyle name="SAPBEXfilterDrill 2 5 3 2" xfId="46426" xr:uid="{B650AA7A-E9BB-4D27-BBBD-77E1FFCCA5E9}"/>
    <cellStyle name="SAPBEXfilterDrill 2 5 4" xfId="26478" xr:uid="{1A5A6A36-1D38-4FA8-BD4B-6567771F9359}"/>
    <cellStyle name="SAPBEXfilterDrill 2 5 4 2" xfId="51611" xr:uid="{618DFF0A-187F-4ED7-8301-70582421F834}"/>
    <cellStyle name="SAPBEXfilterDrill 2 5 5" xfId="34246" xr:uid="{AB620B14-33FB-47C6-831A-82FFC8C48BED}"/>
    <cellStyle name="SAPBEXfilterDrill 2 6" xfId="14553" xr:uid="{289D13DC-B4EF-4CBF-873B-C1159ADCB592}"/>
    <cellStyle name="SAPBEXfilterDrill 2 6 2" xfId="39686" xr:uid="{88DA185D-6D8A-4942-8A35-9229FCE2A177}"/>
    <cellStyle name="SAPBEXfilterDrill 2 7" xfId="12605" xr:uid="{4284CDDB-57B5-43C0-976F-088A71D8034B}"/>
    <cellStyle name="SAPBEXfilterDrill 2 7 2" xfId="37739" xr:uid="{6DB9C670-12AC-465D-A45F-DF2941F7401B}"/>
    <cellStyle name="SAPBEXfilterDrill 2 8" xfId="29192" xr:uid="{75F6F92B-5D71-45CD-9CA4-F7FA012542A0}"/>
    <cellStyle name="SAPBEXfilterDrill 2 9" xfId="3691" xr:uid="{0643F6C4-C97B-4F9B-A29C-C82297143B04}"/>
    <cellStyle name="SAPBEXfilterDrill 3" xfId="5157" xr:uid="{CEF93854-D899-4899-8468-AA3DADFB8293}"/>
    <cellStyle name="SAPBEXfilterDrill 3 2" xfId="8033" xr:uid="{AE498C3D-69F0-4207-8240-6017BBA3ADD4}"/>
    <cellStyle name="SAPBEXfilterDrill 3 2 2" xfId="15114" xr:uid="{D6510FF8-FE85-4167-9AEF-44BA765564EC}"/>
    <cellStyle name="SAPBEXfilterDrill 3 2 2 2" xfId="40247" xr:uid="{400EADC9-0C05-4E14-90F5-677CF0E9C2A7}"/>
    <cellStyle name="SAPBEXfilterDrill 3 2 3" xfId="20228" xr:uid="{E0BEBEB5-1FE4-4EB3-B148-4ACC986D9E1E}"/>
    <cellStyle name="SAPBEXfilterDrill 3 2 3 2" xfId="45361" xr:uid="{F59649B7-4F31-4580-8600-7B31182779DD}"/>
    <cellStyle name="SAPBEXfilterDrill 3 2 4" xfId="25417" xr:uid="{FF47513D-C42C-43D6-9AD2-A502E811F7C5}"/>
    <cellStyle name="SAPBEXfilterDrill 3 2 4 2" xfId="50550" xr:uid="{12510EF2-0660-4819-9172-65876B36A738}"/>
    <cellStyle name="SAPBEXfilterDrill 3 2 5" xfId="33175" xr:uid="{3FE36337-3876-4CB7-BBD1-E600D79C4F33}"/>
    <cellStyle name="SAPBEXfilterDrill 3 3" xfId="9145" xr:uid="{BE2F6155-0771-4C25-A571-1DBCCAE30FC2}"/>
    <cellStyle name="SAPBEXfilterDrill 3 3 2" xfId="16221" xr:uid="{88420808-CD06-4B0F-8BA0-F5590D281ADE}"/>
    <cellStyle name="SAPBEXfilterDrill 3 3 2 2" xfId="41354" xr:uid="{C06218E8-22B2-4B9A-9EA2-1032701C22A9}"/>
    <cellStyle name="SAPBEXfilterDrill 3 3 3" xfId="21333" xr:uid="{A3DE4961-3DC0-416E-BD1A-7461F60E2CDC}"/>
    <cellStyle name="SAPBEXfilterDrill 3 3 3 2" xfId="46466" xr:uid="{AE72DD66-B877-48B1-B097-3EC70541AE87}"/>
    <cellStyle name="SAPBEXfilterDrill 3 3 4" xfId="26518" xr:uid="{BB278C8C-E577-4550-ADBF-42E8E00BA58A}"/>
    <cellStyle name="SAPBEXfilterDrill 3 3 4 2" xfId="51651" xr:uid="{3C49D170-DC52-4D3E-8450-986162AD9D19}"/>
    <cellStyle name="SAPBEXfilterDrill 3 3 5" xfId="34286" xr:uid="{8AD711E8-7C05-43C1-9122-AECEAB8326AD}"/>
    <cellStyle name="SAPBEXfilterDrill 3 4" xfId="9901" xr:uid="{819D3AD6-6B88-4EAB-B30B-F4110BA184C7}"/>
    <cellStyle name="SAPBEXfilterDrill 3 4 2" xfId="16975" xr:uid="{E08092EF-8873-49F3-B259-96D0A7888A0D}"/>
    <cellStyle name="SAPBEXfilterDrill 3 4 2 2" xfId="42108" xr:uid="{9E83E5E7-29AE-4202-A245-23E5BAA49870}"/>
    <cellStyle name="SAPBEXfilterDrill 3 4 3" xfId="22087" xr:uid="{6C2AFEE7-AF1C-4815-A8E0-524FC8A6C583}"/>
    <cellStyle name="SAPBEXfilterDrill 3 4 3 2" xfId="47220" xr:uid="{FBD38B6C-C2D7-4282-966E-506F99C3897B}"/>
    <cellStyle name="SAPBEXfilterDrill 3 4 4" xfId="27272" xr:uid="{56BEEC85-B0C0-48D1-9E5E-D0905AFD1EF0}"/>
    <cellStyle name="SAPBEXfilterDrill 3 4 4 2" xfId="52405" xr:uid="{F8B1F228-F662-4248-959E-BE8243A7E485}"/>
    <cellStyle name="SAPBEXfilterDrill 3 4 5" xfId="35040" xr:uid="{E9B33E5D-BEC6-4273-AAFF-B8293B3CE5A3}"/>
    <cellStyle name="SAPBEXfilterDrill 3 5" xfId="10548" xr:uid="{3063C5EC-35EE-4737-8EF8-B9F51E977F7D}"/>
    <cellStyle name="SAPBEXfilterDrill 3 5 2" xfId="17622" xr:uid="{EBFB163C-3383-48E5-94AD-90193FE841D2}"/>
    <cellStyle name="SAPBEXfilterDrill 3 5 2 2" xfId="42755" xr:uid="{24AD53D6-50F9-499D-8AF5-2D0ADBFE78E3}"/>
    <cellStyle name="SAPBEXfilterDrill 3 5 3" xfId="22734" xr:uid="{DEB8969D-D83B-4453-80E7-D96B21BD577B}"/>
    <cellStyle name="SAPBEXfilterDrill 3 5 3 2" xfId="47867" xr:uid="{CFA11567-A0D6-4EB7-8284-11EB382AEC93}"/>
    <cellStyle name="SAPBEXfilterDrill 3 5 4" xfId="27919" xr:uid="{CEB0A6B0-745E-4CDE-925C-732C68A605A5}"/>
    <cellStyle name="SAPBEXfilterDrill 3 5 4 2" xfId="53052" xr:uid="{8C6A1FEB-17ED-4C93-9F0B-DB71538BE449}"/>
    <cellStyle name="SAPBEXfilterDrill 3 5 5" xfId="35687" xr:uid="{5F5F23AC-9DF0-4976-901C-50BC44A55269}"/>
    <cellStyle name="SAPBEXfilterDrill 3 6" xfId="12674" xr:uid="{04DC30FB-B03B-44BD-AD34-FC6FCFD6F8F7}"/>
    <cellStyle name="SAPBEXfilterDrill 3 6 2" xfId="37807" xr:uid="{65A86016-7FEE-4A3E-B405-67464CCB62EB}"/>
    <cellStyle name="SAPBEXfilterDrill 3 7" xfId="11192" xr:uid="{B075323D-023F-44B2-9F0E-EA0330997F7C}"/>
    <cellStyle name="SAPBEXfilterDrill 3 7 2" xfId="36330" xr:uid="{BB27E590-6732-4F84-901E-4E642FCC7537}"/>
    <cellStyle name="SAPBEXfilterDrill 3 8" xfId="23191" xr:uid="{65B107E7-2F4B-4FB0-B76A-194E17982AE0}"/>
    <cellStyle name="SAPBEXfilterDrill 3 8 2" xfId="48324" xr:uid="{5D81F574-3353-45BF-A51C-525488A416F5}"/>
    <cellStyle name="SAPBEXfilterDrill 3 9" xfId="30320" xr:uid="{A51ADB90-D92D-4ADF-A186-28FCCE60810A}"/>
    <cellStyle name="SAPBEXfilterDrill 4" xfId="3791" xr:uid="{F80187F7-D04E-49A2-9328-39AA3780D957}"/>
    <cellStyle name="SAPBEXfilterDrill 4 2" xfId="6920" xr:uid="{289A292A-8741-4840-A299-0994A80F5BB3}"/>
    <cellStyle name="SAPBEXfilterDrill 4 2 2" xfId="14258" xr:uid="{46CD5B21-3042-4670-AC62-F9DF634C6B5B}"/>
    <cellStyle name="SAPBEXfilterDrill 4 2 2 2" xfId="39391" xr:uid="{66674B09-48B6-48AA-942A-6A3BC929FE91}"/>
    <cellStyle name="SAPBEXfilterDrill 4 2 3" xfId="19449" xr:uid="{4497A2AC-6B8C-4BB8-B5C2-2A3C9520F4EF}"/>
    <cellStyle name="SAPBEXfilterDrill 4 2 3 2" xfId="44582" xr:uid="{A7640B51-5266-47CD-A2C6-06E0FE1FE5B2}"/>
    <cellStyle name="SAPBEXfilterDrill 4 2 4" xfId="24766" xr:uid="{67A5178A-6680-4DF0-AE1B-0B8E59B2EB04}"/>
    <cellStyle name="SAPBEXfilterDrill 4 2 4 2" xfId="49899" xr:uid="{E322348E-3ACA-4307-9AE5-99D2480E2006}"/>
    <cellStyle name="SAPBEXfilterDrill 4 2 5" xfId="32062" xr:uid="{9338F930-4DF2-4139-8A54-83DA682B572E}"/>
    <cellStyle name="SAPBEXfilterDrill 4 3" xfId="5699" xr:uid="{280CC5A4-4B6A-482B-9662-D4E90FFCE7D3}"/>
    <cellStyle name="SAPBEXfilterDrill 4 3 2" xfId="13122" xr:uid="{CDD85EB4-CC41-4930-9D35-C1AB1FC14396}"/>
    <cellStyle name="SAPBEXfilterDrill 4 3 2 2" xfId="38255" xr:uid="{845C9E22-116C-4479-8D78-576882AD2E2F}"/>
    <cellStyle name="SAPBEXfilterDrill 4 3 3" xfId="18374" xr:uid="{086A1F14-BE0C-4958-AB4A-1DBCEC836558}"/>
    <cellStyle name="SAPBEXfilterDrill 4 3 3 2" xfId="43507" xr:uid="{2F639F0F-3A5B-45AA-AC99-2745609ED30D}"/>
    <cellStyle name="SAPBEXfilterDrill 4 3 4" xfId="23710" xr:uid="{3A6F0B7B-7C3A-4E3C-9C78-F5375D181701}"/>
    <cellStyle name="SAPBEXfilterDrill 4 3 4 2" xfId="48843" xr:uid="{D5DDFF20-C067-4AAC-A288-B3833D1EA8C5}"/>
    <cellStyle name="SAPBEXfilterDrill 4 3 5" xfId="30851" xr:uid="{C596CC23-A3A8-4B2C-B204-23A9B313D0A4}"/>
    <cellStyle name="SAPBEXfilterDrill 4 4" xfId="7705" xr:uid="{DD725E71-21D8-4DAB-909B-4BF304797B82}"/>
    <cellStyle name="SAPBEXfilterDrill 4 4 2" xfId="14882" xr:uid="{5C823709-2443-44D2-8AB2-50A95C3AAFC1}"/>
    <cellStyle name="SAPBEXfilterDrill 4 4 2 2" xfId="40015" xr:uid="{9F778308-2E15-4101-A701-072B02BB4400}"/>
    <cellStyle name="SAPBEXfilterDrill 4 4 3" xfId="20024" xr:uid="{1574B68A-F623-43D8-A05D-C0DA0D71BDED}"/>
    <cellStyle name="SAPBEXfilterDrill 4 4 3 2" xfId="45157" xr:uid="{09EED6E7-F6DB-411D-8AEC-1D8A0C61383B}"/>
    <cellStyle name="SAPBEXfilterDrill 4 4 4" xfId="25238" xr:uid="{E8819A32-716C-47F8-8A14-996B5A648317}"/>
    <cellStyle name="SAPBEXfilterDrill 4 4 4 2" xfId="50371" xr:uid="{7151D38C-2FB2-4731-8501-F7FF5128FA0B}"/>
    <cellStyle name="SAPBEXfilterDrill 4 4 5" xfId="32847" xr:uid="{EDF609FC-C6A7-4DCD-A0D6-EF41227FC7F2}"/>
    <cellStyle name="SAPBEXfilterDrill 4 5" xfId="7259" xr:uid="{EF76AA06-C9F0-4DF4-8E4C-4269A459C4F1}"/>
    <cellStyle name="SAPBEXfilterDrill 4 5 2" xfId="14521" xr:uid="{04BBF0EA-1325-4256-A90A-22510D773674}"/>
    <cellStyle name="SAPBEXfilterDrill 4 5 2 2" xfId="39654" xr:uid="{38599E2A-FE60-4059-A07C-62092E5BD434}"/>
    <cellStyle name="SAPBEXfilterDrill 4 5 3" xfId="19724" xr:uid="{DD7D60B4-4F92-43B9-8832-E9770D15C7AB}"/>
    <cellStyle name="SAPBEXfilterDrill 4 5 3 2" xfId="44857" xr:uid="{760EFB97-108D-4BE7-A015-15F3C847A7A8}"/>
    <cellStyle name="SAPBEXfilterDrill 4 5 4" xfId="24937" xr:uid="{1B0D6E6B-3575-4226-A47A-A91A6852270C}"/>
    <cellStyle name="SAPBEXfilterDrill 4 5 4 2" xfId="50070" xr:uid="{1281FFB1-9D3B-4144-9E24-AB31AAB73BCE}"/>
    <cellStyle name="SAPBEXfilterDrill 4 5 5" xfId="32401" xr:uid="{8DD764D2-35B6-418B-8CD4-42718FCD452A}"/>
    <cellStyle name="SAPBEXfilterDrill 4 6" xfId="11939" xr:uid="{FB8FC947-7D9C-4B84-B1FD-4FB8DF82FFDE}"/>
    <cellStyle name="SAPBEXfilterDrill 4 6 2" xfId="37073" xr:uid="{45500222-739C-4D8D-935F-34DDF14F59B7}"/>
    <cellStyle name="SAPBEXfilterDrill 4 7" xfId="14116" xr:uid="{8ED19788-74FF-428A-8E1E-EB478F4F5D12}"/>
    <cellStyle name="SAPBEXfilterDrill 4 7 2" xfId="39249" xr:uid="{24144766-179A-44A7-B75D-8986299B89ED}"/>
    <cellStyle name="SAPBEXfilterDrill 4 8" xfId="13967" xr:uid="{FB357D1E-6270-4A72-973E-09BFD1CCFEEB}"/>
    <cellStyle name="SAPBEXfilterDrill 4 8 2" xfId="39100" xr:uid="{62958A2D-D685-46C9-9478-E807809066B8}"/>
    <cellStyle name="SAPBEXfilterDrill 4 9" xfId="29290" xr:uid="{7820E5B5-BCF7-42D7-AC6E-E597135F027B}"/>
    <cellStyle name="SAPBEXfilterDrill 5" xfId="5303" xr:uid="{4A842E37-161A-4925-84E9-70879BE2A548}"/>
    <cellStyle name="SAPBEXfilterDrill 5 2" xfId="8177" xr:uid="{02A0F7EF-7048-4E7F-9D18-B86AE8C9E972}"/>
    <cellStyle name="SAPBEXfilterDrill 5 2 2" xfId="15258" xr:uid="{F99F20DA-5F5B-4C07-A758-ED0FF61F3EFA}"/>
    <cellStyle name="SAPBEXfilterDrill 5 2 2 2" xfId="40391" xr:uid="{3D99CA54-8DB6-41AA-B98E-C7BBCCC8ECD4}"/>
    <cellStyle name="SAPBEXfilterDrill 5 2 3" xfId="20371" xr:uid="{49C5DD2B-3356-411D-9836-B55EFA6B9DF2}"/>
    <cellStyle name="SAPBEXfilterDrill 5 2 3 2" xfId="45504" xr:uid="{38265681-906A-4306-8D5D-13840AC4FF42}"/>
    <cellStyle name="SAPBEXfilterDrill 5 2 4" xfId="25560" xr:uid="{50BCB18D-A30C-454F-891B-F05ECCECF868}"/>
    <cellStyle name="SAPBEXfilterDrill 5 2 4 2" xfId="50693" xr:uid="{01DE401F-19E5-46B4-A04C-AE315884356F}"/>
    <cellStyle name="SAPBEXfilterDrill 5 2 5" xfId="33319" xr:uid="{569D3FAB-4AA3-4D7D-BBC6-BB26BD56E429}"/>
    <cellStyle name="SAPBEXfilterDrill 5 3" xfId="9288" xr:uid="{9967B56A-8904-481B-90B1-A4D6351DB688}"/>
    <cellStyle name="SAPBEXfilterDrill 5 3 2" xfId="16364" xr:uid="{D6D3BE18-6BAB-43D8-8B04-9BE4DC569AD6}"/>
    <cellStyle name="SAPBEXfilterDrill 5 3 2 2" xfId="41497" xr:uid="{8173ED72-4A88-48E4-8FA6-AFD09FB9DFC5}"/>
    <cellStyle name="SAPBEXfilterDrill 5 3 3" xfId="21476" xr:uid="{F1D6D32A-A800-4818-956D-2E4D201287FF}"/>
    <cellStyle name="SAPBEXfilterDrill 5 3 3 2" xfId="46609" xr:uid="{4F67456D-CF45-45EC-A485-A3B5D02D7776}"/>
    <cellStyle name="SAPBEXfilterDrill 5 3 4" xfId="26661" xr:uid="{CE86FA3E-B42C-4309-A9D9-DD6E8FD29012}"/>
    <cellStyle name="SAPBEXfilterDrill 5 3 4 2" xfId="51794" xr:uid="{2FE568FF-F942-4AB8-83E9-BC1375B298F9}"/>
    <cellStyle name="SAPBEXfilterDrill 5 3 5" xfId="34429" xr:uid="{DB1F554B-0725-40F2-AD6D-53B987A20019}"/>
    <cellStyle name="SAPBEXfilterDrill 5 4" xfId="10042" xr:uid="{2C88A18B-A547-4D36-92A6-45B211BE6B5F}"/>
    <cellStyle name="SAPBEXfilterDrill 5 4 2" xfId="17116" xr:uid="{3FAD31E1-CBFB-4D6E-B365-878CB885E647}"/>
    <cellStyle name="SAPBEXfilterDrill 5 4 2 2" xfId="42249" xr:uid="{F92C4B2F-BC61-4985-8574-E879CE82890D}"/>
    <cellStyle name="SAPBEXfilterDrill 5 4 3" xfId="22228" xr:uid="{CA55B8EA-AC65-4D6C-997F-8FED60476DE5}"/>
    <cellStyle name="SAPBEXfilterDrill 5 4 3 2" xfId="47361" xr:uid="{EF599946-053B-411B-A3DD-1DE707D4488A}"/>
    <cellStyle name="SAPBEXfilterDrill 5 4 4" xfId="27413" xr:uid="{97CD373A-F922-4F33-9B30-17DAF1F203DD}"/>
    <cellStyle name="SAPBEXfilterDrill 5 4 4 2" xfId="52546" xr:uid="{BCD1846E-80E4-4969-AA40-EF842B7759D3}"/>
    <cellStyle name="SAPBEXfilterDrill 5 4 5" xfId="35181" xr:uid="{C30BD697-D846-4334-A672-4337CEA44C59}"/>
    <cellStyle name="SAPBEXfilterDrill 5 5" xfId="10689" xr:uid="{87E6D2A9-CBF8-4C3B-BFBB-B4AB16DC6BC4}"/>
    <cellStyle name="SAPBEXfilterDrill 5 5 2" xfId="17763" xr:uid="{D74858AE-F854-4972-B5EF-6B25E16D799A}"/>
    <cellStyle name="SAPBEXfilterDrill 5 5 2 2" xfId="42896" xr:uid="{62193848-DF44-40BD-9028-EED816CC56C8}"/>
    <cellStyle name="SAPBEXfilterDrill 5 5 3" xfId="22875" xr:uid="{684BD797-A782-4560-8BEB-8C1BC8661769}"/>
    <cellStyle name="SAPBEXfilterDrill 5 5 3 2" xfId="48008" xr:uid="{58B83711-A1F2-4A18-8699-5F7714B021BF}"/>
    <cellStyle name="SAPBEXfilterDrill 5 5 4" xfId="28060" xr:uid="{EE1FE524-0BE0-4A15-9E41-8834F83C5100}"/>
    <cellStyle name="SAPBEXfilterDrill 5 5 4 2" xfId="53193" xr:uid="{8C252C1D-179F-42E5-9011-0366139EE7CE}"/>
    <cellStyle name="SAPBEXfilterDrill 5 5 5" xfId="35828" xr:uid="{E9749234-7B45-4E16-B423-AFA528D54B87}"/>
    <cellStyle name="SAPBEXfilterDrill 5 6" xfId="12758" xr:uid="{FFC21B6F-6973-46EE-AF2B-61C6B57D2A34}"/>
    <cellStyle name="SAPBEXfilterDrill 5 6 2" xfId="37891" xr:uid="{932201DB-EC4A-428B-8D5D-4A2B20037047}"/>
    <cellStyle name="SAPBEXfilterDrill 5 7" xfId="11060" xr:uid="{B4BD4910-9D73-4BB7-9C0C-615ACC429AFD}"/>
    <cellStyle name="SAPBEXfilterDrill 5 7 2" xfId="36198" xr:uid="{857E0E14-E6AA-42AA-9730-524A6E593EC3}"/>
    <cellStyle name="SAPBEXfilterDrill 5 8" xfId="23332" xr:uid="{B78945FC-E552-478D-8434-224755997905}"/>
    <cellStyle name="SAPBEXfilterDrill 5 8 2" xfId="48465" xr:uid="{5C0F6D4E-0643-4CF1-BBF0-0F0AF95E7243}"/>
    <cellStyle name="SAPBEXfilterDrill 5 9" xfId="30462" xr:uid="{9B25C117-ACD7-4813-8DD9-1DC5ED7B3724}"/>
    <cellStyle name="SAPBEXfilterDrill 6" xfId="3660" xr:uid="{72CF9EEC-8B3A-45D7-933D-DCCE10FC1224}"/>
    <cellStyle name="SAPBEXfilterDrill 6 2" xfId="6789" xr:uid="{168DBE35-FEB2-4344-90C4-C1FEA4C1F7FE}"/>
    <cellStyle name="SAPBEXfilterDrill 6 2 2" xfId="14127" xr:uid="{53471F09-868A-4F01-8E4C-50F24D469123}"/>
    <cellStyle name="SAPBEXfilterDrill 6 2 2 2" xfId="39260" xr:uid="{BE05C8BE-3009-4419-940B-8155AB5B11DD}"/>
    <cellStyle name="SAPBEXfilterDrill 6 2 3" xfId="19319" xr:uid="{F63BEBB7-9A63-415E-84E5-A3047B44E833}"/>
    <cellStyle name="SAPBEXfilterDrill 6 2 3 2" xfId="44452" xr:uid="{F5023B4D-E06B-4643-B28D-518D540F5628}"/>
    <cellStyle name="SAPBEXfilterDrill 6 2 4" xfId="24636" xr:uid="{275BA7E5-595F-4F33-870F-9F485B906E6C}"/>
    <cellStyle name="SAPBEXfilterDrill 6 2 4 2" xfId="49769" xr:uid="{F433F031-5358-4BBC-9F3E-B5AA9CD39920}"/>
    <cellStyle name="SAPBEXfilterDrill 6 2 5" xfId="31931" xr:uid="{2F2D065D-92B4-4F9B-973A-8A50D19877E6}"/>
    <cellStyle name="SAPBEXfilterDrill 6 3" xfId="5818" xr:uid="{2FA4955D-9C09-43C4-8553-DDC3E958F864}"/>
    <cellStyle name="SAPBEXfilterDrill 6 3 2" xfId="13241" xr:uid="{3D5D1676-B1B4-4D30-B868-AA88AE379541}"/>
    <cellStyle name="SAPBEXfilterDrill 6 3 2 2" xfId="38374" xr:uid="{6F9C0D4A-793E-492E-9945-B1C6F4E3EBF2}"/>
    <cellStyle name="SAPBEXfilterDrill 6 3 3" xfId="18493" xr:uid="{6571F51E-59A4-4F3B-8C1B-EF7401478A0B}"/>
    <cellStyle name="SAPBEXfilterDrill 6 3 3 2" xfId="43626" xr:uid="{D2296851-23A3-43AB-95BB-865B7B0903BB}"/>
    <cellStyle name="SAPBEXfilterDrill 6 3 4" xfId="23829" xr:uid="{6A72082E-4447-4A70-B8EB-6161067D2984}"/>
    <cellStyle name="SAPBEXfilterDrill 6 3 4 2" xfId="48962" xr:uid="{75DD1BAA-6799-491C-9419-F082EBE1F307}"/>
    <cellStyle name="SAPBEXfilterDrill 6 3 5" xfId="30970" xr:uid="{D1AAD594-245A-4681-9FE6-F651D2156A58}"/>
    <cellStyle name="SAPBEXfilterDrill 6 4" xfId="7586" xr:uid="{AF4F12AD-B5BE-405D-9471-4AFC7A4E90EB}"/>
    <cellStyle name="SAPBEXfilterDrill 6 4 2" xfId="14829" xr:uid="{3C410972-43FA-4F25-9C32-ABFEF1301231}"/>
    <cellStyle name="SAPBEXfilterDrill 6 4 2 2" xfId="39962" xr:uid="{89DC4154-6285-4616-A0EB-B1D048E38728}"/>
    <cellStyle name="SAPBEXfilterDrill 6 4 3" xfId="20000" xr:uid="{5EBDCCF2-7AB6-4CB7-8554-CFE36C1DC2E8}"/>
    <cellStyle name="SAPBEXfilterDrill 6 4 3 2" xfId="45133" xr:uid="{98ADEA30-513B-4A02-8D43-C9C2AC4FDAF0}"/>
    <cellStyle name="SAPBEXfilterDrill 6 4 4" xfId="25214" xr:uid="{8D6BB269-81A2-438F-8569-68D9BF80BB5B}"/>
    <cellStyle name="SAPBEXfilterDrill 6 4 4 2" xfId="50347" xr:uid="{CB70F29D-BCCD-4AF2-BB9C-5AA003E861BF}"/>
    <cellStyle name="SAPBEXfilterDrill 6 4 5" xfId="32728" xr:uid="{575CEBFB-8C31-4C89-A9FB-435C0FF115CC}"/>
    <cellStyle name="SAPBEXfilterDrill 6 5" xfId="8579" xr:uid="{3E92E0F6-91A3-4744-8193-8A031CF00CD4}"/>
    <cellStyle name="SAPBEXfilterDrill 6 5 2" xfId="15656" xr:uid="{583C8C8F-7E8B-4DD0-A188-49C275CF42DF}"/>
    <cellStyle name="SAPBEXfilterDrill 6 5 2 2" xfId="40789" xr:uid="{77004748-6062-4F3E-923F-985BD1BFE9BD}"/>
    <cellStyle name="SAPBEXfilterDrill 6 5 3" xfId="20768" xr:uid="{24B060C6-B053-46E5-8564-F489437F9857}"/>
    <cellStyle name="SAPBEXfilterDrill 6 5 3 2" xfId="45901" xr:uid="{4A68A24F-D628-4141-B61F-E5A7D87F8458}"/>
    <cellStyle name="SAPBEXfilterDrill 6 5 4" xfId="25953" xr:uid="{D7A59DAB-B204-4B87-828E-0804D4E34A1A}"/>
    <cellStyle name="SAPBEXfilterDrill 6 5 4 2" xfId="51086" xr:uid="{9D6583AF-27BE-42FC-8AA4-9EF760AC68D2}"/>
    <cellStyle name="SAPBEXfilterDrill 6 5 5" xfId="33721" xr:uid="{F439899B-8809-452F-8BA8-2EDAC30F870A}"/>
    <cellStyle name="SAPBEXfilterDrill 6 6" xfId="11856" xr:uid="{7F00A23C-A413-49A7-8560-A2339FD02289}"/>
    <cellStyle name="SAPBEXfilterDrill 6 6 2" xfId="36990" xr:uid="{91FAFFA0-692B-4E20-BD1F-5D1065107DA3}"/>
    <cellStyle name="SAPBEXfilterDrill 6 7" xfId="11551" xr:uid="{7A8398D2-AB0E-4C7E-8402-AE9970DB8F09}"/>
    <cellStyle name="SAPBEXfilterDrill 6 7 2" xfId="36689" xr:uid="{B5BD229D-78B6-4997-9331-7442523200F3}"/>
    <cellStyle name="SAPBEXfilterDrill 6 8" xfId="13046" xr:uid="{2DC840AF-D330-4B45-A79F-AD8DD6A2E457}"/>
    <cellStyle name="SAPBEXfilterDrill 6 8 2" xfId="38179" xr:uid="{752A1B4B-EF6F-41EF-93E9-E911C4E06CE8}"/>
    <cellStyle name="SAPBEXfilterDrill 6 9" xfId="29165" xr:uid="{04E62BB8-1FB0-403D-A02F-08CF3944E564}"/>
    <cellStyle name="SAPBEXfilterDrill 7" xfId="6167" xr:uid="{3C30ED13-A5D6-4AA0-8745-8C7BB5B04D21}"/>
    <cellStyle name="SAPBEXfilterDrill 7 2" xfId="13580" xr:uid="{38413CEA-88F3-4B5A-ABF5-ED73C593BACE}"/>
    <cellStyle name="SAPBEXfilterDrill 7 2 2" xfId="38713" xr:uid="{F3FAB4F4-3849-4D8D-A275-ECE24991C57B}"/>
    <cellStyle name="SAPBEXfilterDrill 7 3" xfId="18811" xr:uid="{2C20C197-18E2-4A2F-9C2A-5DDAF3DA7213}"/>
    <cellStyle name="SAPBEXfilterDrill 7 3 2" xfId="43944" xr:uid="{7CE498F3-BA93-4F3B-92BD-50D636BB0D68}"/>
    <cellStyle name="SAPBEXfilterDrill 7 4" xfId="24134" xr:uid="{08E7C455-767A-4B4B-BF4B-68A7D6EA1C53}"/>
    <cellStyle name="SAPBEXfilterDrill 7 4 2" xfId="49267" xr:uid="{6DD104C3-BECD-40EE-8002-DF38B43FC2CC}"/>
    <cellStyle name="SAPBEXfilterDrill 7 5" xfId="31316" xr:uid="{F2B61B72-403E-4FFF-A89A-108656098048}"/>
    <cellStyle name="SAPBEXfilterDrill 8" xfId="28783" xr:uid="{3A59BD42-02FA-4FB8-A44E-E847C0E18509}"/>
    <cellStyle name="SAPBEXfilterDrill 9" xfId="3387" xr:uid="{01B0CBA1-D64A-4992-90AA-2551F1645F7D}"/>
    <cellStyle name="SAPBEXfilterItem" xfId="1741" xr:uid="{00000000-0005-0000-0000-0000B7070000}"/>
    <cellStyle name="SAPBEXfilterItem 2" xfId="1742" xr:uid="{00000000-0005-0000-0000-0000B8070000}"/>
    <cellStyle name="SAPBEXfilterItem 2 2" xfId="11601" xr:uid="{6487BA2A-7D16-4246-8F4A-3B08F5911169}"/>
    <cellStyle name="SAPBEXfilterItem 2 2 2" xfId="36737" xr:uid="{348CBD20-0DE2-4E1B-A1D4-7B0BFD04866A}"/>
    <cellStyle name="SAPBEXfilterItem 2 3" xfId="11813" xr:uid="{506E6FF0-1115-4BFE-BB99-FFDD8F8B4556}"/>
    <cellStyle name="SAPBEXfilterItem 2 3 2" xfId="36948" xr:uid="{4EE54677-21C9-4FAB-8879-6955BA8C0F29}"/>
    <cellStyle name="SAPBEXfilterItem 2 4" xfId="11555" xr:uid="{A35EBBCA-2AFC-44A2-9E92-99CF8275E617}"/>
    <cellStyle name="SAPBEXfilterItem 2 4 2" xfId="36692" xr:uid="{7BA21B37-95AD-4465-A38D-D518FC89AF6B}"/>
    <cellStyle name="SAPBEXfilterItem 2 5" xfId="28785" xr:uid="{B997EA8C-3907-4E35-A0FB-13972E7D0C19}"/>
    <cellStyle name="SAPBEXfilterItem 3" xfId="11600" xr:uid="{59825B01-41D5-4953-832D-460C0F5D947F}"/>
    <cellStyle name="SAPBEXfilterItem 3 2" xfId="36736" xr:uid="{93C3D3EB-F554-4242-A5CF-CEE810D9C5BF}"/>
    <cellStyle name="SAPBEXfilterItem 4" xfId="12638" xr:uid="{136F048C-82F5-4299-8F67-3CCB89CEC843}"/>
    <cellStyle name="SAPBEXfilterItem 4 2" xfId="37772" xr:uid="{D8B9B9DA-33A4-4868-BF50-0189A0ED5697}"/>
    <cellStyle name="SAPBEXfilterItem 5" xfId="11554" xr:uid="{1D682150-C9D8-472C-84A6-579799AB84CE}"/>
    <cellStyle name="SAPBEXfilterItem 5 2" xfId="36691" xr:uid="{223791AB-3A5C-486D-82E4-FF3CFE8D5C50}"/>
    <cellStyle name="SAPBEXfilterItem 6" xfId="28784" xr:uid="{457F0ACC-63B1-4B37-B3E3-7CA8A8809D02}"/>
    <cellStyle name="SAPBEXfilterText" xfId="1743" xr:uid="{00000000-0005-0000-0000-0000B9070000}"/>
    <cellStyle name="SAPBEXformats" xfId="1744" xr:uid="{00000000-0005-0000-0000-0000BA070000}"/>
    <cellStyle name="SAPBEXformats 10" xfId="28786" xr:uid="{7EB74CEA-EFC2-45C6-9A3F-B0920A271946}"/>
    <cellStyle name="SAPBEXformats 11" xfId="3388" xr:uid="{EC5FA007-96AA-451A-A767-A91FF98219DD}"/>
    <cellStyle name="SAPBEXformats 2" xfId="1745" xr:uid="{00000000-0005-0000-0000-0000BB070000}"/>
    <cellStyle name="SAPBEXformats 2 10" xfId="3389" xr:uid="{E95C362A-B7BF-4E3C-9279-9B7F0C05F378}"/>
    <cellStyle name="SAPBEXformats 2 2" xfId="2820" xr:uid="{8664CA23-56EE-4BF0-95DF-AC54220BCDDE}"/>
    <cellStyle name="SAPBEXformats 2 2 2" xfId="7527" xr:uid="{714BB629-A775-415B-B257-EDC64A93C79A}"/>
    <cellStyle name="SAPBEXformats 2 2 2 2" xfId="14770" xr:uid="{5A9AC699-0CC9-48AF-8BA7-D89D6353803F}"/>
    <cellStyle name="SAPBEXformats 2 2 2 2 2" xfId="39903" xr:uid="{56873B10-C8A2-494E-9A89-32E83297CDDB}"/>
    <cellStyle name="SAPBEXformats 2 2 2 3" xfId="19942" xr:uid="{78461D91-3CFA-4BC7-AD81-02DFC60A256E}"/>
    <cellStyle name="SAPBEXformats 2 2 2 3 2" xfId="45075" xr:uid="{882276D2-3606-4279-A999-93D991BB68CD}"/>
    <cellStyle name="SAPBEXformats 2 2 2 4" xfId="25156" xr:uid="{FD2D1D51-A9D2-4310-BDBF-01D75987DB46}"/>
    <cellStyle name="SAPBEXformats 2 2 2 4 2" xfId="50289" xr:uid="{8FB6119D-CA82-4B85-94D1-523BAEB9B4CC}"/>
    <cellStyle name="SAPBEXformats 2 2 2 5" xfId="32669" xr:uid="{1A71C857-1D9E-4953-9BDA-59470184D19D}"/>
    <cellStyle name="SAPBEXformats 2 2 3" xfId="8786" xr:uid="{F5876875-C77F-4D8D-A418-34BE3DF4FA14}"/>
    <cellStyle name="SAPBEXformats 2 2 3 2" xfId="15862" xr:uid="{6F4166F9-0454-4F7C-82B1-F8B870DF816F}"/>
    <cellStyle name="SAPBEXformats 2 2 3 2 2" xfId="40995" xr:uid="{4B3AB7B1-6BFD-4846-B523-F339D659653B}"/>
    <cellStyle name="SAPBEXformats 2 2 3 3" xfId="20974" xr:uid="{506234B8-C29D-4800-B4D4-7084BEA4B465}"/>
    <cellStyle name="SAPBEXformats 2 2 3 3 2" xfId="46107" xr:uid="{41C3D7B4-17BE-4208-8996-A4D87748A8F7}"/>
    <cellStyle name="SAPBEXformats 2 2 3 4" xfId="26159" xr:uid="{4B5373FE-9D8E-4B07-AFD6-ACFEEC37A25D}"/>
    <cellStyle name="SAPBEXformats 2 2 3 4 2" xfId="51292" xr:uid="{44BAF446-83AB-4C9D-A20C-5515427D67FC}"/>
    <cellStyle name="SAPBEXformats 2 2 3 5" xfId="33927" xr:uid="{850D7C43-E331-4E64-ACD5-72CCDB5ECB39}"/>
    <cellStyle name="SAPBEXformats 2 2 4" xfId="9688" xr:uid="{A7F4CD64-7A5A-41EB-A28A-50FE814BB691}"/>
    <cellStyle name="SAPBEXformats 2 2 4 2" xfId="16763" xr:uid="{565ACE82-0226-4DC1-A2FA-E2E444D6457F}"/>
    <cellStyle name="SAPBEXformats 2 2 4 2 2" xfId="41896" xr:uid="{E07777E7-DC4E-4AE9-9582-2A9F6D017717}"/>
    <cellStyle name="SAPBEXformats 2 2 4 3" xfId="21875" xr:uid="{D732D212-4C45-4899-8DE5-1574D8D78C35}"/>
    <cellStyle name="SAPBEXformats 2 2 4 3 2" xfId="47008" xr:uid="{C84B1798-87EE-4384-9353-9A04DBB7D37A}"/>
    <cellStyle name="SAPBEXformats 2 2 4 4" xfId="27060" xr:uid="{2B4F934F-8D4D-4126-A0BA-358E4DE4DD2A}"/>
    <cellStyle name="SAPBEXformats 2 2 4 4 2" xfId="52193" xr:uid="{BE831430-3E91-47AD-B998-BFCD1B0A3936}"/>
    <cellStyle name="SAPBEXformats 2 2 4 5" xfId="34828" xr:uid="{168A7EA3-364E-4EB4-BCF2-C31C292307EB}"/>
    <cellStyle name="SAPBEXformats 2 2 5" xfId="10362" xr:uid="{EF9A3F00-F7E6-44B9-B21F-B96FF1F3C5F8}"/>
    <cellStyle name="SAPBEXformats 2 2 5 2" xfId="17436" xr:uid="{E44C9281-1283-4584-B04D-E448A34F08CE}"/>
    <cellStyle name="SAPBEXformats 2 2 5 2 2" xfId="42569" xr:uid="{E56A98E4-77B2-4BE6-A6E0-6D8AEA8483FB}"/>
    <cellStyle name="SAPBEXformats 2 2 5 3" xfId="22548" xr:uid="{15B197D5-BF85-4B63-B01B-DFC2AF41D4FD}"/>
    <cellStyle name="SAPBEXformats 2 2 5 3 2" xfId="47681" xr:uid="{0C982137-77DE-4447-905C-6501A7CD043F}"/>
    <cellStyle name="SAPBEXformats 2 2 5 4" xfId="27733" xr:uid="{C2665B9A-7064-4AC6-9AEC-05B33B63E0C3}"/>
    <cellStyle name="SAPBEXformats 2 2 5 4 2" xfId="52866" xr:uid="{C29B9F43-E424-4817-8CA3-C8483CB8CEB8}"/>
    <cellStyle name="SAPBEXformats 2 2 5 5" xfId="35501" xr:uid="{BD20B0A2-2E01-430A-B08D-ABCD7EEDA33F}"/>
    <cellStyle name="SAPBEXformats 2 2 6" xfId="12060" xr:uid="{2069ACE3-A251-4661-A66E-B4F3380F46EC}"/>
    <cellStyle name="SAPBEXformats 2 2 6 2" xfId="37194" xr:uid="{FCD7A91F-4FB4-46EF-914F-21F0D0BBA747}"/>
    <cellStyle name="SAPBEXformats 2 2 7" xfId="15094" xr:uid="{DE3228C6-F14C-4E00-A91C-DE2D789CA923}"/>
    <cellStyle name="SAPBEXformats 2 2 7 2" xfId="40227" xr:uid="{5A5A9896-85F0-42ED-B6CB-52C6AC0C6951}"/>
    <cellStyle name="SAPBEXformats 2 2 8" xfId="29884" xr:uid="{3C7EE557-A26E-4FB5-A105-D1E5190F1456}"/>
    <cellStyle name="SAPBEXformats 2 2 9" xfId="4596" xr:uid="{BBFC1484-4EB0-41AA-86AD-FB7CB5A33148}"/>
    <cellStyle name="SAPBEXformats 2 3" xfId="3687" xr:uid="{B00FE16B-3001-4945-981B-06AD8A314C91}"/>
    <cellStyle name="SAPBEXformats 2 3 2" xfId="6816" xr:uid="{8F27DAED-2D3B-4882-A3C2-4B3993A55675}"/>
    <cellStyle name="SAPBEXformats 2 3 2 2" xfId="14154" xr:uid="{5CD25CAD-0E84-494B-91C8-1EEA3FC31A4F}"/>
    <cellStyle name="SAPBEXformats 2 3 2 2 2" xfId="39287" xr:uid="{A8B1731E-93DC-4E55-9529-B939A5C4E97A}"/>
    <cellStyle name="SAPBEXformats 2 3 2 3" xfId="19345" xr:uid="{D262A947-2F5B-423E-9AA1-00F119FD5D11}"/>
    <cellStyle name="SAPBEXformats 2 3 2 3 2" xfId="44478" xr:uid="{A30BAD3F-0818-46E5-B8E9-443DFA5B503E}"/>
    <cellStyle name="SAPBEXformats 2 3 2 4" xfId="24662" xr:uid="{7F0C0FF3-75EA-4E6A-A34D-A75725268DD2}"/>
    <cellStyle name="SAPBEXformats 2 3 2 4 2" xfId="49795" xr:uid="{DC46C176-CE43-480A-8FA6-AC46DCFB2D0A}"/>
    <cellStyle name="SAPBEXformats 2 3 2 5" xfId="31958" xr:uid="{EBAC48BC-F818-4224-B53B-5D4F96CC9C24}"/>
    <cellStyle name="SAPBEXformats 2 3 3" xfId="5794" xr:uid="{7C73CD72-493C-4E77-8253-EB652A499E31}"/>
    <cellStyle name="SAPBEXformats 2 3 3 2" xfId="13217" xr:uid="{CACB3668-8C32-4818-81E8-D41C8C224829}"/>
    <cellStyle name="SAPBEXformats 2 3 3 2 2" xfId="38350" xr:uid="{98BE943C-2CBA-4334-92C6-86EF9E4BFF17}"/>
    <cellStyle name="SAPBEXformats 2 3 3 3" xfId="18469" xr:uid="{CAFA67A9-51E2-4245-A35A-E96D7FD4EE2C}"/>
    <cellStyle name="SAPBEXformats 2 3 3 3 2" xfId="43602" xr:uid="{E0983096-6974-4FD7-8C52-E656A4F5415C}"/>
    <cellStyle name="SAPBEXformats 2 3 3 4" xfId="23805" xr:uid="{F47F56C4-8816-4E55-AEFA-27A5469D9078}"/>
    <cellStyle name="SAPBEXformats 2 3 3 4 2" xfId="48938" xr:uid="{D5E26815-C28F-481D-BF76-1C3BFB1BAEB2}"/>
    <cellStyle name="SAPBEXformats 2 3 3 5" xfId="30946" xr:uid="{038AB378-A98D-4631-9B9D-7E9D0D668B02}"/>
    <cellStyle name="SAPBEXformats 2 3 4" xfId="6282" xr:uid="{E6A7F163-4904-4A22-AE14-132FF90E2CA6}"/>
    <cellStyle name="SAPBEXformats 2 3 4 2" xfId="13675" xr:uid="{12C80B43-874B-416E-81FA-BA5C8A70E004}"/>
    <cellStyle name="SAPBEXformats 2 3 4 2 2" xfId="38808" xr:uid="{EA5ECF48-371A-445A-A942-3606168B9F3A}"/>
    <cellStyle name="SAPBEXformats 2 3 4 3" xfId="18905" xr:uid="{9D21D670-CD2A-43C9-8B0B-1D4BEA5CD315}"/>
    <cellStyle name="SAPBEXformats 2 3 4 3 2" xfId="44038" xr:uid="{6532AFD3-A697-4523-995A-18DFE747B7A5}"/>
    <cellStyle name="SAPBEXformats 2 3 4 4" xfId="24228" xr:uid="{945A0EF4-4313-4020-8307-0D133759B2BD}"/>
    <cellStyle name="SAPBEXformats 2 3 4 4 2" xfId="49361" xr:uid="{F11608DE-CEAA-4A2C-BA31-95B75DA24370}"/>
    <cellStyle name="SAPBEXformats 2 3 4 5" xfId="31429" xr:uid="{6C22582C-3A5F-4361-ADA5-36E596D384E3}"/>
    <cellStyle name="SAPBEXformats 2 3 5" xfId="9104" xr:uid="{9283FC24-598C-4619-902A-ACD9748B0364}"/>
    <cellStyle name="SAPBEXformats 2 3 5 2" xfId="16180" xr:uid="{1FA6752D-40DA-415A-A5FE-EAA69466F70F}"/>
    <cellStyle name="SAPBEXformats 2 3 5 2 2" xfId="41313" xr:uid="{E563D3FB-D675-4C1A-9581-6E6326D95DDB}"/>
    <cellStyle name="SAPBEXformats 2 3 5 3" xfId="21292" xr:uid="{4DC8432E-6F88-4411-8BC3-288597B86C09}"/>
    <cellStyle name="SAPBEXformats 2 3 5 3 2" xfId="46425" xr:uid="{E4D6466B-6119-473F-A705-0BFA6A0B7942}"/>
    <cellStyle name="SAPBEXformats 2 3 5 4" xfId="26477" xr:uid="{12E31C1E-6D02-4037-A14D-8CEEA5532D17}"/>
    <cellStyle name="SAPBEXformats 2 3 5 4 2" xfId="51610" xr:uid="{7022A93B-B4CD-4FD7-99ED-0205055809B3}"/>
    <cellStyle name="SAPBEXformats 2 3 5 5" xfId="34245" xr:uid="{E7ABC40D-DB7F-4298-A10B-A4932A1EC87C}"/>
    <cellStyle name="SAPBEXformats 2 3 6" xfId="12178" xr:uid="{2931CCEF-E7D6-451D-B640-A3BF9269391C}"/>
    <cellStyle name="SAPBEXformats 2 3 6 2" xfId="37312" xr:uid="{2CBB827E-9BB1-4DEF-9141-7AB0DC92CA8C}"/>
    <cellStyle name="SAPBEXformats 2 3 7" xfId="12095" xr:uid="{2C4CB3AF-1100-4376-AF1E-EF59718793DA}"/>
    <cellStyle name="SAPBEXformats 2 3 7 2" xfId="37229" xr:uid="{E08E0C61-D285-455F-8370-2D6C513A8765}"/>
    <cellStyle name="SAPBEXformats 2 3 8" xfId="29188" xr:uid="{0BE87CAD-EA74-4492-A4E8-11CACF6217D4}"/>
    <cellStyle name="SAPBEXformats 2 4" xfId="5353" xr:uid="{4711B74A-3CC4-4FAC-8C5C-5BB9F3418563}"/>
    <cellStyle name="SAPBEXformats 2 4 2" xfId="8226" xr:uid="{BBDBD6FF-F41A-40A5-98BA-F7D178CB77EF}"/>
    <cellStyle name="SAPBEXformats 2 4 2 2" xfId="15306" xr:uid="{EBD8835E-5A7D-40FD-89D3-E270FE942BB1}"/>
    <cellStyle name="SAPBEXformats 2 4 2 2 2" xfId="40439" xr:uid="{1D407D0D-E582-4410-BF0F-4014D0C5122C}"/>
    <cellStyle name="SAPBEXformats 2 4 2 3" xfId="20419" xr:uid="{1B711F27-98A8-4A2B-9205-2AE069DDC2CB}"/>
    <cellStyle name="SAPBEXformats 2 4 2 3 2" xfId="45552" xr:uid="{83BCF2FA-CE1C-4849-ACDC-6418874ECF03}"/>
    <cellStyle name="SAPBEXformats 2 4 2 4" xfId="25608" xr:uid="{8FAEE137-38FE-4390-8A51-5FDBB709FEC8}"/>
    <cellStyle name="SAPBEXformats 2 4 2 4 2" xfId="50741" xr:uid="{5F5E0363-83BC-4289-B123-FC35BCE37233}"/>
    <cellStyle name="SAPBEXformats 2 4 2 5" xfId="33368" xr:uid="{0D69D1EF-5F59-4F11-8C8D-FDE75E01722B}"/>
    <cellStyle name="SAPBEXformats 2 4 3" xfId="9335" xr:uid="{A55EDEE8-3750-4BAD-B801-F4B1997E94A2}"/>
    <cellStyle name="SAPBEXformats 2 4 3 2" xfId="16411" xr:uid="{20C97C50-421F-4386-A806-6762DD3873A6}"/>
    <cellStyle name="SAPBEXformats 2 4 3 2 2" xfId="41544" xr:uid="{497540B6-E97D-40E4-A50C-D4A99D4CDE1D}"/>
    <cellStyle name="SAPBEXformats 2 4 3 3" xfId="21523" xr:uid="{3E1F7D48-FE8D-48CC-AC24-5F0B50827F25}"/>
    <cellStyle name="SAPBEXformats 2 4 3 3 2" xfId="46656" xr:uid="{964C2189-E5D2-4304-BC9A-1EA6FA229090}"/>
    <cellStyle name="SAPBEXformats 2 4 3 4" xfId="26708" xr:uid="{BF060003-29E3-49B2-9421-E113BF254A89}"/>
    <cellStyle name="SAPBEXformats 2 4 3 4 2" xfId="51841" xr:uid="{55475497-80DA-4C2B-9998-DEF5208F04B8}"/>
    <cellStyle name="SAPBEXformats 2 4 3 5" xfId="34476" xr:uid="{DB0B8C7C-EB82-4E16-B5EF-EB5EF6814519}"/>
    <cellStyle name="SAPBEXformats 2 4 4" xfId="10088" xr:uid="{555A7F2F-C868-4520-B87F-05F49ECC00E9}"/>
    <cellStyle name="SAPBEXformats 2 4 4 2" xfId="17162" xr:uid="{2FFF6405-F175-4324-9550-2CA8944A403A}"/>
    <cellStyle name="SAPBEXformats 2 4 4 2 2" xfId="42295" xr:uid="{625D35EA-97D7-40A0-ABD1-9E92B82CC7B2}"/>
    <cellStyle name="SAPBEXformats 2 4 4 3" xfId="22274" xr:uid="{03FCD11A-2C61-4110-87A8-D5F7FF22D0A3}"/>
    <cellStyle name="SAPBEXformats 2 4 4 3 2" xfId="47407" xr:uid="{F4A0DC82-CE7D-4D96-9BFB-A3848B1DF974}"/>
    <cellStyle name="SAPBEXformats 2 4 4 4" xfId="27459" xr:uid="{BA11881F-7F4D-427A-8EBF-78A25B8DBF04}"/>
    <cellStyle name="SAPBEXformats 2 4 4 4 2" xfId="52592" xr:uid="{70D5BC3B-C6B1-4417-93C8-4DAFFF72723E}"/>
    <cellStyle name="SAPBEXformats 2 4 4 5" xfId="35227" xr:uid="{4503A7B2-8E92-4C20-BFF9-49D86C1ED93D}"/>
    <cellStyle name="SAPBEXformats 2 4 5" xfId="10735" xr:uid="{C3831E26-4B5A-418E-B272-72975D636315}"/>
    <cellStyle name="SAPBEXformats 2 4 5 2" xfId="17809" xr:uid="{14643922-1AA8-4DC8-921F-F4A130D06CA8}"/>
    <cellStyle name="SAPBEXformats 2 4 5 2 2" xfId="42942" xr:uid="{8A25CDC6-199B-4BEF-B65A-07ED421F3061}"/>
    <cellStyle name="SAPBEXformats 2 4 5 3" xfId="22921" xr:uid="{AA44191A-AA65-4C79-884B-75D0C6302307}"/>
    <cellStyle name="SAPBEXformats 2 4 5 3 2" xfId="48054" xr:uid="{B5AAE846-7E8F-41D8-AFEF-5D35B1E8EEC6}"/>
    <cellStyle name="SAPBEXformats 2 4 5 4" xfId="28106" xr:uid="{DD47BB7C-62C5-4D7F-9471-1179B7BE3707}"/>
    <cellStyle name="SAPBEXformats 2 4 5 4 2" xfId="53239" xr:uid="{12260AFA-9BAD-4D85-8CE0-80B38CA0CFFF}"/>
    <cellStyle name="SAPBEXformats 2 4 5 5" xfId="35874" xr:uid="{50CC4E46-92DC-404A-A1EE-12624823F9BA}"/>
    <cellStyle name="SAPBEXformats 2 4 6" xfId="12790" xr:uid="{ED2D39E4-FFB2-4615-BD1D-67920ABE9A5D}"/>
    <cellStyle name="SAPBEXformats 2 4 6 2" xfId="37923" xr:uid="{F99C0942-4E14-4B6D-A6FC-D84A7907BC9F}"/>
    <cellStyle name="SAPBEXformats 2 4 7" xfId="11020" xr:uid="{E1CD81A5-AB9C-4F49-9D7C-9DE05FF21092}"/>
    <cellStyle name="SAPBEXformats 2 4 7 2" xfId="36158" xr:uid="{24383DDA-1212-4B30-923A-5F1CC53C5D1F}"/>
    <cellStyle name="SAPBEXformats 2 4 8" xfId="23378" xr:uid="{21D9BFDB-7BB0-48A0-BDD5-C0DC30295231}"/>
    <cellStyle name="SAPBEXformats 2 4 8 2" xfId="48511" xr:uid="{9956779C-3BBD-4F4A-9BE1-684AE1978120}"/>
    <cellStyle name="SAPBEXformats 2 4 9" xfId="30509" xr:uid="{DDC5FE63-6AE1-4F8B-AD93-D705442A90E2}"/>
    <cellStyle name="SAPBEXformats 2 5" xfId="4892" xr:uid="{768B543D-8594-4256-AC8D-98C1852ABFD9}"/>
    <cellStyle name="SAPBEXformats 2 5 2" xfId="7781" xr:uid="{DB1223AD-11BD-4680-BD91-D32A93467F7A}"/>
    <cellStyle name="SAPBEXformats 2 5 2 2" xfId="14953" xr:uid="{6A24AEC1-8F86-42B7-8CC9-7588A7F56757}"/>
    <cellStyle name="SAPBEXformats 2 5 2 2 2" xfId="40086" xr:uid="{851A7CA3-CC4D-45B3-87D1-B3BC57D34FBB}"/>
    <cellStyle name="SAPBEXformats 2 5 2 3" xfId="20093" xr:uid="{C67BE7A8-99BB-412A-ADF0-391E5985776F}"/>
    <cellStyle name="SAPBEXformats 2 5 2 3 2" xfId="45226" xr:uid="{2D83974A-A221-4718-8750-F8493CBE5D60}"/>
    <cellStyle name="SAPBEXformats 2 5 2 4" xfId="25307" xr:uid="{5F02BADF-8A2C-4977-9701-D11F42D2ACD9}"/>
    <cellStyle name="SAPBEXformats 2 5 2 4 2" xfId="50440" xr:uid="{EB31523E-9336-461E-AE55-B1B85B588FE1}"/>
    <cellStyle name="SAPBEXformats 2 5 2 5" xfId="32923" xr:uid="{E3161F9E-FB51-4D49-9D62-1AE0374A64B1}"/>
    <cellStyle name="SAPBEXformats 2 5 3" xfId="9007" xr:uid="{2EA038A2-2D5A-46A9-A31B-EC11C007016D}"/>
    <cellStyle name="SAPBEXformats 2 5 3 2" xfId="16083" xr:uid="{D8E3C5CA-D2E0-48E7-BA63-414C50ABD49B}"/>
    <cellStyle name="SAPBEXformats 2 5 3 2 2" xfId="41216" xr:uid="{B4AAA58B-D682-4C8E-BE3B-CB1FD3D508AF}"/>
    <cellStyle name="SAPBEXformats 2 5 3 3" xfId="21195" xr:uid="{72E73123-0443-42F3-978E-A8C315DD0F57}"/>
    <cellStyle name="SAPBEXformats 2 5 3 3 2" xfId="46328" xr:uid="{B3DD6304-5815-4FC0-B1A9-3ADAA4EE4EDC}"/>
    <cellStyle name="SAPBEXformats 2 5 3 4" xfId="26380" xr:uid="{A83646B9-397C-4C2E-8555-1841DC7A6ABC}"/>
    <cellStyle name="SAPBEXformats 2 5 3 4 2" xfId="51513" xr:uid="{CDB87766-99D9-4CF0-B80C-1C829EC06B1F}"/>
    <cellStyle name="SAPBEXformats 2 5 3 5" xfId="34148" xr:uid="{079634E3-A96E-43AD-BB6C-B43C510803C2}"/>
    <cellStyle name="SAPBEXformats 2 5 4" xfId="9786" xr:uid="{7A2EFE21-5059-4C5D-808C-AEAB620CF428}"/>
    <cellStyle name="SAPBEXformats 2 5 4 2" xfId="16861" xr:uid="{D28AA65D-C748-4458-996F-514606DF9FD9}"/>
    <cellStyle name="SAPBEXformats 2 5 4 2 2" xfId="41994" xr:uid="{9BA60B77-9593-427A-9D06-5B3692E334C4}"/>
    <cellStyle name="SAPBEXformats 2 5 4 3" xfId="21973" xr:uid="{A375E56A-AE6E-45E9-AD5F-67C36842DC28}"/>
    <cellStyle name="SAPBEXformats 2 5 4 3 2" xfId="47106" xr:uid="{01E37822-5A0E-4BBF-AEDE-C0352BAE5118}"/>
    <cellStyle name="SAPBEXformats 2 5 4 4" xfId="27158" xr:uid="{975FA26D-0686-428B-9E91-F67DC3C88463}"/>
    <cellStyle name="SAPBEXformats 2 5 4 4 2" xfId="52291" xr:uid="{A60A1B4E-83AC-42C3-9CDB-E8F993292B7C}"/>
    <cellStyle name="SAPBEXformats 2 5 4 5" xfId="34926" xr:uid="{2A0937EF-9A04-4E92-95E5-9377737B4094}"/>
    <cellStyle name="SAPBEXformats 2 5 5" xfId="10460" xr:uid="{C8F9C6D5-0787-4534-BC96-DF8429B2D29A}"/>
    <cellStyle name="SAPBEXformats 2 5 5 2" xfId="17534" xr:uid="{C3166AED-4667-4550-ABA1-8A46521E7141}"/>
    <cellStyle name="SAPBEXformats 2 5 5 2 2" xfId="42667" xr:uid="{FF2BB8BD-FAA1-4A3B-B633-B57A38B27520}"/>
    <cellStyle name="SAPBEXformats 2 5 5 3" xfId="22646" xr:uid="{05A535D1-2580-452D-AE14-9FC015D0457C}"/>
    <cellStyle name="SAPBEXformats 2 5 5 3 2" xfId="47779" xr:uid="{CBF0ED4B-A8AE-4A7E-8477-5D10D2CC599A}"/>
    <cellStyle name="SAPBEXformats 2 5 5 4" xfId="27831" xr:uid="{60900C81-F6C1-43A2-9E51-14C0B5BAC1B9}"/>
    <cellStyle name="SAPBEXformats 2 5 5 4 2" xfId="52964" xr:uid="{18C29768-3660-4592-B36C-FF0B9BB73FF5}"/>
    <cellStyle name="SAPBEXformats 2 5 5 5" xfId="35599" xr:uid="{1354129D-37E4-4253-9D4D-AD990B91094D}"/>
    <cellStyle name="SAPBEXformats 2 5 6" xfId="12505" xr:uid="{898319A2-44E2-4D53-9781-61B4A47F5BC2}"/>
    <cellStyle name="SAPBEXformats 2 5 6 2" xfId="37639" xr:uid="{F4B75785-6F08-4537-8BB8-01926C87F9E2}"/>
    <cellStyle name="SAPBEXformats 2 5 7" xfId="11304" xr:uid="{4CEBFA43-6A8E-439A-A1AD-D438AAC07675}"/>
    <cellStyle name="SAPBEXformats 2 5 7 2" xfId="36442" xr:uid="{08AB5424-823B-48EA-96F9-1E8D420BEFFA}"/>
    <cellStyle name="SAPBEXformats 2 5 8" xfId="11772" xr:uid="{0F134BDB-297E-4B51-90CE-8FDF31269518}"/>
    <cellStyle name="SAPBEXformats 2 5 8 2" xfId="36907" xr:uid="{2877D34A-9755-4341-A1BA-E29E92D08A1F}"/>
    <cellStyle name="SAPBEXformats 2 5 9" xfId="30085" xr:uid="{BF016618-8E50-478D-8A6C-FBA2F2CBEA4E}"/>
    <cellStyle name="SAPBEXformats 2 6" xfId="5301" xr:uid="{53C1787F-B1A5-45D9-9392-5E8B068D39E4}"/>
    <cellStyle name="SAPBEXformats 2 6 2" xfId="8175" xr:uid="{E4426147-E693-4E70-8B5A-09D7E032AED7}"/>
    <cellStyle name="SAPBEXformats 2 6 2 2" xfId="15256" xr:uid="{BA626936-3E3E-4D68-8F20-FC82566534AD}"/>
    <cellStyle name="SAPBEXformats 2 6 2 2 2" xfId="40389" xr:uid="{3A4F85F4-154C-41E5-A6F6-DB8FF255D00C}"/>
    <cellStyle name="SAPBEXformats 2 6 2 3" xfId="20369" xr:uid="{5D897E61-622A-4540-9CE2-1DA894A00AE2}"/>
    <cellStyle name="SAPBEXformats 2 6 2 3 2" xfId="45502" xr:uid="{E43B38D5-6471-41B6-8C39-7656F7C1E246}"/>
    <cellStyle name="SAPBEXformats 2 6 2 4" xfId="25558" xr:uid="{C0971534-BADF-455D-9064-83E528178B65}"/>
    <cellStyle name="SAPBEXformats 2 6 2 4 2" xfId="50691" xr:uid="{07204B24-EBF2-4B54-A799-F7324E3A7D4E}"/>
    <cellStyle name="SAPBEXformats 2 6 2 5" xfId="33317" xr:uid="{51563C06-88C8-44B6-BFCE-B580C03C1E46}"/>
    <cellStyle name="SAPBEXformats 2 6 3" xfId="9286" xr:uid="{26D6EB60-6D23-4413-99ED-94856C0CB437}"/>
    <cellStyle name="SAPBEXformats 2 6 3 2" xfId="16362" xr:uid="{24D77A8E-C60A-4EEB-A3A8-6B53973259B4}"/>
    <cellStyle name="SAPBEXformats 2 6 3 2 2" xfId="41495" xr:uid="{8E42D691-2BCC-4522-B6F9-A3038E201835}"/>
    <cellStyle name="SAPBEXformats 2 6 3 3" xfId="21474" xr:uid="{3CD99164-79CC-4D1A-935C-61FFA7541E63}"/>
    <cellStyle name="SAPBEXformats 2 6 3 3 2" xfId="46607" xr:uid="{8221C774-5BF5-4312-8D9F-7F8C80661EDE}"/>
    <cellStyle name="SAPBEXformats 2 6 3 4" xfId="26659" xr:uid="{CFF63876-4C6A-4B51-93B7-F41779CFC151}"/>
    <cellStyle name="SAPBEXformats 2 6 3 4 2" xfId="51792" xr:uid="{60A03207-2657-4E0C-A1B9-8E10B9ECF61B}"/>
    <cellStyle name="SAPBEXformats 2 6 3 5" xfId="34427" xr:uid="{CD8FD6A0-12B2-477D-94E0-C858813302A7}"/>
    <cellStyle name="SAPBEXformats 2 6 4" xfId="10040" xr:uid="{E91FE50D-34A8-462A-B1B5-CF03FE54B3F7}"/>
    <cellStyle name="SAPBEXformats 2 6 4 2" xfId="17114" xr:uid="{BC274851-6E51-4ABF-8DE5-762FACABA95B}"/>
    <cellStyle name="SAPBEXformats 2 6 4 2 2" xfId="42247" xr:uid="{E8F21421-C2FF-4491-8A82-61D5C04CCABA}"/>
    <cellStyle name="SAPBEXformats 2 6 4 3" xfId="22226" xr:uid="{9732C2AB-2277-4AEB-A2E7-5FF0B5772603}"/>
    <cellStyle name="SAPBEXformats 2 6 4 3 2" xfId="47359" xr:uid="{37920C39-282E-45DC-BF17-9936FF6528E0}"/>
    <cellStyle name="SAPBEXformats 2 6 4 4" xfId="27411" xr:uid="{F9558160-BB6F-467F-B4C3-A3902F9930CA}"/>
    <cellStyle name="SAPBEXformats 2 6 4 4 2" xfId="52544" xr:uid="{F81DAF9C-4E9B-4DD2-AB2C-8F77ABC88302}"/>
    <cellStyle name="SAPBEXformats 2 6 4 5" xfId="35179" xr:uid="{2AD59719-E3EA-4751-A1C2-AA043644A7A3}"/>
    <cellStyle name="SAPBEXformats 2 6 5" xfId="10687" xr:uid="{BC5046AF-73DD-41AA-B82C-CFD4C72020FE}"/>
    <cellStyle name="SAPBEXformats 2 6 5 2" xfId="17761" xr:uid="{76B7E8E4-3B27-46FE-86FC-3D6756B63AB3}"/>
    <cellStyle name="SAPBEXformats 2 6 5 2 2" xfId="42894" xr:uid="{D1A1B35C-AB3A-4696-BE0E-98919A5165EC}"/>
    <cellStyle name="SAPBEXformats 2 6 5 3" xfId="22873" xr:uid="{05CA0BC0-7A3B-441C-971D-AE823D16B552}"/>
    <cellStyle name="SAPBEXformats 2 6 5 3 2" xfId="48006" xr:uid="{C28E0C51-1CDA-45EE-AF88-F27BECFCBE52}"/>
    <cellStyle name="SAPBEXformats 2 6 5 4" xfId="28058" xr:uid="{29AAFB62-3781-4900-AC61-7D94BA9ADB50}"/>
    <cellStyle name="SAPBEXformats 2 6 5 4 2" xfId="53191" xr:uid="{FC9981A7-EF70-4BF6-A082-0A551EB39D0A}"/>
    <cellStyle name="SAPBEXformats 2 6 5 5" xfId="35826" xr:uid="{FF334590-1DD2-40B4-AAB4-EBD3E7CDC8FB}"/>
    <cellStyle name="SAPBEXformats 2 6 6" xfId="12756" xr:uid="{C3C77483-5F6A-4FF9-8061-584CCD38DC1F}"/>
    <cellStyle name="SAPBEXformats 2 6 6 2" xfId="37889" xr:uid="{98A2D400-DC7E-489E-8677-68C836F266C0}"/>
    <cellStyle name="SAPBEXformats 2 6 7" xfId="11061" xr:uid="{34976424-DCF8-4C97-A9B4-A5C58862A17F}"/>
    <cellStyle name="SAPBEXformats 2 6 7 2" xfId="36199" xr:uid="{1B48F526-9F1C-4415-B620-8F76D568B0DC}"/>
    <cellStyle name="SAPBEXformats 2 6 8" xfId="23330" xr:uid="{02FCDEF1-01DD-4949-ACD9-14A74E8E09B8}"/>
    <cellStyle name="SAPBEXformats 2 6 8 2" xfId="48463" xr:uid="{203ADCDB-1475-4828-8482-593EB0C920D4}"/>
    <cellStyle name="SAPBEXformats 2 6 9" xfId="30460" xr:uid="{4A3B8B2A-AFFC-4BEB-A528-B70A835A55C0}"/>
    <cellStyle name="SAPBEXformats 2 7" xfId="4799" xr:uid="{BDB52240-DEC8-4E4D-8DB3-5A42A2B730FC}"/>
    <cellStyle name="SAPBEXformats 2 7 2" xfId="7723" xr:uid="{F20B1104-CBCF-4500-A0AA-5EC13DC9F866}"/>
    <cellStyle name="SAPBEXformats 2 7 2 2" xfId="14897" xr:uid="{612C8CE2-E966-4F0C-91B9-CF237E76E3D3}"/>
    <cellStyle name="SAPBEXformats 2 7 2 2 2" xfId="40030" xr:uid="{7B52553B-413E-4A40-A388-E945D7BDE42F}"/>
    <cellStyle name="SAPBEXformats 2 7 2 3" xfId="20037" xr:uid="{097C5B73-9013-481E-B3CA-525455620976}"/>
    <cellStyle name="SAPBEXformats 2 7 2 3 2" xfId="45170" xr:uid="{2EAC1899-EF55-467B-B24E-5BDD0B956C8A}"/>
    <cellStyle name="SAPBEXformats 2 7 2 4" xfId="25251" xr:uid="{A20C73AF-3B34-4094-8ABB-200CF2691215}"/>
    <cellStyle name="SAPBEXformats 2 7 2 4 2" xfId="50384" xr:uid="{662F0E0B-F17A-4A99-8D9E-A49C21257C7C}"/>
    <cellStyle name="SAPBEXformats 2 7 2 5" xfId="32865" xr:uid="{3FC42D6C-DBEA-4F75-8FD6-5147E718DA3A}"/>
    <cellStyle name="SAPBEXformats 2 7 3" xfId="8934" xr:uid="{8E7D39D9-A06A-4E1B-B093-45B55DB54EC0}"/>
    <cellStyle name="SAPBEXformats 2 7 3 2" xfId="16010" xr:uid="{DC32355C-94E0-4D90-AC48-85300EFFB5C0}"/>
    <cellStyle name="SAPBEXformats 2 7 3 2 2" xfId="41143" xr:uid="{3B1FF825-BEF9-421F-BC05-7419DCB3593E}"/>
    <cellStyle name="SAPBEXformats 2 7 3 3" xfId="21122" xr:uid="{CA2AF5C4-467E-44AA-B894-A16B2C467459}"/>
    <cellStyle name="SAPBEXformats 2 7 3 3 2" xfId="46255" xr:uid="{56834823-29DA-41BB-9BD9-399BDECE0F5D}"/>
    <cellStyle name="SAPBEXformats 2 7 3 4" xfId="26307" xr:uid="{7568AA20-CD82-49E0-BE4D-332C1C6A255D}"/>
    <cellStyle name="SAPBEXformats 2 7 3 4 2" xfId="51440" xr:uid="{77CF977F-EA9C-4457-B54F-53C0811C4A1E}"/>
    <cellStyle name="SAPBEXformats 2 7 3 5" xfId="34075" xr:uid="{CF8C58AA-2B65-45E9-80E2-83DA20F68723}"/>
    <cellStyle name="SAPBEXformats 2 7 4" xfId="9753" xr:uid="{6EC2630B-0F1D-414B-8C3A-873AEED8D14B}"/>
    <cellStyle name="SAPBEXformats 2 7 4 2" xfId="16828" xr:uid="{09CF93B0-ABCB-44B3-89D1-176DC3CFB91E}"/>
    <cellStyle name="SAPBEXformats 2 7 4 2 2" xfId="41961" xr:uid="{F578E01C-F0C5-4B99-BD18-15DFD393F312}"/>
    <cellStyle name="SAPBEXformats 2 7 4 3" xfId="21940" xr:uid="{876C5ADD-1317-468A-994C-C4C407F2F6BD}"/>
    <cellStyle name="SAPBEXformats 2 7 4 3 2" xfId="47073" xr:uid="{74ECEAFF-9459-451C-907E-B295350071D4}"/>
    <cellStyle name="SAPBEXformats 2 7 4 4" xfId="27125" xr:uid="{888E1B56-B316-44E5-992C-EBB7F407CCD8}"/>
    <cellStyle name="SAPBEXformats 2 7 4 4 2" xfId="52258" xr:uid="{5DB90E33-446B-446A-AB89-19E6E7B19376}"/>
    <cellStyle name="SAPBEXformats 2 7 4 5" xfId="34893" xr:uid="{372D2887-F789-4680-A43E-98511A3F773F}"/>
    <cellStyle name="SAPBEXformats 2 7 5" xfId="10427" xr:uid="{F603F51E-06F0-4784-AF49-8ABDDFDAE0C8}"/>
    <cellStyle name="SAPBEXformats 2 7 5 2" xfId="17501" xr:uid="{F22949E2-9C2E-4142-A4D9-C4619CAEA325}"/>
    <cellStyle name="SAPBEXformats 2 7 5 2 2" xfId="42634" xr:uid="{6138DEE5-457C-4FDF-B80A-AC58CD77094E}"/>
    <cellStyle name="SAPBEXformats 2 7 5 3" xfId="22613" xr:uid="{3B9BD776-8B7D-414C-90A1-C16BD916AF9D}"/>
    <cellStyle name="SAPBEXformats 2 7 5 3 2" xfId="47746" xr:uid="{57E88D4A-76E6-4B42-AEF9-64AD57736EE4}"/>
    <cellStyle name="SAPBEXformats 2 7 5 4" xfId="27798" xr:uid="{10FD2E54-A821-4DC2-8510-FE27DD4AC725}"/>
    <cellStyle name="SAPBEXformats 2 7 5 4 2" xfId="52931" xr:uid="{4FC5DA59-2651-4BF3-BBDF-74A796D799CF}"/>
    <cellStyle name="SAPBEXformats 2 7 5 5" xfId="35566" xr:uid="{54B932DC-D60A-405B-A3C0-949F73AEA592}"/>
    <cellStyle name="SAPBEXformats 2 7 6" xfId="12455" xr:uid="{BC60F03F-8BE6-47E7-B409-0D3CF4CCD2CC}"/>
    <cellStyle name="SAPBEXformats 2 7 6 2" xfId="37589" xr:uid="{D9B1639E-D5E2-47BD-9D06-99870A666CBA}"/>
    <cellStyle name="SAPBEXformats 2 7 7" xfId="11335" xr:uid="{9D7B6423-42C4-4F78-B717-729138F12388}"/>
    <cellStyle name="SAPBEXformats 2 7 7 2" xfId="36473" xr:uid="{03B4F55E-B5C6-497F-86F7-1A9D2FCBAC59}"/>
    <cellStyle name="SAPBEXformats 2 7 8" xfId="11678" xr:uid="{27025D62-A9DD-46B4-8F71-D191B77DBF85}"/>
    <cellStyle name="SAPBEXformats 2 7 8 2" xfId="36814" xr:uid="{D174DE8E-3712-4D04-8ACB-7CE358E46634}"/>
    <cellStyle name="SAPBEXformats 2 7 9" xfId="30050" xr:uid="{C250AB78-A00B-470F-966E-2982707591B8}"/>
    <cellStyle name="SAPBEXformats 2 8" xfId="6165" xr:uid="{6E0299A0-FD38-40DC-B320-F3702F8BAC01}"/>
    <cellStyle name="SAPBEXformats 2 8 2" xfId="13578" xr:uid="{F189C80C-3218-44FD-8A76-69841058D2B1}"/>
    <cellStyle name="SAPBEXformats 2 8 2 2" xfId="38711" xr:uid="{F6E125B2-D452-4FCC-9B6F-A22A6658EA9D}"/>
    <cellStyle name="SAPBEXformats 2 8 3" xfId="18809" xr:uid="{BF1D3AE6-3278-4375-B3D1-AD492E460353}"/>
    <cellStyle name="SAPBEXformats 2 8 3 2" xfId="43942" xr:uid="{87897B2A-74A7-46DB-824A-27F27AFE09C6}"/>
    <cellStyle name="SAPBEXformats 2 8 4" xfId="24132" xr:uid="{ADE141A2-2858-43BA-B763-67810A3D7770}"/>
    <cellStyle name="SAPBEXformats 2 8 4 2" xfId="49265" xr:uid="{B5D69DD6-A041-4078-8B2F-E1F42646D0C7}"/>
    <cellStyle name="SAPBEXformats 2 8 5" xfId="31314" xr:uid="{50F796F2-7B39-45DA-9406-9D6A7AD75D13}"/>
    <cellStyle name="SAPBEXformats 2 9" xfId="28787" xr:uid="{8A022AE7-651A-472D-AB7F-F0159A301293}"/>
    <cellStyle name="SAPBEXformats 3" xfId="2819" xr:uid="{B214BA71-C613-4B8B-B334-0124F72D8C86}"/>
    <cellStyle name="SAPBEXformats 3 2" xfId="7526" xr:uid="{2843B5BF-33CA-4B9E-9731-E83F9710E99D}"/>
    <cellStyle name="SAPBEXformats 3 2 2" xfId="14769" xr:uid="{5C526494-5092-490A-992B-F8D81BE1AB0A}"/>
    <cellStyle name="SAPBEXformats 3 2 2 2" xfId="39902" xr:uid="{FB836528-45B4-45C1-A9F2-72F8F3ACE45A}"/>
    <cellStyle name="SAPBEXformats 3 2 3" xfId="19941" xr:uid="{8BBDC659-52C9-4C7D-A611-3E41BBB94970}"/>
    <cellStyle name="SAPBEXformats 3 2 3 2" xfId="45074" xr:uid="{60A6DF76-8825-4BF8-950D-55E52B2F54BB}"/>
    <cellStyle name="SAPBEXformats 3 2 4" xfId="25155" xr:uid="{1ED93311-550A-40A7-870E-5E9EDA49926E}"/>
    <cellStyle name="SAPBEXformats 3 2 4 2" xfId="50288" xr:uid="{932D3255-8E2E-42F8-B210-A554C597FA9A}"/>
    <cellStyle name="SAPBEXformats 3 2 5" xfId="32668" xr:uid="{F39DC555-9BF0-45E9-B579-BA73D1EC2727}"/>
    <cellStyle name="SAPBEXformats 3 3" xfId="8785" xr:uid="{65FC1042-04FC-43D4-8C85-D8E264FB574E}"/>
    <cellStyle name="SAPBEXformats 3 3 2" xfId="15861" xr:uid="{0BBC8054-E2AB-4786-8647-2C36F8402287}"/>
    <cellStyle name="SAPBEXformats 3 3 2 2" xfId="40994" xr:uid="{D8A00276-A77F-46E6-B8D1-640BDCCFD8AA}"/>
    <cellStyle name="SAPBEXformats 3 3 3" xfId="20973" xr:uid="{30B942AD-2465-4F23-AF3C-8AF9355757E8}"/>
    <cellStyle name="SAPBEXformats 3 3 3 2" xfId="46106" xr:uid="{D7D13BFD-B0F0-473C-A238-B43CFA243460}"/>
    <cellStyle name="SAPBEXformats 3 3 4" xfId="26158" xr:uid="{0EB22B0D-4036-4843-A612-27A53D219745}"/>
    <cellStyle name="SAPBEXformats 3 3 4 2" xfId="51291" xr:uid="{2FB9B673-11F5-4C37-ADAD-24563FF58179}"/>
    <cellStyle name="SAPBEXformats 3 3 5" xfId="33926" xr:uid="{78F6AC26-98B5-4676-B6AF-B6AD3D79ECA9}"/>
    <cellStyle name="SAPBEXformats 3 4" xfId="9687" xr:uid="{20715123-26AA-4D00-A414-4AD12E5D8C5E}"/>
    <cellStyle name="SAPBEXformats 3 4 2" xfId="16762" xr:uid="{60946D04-7B40-4D95-BCA4-A053DBE6D321}"/>
    <cellStyle name="SAPBEXformats 3 4 2 2" xfId="41895" xr:uid="{387BD153-0E39-47F8-80F7-7F0CC7F2FAB3}"/>
    <cellStyle name="SAPBEXformats 3 4 3" xfId="21874" xr:uid="{9774B111-B203-442C-8BDA-B234793A48E0}"/>
    <cellStyle name="SAPBEXformats 3 4 3 2" xfId="47007" xr:uid="{79CF8BA6-F8EA-402C-AC65-5C41AA761A44}"/>
    <cellStyle name="SAPBEXformats 3 4 4" xfId="27059" xr:uid="{630482A5-4074-47F1-BBE4-1E03671FF03E}"/>
    <cellStyle name="SAPBEXformats 3 4 4 2" xfId="52192" xr:uid="{19AF40CD-3F11-4406-B93C-6131F519FE2C}"/>
    <cellStyle name="SAPBEXformats 3 4 5" xfId="34827" xr:uid="{A0DE5627-12FF-440A-93F9-6E7E40E90244}"/>
    <cellStyle name="SAPBEXformats 3 5" xfId="10361" xr:uid="{2A6C56E6-87BB-4FC3-B178-9530B2F30DD6}"/>
    <cellStyle name="SAPBEXformats 3 5 2" xfId="17435" xr:uid="{FE5F1662-B1EA-456D-AEB9-A3E162BFE7ED}"/>
    <cellStyle name="SAPBEXformats 3 5 2 2" xfId="42568" xr:uid="{6019CE70-71FF-42CE-9E74-19A208D22CE9}"/>
    <cellStyle name="SAPBEXformats 3 5 3" xfId="22547" xr:uid="{5A822C9B-E7AC-474B-8F6C-62C9FFA54AFE}"/>
    <cellStyle name="SAPBEXformats 3 5 3 2" xfId="47680" xr:uid="{DFEE604B-8F0F-46BC-95B7-4AD1B3FFFEFB}"/>
    <cellStyle name="SAPBEXformats 3 5 4" xfId="27732" xr:uid="{35239D10-EFB6-401F-AE65-2248F844011C}"/>
    <cellStyle name="SAPBEXformats 3 5 4 2" xfId="52865" xr:uid="{B522D7E9-CB61-445D-AE17-236A617B0C17}"/>
    <cellStyle name="SAPBEXformats 3 5 5" xfId="35500" xr:uid="{013CB6EB-7AE3-4B99-A51D-D05A9DD553E6}"/>
    <cellStyle name="SAPBEXformats 3 6" xfId="14431" xr:uid="{E90B6BE7-153C-4C5A-B197-E642A9DCCACA}"/>
    <cellStyle name="SAPBEXformats 3 6 2" xfId="39564" xr:uid="{A8490889-6B14-4411-9EA1-4B4E113E8A45}"/>
    <cellStyle name="SAPBEXformats 3 7" xfId="12654" xr:uid="{0B89A7F2-32F3-4272-8A97-01C3EA90D501}"/>
    <cellStyle name="SAPBEXformats 3 7 2" xfId="37787" xr:uid="{E785126B-E598-4A7E-A2CE-651F68A2FF72}"/>
    <cellStyle name="SAPBEXformats 3 8" xfId="29883" xr:uid="{F378971A-A11F-4B32-80B0-FF658C8DDA94}"/>
    <cellStyle name="SAPBEXformats 3 9" xfId="4595" xr:uid="{32515FE6-D03A-4959-891D-FD829B64142C}"/>
    <cellStyle name="SAPBEXformats 4" xfId="3688" xr:uid="{68DF4954-11D0-4DA2-A902-3EA6D4AC569B}"/>
    <cellStyle name="SAPBEXformats 4 2" xfId="6817" xr:uid="{E0961490-3A07-4C89-A769-44346FFF940F}"/>
    <cellStyle name="SAPBEXformats 4 2 2" xfId="14155" xr:uid="{2EAB071D-0D24-4527-859B-4AC23B87C8F6}"/>
    <cellStyle name="SAPBEXformats 4 2 2 2" xfId="39288" xr:uid="{E0846A12-56F7-4508-B1D4-A748756B62C6}"/>
    <cellStyle name="SAPBEXformats 4 2 3" xfId="19346" xr:uid="{D73F9BC7-B5A8-41F3-BB18-F924704FEBD9}"/>
    <cellStyle name="SAPBEXformats 4 2 3 2" xfId="44479" xr:uid="{A79A6D6B-C3DF-40AD-8428-7665D748E2B3}"/>
    <cellStyle name="SAPBEXformats 4 2 4" xfId="24663" xr:uid="{9F1BA1FE-68C4-42D0-9107-73D4FDB83FAF}"/>
    <cellStyle name="SAPBEXformats 4 2 4 2" xfId="49796" xr:uid="{B611E21E-7719-46BE-9392-5BF2C59FBA67}"/>
    <cellStyle name="SAPBEXformats 4 2 5" xfId="31959" xr:uid="{A014D09E-C697-4221-B80C-55E43914254B}"/>
    <cellStyle name="SAPBEXformats 4 3" xfId="5793" xr:uid="{C885C45E-C24B-4340-BEDC-C26D616FE72F}"/>
    <cellStyle name="SAPBEXformats 4 3 2" xfId="13216" xr:uid="{510885D4-EE18-4BE5-8DC4-D93F7A7C1AD9}"/>
    <cellStyle name="SAPBEXformats 4 3 2 2" xfId="38349" xr:uid="{8968A725-E65B-4188-B2A6-682F962BDE8A}"/>
    <cellStyle name="SAPBEXformats 4 3 3" xfId="18468" xr:uid="{8DAEA02A-F595-4190-8363-4E5813630D26}"/>
    <cellStyle name="SAPBEXformats 4 3 3 2" xfId="43601" xr:uid="{01A66191-9ECF-4DDE-A5C3-9AF600CE5581}"/>
    <cellStyle name="SAPBEXformats 4 3 4" xfId="23804" xr:uid="{FFFC5F97-8C38-4D83-AB0E-B00B45B8A8BE}"/>
    <cellStyle name="SAPBEXformats 4 3 4 2" xfId="48937" xr:uid="{5A59A5CC-8164-43AC-AC4B-6E403EF69218}"/>
    <cellStyle name="SAPBEXformats 4 3 5" xfId="30945" xr:uid="{1428BD2F-CD64-4F3F-A651-A474937BA6D5}"/>
    <cellStyle name="SAPBEXformats 4 4" xfId="6284" xr:uid="{E860295F-24BB-47FA-BF9A-DDF3DC6D2B3E}"/>
    <cellStyle name="SAPBEXformats 4 4 2" xfId="13676" xr:uid="{E8B3D561-4F9D-475B-B02B-33C8A2B0BB41}"/>
    <cellStyle name="SAPBEXformats 4 4 2 2" xfId="38809" xr:uid="{D95F6220-9945-45B3-87D8-45DE2580CC9F}"/>
    <cellStyle name="SAPBEXformats 4 4 3" xfId="18906" xr:uid="{97E2F923-84F7-4EC3-B04C-194C88350BAE}"/>
    <cellStyle name="SAPBEXformats 4 4 3 2" xfId="44039" xr:uid="{41C00CFD-17D9-40D5-B275-3AD1A1EBF7A6}"/>
    <cellStyle name="SAPBEXformats 4 4 4" xfId="24229" xr:uid="{39387C40-0DBE-4370-9EEF-68CB36782AF1}"/>
    <cellStyle name="SAPBEXformats 4 4 4 2" xfId="49362" xr:uid="{581C4C25-B893-4B25-AD89-82283BBE809A}"/>
    <cellStyle name="SAPBEXformats 4 4 5" xfId="31431" xr:uid="{7283C920-4D68-4649-9E03-29C063C98B47}"/>
    <cellStyle name="SAPBEXformats 4 5" xfId="9871" xr:uid="{593CDE80-51B0-453D-8C55-B7CBD924F0FC}"/>
    <cellStyle name="SAPBEXformats 4 5 2" xfId="16946" xr:uid="{DF881979-0807-4FC0-9E9C-C5802E1012F8}"/>
    <cellStyle name="SAPBEXformats 4 5 2 2" xfId="42079" xr:uid="{2D1417C3-786D-445E-A7E1-3295B9E41E7B}"/>
    <cellStyle name="SAPBEXformats 4 5 3" xfId="22058" xr:uid="{DB6BDD29-EAB7-4BE5-A8E7-6DBD550000AA}"/>
    <cellStyle name="SAPBEXformats 4 5 3 2" xfId="47191" xr:uid="{64DC4764-8CA0-4771-9482-29DB8857D50D}"/>
    <cellStyle name="SAPBEXformats 4 5 4" xfId="27243" xr:uid="{53597381-840F-4508-8148-81A008009817}"/>
    <cellStyle name="SAPBEXformats 4 5 4 2" xfId="52376" xr:uid="{84E286FC-0501-418A-B4B5-B39146920C56}"/>
    <cellStyle name="SAPBEXformats 4 5 5" xfId="35011" xr:uid="{2FA24136-0D6F-45A5-A725-1D80AA130C57}"/>
    <cellStyle name="SAPBEXformats 4 6" xfId="11540" xr:uid="{311AC722-6702-4F91-BB3D-C2AD138194B7}"/>
    <cellStyle name="SAPBEXformats 4 6 2" xfId="36678" xr:uid="{719854B6-028D-4AF9-86F2-576EFBBF32C4}"/>
    <cellStyle name="SAPBEXformats 4 7" xfId="11778" xr:uid="{EE355483-4A0B-45AA-8EF6-36953049EDB9}"/>
    <cellStyle name="SAPBEXformats 4 7 2" xfId="36913" xr:uid="{AED2E95A-1FDD-4FBA-ADE7-A5B9B920AC66}"/>
    <cellStyle name="SAPBEXformats 4 8" xfId="29189" xr:uid="{B9C28813-2A97-4AD7-9EAE-03EEF9532C28}"/>
    <cellStyle name="SAPBEXformats 5" xfId="5386" xr:uid="{30FC66FE-5723-4A42-8BD6-DE370ABEE989}"/>
    <cellStyle name="SAPBEXformats 5 2" xfId="8259" xr:uid="{476C4DCC-C586-4132-806F-C93E143D1ED7}"/>
    <cellStyle name="SAPBEXformats 5 2 2" xfId="15339" xr:uid="{7C648552-2BB5-4586-8204-E4E3A0AE7E3F}"/>
    <cellStyle name="SAPBEXformats 5 2 2 2" xfId="40472" xr:uid="{E5EAEB4D-73A5-4440-A5DD-FDFFD2CC2EB9}"/>
    <cellStyle name="SAPBEXformats 5 2 3" xfId="20451" xr:uid="{D2BF097B-BC2F-4664-9907-4F65B533EA94}"/>
    <cellStyle name="SAPBEXformats 5 2 3 2" xfId="45584" xr:uid="{54B24AFD-B43D-43C3-BC73-70C5448112AE}"/>
    <cellStyle name="SAPBEXformats 5 2 4" xfId="25640" xr:uid="{08B8F6EF-1135-4A2A-BD5F-9EF45D44BCC8}"/>
    <cellStyle name="SAPBEXformats 5 2 4 2" xfId="50773" xr:uid="{4E3BE45B-3555-40E1-B4BD-75339DC7DFAD}"/>
    <cellStyle name="SAPBEXformats 5 2 5" xfId="33401" xr:uid="{332A2F00-A4FD-4052-8453-BC484ACB1504}"/>
    <cellStyle name="SAPBEXformats 5 3" xfId="9367" xr:uid="{1C22791B-EC46-4873-AB14-4F2D5994264A}"/>
    <cellStyle name="SAPBEXformats 5 3 2" xfId="16443" xr:uid="{A0A2CF5D-B78D-4DBD-AF6C-A6EEDCC0E634}"/>
    <cellStyle name="SAPBEXformats 5 3 2 2" xfId="41576" xr:uid="{DBE4669A-2D81-4A95-A1E8-A99576734D6C}"/>
    <cellStyle name="SAPBEXformats 5 3 3" xfId="21555" xr:uid="{D761C185-E5BF-4E5F-AA7C-E753F2BE16C1}"/>
    <cellStyle name="SAPBEXformats 5 3 3 2" xfId="46688" xr:uid="{03842331-BF62-4B73-83C2-58E1F11B4C1B}"/>
    <cellStyle name="SAPBEXformats 5 3 4" xfId="26740" xr:uid="{6E8D379A-BCB1-4076-A389-C9138562F89B}"/>
    <cellStyle name="SAPBEXformats 5 3 4 2" xfId="51873" xr:uid="{F783D824-73F5-4BC5-9EB0-46E8B096A818}"/>
    <cellStyle name="SAPBEXformats 5 3 5" xfId="34508" xr:uid="{14BA258F-5CDB-4C0B-B566-B46C0AC28349}"/>
    <cellStyle name="SAPBEXformats 5 4" xfId="10120" xr:uid="{A2A8EE00-5B19-4C37-84DC-4FCE28037778}"/>
    <cellStyle name="SAPBEXformats 5 4 2" xfId="17194" xr:uid="{5AD256A6-1A32-4F32-A45B-C39C93C84CEB}"/>
    <cellStyle name="SAPBEXformats 5 4 2 2" xfId="42327" xr:uid="{823F12FC-AC5B-4029-A627-36C21F5A8CEA}"/>
    <cellStyle name="SAPBEXformats 5 4 3" xfId="22306" xr:uid="{00CCEE38-618A-4040-988B-96E08D2C91BB}"/>
    <cellStyle name="SAPBEXformats 5 4 3 2" xfId="47439" xr:uid="{A13BC374-9363-4A1D-B917-BA9B04209E83}"/>
    <cellStyle name="SAPBEXformats 5 4 4" xfId="27491" xr:uid="{50797E67-C386-4FA8-8955-926E285BDA3E}"/>
    <cellStyle name="SAPBEXformats 5 4 4 2" xfId="52624" xr:uid="{69613FF2-7279-40E0-B66B-6505C1106D58}"/>
    <cellStyle name="SAPBEXformats 5 4 5" xfId="35259" xr:uid="{46BEC40F-40AB-4F33-A664-EBE155614869}"/>
    <cellStyle name="SAPBEXformats 5 5" xfId="10767" xr:uid="{CDE11787-9AF3-4D70-95ED-78F7317BF303}"/>
    <cellStyle name="SAPBEXformats 5 5 2" xfId="17841" xr:uid="{9F461F72-F03B-497A-8F63-4C4107466A14}"/>
    <cellStyle name="SAPBEXformats 5 5 2 2" xfId="42974" xr:uid="{3DE8B90A-2D7D-4A57-B851-FE08D9FA6895}"/>
    <cellStyle name="SAPBEXformats 5 5 3" xfId="22953" xr:uid="{72C9C50F-568B-4917-B4FD-70BDFDDB51F7}"/>
    <cellStyle name="SAPBEXformats 5 5 3 2" xfId="48086" xr:uid="{819FF823-9B03-4BDF-9CF6-F9FC007BDB9D}"/>
    <cellStyle name="SAPBEXformats 5 5 4" xfId="28138" xr:uid="{484EFAEB-18FA-4244-812A-0B506D2F7E8A}"/>
    <cellStyle name="SAPBEXformats 5 5 4 2" xfId="53271" xr:uid="{6D2C3769-5D7E-4EB1-AF5F-D74E19D4DB5C}"/>
    <cellStyle name="SAPBEXformats 5 5 5" xfId="35906" xr:uid="{C785F42A-8EB6-457F-9F0F-0353BF5D8C8D}"/>
    <cellStyle name="SAPBEXformats 5 6" xfId="12819" xr:uid="{33133464-3438-43A1-9C82-8508893AF0CF}"/>
    <cellStyle name="SAPBEXformats 5 6 2" xfId="37952" xr:uid="{FCC01D66-8213-4EDF-B6B2-70262C49F0AD}"/>
    <cellStyle name="SAPBEXformats 5 7" xfId="11007" xr:uid="{4C0FB28C-C9D9-453C-BD57-C32FCA0F325D}"/>
    <cellStyle name="SAPBEXformats 5 7 2" xfId="36145" xr:uid="{F3509FB6-0453-492B-A238-249A6A4D2C3C}"/>
    <cellStyle name="SAPBEXformats 5 8" xfId="23410" xr:uid="{A84B9A2D-20E0-4C74-B41D-49FB2C831397}"/>
    <cellStyle name="SAPBEXformats 5 8 2" xfId="48543" xr:uid="{5B922E5D-D55B-4E7B-8255-3EF7EC502487}"/>
    <cellStyle name="SAPBEXformats 5 9" xfId="30542" xr:uid="{52C801AA-2842-4821-B8D3-C15F3A4DF5A3}"/>
    <cellStyle name="SAPBEXformats 6" xfId="4941" xr:uid="{C4AC129B-65D0-405E-8636-CC112317D442}"/>
    <cellStyle name="SAPBEXformats 6 2" xfId="7809" xr:uid="{07230152-7E99-4580-991B-111444C28BE8}"/>
    <cellStyle name="SAPBEXformats 6 2 2" xfId="14981" xr:uid="{6A1D8077-308F-4BA2-886E-DB4DABCF8838}"/>
    <cellStyle name="SAPBEXformats 6 2 2 2" xfId="40114" xr:uid="{87079557-2680-4EBE-9502-7C296992B490}"/>
    <cellStyle name="SAPBEXformats 6 2 3" xfId="20121" xr:uid="{E4C5EA99-2C3D-4C99-964A-4FB8DD057FEC}"/>
    <cellStyle name="SAPBEXformats 6 2 3 2" xfId="45254" xr:uid="{D26D307F-F5E9-43EE-BE48-06E03C5768E1}"/>
    <cellStyle name="SAPBEXformats 6 2 4" xfId="25335" xr:uid="{7C1FC609-8A3A-43F7-A9E6-B73D204A6A2C}"/>
    <cellStyle name="SAPBEXformats 6 2 4 2" xfId="50468" xr:uid="{5FDBC24D-6DF1-482F-8E1D-A184D65054C3}"/>
    <cellStyle name="SAPBEXformats 6 2 5" xfId="32951" xr:uid="{DF40A52B-8A21-40C0-8852-5E414C9B634C}"/>
    <cellStyle name="SAPBEXformats 6 3" xfId="9038" xr:uid="{848E6BAC-89AC-4C66-9068-877E5C61806E}"/>
    <cellStyle name="SAPBEXformats 6 3 2" xfId="16114" xr:uid="{4EB48BFC-A9A3-48FD-8B3E-9D4D14181C29}"/>
    <cellStyle name="SAPBEXformats 6 3 2 2" xfId="41247" xr:uid="{AD52986F-5B62-4D03-8645-A7F61FE01130}"/>
    <cellStyle name="SAPBEXformats 6 3 3" xfId="21226" xr:uid="{089A46EB-6C04-4AA7-8510-D0A7551BA51F}"/>
    <cellStyle name="SAPBEXformats 6 3 3 2" xfId="46359" xr:uid="{C24F7214-BEFB-47E4-BCFE-369CB5E19CCE}"/>
    <cellStyle name="SAPBEXformats 6 3 4" xfId="26411" xr:uid="{A8843C4D-10E8-4F42-BAD3-1E295E335564}"/>
    <cellStyle name="SAPBEXformats 6 3 4 2" xfId="51544" xr:uid="{6EF7760B-F45A-4550-8344-BFD7CB510CD4}"/>
    <cellStyle name="SAPBEXformats 6 3 5" xfId="34179" xr:uid="{9663D489-2C4F-413A-984E-2152B2958480}"/>
    <cellStyle name="SAPBEXformats 6 4" xfId="9810" xr:uid="{1CA9991A-0E63-4345-8DB2-A57669C10EC9}"/>
    <cellStyle name="SAPBEXformats 6 4 2" xfId="16885" xr:uid="{2E7E42AC-96FB-4D4D-8AE7-49DB7B99D5C1}"/>
    <cellStyle name="SAPBEXformats 6 4 2 2" xfId="42018" xr:uid="{6B3CAFB9-036C-4C5D-8058-678005EDCBA8}"/>
    <cellStyle name="SAPBEXformats 6 4 3" xfId="21997" xr:uid="{54355120-A776-4CED-8F01-81E4BF493B7A}"/>
    <cellStyle name="SAPBEXformats 6 4 3 2" xfId="47130" xr:uid="{A25FBC53-28A8-43D2-9CDF-9109CD248038}"/>
    <cellStyle name="SAPBEXformats 6 4 4" xfId="27182" xr:uid="{E8C31991-CA71-4212-B926-8AC84ADDE526}"/>
    <cellStyle name="SAPBEXformats 6 4 4 2" xfId="52315" xr:uid="{181430B6-1F33-43D2-86F4-0F8DD5039C10}"/>
    <cellStyle name="SAPBEXformats 6 4 5" xfId="34950" xr:uid="{E51F0EF2-F0A4-4CB7-9FAF-2EC6FC3A8B07}"/>
    <cellStyle name="SAPBEXformats 6 5" xfId="10484" xr:uid="{7B3693A2-7242-4C49-A2E5-61D6461B9839}"/>
    <cellStyle name="SAPBEXformats 6 5 2" xfId="17558" xr:uid="{7DB7BADC-3D90-4D7A-B553-DEE74F8E9F53}"/>
    <cellStyle name="SAPBEXformats 6 5 2 2" xfId="42691" xr:uid="{8CA9C481-2508-4BDE-96A2-ACB46D7C3B27}"/>
    <cellStyle name="SAPBEXformats 6 5 3" xfId="22670" xr:uid="{28692192-B18C-40FE-9499-98DF3D9F1B9B}"/>
    <cellStyle name="SAPBEXformats 6 5 3 2" xfId="47803" xr:uid="{7C8B4887-00F0-4E2C-BA6F-754AC6BDE686}"/>
    <cellStyle name="SAPBEXformats 6 5 4" xfId="27855" xr:uid="{DEF05E60-6DDC-4CBB-9D03-12AEC5E8E4C2}"/>
    <cellStyle name="SAPBEXformats 6 5 4 2" xfId="52988" xr:uid="{8859872E-C6D9-44C3-9A1A-707C625884E6}"/>
    <cellStyle name="SAPBEXformats 6 5 5" xfId="35623" xr:uid="{3CE13FEB-8B05-44E3-A0CC-8BD92E2060DD}"/>
    <cellStyle name="SAPBEXformats 6 6" xfId="12542" xr:uid="{09FA2A0E-DAA8-478D-A392-AAD498AD5594}"/>
    <cellStyle name="SAPBEXformats 6 6 2" xfId="37676" xr:uid="{AA14266E-EE5F-4729-ABF4-5E596836B64B}"/>
    <cellStyle name="SAPBEXformats 6 7" xfId="11283" xr:uid="{4A32C0D1-8D33-48E3-AAE6-DF566638AF8C}"/>
    <cellStyle name="SAPBEXformats 6 7 2" xfId="36421" xr:uid="{D154C325-39AF-4B30-8E66-9FDA66350091}"/>
    <cellStyle name="SAPBEXformats 6 8" xfId="11712" xr:uid="{E729F13F-B65E-4F8F-85E8-B9F9FC917E3A}"/>
    <cellStyle name="SAPBEXformats 6 8 2" xfId="36848" xr:uid="{FAA5DA44-CE5E-4228-9419-E2A989543666}"/>
    <cellStyle name="SAPBEXformats 6 9" xfId="30109" xr:uid="{63942DB6-A283-4BF8-BCB3-BB6784A8F109}"/>
    <cellStyle name="SAPBEXformats 7" xfId="5302" xr:uid="{7E13A1E8-B2F1-47C9-84D5-FD9E44BB21CD}"/>
    <cellStyle name="SAPBEXformats 7 2" xfId="8176" xr:uid="{E3D2122C-6813-4457-991F-451DF4F68C6F}"/>
    <cellStyle name="SAPBEXformats 7 2 2" xfId="15257" xr:uid="{DA2F5351-2905-4232-95A5-5B00C5EE708D}"/>
    <cellStyle name="SAPBEXformats 7 2 2 2" xfId="40390" xr:uid="{E1DE01D9-CDBA-4723-A269-99FC1D089E4C}"/>
    <cellStyle name="SAPBEXformats 7 2 3" xfId="20370" xr:uid="{31DD9F79-A3EA-43B5-87D7-3B7137F169C2}"/>
    <cellStyle name="SAPBEXformats 7 2 3 2" xfId="45503" xr:uid="{521AF2AF-28DF-4F3A-B12E-E7BF1156DC30}"/>
    <cellStyle name="SAPBEXformats 7 2 4" xfId="25559" xr:uid="{D152C680-72D4-4347-A79E-9804601EA408}"/>
    <cellStyle name="SAPBEXformats 7 2 4 2" xfId="50692" xr:uid="{C36E727B-3568-4490-934A-123D4D504E8F}"/>
    <cellStyle name="SAPBEXformats 7 2 5" xfId="33318" xr:uid="{D04756A9-2134-40BE-BB97-ED3BDD1BA151}"/>
    <cellStyle name="SAPBEXformats 7 3" xfId="9287" xr:uid="{EEF2741C-9F38-410F-81C9-74F7D7CC403D}"/>
    <cellStyle name="SAPBEXformats 7 3 2" xfId="16363" xr:uid="{E71D49EC-F789-4AD0-B062-AF4466422FFC}"/>
    <cellStyle name="SAPBEXformats 7 3 2 2" xfId="41496" xr:uid="{692D997E-0700-44B4-BE23-067A079EA38C}"/>
    <cellStyle name="SAPBEXformats 7 3 3" xfId="21475" xr:uid="{272F0C24-FF54-43C4-BA9E-6284C5D3EEEA}"/>
    <cellStyle name="SAPBEXformats 7 3 3 2" xfId="46608" xr:uid="{D0A445B9-0410-4E3A-92EA-4676470CF446}"/>
    <cellStyle name="SAPBEXformats 7 3 4" xfId="26660" xr:uid="{B3E16FB5-EA52-4E78-87D3-8C92D55C5762}"/>
    <cellStyle name="SAPBEXformats 7 3 4 2" xfId="51793" xr:uid="{700A54F0-BD37-40DF-BC51-D4F30288321E}"/>
    <cellStyle name="SAPBEXformats 7 3 5" xfId="34428" xr:uid="{DACE2A47-A72B-4844-8C16-475F5CCBA435}"/>
    <cellStyle name="SAPBEXformats 7 4" xfId="10041" xr:uid="{5F6F6521-871B-45F2-A09F-5CC6C303BA47}"/>
    <cellStyle name="SAPBEXformats 7 4 2" xfId="17115" xr:uid="{4E60AAE5-73B8-4DCC-A197-4F58769F619A}"/>
    <cellStyle name="SAPBEXformats 7 4 2 2" xfId="42248" xr:uid="{0A8F8AA2-1161-45EE-BD36-48F8C16FF0D8}"/>
    <cellStyle name="SAPBEXformats 7 4 3" xfId="22227" xr:uid="{D7C08C19-4E13-4379-85C3-FCAF942260B5}"/>
    <cellStyle name="SAPBEXformats 7 4 3 2" xfId="47360" xr:uid="{CAA2A23B-2D82-4AD5-B102-E00620DC3F68}"/>
    <cellStyle name="SAPBEXformats 7 4 4" xfId="27412" xr:uid="{1F15967B-7B18-4042-8440-0D5E28838D50}"/>
    <cellStyle name="SAPBEXformats 7 4 4 2" xfId="52545" xr:uid="{4A4A801A-49B2-43F8-B2B8-E9E96F7072D8}"/>
    <cellStyle name="SAPBEXformats 7 4 5" xfId="35180" xr:uid="{B8D96CFC-19F1-4907-8C00-6863B95C5FBA}"/>
    <cellStyle name="SAPBEXformats 7 5" xfId="10688" xr:uid="{B7E58C6C-484A-48EA-917C-6A511A3D831F}"/>
    <cellStyle name="SAPBEXformats 7 5 2" xfId="17762" xr:uid="{FC060909-B644-452B-B9E1-BB0046F1A3C3}"/>
    <cellStyle name="SAPBEXformats 7 5 2 2" xfId="42895" xr:uid="{FB167ED4-1D15-4360-975E-C3BBD256BA96}"/>
    <cellStyle name="SAPBEXformats 7 5 3" xfId="22874" xr:uid="{667837F8-A1DB-4B06-A3D3-CE274F42B42B}"/>
    <cellStyle name="SAPBEXformats 7 5 3 2" xfId="48007" xr:uid="{60504E93-0E59-454E-853D-75CEB7FF8D0C}"/>
    <cellStyle name="SAPBEXformats 7 5 4" xfId="28059" xr:uid="{80714BAA-8838-4D34-A7A2-2E5BE602A98B}"/>
    <cellStyle name="SAPBEXformats 7 5 4 2" xfId="53192" xr:uid="{C63337A4-B51B-4B31-92D7-0C15FFCB368E}"/>
    <cellStyle name="SAPBEXformats 7 5 5" xfId="35827" xr:uid="{B58B94D1-DBCB-46F7-830B-DEB41F97A407}"/>
    <cellStyle name="SAPBEXformats 7 6" xfId="12757" xr:uid="{F966A7A8-F383-4BA0-BDAE-5BFB725542EC}"/>
    <cellStyle name="SAPBEXformats 7 6 2" xfId="37890" xr:uid="{82036F48-E855-4D7A-B39D-A4987AA63064}"/>
    <cellStyle name="SAPBEXformats 7 7" xfId="11746" xr:uid="{A14230C8-7C5B-41E5-B4F1-081817ECB0C8}"/>
    <cellStyle name="SAPBEXformats 7 7 2" xfId="36881" xr:uid="{A0E1CCC3-28F4-4A93-9054-2777CFA0F1A4}"/>
    <cellStyle name="SAPBEXformats 7 8" xfId="23331" xr:uid="{CE94CCC1-1F79-4F8E-A781-A133FAC0307B}"/>
    <cellStyle name="SAPBEXformats 7 8 2" xfId="48464" xr:uid="{9290F570-B236-4A76-AE24-80401D9FA975}"/>
    <cellStyle name="SAPBEXformats 7 9" xfId="30461" xr:uid="{18FF0296-6975-4B62-8659-B8D41951BDA6}"/>
    <cellStyle name="SAPBEXformats 8" xfId="5456" xr:uid="{27D4205E-6362-4F8E-8323-0F7069A94FC9}"/>
    <cellStyle name="SAPBEXformats 8 2" xfId="8329" xr:uid="{D8C456EC-AC16-4608-815B-109EE6A19301}"/>
    <cellStyle name="SAPBEXformats 8 2 2" xfId="15409" xr:uid="{E4B69ED2-7C3B-4092-9570-F72889A325D0}"/>
    <cellStyle name="SAPBEXformats 8 2 2 2" xfId="40542" xr:uid="{F8D4B513-1F13-42C8-8DCE-809BFF14072C}"/>
    <cellStyle name="SAPBEXformats 8 2 3" xfId="20521" xr:uid="{01556BA1-3D68-488D-9F0E-08D0FEB94379}"/>
    <cellStyle name="SAPBEXformats 8 2 3 2" xfId="45654" xr:uid="{795535A3-7F56-4B7F-8EC9-D461E1AA12FA}"/>
    <cellStyle name="SAPBEXformats 8 2 4" xfId="25710" xr:uid="{8402A6A5-9668-43E2-812F-30640DBA7F32}"/>
    <cellStyle name="SAPBEXformats 8 2 4 2" xfId="50843" xr:uid="{0ED61682-965B-46B5-9F8D-F39CBB33A520}"/>
    <cellStyle name="SAPBEXformats 8 2 5" xfId="33471" xr:uid="{4D7C1CDE-40D0-43DC-9985-3D1BEA6DB315}"/>
    <cellStyle name="SAPBEXformats 8 3" xfId="9437" xr:uid="{B82D303A-881A-404C-B8FB-864F4A74EC35}"/>
    <cellStyle name="SAPBEXformats 8 3 2" xfId="16513" xr:uid="{FBF91C99-E25A-437A-BAE6-4877C3DC314F}"/>
    <cellStyle name="SAPBEXformats 8 3 2 2" xfId="41646" xr:uid="{65E99F37-A9D6-44E4-B4A9-2BF4C1C8AAB9}"/>
    <cellStyle name="SAPBEXformats 8 3 3" xfId="21625" xr:uid="{20CCA206-A3AD-4887-BF90-DCF41BFEECEF}"/>
    <cellStyle name="SAPBEXformats 8 3 3 2" xfId="46758" xr:uid="{673007E0-E76C-4DDE-9C9A-93AB325B1E68}"/>
    <cellStyle name="SAPBEXformats 8 3 4" xfId="26810" xr:uid="{383EB2DB-AAA0-4058-9DCB-148CEC5310B1}"/>
    <cellStyle name="SAPBEXformats 8 3 4 2" xfId="51943" xr:uid="{A721D385-6491-4197-9CD2-DE91A8B6B585}"/>
    <cellStyle name="SAPBEXformats 8 3 5" xfId="34578" xr:uid="{85E6A50E-A806-4A00-A2C7-E3276BAEE629}"/>
    <cellStyle name="SAPBEXformats 8 4" xfId="10190" xr:uid="{A930D33D-61D0-4947-B409-C2218C252D2E}"/>
    <cellStyle name="SAPBEXformats 8 4 2" xfId="17264" xr:uid="{36242800-FA6D-448D-9585-5D78960F3421}"/>
    <cellStyle name="SAPBEXformats 8 4 2 2" xfId="42397" xr:uid="{6C3E87EB-9064-4C30-93EF-E24CD54B67AF}"/>
    <cellStyle name="SAPBEXformats 8 4 3" xfId="22376" xr:uid="{A6967F7A-D90C-4582-AB45-FCE18FE53D13}"/>
    <cellStyle name="SAPBEXformats 8 4 3 2" xfId="47509" xr:uid="{B070B7DE-C5AE-42AC-816B-78F40D765159}"/>
    <cellStyle name="SAPBEXformats 8 4 4" xfId="27561" xr:uid="{86D683E5-1D5C-471F-B025-FBC018D8571C}"/>
    <cellStyle name="SAPBEXformats 8 4 4 2" xfId="52694" xr:uid="{3F355BD2-E2D1-46A9-B548-908C5B344DF5}"/>
    <cellStyle name="SAPBEXformats 8 4 5" xfId="35329" xr:uid="{7EED87C4-7342-4902-9034-95FF4CBAC543}"/>
    <cellStyle name="SAPBEXformats 8 5" xfId="10837" xr:uid="{B1829576-77B3-42AC-B36D-1D1B798026BC}"/>
    <cellStyle name="SAPBEXformats 8 5 2" xfId="17911" xr:uid="{AFB6835E-F8E2-40BA-9A48-BB26C85C7CAD}"/>
    <cellStyle name="SAPBEXformats 8 5 2 2" xfId="43044" xr:uid="{A009C3AA-A171-48A9-8E2F-ABE48A58D91B}"/>
    <cellStyle name="SAPBEXformats 8 5 3" xfId="23023" xr:uid="{9D9523C0-5A6C-4461-B4C1-B4EAF2322DC4}"/>
    <cellStyle name="SAPBEXformats 8 5 3 2" xfId="48156" xr:uid="{EE14F8C9-6314-4951-B1E9-F03CBD3ADD9A}"/>
    <cellStyle name="SAPBEXformats 8 5 4" xfId="28208" xr:uid="{1B9C70C7-59CF-461B-AA41-E0C7097A9348}"/>
    <cellStyle name="SAPBEXformats 8 5 4 2" xfId="53341" xr:uid="{C7C6E1DB-33B3-4BA4-8B25-9F2AD5EF86F2}"/>
    <cellStyle name="SAPBEXformats 8 5 5" xfId="35976" xr:uid="{04D94B56-5F86-44D5-84B1-62E0AC16AFD1}"/>
    <cellStyle name="SAPBEXformats 8 6" xfId="12883" xr:uid="{1747C2BF-9948-4265-A53D-B12235C55D1A}"/>
    <cellStyle name="SAPBEXformats 8 6 2" xfId="38016" xr:uid="{C5BB87AD-DE03-491E-8CEA-EA137E6EA2FD}"/>
    <cellStyle name="SAPBEXformats 8 7" xfId="18140" xr:uid="{6E566589-3AEA-4153-A6B9-F3DDA3BF9E92}"/>
    <cellStyle name="SAPBEXformats 8 7 2" xfId="43273" xr:uid="{FCB6368E-CF6E-4649-B10A-80CB9EF0AB6F}"/>
    <cellStyle name="SAPBEXformats 8 8" xfId="23480" xr:uid="{10C65CA6-1AB3-477B-B594-AE2951C7A8AA}"/>
    <cellStyle name="SAPBEXformats 8 8 2" xfId="48613" xr:uid="{7274259C-E13F-4154-B0B8-B246557BA3C0}"/>
    <cellStyle name="SAPBEXformats 8 9" xfId="30612" xr:uid="{D03D642C-E839-4FB9-94B4-A9F244E47384}"/>
    <cellStyle name="SAPBEXformats 9" xfId="6166" xr:uid="{9067DC11-47D6-408F-907D-4689C85B8DA9}"/>
    <cellStyle name="SAPBEXformats 9 2" xfId="13579" xr:uid="{9587E2D9-CB57-4BFE-B466-B3C1A676324F}"/>
    <cellStyle name="SAPBEXformats 9 2 2" xfId="38712" xr:uid="{015F0A12-8A9A-4451-A27F-3B263C494E95}"/>
    <cellStyle name="SAPBEXformats 9 3" xfId="18810" xr:uid="{640CE087-F79D-4752-A42E-E8BFA75D6855}"/>
    <cellStyle name="SAPBEXformats 9 3 2" xfId="43943" xr:uid="{6756222C-B9C4-4898-B1FC-B4845D00ACC8}"/>
    <cellStyle name="SAPBEXformats 9 4" xfId="24133" xr:uid="{D147A291-3928-4B75-806B-1A6DCCA5DD2C}"/>
    <cellStyle name="SAPBEXformats 9 4 2" xfId="49266" xr:uid="{80DDA492-2D53-4723-AC7D-E58147678615}"/>
    <cellStyle name="SAPBEXformats 9 5" xfId="31315" xr:uid="{F0388B95-2892-4DA6-962A-8B245B756BD4}"/>
    <cellStyle name="SAPBEXheaderItem" xfId="1746" xr:uid="{00000000-0005-0000-0000-0000BC070000}"/>
    <cellStyle name="SAPBEXheaderItem 10" xfId="3390" xr:uid="{4892F4EA-CD0C-4105-B915-86B1D32DB343}"/>
    <cellStyle name="SAPBEXheaderItem 2" xfId="1747" xr:uid="{00000000-0005-0000-0000-0000BD070000}"/>
    <cellStyle name="SAPBEXheaderItem 2 2" xfId="2822" xr:uid="{26F6252C-2489-42FF-912D-972146B9A7AD}"/>
    <cellStyle name="SAPBEXheaderItem 2 2 2" xfId="6814" xr:uid="{2E573432-29C3-4637-8596-BBF60C096959}"/>
    <cellStyle name="SAPBEXheaderItem 2 2 2 2" xfId="14152" xr:uid="{D2C816B7-AE43-4CA9-AF74-BB618ABCB5FB}"/>
    <cellStyle name="SAPBEXheaderItem 2 2 2 2 2" xfId="39285" xr:uid="{B7D768C6-8E88-4004-8D74-CBBE163AB7CB}"/>
    <cellStyle name="SAPBEXheaderItem 2 2 2 3" xfId="19343" xr:uid="{6F88A499-6310-4185-B045-825A19790117}"/>
    <cellStyle name="SAPBEXheaderItem 2 2 2 3 2" xfId="44476" xr:uid="{D6A6AEA1-211E-4014-9967-66EF4E1425DD}"/>
    <cellStyle name="SAPBEXheaderItem 2 2 2 4" xfId="24660" xr:uid="{5E62F472-F61B-4FC6-8E35-92A8CB6FDEE4}"/>
    <cellStyle name="SAPBEXheaderItem 2 2 2 4 2" xfId="49793" xr:uid="{41F85F51-9421-43C6-9325-85ACBEA628B8}"/>
    <cellStyle name="SAPBEXheaderItem 2 2 2 5" xfId="31956" xr:uid="{A53FF879-13F4-410D-8D7D-823225C07D5B}"/>
    <cellStyle name="SAPBEXheaderItem 2 2 3" xfId="5796" xr:uid="{6A987A09-3F18-497C-B1D7-2EF8D0717924}"/>
    <cellStyle name="SAPBEXheaderItem 2 2 3 2" xfId="13219" xr:uid="{F2ECCFC1-7641-40C7-B115-CFD7405DC80F}"/>
    <cellStyle name="SAPBEXheaderItem 2 2 3 2 2" xfId="38352" xr:uid="{EA3C74EA-3127-4F93-A10C-05F2BCAD77A8}"/>
    <cellStyle name="SAPBEXheaderItem 2 2 3 3" xfId="18471" xr:uid="{E61FA706-7395-4417-A46A-DD715259A789}"/>
    <cellStyle name="SAPBEXheaderItem 2 2 3 3 2" xfId="43604" xr:uid="{B7C7372D-5F3E-45D1-A94E-20A07D2689C6}"/>
    <cellStyle name="SAPBEXheaderItem 2 2 3 4" xfId="23807" xr:uid="{3F0FE642-3636-4D60-A45C-271D323184A8}"/>
    <cellStyle name="SAPBEXheaderItem 2 2 3 4 2" xfId="48940" xr:uid="{2BC56425-011E-42B4-BDC8-4E6C335B1890}"/>
    <cellStyle name="SAPBEXheaderItem 2 2 3 5" xfId="30948" xr:uid="{610C2F6A-2EF9-4EDD-AAEE-D97394D77376}"/>
    <cellStyle name="SAPBEXheaderItem 2 2 4" xfId="6280" xr:uid="{AA499FDD-436A-477A-963E-188FE99EF0DB}"/>
    <cellStyle name="SAPBEXheaderItem 2 2 4 2" xfId="13673" xr:uid="{64B8964F-747C-48AB-8178-56C186F69719}"/>
    <cellStyle name="SAPBEXheaderItem 2 2 4 2 2" xfId="38806" xr:uid="{29DB81BD-C79C-42F4-A936-79974AEAC8FB}"/>
    <cellStyle name="SAPBEXheaderItem 2 2 4 3" xfId="18903" xr:uid="{FB8C86B2-3D51-4C69-BE85-F8707160A5F8}"/>
    <cellStyle name="SAPBEXheaderItem 2 2 4 3 2" xfId="44036" xr:uid="{0F5C1D3E-10C7-41F7-9575-CA24E1AC4637}"/>
    <cellStyle name="SAPBEXheaderItem 2 2 4 4" xfId="24226" xr:uid="{EC5ADEB3-7101-43FA-A6B6-FF992DD19616}"/>
    <cellStyle name="SAPBEXheaderItem 2 2 4 4 2" xfId="49359" xr:uid="{103BBE6B-06A0-4306-9D7F-4A91EF7AC3FD}"/>
    <cellStyle name="SAPBEXheaderItem 2 2 4 5" xfId="31427" xr:uid="{85AD258B-8B2F-4649-A99A-38831FBD9CAF}"/>
    <cellStyle name="SAPBEXheaderItem 2 2 5" xfId="7765" xr:uid="{FBF4F342-9399-49D7-8AE3-DB01D53E649C}"/>
    <cellStyle name="SAPBEXheaderItem 2 2 5 2" xfId="14939" xr:uid="{75C35013-3A60-4D6B-AFF2-ECFEFF1537D9}"/>
    <cellStyle name="SAPBEXheaderItem 2 2 5 2 2" xfId="40072" xr:uid="{5884547B-D67E-4CD5-9899-197C7DB30E08}"/>
    <cellStyle name="SAPBEXheaderItem 2 2 5 3" xfId="20079" xr:uid="{9A3FE3ED-E086-47FA-AE0C-D1968D120C52}"/>
    <cellStyle name="SAPBEXheaderItem 2 2 5 3 2" xfId="45212" xr:uid="{FAADAAA8-E512-4F69-9629-A340416AA4AA}"/>
    <cellStyle name="SAPBEXheaderItem 2 2 5 4" xfId="25293" xr:uid="{1ADCE472-8C11-40CB-BC1D-20DB39860095}"/>
    <cellStyle name="SAPBEXheaderItem 2 2 5 4 2" xfId="50426" xr:uid="{3B6E913A-F9B2-475D-A1F6-79248CC30FA4}"/>
    <cellStyle name="SAPBEXheaderItem 2 2 5 5" xfId="32907" xr:uid="{E58F849A-7B22-4A86-98F3-868B59882C72}"/>
    <cellStyle name="SAPBEXheaderItem 2 2 6" xfId="13526" xr:uid="{C8F95C77-2E1D-4FB8-BDEF-A232BDB0FAAA}"/>
    <cellStyle name="SAPBEXheaderItem 2 2 6 2" xfId="38659" xr:uid="{23C3A097-F478-4128-B13C-B3F23C8CCE13}"/>
    <cellStyle name="SAPBEXheaderItem 2 2 7" xfId="11615" xr:uid="{432A6791-42C7-4408-8E30-1CF1967B2782}"/>
    <cellStyle name="SAPBEXheaderItem 2 2 7 2" xfId="36751" xr:uid="{682BBC69-AE38-4C75-8AE0-5142DF56337C}"/>
    <cellStyle name="SAPBEXheaderItem 2 2 8" xfId="29186" xr:uid="{E2B53DF0-0DD9-4DAC-A1E1-BC8948EC58EE}"/>
    <cellStyle name="SAPBEXheaderItem 2 2 9" xfId="3685" xr:uid="{7E4701D5-2689-4557-A4B1-6A82A0A1C8D0}"/>
    <cellStyle name="SAPBEXheaderItem 2 3" xfId="4316" xr:uid="{33CAD4C9-6FA2-4A8F-A712-1BBDD5ED7C6B}"/>
    <cellStyle name="SAPBEXheaderItem 2 3 2" xfId="7422" xr:uid="{203A677B-EBB8-4881-8C06-31E4144404F2}"/>
    <cellStyle name="SAPBEXheaderItem 2 3 2 2" xfId="14679" xr:uid="{1422456D-FFB4-43C4-A2B8-7719E5E9F8A9}"/>
    <cellStyle name="SAPBEXheaderItem 2 3 2 2 2" xfId="39812" xr:uid="{2D39618E-7846-4436-8D5E-A439DFE522DC}"/>
    <cellStyle name="SAPBEXheaderItem 2 3 2 3" xfId="19852" xr:uid="{E6297621-D1A4-49C2-ADCE-2DA049A2ECFF}"/>
    <cellStyle name="SAPBEXheaderItem 2 3 2 3 2" xfId="44985" xr:uid="{4EED4F90-B8E9-4823-959B-B8BBEFF0E207}"/>
    <cellStyle name="SAPBEXheaderItem 2 3 2 4" xfId="25065" xr:uid="{B465ED46-3F47-40B8-B92B-78B78ED476F4}"/>
    <cellStyle name="SAPBEXheaderItem 2 3 2 4 2" xfId="50198" xr:uid="{2BDA8FBE-C2E4-44FF-A49A-CF0BEAC92CA4}"/>
    <cellStyle name="SAPBEXheaderItem 2 3 2 5" xfId="32564" xr:uid="{CBA2CC23-4399-4A4F-AF1B-8AB8670AFD81}"/>
    <cellStyle name="SAPBEXheaderItem 2 3 3" xfId="8699" xr:uid="{9A6E9C70-D015-4680-8C29-3175F9B9C57A}"/>
    <cellStyle name="SAPBEXheaderItem 2 3 3 2" xfId="15775" xr:uid="{90A684B5-AE91-417D-A9E3-2AC874C31EB9}"/>
    <cellStyle name="SAPBEXheaderItem 2 3 3 2 2" xfId="40908" xr:uid="{0FA935DF-F75A-428F-BFF5-A1645480D4C8}"/>
    <cellStyle name="SAPBEXheaderItem 2 3 3 3" xfId="20887" xr:uid="{A18EF3C5-3492-4A21-89D9-227F2E6204C3}"/>
    <cellStyle name="SAPBEXheaderItem 2 3 3 3 2" xfId="46020" xr:uid="{975C8773-61F4-40ED-B51E-25F8B71DCB8B}"/>
    <cellStyle name="SAPBEXheaderItem 2 3 3 4" xfId="26072" xr:uid="{EC87DCC5-A1EC-45FF-BF3F-BA1EB886F752}"/>
    <cellStyle name="SAPBEXheaderItem 2 3 3 4 2" xfId="51205" xr:uid="{8A0A8CB7-88EF-41F3-9BD9-6AFBBECAA5F5}"/>
    <cellStyle name="SAPBEXheaderItem 2 3 3 5" xfId="33840" xr:uid="{183E479A-6305-4100-8B6D-36855452099F}"/>
    <cellStyle name="SAPBEXheaderItem 2 3 4" xfId="9601" xr:uid="{715D86A3-2ED1-4D6F-B3A0-397D3119646E}"/>
    <cellStyle name="SAPBEXheaderItem 2 3 4 2" xfId="16676" xr:uid="{402B8DA0-E6EF-4F23-9AD9-85EBD37AD6CB}"/>
    <cellStyle name="SAPBEXheaderItem 2 3 4 2 2" xfId="41809" xr:uid="{04B1421C-5E96-4608-82D3-726853F9AF6D}"/>
    <cellStyle name="SAPBEXheaderItem 2 3 4 3" xfId="21788" xr:uid="{A240B650-7DA6-431B-9B02-E8D420879287}"/>
    <cellStyle name="SAPBEXheaderItem 2 3 4 3 2" xfId="46921" xr:uid="{540C99A3-838E-4ADC-B778-F7D6225C9D43}"/>
    <cellStyle name="SAPBEXheaderItem 2 3 4 4" xfId="26973" xr:uid="{B930A15A-DD1B-4C4F-99D7-8BCF3A1FED66}"/>
    <cellStyle name="SAPBEXheaderItem 2 3 4 4 2" xfId="52106" xr:uid="{DAFA9609-D4EB-4B7A-9A96-2A1781AFAEE1}"/>
    <cellStyle name="SAPBEXheaderItem 2 3 4 5" xfId="34741" xr:uid="{EBD9FD3C-647C-47C9-91ED-CD721896F825}"/>
    <cellStyle name="SAPBEXheaderItem 2 3 5" xfId="6632" xr:uid="{2CA4ACD9-809E-430B-A28F-C3AD66CB830A}"/>
    <cellStyle name="SAPBEXheaderItem 2 3 5 2" xfId="13986" xr:uid="{C8A962F0-2ECD-4F5C-B810-4D4651BB86C5}"/>
    <cellStyle name="SAPBEXheaderItem 2 3 5 2 2" xfId="39119" xr:uid="{3D218C54-74EF-41EA-A907-9485BB3E9C5A}"/>
    <cellStyle name="SAPBEXheaderItem 2 3 5 3" xfId="19195" xr:uid="{02F276FD-20DB-42DA-BEAF-2EE99677CFC9}"/>
    <cellStyle name="SAPBEXheaderItem 2 3 5 3 2" xfId="44328" xr:uid="{9006610D-E4AB-4BBD-AA86-D2B17ED453F6}"/>
    <cellStyle name="SAPBEXheaderItem 2 3 5 4" xfId="24515" xr:uid="{B8E25716-BC5E-4765-836E-7322CA6640FE}"/>
    <cellStyle name="SAPBEXheaderItem 2 3 5 4 2" xfId="49648" xr:uid="{B341C644-9C62-4E77-901B-5866A9B02B76}"/>
    <cellStyle name="SAPBEXheaderItem 2 3 5 5" xfId="31775" xr:uid="{646D0486-CF17-4C80-9155-6A8C49BFAD6D}"/>
    <cellStyle name="SAPBEXheaderItem 2 3 6" xfId="12291" xr:uid="{0421E082-192B-425C-9870-682440484EDF}"/>
    <cellStyle name="SAPBEXheaderItem 2 3 6 2" xfId="37425" xr:uid="{A1F3D7CD-EA33-47AC-BA2A-90AAA45B90FC}"/>
    <cellStyle name="SAPBEXheaderItem 2 3 7" xfId="14443" xr:uid="{8403DF4D-24B0-49DE-BB58-D8E28CA43410}"/>
    <cellStyle name="SAPBEXheaderItem 2 3 7 2" xfId="39576" xr:uid="{8C00964C-081E-4077-AAAB-54A87AFEC2D4}"/>
    <cellStyle name="SAPBEXheaderItem 2 3 8" xfId="11815" xr:uid="{26B31F27-0CEF-4382-A2BC-86F8CC67BD1F}"/>
    <cellStyle name="SAPBEXheaderItem 2 3 8 2" xfId="36950" xr:uid="{4FAA6489-C7FD-4AE7-AF47-1520796239B6}"/>
    <cellStyle name="SAPBEXheaderItem 2 3 9" xfId="29769" xr:uid="{49C1E2F8-8EF8-4E8A-A06E-6A5E1AD31E6B}"/>
    <cellStyle name="SAPBEXheaderItem 2 4" xfId="3788" xr:uid="{11FC3364-2090-4590-B1E8-7FB203721EFE}"/>
    <cellStyle name="SAPBEXheaderItem 2 4 2" xfId="6917" xr:uid="{EB404B11-DE60-4EB3-9BED-BAB2C026B2DC}"/>
    <cellStyle name="SAPBEXheaderItem 2 4 2 2" xfId="14255" xr:uid="{ABF70BB5-BFA7-4E29-810E-61389018FDFE}"/>
    <cellStyle name="SAPBEXheaderItem 2 4 2 2 2" xfId="39388" xr:uid="{7AE80853-D141-47E8-B567-5094722DC498}"/>
    <cellStyle name="SAPBEXheaderItem 2 4 2 3" xfId="19446" xr:uid="{2DD4F84D-2B08-4CC1-A7DB-A795490F3681}"/>
    <cellStyle name="SAPBEXheaderItem 2 4 2 3 2" xfId="44579" xr:uid="{3B8B5921-F49E-4F83-9914-F0C32C8BAFAF}"/>
    <cellStyle name="SAPBEXheaderItem 2 4 2 4" xfId="24763" xr:uid="{8201699D-B8DD-4698-B87A-9E7897754F14}"/>
    <cellStyle name="SAPBEXheaderItem 2 4 2 4 2" xfId="49896" xr:uid="{BEB34C0E-3338-4DA1-8072-13F2E18D1E68}"/>
    <cellStyle name="SAPBEXheaderItem 2 4 2 5" xfId="32059" xr:uid="{AECBFF1C-72B9-42E2-B8DC-0A7252A55828}"/>
    <cellStyle name="SAPBEXheaderItem 2 4 3" xfId="5702" xr:uid="{4881CD3F-ADC2-403F-B5A4-9500AB200A4A}"/>
    <cellStyle name="SAPBEXheaderItem 2 4 3 2" xfId="13125" xr:uid="{FEB7FD1E-F29D-4C09-853D-DD8099E84562}"/>
    <cellStyle name="SAPBEXheaderItem 2 4 3 2 2" xfId="38258" xr:uid="{FBC546F9-DBDB-45E5-8DAC-B250565F1A0A}"/>
    <cellStyle name="SAPBEXheaderItem 2 4 3 3" xfId="18377" xr:uid="{55187C54-05B1-4F4C-B97E-134F5F12C7DB}"/>
    <cellStyle name="SAPBEXheaderItem 2 4 3 3 2" xfId="43510" xr:uid="{20E66467-20E3-40C3-BAF3-E07331147AE6}"/>
    <cellStyle name="SAPBEXheaderItem 2 4 3 4" xfId="23713" xr:uid="{67F6C673-1B35-49FD-BD05-F8DC5C62DFFB}"/>
    <cellStyle name="SAPBEXheaderItem 2 4 3 4 2" xfId="48846" xr:uid="{AEDDEF8C-8788-4382-BF93-5389F5FA3D04}"/>
    <cellStyle name="SAPBEXheaderItem 2 4 3 5" xfId="30854" xr:uid="{46D3581A-CFE5-48F7-930A-62BC4D5E9D2B}"/>
    <cellStyle name="SAPBEXheaderItem 2 4 4" xfId="6392" xr:uid="{77C41D54-5D1E-4C29-AC19-898825A86140}"/>
    <cellStyle name="SAPBEXheaderItem 2 4 4 2" xfId="13754" xr:uid="{C7F4AD65-B2E1-41C2-A7E2-0BD61B9A7F08}"/>
    <cellStyle name="SAPBEXheaderItem 2 4 4 2 2" xfId="38887" xr:uid="{8631A8B0-A10B-48FD-AE48-4E0E4717C72C}"/>
    <cellStyle name="SAPBEXheaderItem 2 4 4 3" xfId="18970" xr:uid="{98B539FE-C7E9-4785-915C-E5E5D30672B3}"/>
    <cellStyle name="SAPBEXheaderItem 2 4 4 3 2" xfId="44103" xr:uid="{169769DD-EED0-418E-8610-413EA99BA3E1}"/>
    <cellStyle name="SAPBEXheaderItem 2 4 4 4" xfId="24293" xr:uid="{B839777B-3372-4103-BFA7-BA313A8CF7F0}"/>
    <cellStyle name="SAPBEXheaderItem 2 4 4 4 2" xfId="49426" xr:uid="{28C31294-F5E5-41E7-81AF-C7B6E35C24C8}"/>
    <cellStyle name="SAPBEXheaderItem 2 4 4 5" xfId="31539" xr:uid="{B2D1EC61-E806-4F4B-8F13-DBE8B41AFDC3}"/>
    <cellStyle name="SAPBEXheaderItem 2 4 5" xfId="6073" xr:uid="{610AD586-59FC-425D-A9DB-3F193D682F55}"/>
    <cellStyle name="SAPBEXheaderItem 2 4 5 2" xfId="13490" xr:uid="{0AF8CAE8-377C-4500-AF83-D934DE0F2270}"/>
    <cellStyle name="SAPBEXheaderItem 2 4 5 2 2" xfId="38623" xr:uid="{FBE8CB0F-15E1-4136-8745-A0CCB0B84A77}"/>
    <cellStyle name="SAPBEXheaderItem 2 4 5 3" xfId="18736" xr:uid="{1C373F25-31F0-40CC-96FC-52E426240539}"/>
    <cellStyle name="SAPBEXheaderItem 2 4 5 3 2" xfId="43869" xr:uid="{50DCDF03-3CFA-4CA6-8B4C-AE32FC61814D}"/>
    <cellStyle name="SAPBEXheaderItem 2 4 5 4" xfId="24059" xr:uid="{232A35DF-3BB6-4204-995D-1ECE64DA00AB}"/>
    <cellStyle name="SAPBEXheaderItem 2 4 5 4 2" xfId="49192" xr:uid="{525A0D42-D284-44C5-B170-4F4B120BF0B1}"/>
    <cellStyle name="SAPBEXheaderItem 2 4 5 5" xfId="31222" xr:uid="{133E6169-A945-419C-90C0-2394D9399306}"/>
    <cellStyle name="SAPBEXheaderItem 2 4 6" xfId="11936" xr:uid="{4431F758-5D35-4A1F-BBD1-CF77D4ED0FC6}"/>
    <cellStyle name="SAPBEXheaderItem 2 4 6 2" xfId="37070" xr:uid="{1EBC21C1-AFC7-44F8-A347-5A8EA44DE0BA}"/>
    <cellStyle name="SAPBEXheaderItem 2 4 7" xfId="12783" xr:uid="{61A10F4F-0356-4D60-9B42-688C728D39FA}"/>
    <cellStyle name="SAPBEXheaderItem 2 4 7 2" xfId="37916" xr:uid="{F5A5B16F-6CC7-40C3-974F-CCB922688E3E}"/>
    <cellStyle name="SAPBEXheaderItem 2 4 8" xfId="19687" xr:uid="{0607C896-1F51-4916-AF87-4790C049C30B}"/>
    <cellStyle name="SAPBEXheaderItem 2 4 8 2" xfId="44820" xr:uid="{2CF1783B-8015-48AF-9A48-803A619310B4}"/>
    <cellStyle name="SAPBEXheaderItem 2 4 9" xfId="29287" xr:uid="{5B045932-ECD7-4AC1-9522-DADA56C11447}"/>
    <cellStyle name="SAPBEXheaderItem 2 5" xfId="5276" xr:uid="{6581C57F-61CD-4E85-9A71-2E01732C718B}"/>
    <cellStyle name="SAPBEXheaderItem 2 5 2" xfId="8150" xr:uid="{18E31A5D-7F6F-44FD-8DC4-92B79A0E99A5}"/>
    <cellStyle name="SAPBEXheaderItem 2 5 2 2" xfId="15231" xr:uid="{6BF4BD37-557E-4791-B6B6-98E41EFD7BF5}"/>
    <cellStyle name="SAPBEXheaderItem 2 5 2 2 2" xfId="40364" xr:uid="{6A4FD471-1B78-4F95-A3BD-636FA5EA5B80}"/>
    <cellStyle name="SAPBEXheaderItem 2 5 2 3" xfId="20344" xr:uid="{677FC475-E7CD-4162-B908-612851B1544E}"/>
    <cellStyle name="SAPBEXheaderItem 2 5 2 3 2" xfId="45477" xr:uid="{E8F7C3B7-368F-47ED-B6B7-964648657C1F}"/>
    <cellStyle name="SAPBEXheaderItem 2 5 2 4" xfId="25533" xr:uid="{9776BD60-FF26-44F7-9153-791465E89CD1}"/>
    <cellStyle name="SAPBEXheaderItem 2 5 2 4 2" xfId="50666" xr:uid="{9E847C87-D9DE-4255-A2DC-8C53B422525F}"/>
    <cellStyle name="SAPBEXheaderItem 2 5 2 5" xfId="33292" xr:uid="{824DA391-6F7B-4BC5-BEF0-FBE82E660C13}"/>
    <cellStyle name="SAPBEXheaderItem 2 5 3" xfId="9261" xr:uid="{B42561E9-7E7E-4103-84D9-921D672335B4}"/>
    <cellStyle name="SAPBEXheaderItem 2 5 3 2" xfId="16337" xr:uid="{806C0E19-374B-4632-A6A7-0AD03A81F9AF}"/>
    <cellStyle name="SAPBEXheaderItem 2 5 3 2 2" xfId="41470" xr:uid="{511B6335-1DD5-4B4A-A3A8-8B9EA8E16938}"/>
    <cellStyle name="SAPBEXheaderItem 2 5 3 3" xfId="21449" xr:uid="{66A2ABA0-AA17-4E7E-AB0B-3730825895A6}"/>
    <cellStyle name="SAPBEXheaderItem 2 5 3 3 2" xfId="46582" xr:uid="{BDE36FEC-DBD2-43B1-877D-274445FBE6EF}"/>
    <cellStyle name="SAPBEXheaderItem 2 5 3 4" xfId="26634" xr:uid="{F0A1A6D0-12DE-496F-877E-5BE0A4170D10}"/>
    <cellStyle name="SAPBEXheaderItem 2 5 3 4 2" xfId="51767" xr:uid="{BE7458C4-F9DB-4801-ACCC-2FABB080F698}"/>
    <cellStyle name="SAPBEXheaderItem 2 5 3 5" xfId="34402" xr:uid="{99515B6C-5C19-488B-ADB9-C8511103654B}"/>
    <cellStyle name="SAPBEXheaderItem 2 5 4" xfId="10015" xr:uid="{798AEE1D-5D0C-4D5A-8C09-F446A86A47E6}"/>
    <cellStyle name="SAPBEXheaderItem 2 5 4 2" xfId="17089" xr:uid="{ABB966C9-16D5-47DF-B06A-9087BCC698DD}"/>
    <cellStyle name="SAPBEXheaderItem 2 5 4 2 2" xfId="42222" xr:uid="{77E4EACA-9EFC-4E7E-AD4E-FDF4BE9E4F09}"/>
    <cellStyle name="SAPBEXheaderItem 2 5 4 3" xfId="22201" xr:uid="{ABA7421D-9DBC-4C52-A723-69999CCC7643}"/>
    <cellStyle name="SAPBEXheaderItem 2 5 4 3 2" xfId="47334" xr:uid="{DFAC9936-4F4D-4E2D-896A-6BBFC33D424A}"/>
    <cellStyle name="SAPBEXheaderItem 2 5 4 4" xfId="27386" xr:uid="{299E9AFA-AE6C-4F3E-84DB-E00541A35C46}"/>
    <cellStyle name="SAPBEXheaderItem 2 5 4 4 2" xfId="52519" xr:uid="{FFC005AB-0594-4F88-ABB7-4D68C0B46F1D}"/>
    <cellStyle name="SAPBEXheaderItem 2 5 4 5" xfId="35154" xr:uid="{D6F01607-1353-4AE1-AC27-5D55704372F2}"/>
    <cellStyle name="SAPBEXheaderItem 2 5 5" xfId="10662" xr:uid="{71D24405-0F42-4483-860A-5FA6871F22B4}"/>
    <cellStyle name="SAPBEXheaderItem 2 5 5 2" xfId="17736" xr:uid="{8014D511-327F-4E4D-853E-7E6586AEBE84}"/>
    <cellStyle name="SAPBEXheaderItem 2 5 5 2 2" xfId="42869" xr:uid="{39257672-208B-4409-9682-C17FC00B3475}"/>
    <cellStyle name="SAPBEXheaderItem 2 5 5 3" xfId="22848" xr:uid="{D7FD6197-0C4D-48DE-9724-95DD986FBCAF}"/>
    <cellStyle name="SAPBEXheaderItem 2 5 5 3 2" xfId="47981" xr:uid="{6410F9BD-5D7A-4D18-8B0B-6390B43D52EE}"/>
    <cellStyle name="SAPBEXheaderItem 2 5 5 4" xfId="28033" xr:uid="{5FC55FA4-43BE-492A-9D06-1004011B1DBB}"/>
    <cellStyle name="SAPBEXheaderItem 2 5 5 4 2" xfId="53166" xr:uid="{04B7FB9F-0FEE-4B51-A69B-E10E1A4D5310}"/>
    <cellStyle name="SAPBEXheaderItem 2 5 5 5" xfId="35801" xr:uid="{40771E73-5A7E-41C3-8A33-ECA3E05894F8}"/>
    <cellStyle name="SAPBEXheaderItem 2 5 6" xfId="12740" xr:uid="{99BE45E8-1814-4156-8141-3AE8C0CE42C0}"/>
    <cellStyle name="SAPBEXheaderItem 2 5 6 2" xfId="37873" xr:uid="{5EF59FD3-DF62-468A-883D-36DE4A5BB001}"/>
    <cellStyle name="SAPBEXheaderItem 2 5 7" xfId="11083" xr:uid="{7BB4CAC7-5A5F-499E-84D4-F94304369052}"/>
    <cellStyle name="SAPBEXheaderItem 2 5 7 2" xfId="36221" xr:uid="{692EF5A9-3AB8-4DA9-A171-BE95654C6B49}"/>
    <cellStyle name="SAPBEXheaderItem 2 5 8" xfId="23305" xr:uid="{C75920D4-294A-432C-9A76-6DB8CBD68F21}"/>
    <cellStyle name="SAPBEXheaderItem 2 5 8 2" xfId="48438" xr:uid="{FF1CA00A-E9CC-4874-9CF2-514D93046952}"/>
    <cellStyle name="SAPBEXheaderItem 2 5 9" xfId="30435" xr:uid="{3D33A80C-F98C-4D12-B695-44FBF16672AE}"/>
    <cellStyle name="SAPBEXheaderItem 2 6" xfId="4798" xr:uid="{D393FFC2-E22C-4317-A118-8B5483CC4574}"/>
    <cellStyle name="SAPBEXheaderItem 2 6 2" xfId="7722" xr:uid="{A2E34B10-39DD-43E4-8F49-669D0A861D63}"/>
    <cellStyle name="SAPBEXheaderItem 2 6 2 2" xfId="14896" xr:uid="{F8DF9FA9-0BE4-4C87-8411-8624EF6BFCA3}"/>
    <cellStyle name="SAPBEXheaderItem 2 6 2 2 2" xfId="40029" xr:uid="{F3E98C00-C5C2-4007-BB11-B9F1D195163F}"/>
    <cellStyle name="SAPBEXheaderItem 2 6 2 3" xfId="20036" xr:uid="{5452AFC2-D4C5-4D1F-B4CA-B1F6BBA95200}"/>
    <cellStyle name="SAPBEXheaderItem 2 6 2 3 2" xfId="45169" xr:uid="{93DF9381-B315-44F2-B20D-3AB8D8D7A6ED}"/>
    <cellStyle name="SAPBEXheaderItem 2 6 2 4" xfId="25250" xr:uid="{02F4B6CA-B24B-4593-98CE-346AA12684EC}"/>
    <cellStyle name="SAPBEXheaderItem 2 6 2 4 2" xfId="50383" xr:uid="{C746978D-69D7-4E34-9BDF-5C42E703CBDE}"/>
    <cellStyle name="SAPBEXheaderItem 2 6 2 5" xfId="32864" xr:uid="{DEF626CE-54DC-4BE9-BA10-4EE323D310DB}"/>
    <cellStyle name="SAPBEXheaderItem 2 6 3" xfId="8933" xr:uid="{738C47F3-20BC-4353-9D6D-7B0F6BA46E92}"/>
    <cellStyle name="SAPBEXheaderItem 2 6 3 2" xfId="16009" xr:uid="{8864F209-82F9-4A0E-B2CC-783E77A3DBD9}"/>
    <cellStyle name="SAPBEXheaderItem 2 6 3 2 2" xfId="41142" xr:uid="{688F9311-8E71-4913-AF73-1AFA3D49CC7C}"/>
    <cellStyle name="SAPBEXheaderItem 2 6 3 3" xfId="21121" xr:uid="{15C53392-74D5-463B-99AD-731EF1F2319E}"/>
    <cellStyle name="SAPBEXheaderItem 2 6 3 3 2" xfId="46254" xr:uid="{F7B9F4EF-6499-4576-86AC-3ABE662D5B2A}"/>
    <cellStyle name="SAPBEXheaderItem 2 6 3 4" xfId="26306" xr:uid="{9481D2C6-414A-4CC5-9DFD-DDAC5503A460}"/>
    <cellStyle name="SAPBEXheaderItem 2 6 3 4 2" xfId="51439" xr:uid="{20A3F71E-4325-489A-BF22-5E88E1CC9602}"/>
    <cellStyle name="SAPBEXheaderItem 2 6 3 5" xfId="34074" xr:uid="{F0CC4099-7B24-4DC2-B39D-C569ACF66B27}"/>
    <cellStyle name="SAPBEXheaderItem 2 6 4" xfId="9752" xr:uid="{B05CDEFE-E38B-4B8C-911C-1E56E680BF2A}"/>
    <cellStyle name="SAPBEXheaderItem 2 6 4 2" xfId="16827" xr:uid="{FE7E1A61-8407-4388-8328-5080D563481C}"/>
    <cellStyle name="SAPBEXheaderItem 2 6 4 2 2" xfId="41960" xr:uid="{F1E4858D-EAB9-47AF-89B2-22CD00ACF32B}"/>
    <cellStyle name="SAPBEXheaderItem 2 6 4 3" xfId="21939" xr:uid="{901DF110-1C8E-42FD-86F5-6E53E524BF8C}"/>
    <cellStyle name="SAPBEXheaderItem 2 6 4 3 2" xfId="47072" xr:uid="{C901DDCF-ABED-4F03-8A43-7F071FE80515}"/>
    <cellStyle name="SAPBEXheaderItem 2 6 4 4" xfId="27124" xr:uid="{6F9374B4-1EB8-400E-8C78-9801C0EE0102}"/>
    <cellStyle name="SAPBEXheaderItem 2 6 4 4 2" xfId="52257" xr:uid="{A93B9321-D79D-487A-BE03-FEA5267C6FB4}"/>
    <cellStyle name="SAPBEXheaderItem 2 6 4 5" xfId="34892" xr:uid="{8459006A-EC4F-422F-8B38-30F734AA144C}"/>
    <cellStyle name="SAPBEXheaderItem 2 6 5" xfId="10426" xr:uid="{83E0EDB8-B90F-45D3-AA3A-2D2713E890C5}"/>
    <cellStyle name="SAPBEXheaderItem 2 6 5 2" xfId="17500" xr:uid="{AA92DAE9-2CE7-438E-8998-7515D5119968}"/>
    <cellStyle name="SAPBEXheaderItem 2 6 5 2 2" xfId="42633" xr:uid="{23CA01DE-6C58-43E0-9514-06A202AB2224}"/>
    <cellStyle name="SAPBEXheaderItem 2 6 5 3" xfId="22612" xr:uid="{12FE7F21-3352-4BF9-9857-40030D1EC265}"/>
    <cellStyle name="SAPBEXheaderItem 2 6 5 3 2" xfId="47745" xr:uid="{7061FC44-45F0-4710-9734-962E04BAFC85}"/>
    <cellStyle name="SAPBEXheaderItem 2 6 5 4" xfId="27797" xr:uid="{F7E684B1-DA2F-43E3-A103-5AF16D832D04}"/>
    <cellStyle name="SAPBEXheaderItem 2 6 5 4 2" xfId="52930" xr:uid="{F23E5AC1-A4F0-4226-8CAC-12D7016A1AC5}"/>
    <cellStyle name="SAPBEXheaderItem 2 6 5 5" xfId="35565" xr:uid="{A7C833B0-BF57-4F8E-A1C0-F80187B0D3F1}"/>
    <cellStyle name="SAPBEXheaderItem 2 6 6" xfId="12454" xr:uid="{7B1FF5BB-4D84-44DD-83DF-BAAA0B1D3148}"/>
    <cellStyle name="SAPBEXheaderItem 2 6 6 2" xfId="37588" xr:uid="{6CAD60EA-8660-446B-A4E4-ACAB42E38063}"/>
    <cellStyle name="SAPBEXheaderItem 2 6 7" xfId="11336" xr:uid="{EE3E0E6F-A5FB-4AE6-828C-810671EC5245}"/>
    <cellStyle name="SAPBEXheaderItem 2 6 7 2" xfId="36474" xr:uid="{CC07A8C5-D1E5-4F57-B40C-ECDA38EAF4B1}"/>
    <cellStyle name="SAPBEXheaderItem 2 6 8" xfId="11677" xr:uid="{69DBF784-06E3-4ABF-8FBC-64B4A054CE96}"/>
    <cellStyle name="SAPBEXheaderItem 2 6 8 2" xfId="36813" xr:uid="{2E64E079-F03C-421F-A992-08560949FC74}"/>
    <cellStyle name="SAPBEXheaderItem 2 6 9" xfId="30049" xr:uid="{70B85743-7103-4A82-9345-04F62DDDC1EF}"/>
    <cellStyle name="SAPBEXheaderItem 2 7" xfId="6614" xr:uid="{716B21CB-CE43-4A57-A09C-A76BB105AE79}"/>
    <cellStyle name="SAPBEXheaderItem 2 7 2" xfId="13971" xr:uid="{39A6641E-8C62-462C-AF74-F03B606B59FB}"/>
    <cellStyle name="SAPBEXheaderItem 2 7 2 2" xfId="39104" xr:uid="{E1B03BA5-6B80-46EE-AE5F-984CE84E6C8C}"/>
    <cellStyle name="SAPBEXheaderItem 2 7 3" xfId="19180" xr:uid="{5C59F231-2655-42C4-9700-A742AEDB9E7B}"/>
    <cellStyle name="SAPBEXheaderItem 2 7 3 2" xfId="44313" xr:uid="{765DC5D6-E90F-4945-ADFC-E0C90BDC1CAD}"/>
    <cellStyle name="SAPBEXheaderItem 2 7 4" xfId="24501" xr:uid="{FF997749-DF67-46DF-B99A-C56B22F56A63}"/>
    <cellStyle name="SAPBEXheaderItem 2 7 4 2" xfId="49634" xr:uid="{DD6E526C-F2E1-4E3C-95AE-C48B73A08F22}"/>
    <cellStyle name="SAPBEXheaderItem 2 7 5" xfId="31757" xr:uid="{1F4BE364-F4C2-45F2-BDC0-7F41A9FA2448}"/>
    <cellStyle name="SAPBEXheaderItem 2 8" xfId="28789" xr:uid="{F18AF092-B55F-449D-9804-205F9A9933E1}"/>
    <cellStyle name="SAPBEXheaderItem 2 9" xfId="3391" xr:uid="{964C7FA0-183F-4B19-AC4E-7FCAD72C4C9A}"/>
    <cellStyle name="SAPBEXheaderItem 3" xfId="2821" xr:uid="{1EEC0811-7766-44AB-8F0E-0DC991B28240}"/>
    <cellStyle name="SAPBEXheaderItem 3 2" xfId="6815" xr:uid="{AC107643-DC9A-40C0-BA02-3F1FBFB57F69}"/>
    <cellStyle name="SAPBEXheaderItem 3 2 2" xfId="14153" xr:uid="{32F53E74-4186-4DB8-8509-2097729E2EC2}"/>
    <cellStyle name="SAPBEXheaderItem 3 2 2 2" xfId="39286" xr:uid="{C907024F-FE37-4FB1-83D5-EA66AAF8D8E3}"/>
    <cellStyle name="SAPBEXheaderItem 3 2 3" xfId="19344" xr:uid="{5ABFAD53-9F70-4AB6-A432-3F3A48ACACA8}"/>
    <cellStyle name="SAPBEXheaderItem 3 2 3 2" xfId="44477" xr:uid="{C82A7FB0-8C5A-4223-A484-1CF7C6184088}"/>
    <cellStyle name="SAPBEXheaderItem 3 2 4" xfId="24661" xr:uid="{29EABB68-4966-4BD3-B788-1817B29FE005}"/>
    <cellStyle name="SAPBEXheaderItem 3 2 4 2" xfId="49794" xr:uid="{8D1B1179-4CCD-464C-989E-F3EF2DE9ECAC}"/>
    <cellStyle name="SAPBEXheaderItem 3 2 5" xfId="31957" xr:uid="{9CC032E2-4244-4F35-A1C7-6D949A0E166E}"/>
    <cellStyle name="SAPBEXheaderItem 3 3" xfId="5795" xr:uid="{FC8B4DDB-CBAE-4082-A644-D072CB21BA5C}"/>
    <cellStyle name="SAPBEXheaderItem 3 3 2" xfId="13218" xr:uid="{3B23D7F9-F227-475B-A811-00990745AC7A}"/>
    <cellStyle name="SAPBEXheaderItem 3 3 2 2" xfId="38351" xr:uid="{9F52D652-38E1-4AC8-A2D3-1D7A5CCF11CA}"/>
    <cellStyle name="SAPBEXheaderItem 3 3 3" xfId="18470" xr:uid="{818C0AB9-7274-4C5E-B698-66A361891055}"/>
    <cellStyle name="SAPBEXheaderItem 3 3 3 2" xfId="43603" xr:uid="{085C0FC4-E409-4A39-8828-3E91A862CCC7}"/>
    <cellStyle name="SAPBEXheaderItem 3 3 4" xfId="23806" xr:uid="{1A76E1BD-C56E-488D-BB56-73A15395907E}"/>
    <cellStyle name="SAPBEXheaderItem 3 3 4 2" xfId="48939" xr:uid="{D106547B-7B9E-4ABF-8D8A-5A4A3BE9304E}"/>
    <cellStyle name="SAPBEXheaderItem 3 3 5" xfId="30947" xr:uid="{340AA452-7A42-4DF0-AD83-4C187A9FC9EE}"/>
    <cellStyle name="SAPBEXheaderItem 3 4" xfId="6281" xr:uid="{21D5C34A-67D3-4B5E-ADC8-BA6650FFEBFC}"/>
    <cellStyle name="SAPBEXheaderItem 3 4 2" xfId="13674" xr:uid="{09008D45-ABC2-45BC-8BD9-188DE7298B7B}"/>
    <cellStyle name="SAPBEXheaderItem 3 4 2 2" xfId="38807" xr:uid="{A2F6738F-F728-48FF-99D1-5A3712FDDBEA}"/>
    <cellStyle name="SAPBEXheaderItem 3 4 3" xfId="18904" xr:uid="{5D44F6A9-3B99-4405-8558-7EBDBAC8397C}"/>
    <cellStyle name="SAPBEXheaderItem 3 4 3 2" xfId="44037" xr:uid="{76091EC7-BE58-4BF5-9DA5-69BB7828BF67}"/>
    <cellStyle name="SAPBEXheaderItem 3 4 4" xfId="24227" xr:uid="{925F03F8-14A9-48A6-A04F-C3A6F15293C4}"/>
    <cellStyle name="SAPBEXheaderItem 3 4 4 2" xfId="49360" xr:uid="{E07E74ED-101F-431A-AB04-A7090338B2BA}"/>
    <cellStyle name="SAPBEXheaderItem 3 4 5" xfId="31428" xr:uid="{8723DDF6-A36F-4A12-A7C6-11A8A6ED3FFF}"/>
    <cellStyle name="SAPBEXheaderItem 3 5" xfId="9872" xr:uid="{CA215BED-B0E7-49F7-AA7F-241BE1D0202F}"/>
    <cellStyle name="SAPBEXheaderItem 3 5 2" xfId="16947" xr:uid="{63C2EEF8-E5B0-4FD0-B01E-F6785CD7AA07}"/>
    <cellStyle name="SAPBEXheaderItem 3 5 2 2" xfId="42080" xr:uid="{F9BA42D2-A1DF-430D-8928-E9372B6C01F3}"/>
    <cellStyle name="SAPBEXheaderItem 3 5 3" xfId="22059" xr:uid="{EC482E23-9B2F-45D0-81F5-148843330B38}"/>
    <cellStyle name="SAPBEXheaderItem 3 5 3 2" xfId="47192" xr:uid="{644A01B4-98A9-4E59-B3BE-86FEC24C8F9D}"/>
    <cellStyle name="SAPBEXheaderItem 3 5 4" xfId="27244" xr:uid="{61831FCE-576A-4A11-ABDB-2854766CA360}"/>
    <cellStyle name="SAPBEXheaderItem 3 5 4 2" xfId="52377" xr:uid="{54436A64-54F5-49CE-BEEA-EBB1572C1100}"/>
    <cellStyle name="SAPBEXheaderItem 3 5 5" xfId="35012" xr:uid="{A72A054C-7BCB-40A9-83EA-105583D9EA90}"/>
    <cellStyle name="SAPBEXheaderItem 3 6" xfId="14554" xr:uid="{4E319E53-0B03-4C26-8CB5-FB6C043FAC11}"/>
    <cellStyle name="SAPBEXheaderItem 3 6 2" xfId="39687" xr:uid="{A4826FFD-4251-42D8-BC0B-E32788ABA438}"/>
    <cellStyle name="SAPBEXheaderItem 3 7" xfId="19717" xr:uid="{A0C52D41-B6C7-4A07-9DBC-E7DF2249900E}"/>
    <cellStyle name="SAPBEXheaderItem 3 7 2" xfId="44850" xr:uid="{A7ADB2C7-EEDB-4B86-85D5-F5090693153B}"/>
    <cellStyle name="SAPBEXheaderItem 3 8" xfId="29187" xr:uid="{49DC7982-BF65-4504-81BA-1375312A5401}"/>
    <cellStyle name="SAPBEXheaderItem 3 9" xfId="3686" xr:uid="{BEF0FD08-7A03-45C0-AFDD-F1A3241E91B2}"/>
    <cellStyle name="SAPBEXheaderItem 4" xfId="4314" xr:uid="{5A9A8B10-23F4-4719-B970-AD835A3231CD}"/>
    <cellStyle name="SAPBEXheaderItem 4 2" xfId="7421" xr:uid="{59CB1617-B00E-4B22-9F82-85FF251F2C1D}"/>
    <cellStyle name="SAPBEXheaderItem 4 2 2" xfId="14678" xr:uid="{92B5D81E-F4A6-4FB1-803A-9D4EBBAB308D}"/>
    <cellStyle name="SAPBEXheaderItem 4 2 2 2" xfId="39811" xr:uid="{AED7A067-E73D-40F9-9E39-B113DD34819E}"/>
    <cellStyle name="SAPBEXheaderItem 4 2 3" xfId="19851" xr:uid="{CB59863F-C6B4-4119-ADF3-5B4F600500B5}"/>
    <cellStyle name="SAPBEXheaderItem 4 2 3 2" xfId="44984" xr:uid="{4C517CE2-53A2-4D75-AFEB-8E16D0745EA5}"/>
    <cellStyle name="SAPBEXheaderItem 4 2 4" xfId="25064" xr:uid="{5C1FDD05-B1B1-4E01-8278-C4EA0A0AD3D1}"/>
    <cellStyle name="SAPBEXheaderItem 4 2 4 2" xfId="50197" xr:uid="{0AB85176-B27E-4332-808C-3A5B2FD51169}"/>
    <cellStyle name="SAPBEXheaderItem 4 2 5" xfId="32563" xr:uid="{DEBAE8CF-5F87-40E4-9FA3-93C3C8436798}"/>
    <cellStyle name="SAPBEXheaderItem 4 3" xfId="8698" xr:uid="{1CC0B3A5-6ED7-46A8-93F9-06D66B1E46BF}"/>
    <cellStyle name="SAPBEXheaderItem 4 3 2" xfId="15774" xr:uid="{591628EB-A013-4F47-BFC1-29FF409226E7}"/>
    <cellStyle name="SAPBEXheaderItem 4 3 2 2" xfId="40907" xr:uid="{728B30C6-DEFC-49AD-9ED7-FEB278B734A9}"/>
    <cellStyle name="SAPBEXheaderItem 4 3 3" xfId="20886" xr:uid="{D437026E-9CBF-41DB-A3C6-2CE64AA16CF6}"/>
    <cellStyle name="SAPBEXheaderItem 4 3 3 2" xfId="46019" xr:uid="{546CC171-E7B5-4AE5-AAC4-B68E476D3165}"/>
    <cellStyle name="SAPBEXheaderItem 4 3 4" xfId="26071" xr:uid="{8EC72812-FAAE-4397-AD63-280E0F039625}"/>
    <cellStyle name="SAPBEXheaderItem 4 3 4 2" xfId="51204" xr:uid="{993D984D-7004-40B1-8060-ED526500353A}"/>
    <cellStyle name="SAPBEXheaderItem 4 3 5" xfId="33839" xr:uid="{745AD5BC-78BE-4975-ACDE-516E1A03E1CF}"/>
    <cellStyle name="SAPBEXheaderItem 4 4" xfId="9600" xr:uid="{DBC8D645-EF2E-4C34-92AF-D261CF3702F8}"/>
    <cellStyle name="SAPBEXheaderItem 4 4 2" xfId="16675" xr:uid="{4AEE651C-C071-47F2-8EF6-29189BAA1CC8}"/>
    <cellStyle name="SAPBEXheaderItem 4 4 2 2" xfId="41808" xr:uid="{C95C9DA4-C1F8-4911-975F-06D0754B7B46}"/>
    <cellStyle name="SAPBEXheaderItem 4 4 3" xfId="21787" xr:uid="{DBC1F6F0-73EC-4969-BEB6-D9A81AB3EB83}"/>
    <cellStyle name="SAPBEXheaderItem 4 4 3 2" xfId="46920" xr:uid="{D85201C8-7DA4-4342-82E7-A4B5FEE608C8}"/>
    <cellStyle name="SAPBEXheaderItem 4 4 4" xfId="26972" xr:uid="{A8AF386F-F004-491E-AEEC-E18E77653D10}"/>
    <cellStyle name="SAPBEXheaderItem 4 4 4 2" xfId="52105" xr:uid="{67F9074E-3626-4028-AED5-12190FD4F0AB}"/>
    <cellStyle name="SAPBEXheaderItem 4 4 5" xfId="34740" xr:uid="{4F0F01F2-7562-4212-B4CF-FD79540B50D4}"/>
    <cellStyle name="SAPBEXheaderItem 4 5" xfId="6633" xr:uid="{9FC1DED1-91A0-423D-98F6-684AD58042A4}"/>
    <cellStyle name="SAPBEXheaderItem 4 5 2" xfId="13987" xr:uid="{04F8AEDD-0CF5-4DA6-AE07-8B1F36ABE159}"/>
    <cellStyle name="SAPBEXheaderItem 4 5 2 2" xfId="39120" xr:uid="{75F74BA4-8650-4BD4-9CE5-AD313563F9C4}"/>
    <cellStyle name="SAPBEXheaderItem 4 5 3" xfId="19196" xr:uid="{BCC394C7-B2F3-4F04-BEB1-10C6882FCA40}"/>
    <cellStyle name="SAPBEXheaderItem 4 5 3 2" xfId="44329" xr:uid="{22A6CAB4-0CAC-4348-ADF1-F59A90D2C3DD}"/>
    <cellStyle name="SAPBEXheaderItem 4 5 4" xfId="24516" xr:uid="{15E3B569-4DFB-4BA8-AAE4-C1D714730E80}"/>
    <cellStyle name="SAPBEXheaderItem 4 5 4 2" xfId="49649" xr:uid="{D8BE6670-09E2-4259-95A1-AA35556F4195}"/>
    <cellStyle name="SAPBEXheaderItem 4 5 5" xfId="31776" xr:uid="{35AE24B5-CA2D-4779-ADCA-9E28B150AFEF}"/>
    <cellStyle name="SAPBEXheaderItem 4 6" xfId="12290" xr:uid="{5FECD503-7A72-4A21-9591-88D6FF0E43F2}"/>
    <cellStyle name="SAPBEXheaderItem 4 6 2" xfId="37424" xr:uid="{6593936E-B704-46D2-95D5-580B058B749C}"/>
    <cellStyle name="SAPBEXheaderItem 4 7" xfId="12067" xr:uid="{09634F2F-1BB4-4DF7-A32F-09F4B303AB26}"/>
    <cellStyle name="SAPBEXheaderItem 4 7 2" xfId="37201" xr:uid="{C0CE0EF3-E8D8-4578-971A-F8F4AAA688B7}"/>
    <cellStyle name="SAPBEXheaderItem 4 8" xfId="19625" xr:uid="{F46876F1-5752-4F8F-B18D-01B8AF644C10}"/>
    <cellStyle name="SAPBEXheaderItem 4 8 2" xfId="44758" xr:uid="{1C9701AF-6ED3-44C4-99E1-C04F1ABAD2FE}"/>
    <cellStyle name="SAPBEXheaderItem 4 9" xfId="29768" xr:uid="{E4F8441E-FB20-4685-BE7C-02E7E6D48C34}"/>
    <cellStyle name="SAPBEXheaderItem 5" xfId="3789" xr:uid="{EC9275AD-0535-4637-BBD4-53B224B0A8E8}"/>
    <cellStyle name="SAPBEXheaderItem 5 2" xfId="6918" xr:uid="{F304886C-2492-436C-8549-A319F3D7D7F7}"/>
    <cellStyle name="SAPBEXheaderItem 5 2 2" xfId="14256" xr:uid="{7B2B521F-5559-40BB-BE3B-E85A5124F286}"/>
    <cellStyle name="SAPBEXheaderItem 5 2 2 2" xfId="39389" xr:uid="{A6314C1B-0660-47AC-97F6-A406BEEEC84E}"/>
    <cellStyle name="SAPBEXheaderItem 5 2 3" xfId="19447" xr:uid="{9C5EEB8E-5254-47CD-89F0-196FCD4686B5}"/>
    <cellStyle name="SAPBEXheaderItem 5 2 3 2" xfId="44580" xr:uid="{3115A47A-9322-468A-BF2D-9B280F1B5644}"/>
    <cellStyle name="SAPBEXheaderItem 5 2 4" xfId="24764" xr:uid="{D3023E8F-FC98-4213-8E4C-7027EA85830B}"/>
    <cellStyle name="SAPBEXheaderItem 5 2 4 2" xfId="49897" xr:uid="{3275647F-2EFB-4D70-B529-4EAFF1A702E4}"/>
    <cellStyle name="SAPBEXheaderItem 5 2 5" xfId="32060" xr:uid="{3DA2C0D0-D186-4E71-8E44-A290B28E5209}"/>
    <cellStyle name="SAPBEXheaderItem 5 3" xfId="5701" xr:uid="{C6D243ED-4448-483D-8162-4FF05C742E99}"/>
    <cellStyle name="SAPBEXheaderItem 5 3 2" xfId="13124" xr:uid="{A0C107DC-E5FF-4C3D-8A08-2FD40ABB7097}"/>
    <cellStyle name="SAPBEXheaderItem 5 3 2 2" xfId="38257" xr:uid="{128C8843-468C-4F98-A394-D2DBA0F9B94A}"/>
    <cellStyle name="SAPBEXheaderItem 5 3 3" xfId="18376" xr:uid="{4A268DA8-D72E-43A5-96CF-9F8C76C57711}"/>
    <cellStyle name="SAPBEXheaderItem 5 3 3 2" xfId="43509" xr:uid="{26ACE510-CA4D-498A-90EE-83ADD3842E46}"/>
    <cellStyle name="SAPBEXheaderItem 5 3 4" xfId="23712" xr:uid="{0944DAB6-A863-46DC-8896-1056D6A893C2}"/>
    <cellStyle name="SAPBEXheaderItem 5 3 4 2" xfId="48845" xr:uid="{608483AF-3ADD-4F36-86F8-51198B91F198}"/>
    <cellStyle name="SAPBEXheaderItem 5 3 5" xfId="30853" xr:uid="{14CFCA1B-D21F-4E5A-A1CD-0A995B99670F}"/>
    <cellStyle name="SAPBEXheaderItem 5 4" xfId="6621" xr:uid="{DB4DD294-F5C6-4323-BFC3-BAB19B5130CA}"/>
    <cellStyle name="SAPBEXheaderItem 5 4 2" xfId="13977" xr:uid="{50450921-5390-45D8-BA6E-A1AC73511F1F}"/>
    <cellStyle name="SAPBEXheaderItem 5 4 2 2" xfId="39110" xr:uid="{4E5B871D-A924-45AF-90FA-E5DA48080FEE}"/>
    <cellStyle name="SAPBEXheaderItem 5 4 3" xfId="19186" xr:uid="{EDEB6607-DC50-4DC3-B82E-7C66F9E9E68E}"/>
    <cellStyle name="SAPBEXheaderItem 5 4 3 2" xfId="44319" xr:uid="{BBAF74F6-8165-4A04-90D5-49C82E218ACA}"/>
    <cellStyle name="SAPBEXheaderItem 5 4 4" xfId="24507" xr:uid="{8521EC90-040E-4D54-AF77-36A3EA016527}"/>
    <cellStyle name="SAPBEXheaderItem 5 4 4 2" xfId="49640" xr:uid="{31D3664E-9B5F-418D-8151-4BFEC12E554E}"/>
    <cellStyle name="SAPBEXheaderItem 5 4 5" xfId="31764" xr:uid="{43A95433-3AAD-4B28-9FB5-25FA92261980}"/>
    <cellStyle name="SAPBEXheaderItem 5 5" xfId="8869" xr:uid="{3A9F7312-F708-45D8-94D6-533134671356}"/>
    <cellStyle name="SAPBEXheaderItem 5 5 2" xfId="15945" xr:uid="{C10F74ED-7482-49D2-9D18-0E8D12C7377D}"/>
    <cellStyle name="SAPBEXheaderItem 5 5 2 2" xfId="41078" xr:uid="{0ECA0A58-3089-473B-BE8E-D3468DABD5C5}"/>
    <cellStyle name="SAPBEXheaderItem 5 5 3" xfId="21057" xr:uid="{2F3BE492-65F1-47B6-A31E-B1A1458ECA63}"/>
    <cellStyle name="SAPBEXheaderItem 5 5 3 2" xfId="46190" xr:uid="{20D48511-F1F2-41E4-979E-07ADDC9F16B9}"/>
    <cellStyle name="SAPBEXheaderItem 5 5 4" xfId="26242" xr:uid="{CF6E2C4C-E521-419D-8AAE-32DBF57539B7}"/>
    <cellStyle name="SAPBEXheaderItem 5 5 4 2" xfId="51375" xr:uid="{9C314578-3632-4BC8-9E0B-8025891726D1}"/>
    <cellStyle name="SAPBEXheaderItem 5 5 5" xfId="34010" xr:uid="{C59425B1-BE00-4618-8535-5EB7AAA2C79C}"/>
    <cellStyle name="SAPBEXheaderItem 5 6" xfId="11937" xr:uid="{8D21E135-09FA-47DB-AACD-1650D104BB8A}"/>
    <cellStyle name="SAPBEXheaderItem 5 6 2" xfId="37071" xr:uid="{60C9554C-01FD-4C88-9C9F-2585B4A5CF8F}"/>
    <cellStyle name="SAPBEXheaderItem 5 7" xfId="15012" xr:uid="{B7A1DC47-6C5D-4A82-93BC-704FCD73B40B}"/>
    <cellStyle name="SAPBEXheaderItem 5 7 2" xfId="40145" xr:uid="{AF21B764-23B5-4ABE-A500-83ABBA4A7003}"/>
    <cellStyle name="SAPBEXheaderItem 5 8" xfId="12101" xr:uid="{0B38EA46-79C3-45BD-AB2D-55EE186198CC}"/>
    <cellStyle name="SAPBEXheaderItem 5 8 2" xfId="37235" xr:uid="{376072CA-5149-4E0E-81CF-0051306D6F9C}"/>
    <cellStyle name="SAPBEXheaderItem 5 9" xfId="29288" xr:uid="{DDDAD746-62ED-4E9E-A386-41DC7F9CC61C}"/>
    <cellStyle name="SAPBEXheaderItem 6" xfId="5300" xr:uid="{18B3A111-45F4-49E0-B106-346CAAFFB318}"/>
    <cellStyle name="SAPBEXheaderItem 6 2" xfId="8174" xr:uid="{2D5BE339-9275-492F-A426-BDFBF7ECB780}"/>
    <cellStyle name="SAPBEXheaderItem 6 2 2" xfId="15255" xr:uid="{599D4D67-7FFB-4B61-9500-3116EFD9AC33}"/>
    <cellStyle name="SAPBEXheaderItem 6 2 2 2" xfId="40388" xr:uid="{AF40C054-157B-41F0-A3F5-DE2E3D058E26}"/>
    <cellStyle name="SAPBEXheaderItem 6 2 3" xfId="20368" xr:uid="{27F725A5-1BB7-4C39-807E-B429595E97AC}"/>
    <cellStyle name="SAPBEXheaderItem 6 2 3 2" xfId="45501" xr:uid="{BEA70E95-6AE9-4F9A-94BD-32E314AE1370}"/>
    <cellStyle name="SAPBEXheaderItem 6 2 4" xfId="25557" xr:uid="{16C00513-5B21-4932-A788-A9EDF4A80F31}"/>
    <cellStyle name="SAPBEXheaderItem 6 2 4 2" xfId="50690" xr:uid="{19582F16-817D-46E8-B7BB-BB61BC35791D}"/>
    <cellStyle name="SAPBEXheaderItem 6 2 5" xfId="33316" xr:uid="{AE88198E-E6FB-4445-A255-21CF9FED64E9}"/>
    <cellStyle name="SAPBEXheaderItem 6 3" xfId="9285" xr:uid="{84B50E5A-65FF-440C-9DC8-CD84DFFAC019}"/>
    <cellStyle name="SAPBEXheaderItem 6 3 2" xfId="16361" xr:uid="{EBE0E24B-C8EF-47BA-A80E-14E2177FB757}"/>
    <cellStyle name="SAPBEXheaderItem 6 3 2 2" xfId="41494" xr:uid="{D2F82776-1E7C-463B-B549-C28A0989392A}"/>
    <cellStyle name="SAPBEXheaderItem 6 3 3" xfId="21473" xr:uid="{0AEFF5EE-7B99-47F2-8511-3B6498A0C755}"/>
    <cellStyle name="SAPBEXheaderItem 6 3 3 2" xfId="46606" xr:uid="{E15F00D8-7257-4108-9C62-087BC79E4C61}"/>
    <cellStyle name="SAPBEXheaderItem 6 3 4" xfId="26658" xr:uid="{D32C6862-3FAA-417C-8C84-D0346982784B}"/>
    <cellStyle name="SAPBEXheaderItem 6 3 4 2" xfId="51791" xr:uid="{BF01FF72-835C-4EF9-B4C1-FCEF56601A7C}"/>
    <cellStyle name="SAPBEXheaderItem 6 3 5" xfId="34426" xr:uid="{78059B1A-D5EB-4EFC-BC4F-25FD796EEE67}"/>
    <cellStyle name="SAPBEXheaderItem 6 4" xfId="10039" xr:uid="{512D5541-9604-4B9C-8403-11BDE5C5F348}"/>
    <cellStyle name="SAPBEXheaderItem 6 4 2" xfId="17113" xr:uid="{94682C9C-5CF7-4C3B-9475-5DC370D8ECF6}"/>
    <cellStyle name="SAPBEXheaderItem 6 4 2 2" xfId="42246" xr:uid="{9F05A38A-A2EE-4645-BDD5-4C72F7D6E646}"/>
    <cellStyle name="SAPBEXheaderItem 6 4 3" xfId="22225" xr:uid="{EA38EF47-71E4-4697-AE53-0419DB68C7D6}"/>
    <cellStyle name="SAPBEXheaderItem 6 4 3 2" xfId="47358" xr:uid="{DFD2E7CB-E6C3-421F-8698-98A1FFDF901A}"/>
    <cellStyle name="SAPBEXheaderItem 6 4 4" xfId="27410" xr:uid="{9C112A43-CE78-411F-8D57-D2764ED2D248}"/>
    <cellStyle name="SAPBEXheaderItem 6 4 4 2" xfId="52543" xr:uid="{534B7636-7F13-49A9-93DC-F8572C2C81C8}"/>
    <cellStyle name="SAPBEXheaderItem 6 4 5" xfId="35178" xr:uid="{76768792-0D8A-4E9E-AFD6-7513726B24B3}"/>
    <cellStyle name="SAPBEXheaderItem 6 5" xfId="10686" xr:uid="{5497CEDE-1043-413B-B866-F1ABC6E6221A}"/>
    <cellStyle name="SAPBEXheaderItem 6 5 2" xfId="17760" xr:uid="{37CA62CF-6AC1-4F9C-9382-E1DD2248EAA9}"/>
    <cellStyle name="SAPBEXheaderItem 6 5 2 2" xfId="42893" xr:uid="{137C5E7B-C517-4CE8-AF3D-AD87F0288CFD}"/>
    <cellStyle name="SAPBEXheaderItem 6 5 3" xfId="22872" xr:uid="{544F5175-3010-4187-832A-569EBE3FB86B}"/>
    <cellStyle name="SAPBEXheaderItem 6 5 3 2" xfId="48005" xr:uid="{EC0E89CC-E788-433D-8594-E954D3C3C363}"/>
    <cellStyle name="SAPBEXheaderItem 6 5 4" xfId="28057" xr:uid="{C24AB355-1A1B-4EB5-A910-BD426D0E6306}"/>
    <cellStyle name="SAPBEXheaderItem 6 5 4 2" xfId="53190" xr:uid="{E9A90EE2-94B8-4078-B598-261402C16F3C}"/>
    <cellStyle name="SAPBEXheaderItem 6 5 5" xfId="35825" xr:uid="{D9C211F4-6176-4B19-A40D-F60BC80B78C4}"/>
    <cellStyle name="SAPBEXheaderItem 6 6" xfId="12755" xr:uid="{C281E8C6-CE60-41D6-B17A-F0EFA9756872}"/>
    <cellStyle name="SAPBEXheaderItem 6 6 2" xfId="37888" xr:uid="{F106817D-2F0D-45AB-80A3-73BFCFE8C418}"/>
    <cellStyle name="SAPBEXheaderItem 6 7" xfId="11062" xr:uid="{ECD24BA0-F9EF-4A3E-A405-68F3FB9575AB}"/>
    <cellStyle name="SAPBEXheaderItem 6 7 2" xfId="36200" xr:uid="{2F68B182-A5A1-4FDE-B6D6-72184BB6E6C6}"/>
    <cellStyle name="SAPBEXheaderItem 6 8" xfId="23329" xr:uid="{3B9931A5-F800-4B24-A10F-396E4F69180E}"/>
    <cellStyle name="SAPBEXheaderItem 6 8 2" xfId="48462" xr:uid="{A8BF1DB4-8C45-4F76-B71D-EF33B91AF14F}"/>
    <cellStyle name="SAPBEXheaderItem 6 9" xfId="30459" xr:uid="{984F147E-A079-4C29-9C3D-EFD5D86C5BBB}"/>
    <cellStyle name="SAPBEXheaderItem 7" xfId="5145" xr:uid="{26316C62-2E76-489A-B8E2-D47B4D3FD097}"/>
    <cellStyle name="SAPBEXheaderItem 7 2" xfId="8021" xr:uid="{4DEF12CA-2B13-4A16-AF92-0499A669FA6C}"/>
    <cellStyle name="SAPBEXheaderItem 7 2 2" xfId="15105" xr:uid="{D399C902-11E3-4F96-9A97-4989ED90FAE9}"/>
    <cellStyle name="SAPBEXheaderItem 7 2 2 2" xfId="40238" xr:uid="{5C916EE9-11D8-47C6-9EAB-B6AA7E392950}"/>
    <cellStyle name="SAPBEXheaderItem 7 2 3" xfId="20222" xr:uid="{018F5EB5-ED24-48A5-8D87-AC138CFCF62F}"/>
    <cellStyle name="SAPBEXheaderItem 7 2 3 2" xfId="45355" xr:uid="{4561CBF8-62B8-4BF5-9A69-1586CD485495}"/>
    <cellStyle name="SAPBEXheaderItem 7 2 4" xfId="25411" xr:uid="{D4E2A453-E869-4134-A3C7-244DEB79CC05}"/>
    <cellStyle name="SAPBEXheaderItem 7 2 4 2" xfId="50544" xr:uid="{27581965-B94A-4558-8789-42237A0F503B}"/>
    <cellStyle name="SAPBEXheaderItem 7 2 5" xfId="33163" xr:uid="{0DAC8588-AA69-4A85-848D-E1A7CAAE7A81}"/>
    <cellStyle name="SAPBEXheaderItem 7 3" xfId="9137" xr:uid="{54D01378-8F67-4598-A530-A5261271279D}"/>
    <cellStyle name="SAPBEXheaderItem 7 3 2" xfId="16213" xr:uid="{60C605BF-23F0-40A5-A3E7-9DDA8DB80684}"/>
    <cellStyle name="SAPBEXheaderItem 7 3 2 2" xfId="41346" xr:uid="{D39A639B-D43F-43A5-949D-8C17AAC64DA0}"/>
    <cellStyle name="SAPBEXheaderItem 7 3 3" xfId="21325" xr:uid="{7C639903-375D-4590-AE05-CD78EDE4A2F5}"/>
    <cellStyle name="SAPBEXheaderItem 7 3 3 2" xfId="46458" xr:uid="{CBFDF434-276B-4EC7-857A-4933C9190224}"/>
    <cellStyle name="SAPBEXheaderItem 7 3 4" xfId="26510" xr:uid="{F38DE929-91DB-42F1-9A90-2FF50E986330}"/>
    <cellStyle name="SAPBEXheaderItem 7 3 4 2" xfId="51643" xr:uid="{78860DF3-8550-435A-A406-9627B8C407C6}"/>
    <cellStyle name="SAPBEXheaderItem 7 3 5" xfId="34278" xr:uid="{300A19F1-B214-48A8-B935-8485493B9442}"/>
    <cellStyle name="SAPBEXheaderItem 7 4" xfId="9895" xr:uid="{738FF7D3-BC45-4A8B-AB9D-0C890E2C2D6A}"/>
    <cellStyle name="SAPBEXheaderItem 7 4 2" xfId="16969" xr:uid="{DA825ADF-5535-41C7-BCBB-10BD91D77E10}"/>
    <cellStyle name="SAPBEXheaderItem 7 4 2 2" xfId="42102" xr:uid="{FF77A65A-BD02-4F17-ACAD-F58E6A7BD0B4}"/>
    <cellStyle name="SAPBEXheaderItem 7 4 3" xfId="22081" xr:uid="{9A3D87CD-A4F6-4BDD-90DE-C58AB233D605}"/>
    <cellStyle name="SAPBEXheaderItem 7 4 3 2" xfId="47214" xr:uid="{BDF9AF9A-C25C-40F4-90FB-30C8DA8C3797}"/>
    <cellStyle name="SAPBEXheaderItem 7 4 4" xfId="27266" xr:uid="{493FCE76-9A56-4F3A-9093-1CFE89D97B64}"/>
    <cellStyle name="SAPBEXheaderItem 7 4 4 2" xfId="52399" xr:uid="{A7DB0136-C9E9-4DE5-A2E1-F15E5B674ED0}"/>
    <cellStyle name="SAPBEXheaderItem 7 4 5" xfId="35034" xr:uid="{BCCD85A3-79EA-4A57-AEAA-883B484EF961}"/>
    <cellStyle name="SAPBEXheaderItem 7 5" xfId="10542" xr:uid="{85532604-9D3A-4272-8C4D-CCD183852812}"/>
    <cellStyle name="SAPBEXheaderItem 7 5 2" xfId="17616" xr:uid="{D88688F9-2B00-4553-83B8-C454BED69B3F}"/>
    <cellStyle name="SAPBEXheaderItem 7 5 2 2" xfId="42749" xr:uid="{76360D21-1C01-4E3E-B648-5DA2A6A46FBF}"/>
    <cellStyle name="SAPBEXheaderItem 7 5 3" xfId="22728" xr:uid="{DA77F55C-C35D-489C-BD5D-C50BB64D65DB}"/>
    <cellStyle name="SAPBEXheaderItem 7 5 3 2" xfId="47861" xr:uid="{4FB5EAF1-F6AA-4DE0-A757-A341DF0D18D6}"/>
    <cellStyle name="SAPBEXheaderItem 7 5 4" xfId="27913" xr:uid="{49C922FA-62AA-4E34-AE43-E669B0E5A771}"/>
    <cellStyle name="SAPBEXheaderItem 7 5 4 2" xfId="53046" xr:uid="{06C48E59-895F-4E6E-BB75-3BC35EF83BEE}"/>
    <cellStyle name="SAPBEXheaderItem 7 5 5" xfId="35681" xr:uid="{AA4DE10F-B6D5-415B-B0F8-9DD64489150F}"/>
    <cellStyle name="SAPBEXheaderItem 7 6" xfId="12665" xr:uid="{307E4849-514A-4553-BAED-D35A108960DE}"/>
    <cellStyle name="SAPBEXheaderItem 7 6 2" xfId="37798" xr:uid="{1C4782F8-D74F-4359-B10B-F0396998F777}"/>
    <cellStyle name="SAPBEXheaderItem 7 7" xfId="11197" xr:uid="{9BAE016B-F2BD-4011-BCA9-2E32C42C726C}"/>
    <cellStyle name="SAPBEXheaderItem 7 7 2" xfId="36335" xr:uid="{A7132D27-D5A1-4E60-A10E-900B8CE6006C}"/>
    <cellStyle name="SAPBEXheaderItem 7 8" xfId="23185" xr:uid="{07A64E15-892F-4F82-81DD-E82A26DD1187}"/>
    <cellStyle name="SAPBEXheaderItem 7 8 2" xfId="48318" xr:uid="{B3AA1CD4-CBC3-4716-AA55-18DC72C895CC}"/>
    <cellStyle name="SAPBEXheaderItem 7 9" xfId="30308" xr:uid="{CA42B552-99E5-4D1B-905B-B0126CBD9631}"/>
    <cellStyle name="SAPBEXheaderItem 8" xfId="6164" xr:uid="{EF86129D-EAAB-4D04-AD73-EE4494D5F818}"/>
    <cellStyle name="SAPBEXheaderItem 8 2" xfId="13577" xr:uid="{1FCF93B9-7490-43EE-A29F-8AE4C805C86E}"/>
    <cellStyle name="SAPBEXheaderItem 8 2 2" xfId="38710" xr:uid="{2816FB3F-BF4D-40BB-AF43-39DDB32C87A4}"/>
    <cellStyle name="SAPBEXheaderItem 8 3" xfId="18808" xr:uid="{A7BCE5E7-E85F-43A7-B4F9-DD0E779033E7}"/>
    <cellStyle name="SAPBEXheaderItem 8 3 2" xfId="43941" xr:uid="{DE1A5917-05C8-489D-BD56-3568901004C3}"/>
    <cellStyle name="SAPBEXheaderItem 8 4" xfId="24131" xr:uid="{D50FB0A9-6912-4EAB-8943-BF0324A97EBD}"/>
    <cellStyle name="SAPBEXheaderItem 8 4 2" xfId="49264" xr:uid="{D785A39D-D225-437F-9BC3-DA02011115E4}"/>
    <cellStyle name="SAPBEXheaderItem 8 5" xfId="31313" xr:uid="{2F8A3F09-1AF6-4745-A7C3-22CF5CD556F6}"/>
    <cellStyle name="SAPBEXheaderItem 9" xfId="28788" xr:uid="{4701DDAF-E5CA-41F9-A44D-A26F53C2FED3}"/>
    <cellStyle name="SAPBEXheaderText" xfId="1748" xr:uid="{00000000-0005-0000-0000-0000BE070000}"/>
    <cellStyle name="SAPBEXheaderText 10" xfId="3392" xr:uid="{1A0B13E7-6FFF-4F6A-B0B3-350110EF0B9E}"/>
    <cellStyle name="SAPBEXheaderText 2" xfId="1749" xr:uid="{00000000-0005-0000-0000-0000BF070000}"/>
    <cellStyle name="SAPBEXheaderText 2 2" xfId="2824" xr:uid="{C0A41929-65E5-4425-9C74-7A2454BD8582}"/>
    <cellStyle name="SAPBEXheaderText 2 2 2" xfId="6812" xr:uid="{8032B2B7-BA1C-4EF2-84FF-4A3C4E7B6EB1}"/>
    <cellStyle name="SAPBEXheaderText 2 2 2 2" xfId="14150" xr:uid="{CE3CE6FF-BEDC-49A6-B31C-071AC15CFEF2}"/>
    <cellStyle name="SAPBEXheaderText 2 2 2 2 2" xfId="39283" xr:uid="{0A425ABB-F71D-4B36-B8BF-3B46C96B439C}"/>
    <cellStyle name="SAPBEXheaderText 2 2 2 3" xfId="19341" xr:uid="{4DB6CB20-5D42-4CED-A536-D6CA2372D153}"/>
    <cellStyle name="SAPBEXheaderText 2 2 2 3 2" xfId="44474" xr:uid="{67663312-56CA-4541-A223-5B505BC611B2}"/>
    <cellStyle name="SAPBEXheaderText 2 2 2 4" xfId="24658" xr:uid="{AE5A22BE-7441-4541-A2A9-F64B09871C35}"/>
    <cellStyle name="SAPBEXheaderText 2 2 2 4 2" xfId="49791" xr:uid="{162DFA8E-E849-4615-844E-31B533FC928A}"/>
    <cellStyle name="SAPBEXheaderText 2 2 2 5" xfId="31954" xr:uid="{8A33E7D8-A74C-4322-BCE0-9F424C9ECB40}"/>
    <cellStyle name="SAPBEXheaderText 2 2 3" xfId="5798" xr:uid="{107F0D75-3B27-41B2-AB0B-8B7AD5AA679D}"/>
    <cellStyle name="SAPBEXheaderText 2 2 3 2" xfId="13221" xr:uid="{2F2F6624-B06C-45A8-A5B7-843D2DAF4905}"/>
    <cellStyle name="SAPBEXheaderText 2 2 3 2 2" xfId="38354" xr:uid="{85C6E0EB-25D0-41B2-A462-E72205E6777B}"/>
    <cellStyle name="SAPBEXheaderText 2 2 3 3" xfId="18473" xr:uid="{118B6633-3C50-4F51-8833-27D815319A69}"/>
    <cellStyle name="SAPBEXheaderText 2 2 3 3 2" xfId="43606" xr:uid="{6907F633-BF30-45A5-86AA-E09667FD155F}"/>
    <cellStyle name="SAPBEXheaderText 2 2 3 4" xfId="23809" xr:uid="{23F63068-869B-4EE5-A85D-0C4D16074A80}"/>
    <cellStyle name="SAPBEXheaderText 2 2 3 4 2" xfId="48942" xr:uid="{AF0B2DE4-55DC-4F07-BC90-8BD7E28F48C2}"/>
    <cellStyle name="SAPBEXheaderText 2 2 3 5" xfId="30950" xr:uid="{33D814F9-8740-4238-AEC8-8AD24B7A494E}"/>
    <cellStyle name="SAPBEXheaderText 2 2 4" xfId="6278" xr:uid="{0E42E29C-13A2-4803-8133-764FCC25FAEE}"/>
    <cellStyle name="SAPBEXheaderText 2 2 4 2" xfId="13671" xr:uid="{8B67915D-4E28-4BB4-8E2B-45EFB02E84F6}"/>
    <cellStyle name="SAPBEXheaderText 2 2 4 2 2" xfId="38804" xr:uid="{508BC221-0FF1-4DC4-8BCF-F50B5E22B34E}"/>
    <cellStyle name="SAPBEXheaderText 2 2 4 3" xfId="18901" xr:uid="{4B12B353-E3FE-46E4-AEC7-F7420B2FA94C}"/>
    <cellStyle name="SAPBEXheaderText 2 2 4 3 2" xfId="44034" xr:uid="{3545E27F-6E37-4188-8AE3-5BB70057C867}"/>
    <cellStyle name="SAPBEXheaderText 2 2 4 4" xfId="24224" xr:uid="{19953BBB-4DB0-41D5-802D-8FE48D661D9C}"/>
    <cellStyle name="SAPBEXheaderText 2 2 4 4 2" xfId="49357" xr:uid="{008DFAE2-C01F-4EE9-8D0B-A0D4B05ACA8F}"/>
    <cellStyle name="SAPBEXheaderText 2 2 4 5" xfId="31425" xr:uid="{D5F27BF9-57DF-443C-B8BB-81E0EB054236}"/>
    <cellStyle name="SAPBEXheaderText 2 2 5" xfId="8846" xr:uid="{42F614F5-F9BF-469D-AD22-9EB82AD3A651}"/>
    <cellStyle name="SAPBEXheaderText 2 2 5 2" xfId="15922" xr:uid="{BBAD323E-CDF6-4BE6-896F-D948546FC2B1}"/>
    <cellStyle name="SAPBEXheaderText 2 2 5 2 2" xfId="41055" xr:uid="{A96836F6-F62C-40F7-999E-49A4A8A26EFF}"/>
    <cellStyle name="SAPBEXheaderText 2 2 5 3" xfId="21034" xr:uid="{131C10E1-8C35-4E45-B983-7A777FA6589D}"/>
    <cellStyle name="SAPBEXheaderText 2 2 5 3 2" xfId="46167" xr:uid="{3F6F6E90-2CF0-4ACF-AAF4-03597E46B163}"/>
    <cellStyle name="SAPBEXheaderText 2 2 5 4" xfId="26219" xr:uid="{3F0340E5-05E8-456A-A481-6B5A825A0E52}"/>
    <cellStyle name="SAPBEXheaderText 2 2 5 4 2" xfId="51352" xr:uid="{7DB200D3-DE2F-419C-AFF7-13F26458327E}"/>
    <cellStyle name="SAPBEXheaderText 2 2 5 5" xfId="33987" xr:uid="{5F6CB169-F2F4-464D-B820-261DF5B2CAB1}"/>
    <cellStyle name="SAPBEXheaderText 2 2 6" xfId="15013" xr:uid="{10B41A97-6F3D-4C89-A8F1-EED954F782EB}"/>
    <cellStyle name="SAPBEXheaderText 2 2 6 2" xfId="40146" xr:uid="{30FB7C38-2115-46D7-B23F-A15D62837E77}"/>
    <cellStyle name="SAPBEXheaderText 2 2 7" xfId="19718" xr:uid="{D2ADC4C9-E0A4-4BA2-818C-74D1B6A225BB}"/>
    <cellStyle name="SAPBEXheaderText 2 2 7 2" xfId="44851" xr:uid="{5687CB43-C9B5-4526-B34E-19127DB1FF1E}"/>
    <cellStyle name="SAPBEXheaderText 2 2 8" xfId="29184" xr:uid="{678A2851-2624-4296-A5F4-790837B6F48A}"/>
    <cellStyle name="SAPBEXheaderText 2 2 9" xfId="3683" xr:uid="{7B761C20-73F8-4E0D-9705-0D74BE034D4A}"/>
    <cellStyle name="SAPBEXheaderText 2 3" xfId="4323" xr:uid="{62E75549-F5D4-478D-8178-D7016AF5C2BB}"/>
    <cellStyle name="SAPBEXheaderText 2 3 2" xfId="7424" xr:uid="{7391D120-24C8-4532-946A-53320ECB6322}"/>
    <cellStyle name="SAPBEXheaderText 2 3 2 2" xfId="14681" xr:uid="{705EF328-0477-4A42-B611-562CAB6D19E7}"/>
    <cellStyle name="SAPBEXheaderText 2 3 2 2 2" xfId="39814" xr:uid="{3FD90D5E-6162-42A9-826E-AAE77F576803}"/>
    <cellStyle name="SAPBEXheaderText 2 3 2 3" xfId="19854" xr:uid="{F5B8D527-BFE2-4A79-88A9-40FB5D5BB1B4}"/>
    <cellStyle name="SAPBEXheaderText 2 3 2 3 2" xfId="44987" xr:uid="{9DA8B48C-06B9-4BA6-8EAB-47FA34D803A3}"/>
    <cellStyle name="SAPBEXheaderText 2 3 2 4" xfId="25067" xr:uid="{127364CA-8CDA-401B-9B52-395CE4AF4EC5}"/>
    <cellStyle name="SAPBEXheaderText 2 3 2 4 2" xfId="50200" xr:uid="{26781490-DAAF-4042-95F7-38FA2FE426C9}"/>
    <cellStyle name="SAPBEXheaderText 2 3 2 5" xfId="32566" xr:uid="{614D4B7B-0B9E-497B-BBD9-902C60777978}"/>
    <cellStyle name="SAPBEXheaderText 2 3 3" xfId="8701" xr:uid="{41F99FA1-511E-4EEA-88F6-E38EEBD4C0C9}"/>
    <cellStyle name="SAPBEXheaderText 2 3 3 2" xfId="15777" xr:uid="{55A3E664-BE1B-4B88-92CF-2A446E44B41B}"/>
    <cellStyle name="SAPBEXheaderText 2 3 3 2 2" xfId="40910" xr:uid="{2AED8AA5-E59A-40C5-9929-34148CB434AA}"/>
    <cellStyle name="SAPBEXheaderText 2 3 3 3" xfId="20889" xr:uid="{82A382B5-2365-4C7C-8229-CBD9A6FFFC4E}"/>
    <cellStyle name="SAPBEXheaderText 2 3 3 3 2" xfId="46022" xr:uid="{9C780E6F-95D2-4E2F-97BC-C569BC79833A}"/>
    <cellStyle name="SAPBEXheaderText 2 3 3 4" xfId="26074" xr:uid="{411D90D3-0317-4CF9-8773-A96EDDBEAE71}"/>
    <cellStyle name="SAPBEXheaderText 2 3 3 4 2" xfId="51207" xr:uid="{870F81CF-8171-462A-BB71-52F6156BDA2A}"/>
    <cellStyle name="SAPBEXheaderText 2 3 3 5" xfId="33842" xr:uid="{43AA3442-7156-4EDB-813C-A7FC86FABDEF}"/>
    <cellStyle name="SAPBEXheaderText 2 3 4" xfId="9603" xr:uid="{DBF77979-B8AA-4CAE-A9F5-9E13905AA96B}"/>
    <cellStyle name="SAPBEXheaderText 2 3 4 2" xfId="16678" xr:uid="{5777C010-E399-410D-9002-A1538F484F49}"/>
    <cellStyle name="SAPBEXheaderText 2 3 4 2 2" xfId="41811" xr:uid="{8D22D464-2D8E-45A8-B68A-C2E4DF80D798}"/>
    <cellStyle name="SAPBEXheaderText 2 3 4 3" xfId="21790" xr:uid="{C6ED3C0D-9865-461D-95A7-14FEC1412A33}"/>
    <cellStyle name="SAPBEXheaderText 2 3 4 3 2" xfId="46923" xr:uid="{2B9DB2F0-557B-461A-8963-5E2A7F4A4513}"/>
    <cellStyle name="SAPBEXheaderText 2 3 4 4" xfId="26975" xr:uid="{FE975BAC-8EE8-4630-8EC6-D52922CC63EC}"/>
    <cellStyle name="SAPBEXheaderText 2 3 4 4 2" xfId="52108" xr:uid="{BDBB7F2D-E1D6-47FB-8DC0-537EE0CB8363}"/>
    <cellStyle name="SAPBEXheaderText 2 3 4 5" xfId="34743" xr:uid="{4A1B2732-3245-457E-9F77-A054A0F71EE7}"/>
    <cellStyle name="SAPBEXheaderText 2 3 5" xfId="5974" xr:uid="{9299CB42-77EF-4A79-89A3-D3EE0ECFDAE2}"/>
    <cellStyle name="SAPBEXheaderText 2 3 5 2" xfId="13393" xr:uid="{F087B832-61B8-4843-9B2A-DBABDA4086BE}"/>
    <cellStyle name="SAPBEXheaderText 2 3 5 2 2" xfId="38526" xr:uid="{447A9ECC-E4B4-44E8-8BF4-05177F4019B1}"/>
    <cellStyle name="SAPBEXheaderText 2 3 5 3" xfId="18641" xr:uid="{951A8F52-A891-4B60-A0C1-38D9E0D3DD6D}"/>
    <cellStyle name="SAPBEXheaderText 2 3 5 3 2" xfId="43774" xr:uid="{897E714D-3863-4473-A7A0-C63CB856E272}"/>
    <cellStyle name="SAPBEXheaderText 2 3 5 4" xfId="23975" xr:uid="{A67C9A96-6A49-40DC-B6A8-ED910EBFF9AE}"/>
    <cellStyle name="SAPBEXheaderText 2 3 5 4 2" xfId="49108" xr:uid="{FB5E74EE-387A-402C-9787-19BD47F0F516}"/>
    <cellStyle name="SAPBEXheaderText 2 3 5 5" xfId="31123" xr:uid="{C75FF47B-8FBD-4691-BC6A-6F56ED65E993}"/>
    <cellStyle name="SAPBEXheaderText 2 3 6" xfId="12293" xr:uid="{DEA17A64-836B-4158-ACD6-B36A186DB072}"/>
    <cellStyle name="SAPBEXheaderText 2 3 6 2" xfId="37427" xr:uid="{0F98EDC7-218F-4064-ABFC-079078E4FC65}"/>
    <cellStyle name="SAPBEXheaderText 2 3 7" xfId="15061" xr:uid="{A371B333-2AC5-4DB0-9E3F-AB81F19A5267}"/>
    <cellStyle name="SAPBEXheaderText 2 3 7 2" xfId="40194" xr:uid="{4A576CC4-52FB-4F40-8713-3312C918CBBE}"/>
    <cellStyle name="SAPBEXheaderText 2 3 8" xfId="11462" xr:uid="{BD621DBC-FB2A-4E71-A568-9D49DB46E88C}"/>
    <cellStyle name="SAPBEXheaderText 2 3 8 2" xfId="36600" xr:uid="{6986BA33-0201-4ED6-A58A-CB9D054D9DDD}"/>
    <cellStyle name="SAPBEXheaderText 2 3 9" xfId="29771" xr:uid="{626B3A69-A563-44DF-B81F-8AFCD7389183}"/>
    <cellStyle name="SAPBEXheaderText 2 4" xfId="3786" xr:uid="{B95A2EAF-8960-411A-BFB7-1818E0C1B6A5}"/>
    <cellStyle name="SAPBEXheaderText 2 4 2" xfId="6915" xr:uid="{65BC0722-C479-4191-A796-C724B774A43E}"/>
    <cellStyle name="SAPBEXheaderText 2 4 2 2" xfId="14253" xr:uid="{032844DB-2847-4281-9E02-F7545DA27328}"/>
    <cellStyle name="SAPBEXheaderText 2 4 2 2 2" xfId="39386" xr:uid="{51FABCD2-C67A-4F08-BADB-2C672778FD1F}"/>
    <cellStyle name="SAPBEXheaderText 2 4 2 3" xfId="19444" xr:uid="{7E317D41-622B-447C-9B5A-47FE73722321}"/>
    <cellStyle name="SAPBEXheaderText 2 4 2 3 2" xfId="44577" xr:uid="{97AA6CD7-9E47-48E8-8A2A-0BC39E6941C0}"/>
    <cellStyle name="SAPBEXheaderText 2 4 2 4" xfId="24761" xr:uid="{E5623DD6-FFEF-42B2-A36C-37880DB088E9}"/>
    <cellStyle name="SAPBEXheaderText 2 4 2 4 2" xfId="49894" xr:uid="{6328DE17-6F76-4AA1-B646-5C09ABF91C39}"/>
    <cellStyle name="SAPBEXheaderText 2 4 2 5" xfId="32057" xr:uid="{796443E8-EEB5-451C-8AB2-3A30E4FC4199}"/>
    <cellStyle name="SAPBEXheaderText 2 4 3" xfId="5704" xr:uid="{F7AF76E5-9BA3-40F0-8ACE-94A08F059CE9}"/>
    <cellStyle name="SAPBEXheaderText 2 4 3 2" xfId="13127" xr:uid="{840F2062-BBEF-4F62-B4A5-3B181F963D37}"/>
    <cellStyle name="SAPBEXheaderText 2 4 3 2 2" xfId="38260" xr:uid="{5B6CE2E1-B9AB-4A25-A86F-07CDBB6FD319}"/>
    <cellStyle name="SAPBEXheaderText 2 4 3 3" xfId="18379" xr:uid="{CBBE7392-F697-4FAE-BD98-DCFADCF41EE2}"/>
    <cellStyle name="SAPBEXheaderText 2 4 3 3 2" xfId="43512" xr:uid="{F092FC68-5EFE-42D7-BB0C-87B0CDC489D6}"/>
    <cellStyle name="SAPBEXheaderText 2 4 3 4" xfId="23715" xr:uid="{4B8666C5-84B0-43C6-BF09-8C11E6C3ABC0}"/>
    <cellStyle name="SAPBEXheaderText 2 4 3 4 2" xfId="48848" xr:uid="{EF69399A-1A3B-4F74-94E9-444DDD81C767}"/>
    <cellStyle name="SAPBEXheaderText 2 4 3 5" xfId="30856" xr:uid="{93618E30-FAA7-434A-A920-7CDE4A3545AD}"/>
    <cellStyle name="SAPBEXheaderText 2 4 4" xfId="6391" xr:uid="{476D1A41-FE9E-4B0F-AFB9-22E33B8B8DEC}"/>
    <cellStyle name="SAPBEXheaderText 2 4 4 2" xfId="13753" xr:uid="{20444122-F05D-4604-8FAF-C9E01962F929}"/>
    <cellStyle name="SAPBEXheaderText 2 4 4 2 2" xfId="38886" xr:uid="{2E9A5709-941E-40AB-A9E5-506A505C5288}"/>
    <cellStyle name="SAPBEXheaderText 2 4 4 3" xfId="18969" xr:uid="{7FB6F82C-6F8F-4F7D-AB4D-559640B6F49E}"/>
    <cellStyle name="SAPBEXheaderText 2 4 4 3 2" xfId="44102" xr:uid="{CEFC2DD2-F788-4547-94F0-8F316820E9A7}"/>
    <cellStyle name="SAPBEXheaderText 2 4 4 4" xfId="24292" xr:uid="{4598DC65-4120-4743-BFA9-AD743B2D7F9F}"/>
    <cellStyle name="SAPBEXheaderText 2 4 4 4 2" xfId="49425" xr:uid="{98EEC6DC-7B79-4E0D-A97D-75EB42118F5A}"/>
    <cellStyle name="SAPBEXheaderText 2 4 4 5" xfId="31538" xr:uid="{21EB88E1-23A6-46F4-8B27-F5234016C47C}"/>
    <cellStyle name="SAPBEXheaderText 2 4 5" xfId="7260" xr:uid="{DB5D752F-2A2A-49AC-BFDE-1C8148EEF015}"/>
    <cellStyle name="SAPBEXheaderText 2 4 5 2" xfId="14522" xr:uid="{D82D985E-4576-4127-9973-E768F6F743EC}"/>
    <cellStyle name="SAPBEXheaderText 2 4 5 2 2" xfId="39655" xr:uid="{DE85EAC9-5151-408F-82C9-12FEFADCDD41}"/>
    <cellStyle name="SAPBEXheaderText 2 4 5 3" xfId="19725" xr:uid="{3A5490C5-AA4C-42DC-B00D-85853AC75B4E}"/>
    <cellStyle name="SAPBEXheaderText 2 4 5 3 2" xfId="44858" xr:uid="{03E5D258-A5ED-4653-9D2E-6F494007342B}"/>
    <cellStyle name="SAPBEXheaderText 2 4 5 4" xfId="24938" xr:uid="{CEA7FCAA-E649-4031-B4DA-165EE789826C}"/>
    <cellStyle name="SAPBEXheaderText 2 4 5 4 2" xfId="50071" xr:uid="{5134CC92-F21F-4B4C-91C1-FD96D124A2B0}"/>
    <cellStyle name="SAPBEXheaderText 2 4 5 5" xfId="32402" xr:uid="{37B640DB-CBE4-4A80-816B-EC836B547AEE}"/>
    <cellStyle name="SAPBEXheaderText 2 4 6" xfId="11934" xr:uid="{1F508B39-2457-4009-8480-0BC53CEC5E37}"/>
    <cellStyle name="SAPBEXheaderText 2 4 6 2" xfId="37068" xr:uid="{8366A46B-843C-4A02-A99F-5FD1AE7210A3}"/>
    <cellStyle name="SAPBEXheaderText 2 4 7" xfId="12501" xr:uid="{86470D32-12BC-4E06-94DB-EF5721B17D17}"/>
    <cellStyle name="SAPBEXheaderText 2 4 7 2" xfId="37635" xr:uid="{D674C26B-E1FF-4CF7-BF11-1885B8EADBFA}"/>
    <cellStyle name="SAPBEXheaderText 2 4 8" xfId="12415" xr:uid="{E474BA44-D983-40BD-A8C3-AF17B68C5F89}"/>
    <cellStyle name="SAPBEXheaderText 2 4 8 2" xfId="37549" xr:uid="{5420BDFB-90BD-487C-9B1F-51D523454543}"/>
    <cellStyle name="SAPBEXheaderText 2 4 9" xfId="29285" xr:uid="{483ECFC0-AF00-4DE8-9DB8-E7D33417E605}"/>
    <cellStyle name="SAPBEXheaderText 2 5" xfId="5060" xr:uid="{E5452D69-6DC3-452E-A9EE-218E518E1714}"/>
    <cellStyle name="SAPBEXheaderText 2 5 2" xfId="7936" xr:uid="{5638EFB6-0D26-427E-B42E-F9861AFC81EE}"/>
    <cellStyle name="SAPBEXheaderText 2 5 2 2" xfId="15073" xr:uid="{E8AD6BEF-EF86-44F8-BB41-DD93D2B2071E}"/>
    <cellStyle name="SAPBEXheaderText 2 5 2 2 2" xfId="40206" xr:uid="{31755AAE-5268-4F1D-87C0-82DAE20F9096}"/>
    <cellStyle name="SAPBEXheaderText 2 5 2 3" xfId="20208" xr:uid="{87E58C5C-7867-41B0-A613-6A616D709C23}"/>
    <cellStyle name="SAPBEXheaderText 2 5 2 3 2" xfId="45341" xr:uid="{71B12FF9-78F4-4D5B-B912-5234BC15BA9C}"/>
    <cellStyle name="SAPBEXheaderText 2 5 2 4" xfId="25397" xr:uid="{413D3144-E766-4E12-8B35-F36C14F67DE6}"/>
    <cellStyle name="SAPBEXheaderText 2 5 2 4 2" xfId="50530" xr:uid="{6574DBF2-0C9A-4EB5-B5D1-0EE404D91C16}"/>
    <cellStyle name="SAPBEXheaderText 2 5 2 5" xfId="33078" xr:uid="{5997EF50-3C43-4094-9D76-7584A0DB8531}"/>
    <cellStyle name="SAPBEXheaderText 2 5 3" xfId="9111" xr:uid="{3496B77A-C137-4D71-9991-30E4F3D1FDDD}"/>
    <cellStyle name="SAPBEXheaderText 2 5 3 2" xfId="16187" xr:uid="{BE097E86-C4B9-4A66-8F2D-86BBF7E58F21}"/>
    <cellStyle name="SAPBEXheaderText 2 5 3 2 2" xfId="41320" xr:uid="{5075238C-1DCE-4E31-A0DA-26A8BD35AE22}"/>
    <cellStyle name="SAPBEXheaderText 2 5 3 3" xfId="21299" xr:uid="{92759501-7BF3-41CC-8E66-4C8063554FF5}"/>
    <cellStyle name="SAPBEXheaderText 2 5 3 3 2" xfId="46432" xr:uid="{E6A28947-4459-4773-870C-984DB1279F6F}"/>
    <cellStyle name="SAPBEXheaderText 2 5 3 4" xfId="26484" xr:uid="{3A75A2BE-DEE9-4B67-AE5E-97248960A0A4}"/>
    <cellStyle name="SAPBEXheaderText 2 5 3 4 2" xfId="51617" xr:uid="{950CDA53-C146-4FC6-8578-BD85826100CB}"/>
    <cellStyle name="SAPBEXheaderText 2 5 3 5" xfId="34252" xr:uid="{6078EBE8-B54C-4C58-9910-4AEA1F635F0F}"/>
    <cellStyle name="SAPBEXheaderText 2 5 4" xfId="9881" xr:uid="{43D48DF4-DC80-4366-BDD2-CC07915ED7DF}"/>
    <cellStyle name="SAPBEXheaderText 2 5 4 2" xfId="16955" xr:uid="{ABE5197A-286A-4179-81A6-259CFDCA2870}"/>
    <cellStyle name="SAPBEXheaderText 2 5 4 2 2" xfId="42088" xr:uid="{9E96296F-6A80-4A78-899B-5D64E7CBE799}"/>
    <cellStyle name="SAPBEXheaderText 2 5 4 3" xfId="22067" xr:uid="{CAE54795-4F61-4BF4-A855-4D895366929A}"/>
    <cellStyle name="SAPBEXheaderText 2 5 4 3 2" xfId="47200" xr:uid="{92D0859B-BB32-4C8B-913B-F0F4F36DD181}"/>
    <cellStyle name="SAPBEXheaderText 2 5 4 4" xfId="27252" xr:uid="{BC9F9FE3-9106-4BEA-AA10-C8789EEA2B63}"/>
    <cellStyle name="SAPBEXheaderText 2 5 4 4 2" xfId="52385" xr:uid="{BE9DED68-6497-4A11-909C-6D3E5BF839FE}"/>
    <cellStyle name="SAPBEXheaderText 2 5 4 5" xfId="35020" xr:uid="{0C230F20-26F2-4F82-8B41-A3B5EAA3EA7E}"/>
    <cellStyle name="SAPBEXheaderText 2 5 5" xfId="10528" xr:uid="{931CDFE6-C2CF-4129-8A94-CE8BDD89A3C0}"/>
    <cellStyle name="SAPBEXheaderText 2 5 5 2" xfId="17602" xr:uid="{01FE5409-4708-410A-AE9E-8FC3B1A29618}"/>
    <cellStyle name="SAPBEXheaderText 2 5 5 2 2" xfId="42735" xr:uid="{4BB56400-0B9E-49D9-BAD8-4DBD1595F86E}"/>
    <cellStyle name="SAPBEXheaderText 2 5 5 3" xfId="22714" xr:uid="{953C853D-2BD1-498B-A84E-DACD3CBC97E5}"/>
    <cellStyle name="SAPBEXheaderText 2 5 5 3 2" xfId="47847" xr:uid="{D03C4B9C-E137-47EE-9A68-189D02F69D1C}"/>
    <cellStyle name="SAPBEXheaderText 2 5 5 4" xfId="27899" xr:uid="{D4E24300-97B3-495E-A3B5-F5ECEB773B88}"/>
    <cellStyle name="SAPBEXheaderText 2 5 5 4 2" xfId="53032" xr:uid="{004F4EAE-0E4C-43D8-A8CC-6ECE5DE33E9E}"/>
    <cellStyle name="SAPBEXheaderText 2 5 5 5" xfId="35667" xr:uid="{E43BEE87-7AC0-4BE3-898D-F99AC88121F9}"/>
    <cellStyle name="SAPBEXheaderText 2 5 6" xfId="12626" xr:uid="{3907B4FB-07BB-4D6E-A2AF-556060C092F3}"/>
    <cellStyle name="SAPBEXheaderText 2 5 6 2" xfId="37760" xr:uid="{F56E6DE4-4F45-4794-944E-7255CFF5A950}"/>
    <cellStyle name="SAPBEXheaderText 2 5 7" xfId="11209" xr:uid="{AC08248D-F52E-444B-919E-D92533FDD844}"/>
    <cellStyle name="SAPBEXheaderText 2 5 7 2" xfId="36347" xr:uid="{C84FB0DC-531A-4AFD-95EF-6EC3C040E51D}"/>
    <cellStyle name="SAPBEXheaderText 2 5 8" xfId="12760" xr:uid="{DE6446FB-23A6-4B62-BF67-88A882FB4F68}"/>
    <cellStyle name="SAPBEXheaderText 2 5 8 2" xfId="37893" xr:uid="{59A83264-9D79-40D8-B150-12C99A2FABF7}"/>
    <cellStyle name="SAPBEXheaderText 2 5 9" xfId="30223" xr:uid="{DC75F64F-9AAE-4851-A18F-788F3BFB0487}"/>
    <cellStyle name="SAPBEXheaderText 2 6" xfId="5457" xr:uid="{23B00924-08F5-42A4-96D4-F5C62B647F6C}"/>
    <cellStyle name="SAPBEXheaderText 2 6 2" xfId="8330" xr:uid="{C81863C4-211A-4035-B49E-DEF10C126EC6}"/>
    <cellStyle name="SAPBEXheaderText 2 6 2 2" xfId="15410" xr:uid="{FEFAA919-C75C-4DE3-9370-9FC83C2D91CC}"/>
    <cellStyle name="SAPBEXheaderText 2 6 2 2 2" xfId="40543" xr:uid="{10C1B123-BB5F-486D-B7CF-DE201EB7FEF3}"/>
    <cellStyle name="SAPBEXheaderText 2 6 2 3" xfId="20522" xr:uid="{CDE8C054-3E34-4EB0-98F8-001AAF5FB0C3}"/>
    <cellStyle name="SAPBEXheaderText 2 6 2 3 2" xfId="45655" xr:uid="{3D3853FF-97AC-4E31-A33C-1B57182A8A07}"/>
    <cellStyle name="SAPBEXheaderText 2 6 2 4" xfId="25711" xr:uid="{0DD93EA7-5E3D-4C54-9168-3E745D8C24B5}"/>
    <cellStyle name="SAPBEXheaderText 2 6 2 4 2" xfId="50844" xr:uid="{84049CF7-48AF-47A8-8A52-D5B5AC6D1AD0}"/>
    <cellStyle name="SAPBEXheaderText 2 6 2 5" xfId="33472" xr:uid="{EFE128B7-AF3C-49EF-8EE2-06A3D0392974}"/>
    <cellStyle name="SAPBEXheaderText 2 6 3" xfId="9438" xr:uid="{BE8CCC5B-AC5C-43C7-86D5-573FB398A7C6}"/>
    <cellStyle name="SAPBEXheaderText 2 6 3 2" xfId="16514" xr:uid="{1F04A56E-9FF0-4D94-9105-82A281C8156B}"/>
    <cellStyle name="SAPBEXheaderText 2 6 3 2 2" xfId="41647" xr:uid="{9FDA6993-6BA1-4625-A183-3A17156B5242}"/>
    <cellStyle name="SAPBEXheaderText 2 6 3 3" xfId="21626" xr:uid="{59F6327A-98CB-4434-BBC7-4F5664C2A34E}"/>
    <cellStyle name="SAPBEXheaderText 2 6 3 3 2" xfId="46759" xr:uid="{A0265C9D-BED9-4369-A05B-9433EA2968B6}"/>
    <cellStyle name="SAPBEXheaderText 2 6 3 4" xfId="26811" xr:uid="{066146F8-55D5-41C1-82EE-A30C3A90D3C0}"/>
    <cellStyle name="SAPBEXheaderText 2 6 3 4 2" xfId="51944" xr:uid="{421EA10C-91F1-4B6A-AF68-6EB44775B9D0}"/>
    <cellStyle name="SAPBEXheaderText 2 6 3 5" xfId="34579" xr:uid="{AA040897-4E3F-40D3-9A39-C4765F7A3323}"/>
    <cellStyle name="SAPBEXheaderText 2 6 4" xfId="10191" xr:uid="{A7074968-F5A0-466C-B056-1A3839D447E1}"/>
    <cellStyle name="SAPBEXheaderText 2 6 4 2" xfId="17265" xr:uid="{C86F6F89-FBD3-4AFF-91C3-3554B77F37A6}"/>
    <cellStyle name="SAPBEXheaderText 2 6 4 2 2" xfId="42398" xr:uid="{7D310858-F150-4B45-807B-73B50B7DE868}"/>
    <cellStyle name="SAPBEXheaderText 2 6 4 3" xfId="22377" xr:uid="{DC09427D-E61A-4EA1-A418-6CF780CBFADA}"/>
    <cellStyle name="SAPBEXheaderText 2 6 4 3 2" xfId="47510" xr:uid="{CE96ABBB-70C0-4691-B286-66D631744073}"/>
    <cellStyle name="SAPBEXheaderText 2 6 4 4" xfId="27562" xr:uid="{08DCD9A2-598C-4350-81CF-C76818DA8680}"/>
    <cellStyle name="SAPBEXheaderText 2 6 4 4 2" xfId="52695" xr:uid="{56E61AB6-2BD6-482F-BCAC-8DDA6EF2FED6}"/>
    <cellStyle name="SAPBEXheaderText 2 6 4 5" xfId="35330" xr:uid="{FD86B680-6A14-4B02-9A0E-70543C928BC9}"/>
    <cellStyle name="SAPBEXheaderText 2 6 5" xfId="10838" xr:uid="{EC65F2C7-3C29-4F8D-97F5-058B2F1A544E}"/>
    <cellStyle name="SAPBEXheaderText 2 6 5 2" xfId="17912" xr:uid="{D1BECEFE-E994-4D93-818B-E5D49D39198D}"/>
    <cellStyle name="SAPBEXheaderText 2 6 5 2 2" xfId="43045" xr:uid="{EC263A84-6153-4170-9AE1-1757F17076ED}"/>
    <cellStyle name="SAPBEXheaderText 2 6 5 3" xfId="23024" xr:uid="{540EEAC4-09CD-48A9-8860-A0011665B01C}"/>
    <cellStyle name="SAPBEXheaderText 2 6 5 3 2" xfId="48157" xr:uid="{DA93BB8B-F658-42AB-BCC9-4D7FD0A23824}"/>
    <cellStyle name="SAPBEXheaderText 2 6 5 4" xfId="28209" xr:uid="{4F6BF649-EC70-48AC-815D-90CB4CBFABEE}"/>
    <cellStyle name="SAPBEXheaderText 2 6 5 4 2" xfId="53342" xr:uid="{182BD57B-A90E-4F8D-95FF-4AA8CEEE80D9}"/>
    <cellStyle name="SAPBEXheaderText 2 6 5 5" xfId="35977" xr:uid="{629CF410-B99F-41C4-88FF-61A3E5D0AF4F}"/>
    <cellStyle name="SAPBEXheaderText 2 6 6" xfId="12884" xr:uid="{EAB5FE77-E96D-41D8-8266-EDC431322483}"/>
    <cellStyle name="SAPBEXheaderText 2 6 6 2" xfId="38017" xr:uid="{2010A398-CC6B-4702-A5F6-AE41CD0CF876}"/>
    <cellStyle name="SAPBEXheaderText 2 6 7" xfId="18141" xr:uid="{D58A03C1-A2B2-432C-B5A0-8D6433DC5443}"/>
    <cellStyle name="SAPBEXheaderText 2 6 7 2" xfId="43274" xr:uid="{DBD51FBB-7930-465B-8FF5-220A8020A79A}"/>
    <cellStyle name="SAPBEXheaderText 2 6 8" xfId="23481" xr:uid="{70EA70A5-7759-4005-A728-FEBA9BB955E7}"/>
    <cellStyle name="SAPBEXheaderText 2 6 8 2" xfId="48614" xr:uid="{750DA7C8-4D6E-4A4B-9229-579C2E7807C2}"/>
    <cellStyle name="SAPBEXheaderText 2 6 9" xfId="30613" xr:uid="{FA8FD2F5-F951-4340-8B54-1DA6C60F2246}"/>
    <cellStyle name="SAPBEXheaderText 2 7" xfId="6162" xr:uid="{F236325A-FF7A-463E-8177-ED270BB3D4B4}"/>
    <cellStyle name="SAPBEXheaderText 2 7 2" xfId="13575" xr:uid="{CA59D6D3-0ACB-485C-A368-DFC084685389}"/>
    <cellStyle name="SAPBEXheaderText 2 7 2 2" xfId="38708" xr:uid="{C2A54076-4445-4F91-8EA7-B4E78C655B17}"/>
    <cellStyle name="SAPBEXheaderText 2 7 3" xfId="18806" xr:uid="{F13415BE-26CA-41E1-800A-F3D2528D351E}"/>
    <cellStyle name="SAPBEXheaderText 2 7 3 2" xfId="43939" xr:uid="{CBF8757A-9AF5-49A9-8F27-62F62881A47A}"/>
    <cellStyle name="SAPBEXheaderText 2 7 4" xfId="24129" xr:uid="{03D2D39F-F9F3-4039-B8BB-59334EA171C7}"/>
    <cellStyle name="SAPBEXheaderText 2 7 4 2" xfId="49262" xr:uid="{DE68F2A5-8D7B-4642-A5AE-4F78707311A7}"/>
    <cellStyle name="SAPBEXheaderText 2 7 5" xfId="31311" xr:uid="{8E3266E3-1B19-407C-B8B3-259F2D03606D}"/>
    <cellStyle name="SAPBEXheaderText 2 8" xfId="28791" xr:uid="{0213CA33-87A6-4F3B-B451-1BBDB8BA7874}"/>
    <cellStyle name="SAPBEXheaderText 2 9" xfId="3393" xr:uid="{655CE6EF-54B1-4C17-9BA2-663349786463}"/>
    <cellStyle name="SAPBEXheaderText 3" xfId="2823" xr:uid="{AF109735-21BA-428B-8B32-4C8FE9D17A83}"/>
    <cellStyle name="SAPBEXheaderText 3 2" xfId="6813" xr:uid="{555C4263-CADA-45C7-B907-03126B3D516A}"/>
    <cellStyle name="SAPBEXheaderText 3 2 2" xfId="14151" xr:uid="{66CAA11D-BC60-4EEE-962B-3179F692F5E5}"/>
    <cellStyle name="SAPBEXheaderText 3 2 2 2" xfId="39284" xr:uid="{8C393E51-CE5F-46C7-8CFF-921D86306798}"/>
    <cellStyle name="SAPBEXheaderText 3 2 3" xfId="19342" xr:uid="{E6EB387E-3E3B-47AA-AE2B-875AC74B27B1}"/>
    <cellStyle name="SAPBEXheaderText 3 2 3 2" xfId="44475" xr:uid="{9C8A8752-6463-4683-B06C-DE883F7F5FBA}"/>
    <cellStyle name="SAPBEXheaderText 3 2 4" xfId="24659" xr:uid="{29954B8E-E005-4D3F-AAF1-D5A80CC586A8}"/>
    <cellStyle name="SAPBEXheaderText 3 2 4 2" xfId="49792" xr:uid="{85881282-763A-4426-9590-4BB96860DD31}"/>
    <cellStyle name="SAPBEXheaderText 3 2 5" xfId="31955" xr:uid="{55082122-63F0-47ED-93D8-5BA501CB2D29}"/>
    <cellStyle name="SAPBEXheaderText 3 3" xfId="5797" xr:uid="{4332EECF-BDC6-48C6-850F-211B9C39126F}"/>
    <cellStyle name="SAPBEXheaderText 3 3 2" xfId="13220" xr:uid="{E99C396A-F71A-4FB4-86EC-07919C876EF9}"/>
    <cellStyle name="SAPBEXheaderText 3 3 2 2" xfId="38353" xr:uid="{65D6A406-4C3C-43BA-A70D-7412F03A5EE0}"/>
    <cellStyle name="SAPBEXheaderText 3 3 3" xfId="18472" xr:uid="{E7D84FD0-41B9-4726-9558-ACB2CE2C365B}"/>
    <cellStyle name="SAPBEXheaderText 3 3 3 2" xfId="43605" xr:uid="{462DFD3D-E4B5-437B-8899-6CC4164EBF99}"/>
    <cellStyle name="SAPBEXheaderText 3 3 4" xfId="23808" xr:uid="{58A7BDAA-ABE9-4D56-86F4-D9E5E73C0478}"/>
    <cellStyle name="SAPBEXheaderText 3 3 4 2" xfId="48941" xr:uid="{88668ADF-4E91-4F43-BA66-A3768D5F7B03}"/>
    <cellStyle name="SAPBEXheaderText 3 3 5" xfId="30949" xr:uid="{A88C83BA-F03C-4250-91B3-263B6823CEA7}"/>
    <cellStyle name="SAPBEXheaderText 3 4" xfId="6279" xr:uid="{A7451719-7568-4421-8C73-A3F2B07A54A3}"/>
    <cellStyle name="SAPBEXheaderText 3 4 2" xfId="13672" xr:uid="{2F70657D-6F7D-46AE-BA8D-ACDEA4BA921C}"/>
    <cellStyle name="SAPBEXheaderText 3 4 2 2" xfId="38805" xr:uid="{AAAB1FFB-3643-4FC2-8EB6-243341141C3F}"/>
    <cellStyle name="SAPBEXheaderText 3 4 3" xfId="18902" xr:uid="{D4A37DDD-82F1-48F2-8BE3-BDADA4119D6C}"/>
    <cellStyle name="SAPBEXheaderText 3 4 3 2" xfId="44035" xr:uid="{B566DBDF-84A8-475C-B3F2-8B5A72E820D5}"/>
    <cellStyle name="SAPBEXheaderText 3 4 4" xfId="24225" xr:uid="{0C2F662B-7FEB-4467-91F8-10B718F3113F}"/>
    <cellStyle name="SAPBEXheaderText 3 4 4 2" xfId="49358" xr:uid="{5E787E7F-BF48-464F-ADEA-3C11109ED963}"/>
    <cellStyle name="SAPBEXheaderText 3 4 5" xfId="31426" xr:uid="{670B8DC5-E835-4C81-A3A6-3B0F852EF61E}"/>
    <cellStyle name="SAPBEXheaderText 3 5" xfId="6098" xr:uid="{9203CDFC-8820-4D22-A131-74C70A64C3AB}"/>
    <cellStyle name="SAPBEXheaderText 3 5 2" xfId="13515" xr:uid="{B6503DA5-6AED-46E5-B5A8-7E7BDBAB4049}"/>
    <cellStyle name="SAPBEXheaderText 3 5 2 2" xfId="38648" xr:uid="{2B2CA1FF-0601-4D35-B24D-84C9EA025A3E}"/>
    <cellStyle name="SAPBEXheaderText 3 5 3" xfId="18754" xr:uid="{6EFC4807-F10E-4381-B554-CF05E34DA227}"/>
    <cellStyle name="SAPBEXheaderText 3 5 3 2" xfId="43887" xr:uid="{1DF1CF0F-C687-4095-A35B-903E62C8CEAF}"/>
    <cellStyle name="SAPBEXheaderText 3 5 4" xfId="24077" xr:uid="{61E83FF0-F8EA-4266-B645-8379A01B90E7}"/>
    <cellStyle name="SAPBEXheaderText 3 5 4 2" xfId="49210" xr:uid="{0E959CF1-1A29-40F4-86E0-46C3D8FB5008}"/>
    <cellStyle name="SAPBEXheaderText 3 5 5" xfId="31247" xr:uid="{EC524F89-9A5E-446A-B37C-3F6A174CEA62}"/>
    <cellStyle name="SAPBEXheaderText 3 6" xfId="12573" xr:uid="{5C6932F1-2DD4-46DA-86BF-BCC84658B0CA}"/>
    <cellStyle name="SAPBEXheaderText 3 6 2" xfId="37707" xr:uid="{CD3DBBA9-833C-4714-8BDB-E85B0E5B69EF}"/>
    <cellStyle name="SAPBEXheaderText 3 7" xfId="15065" xr:uid="{5D4BB44D-DAEF-4DCD-B581-4019632BD6A6}"/>
    <cellStyle name="SAPBEXheaderText 3 7 2" xfId="40198" xr:uid="{C6D61CE6-9BCD-415D-9A15-F48D10298FC2}"/>
    <cellStyle name="SAPBEXheaderText 3 8" xfId="29185" xr:uid="{4DE4F4BB-79AF-411D-92C5-C1DCBBE50FE3}"/>
    <cellStyle name="SAPBEXheaderText 3 9" xfId="3684" xr:uid="{AF2BE53C-DED4-41E1-989C-28D14C583517}"/>
    <cellStyle name="SAPBEXheaderText 4" xfId="4320" xr:uid="{B8E98895-A937-41F0-AA26-4689C2FE5FC8}"/>
    <cellStyle name="SAPBEXheaderText 4 2" xfId="7423" xr:uid="{6EF0D1D2-4E41-4E3E-803F-DB9488EB167C}"/>
    <cellStyle name="SAPBEXheaderText 4 2 2" xfId="14680" xr:uid="{ED1A74DF-9CD1-4229-A048-8CDA1EEE1ABC}"/>
    <cellStyle name="SAPBEXheaderText 4 2 2 2" xfId="39813" xr:uid="{CC8E6C54-58CA-40F7-93B1-777907716AE3}"/>
    <cellStyle name="SAPBEXheaderText 4 2 3" xfId="19853" xr:uid="{624AC698-22BB-41F1-8010-A5CFEDB8117A}"/>
    <cellStyle name="SAPBEXheaderText 4 2 3 2" xfId="44986" xr:uid="{1C02371A-B7D9-4245-9FDF-DC1A96D18DDE}"/>
    <cellStyle name="SAPBEXheaderText 4 2 4" xfId="25066" xr:uid="{5C5837E9-1F68-4837-B816-31724AA90847}"/>
    <cellStyle name="SAPBEXheaderText 4 2 4 2" xfId="50199" xr:uid="{6502F512-67AC-46CE-8E7B-3B392547C996}"/>
    <cellStyle name="SAPBEXheaderText 4 2 5" xfId="32565" xr:uid="{D2BFFA3C-32C7-497F-8103-FD4324ED81E2}"/>
    <cellStyle name="SAPBEXheaderText 4 3" xfId="8700" xr:uid="{9B19C1E1-4AFA-4533-BB6A-E0CFA5F9E74E}"/>
    <cellStyle name="SAPBEXheaderText 4 3 2" xfId="15776" xr:uid="{02B9BEB0-1F6F-4700-AD50-27E9FAF8F08F}"/>
    <cellStyle name="SAPBEXheaderText 4 3 2 2" xfId="40909" xr:uid="{761B6254-0B2E-4BE1-A3A3-F67B3B41A6C9}"/>
    <cellStyle name="SAPBEXheaderText 4 3 3" xfId="20888" xr:uid="{AE82FD6D-3A03-4A92-A3C7-74E284787585}"/>
    <cellStyle name="SAPBEXheaderText 4 3 3 2" xfId="46021" xr:uid="{10D093C2-3F32-4D02-90E3-426A515CDEF3}"/>
    <cellStyle name="SAPBEXheaderText 4 3 4" xfId="26073" xr:uid="{DFD72332-14F7-47E9-B7F9-854A3045A740}"/>
    <cellStyle name="SAPBEXheaderText 4 3 4 2" xfId="51206" xr:uid="{DAD63446-75C9-4435-89F2-B15FB99106AC}"/>
    <cellStyle name="SAPBEXheaderText 4 3 5" xfId="33841" xr:uid="{F2767EAD-3C7B-4E98-AEA0-05EC4533C0D9}"/>
    <cellStyle name="SAPBEXheaderText 4 4" xfId="9602" xr:uid="{6E36C2E6-77BB-44CE-86D0-FB6BDAB39883}"/>
    <cellStyle name="SAPBEXheaderText 4 4 2" xfId="16677" xr:uid="{B6626304-30B9-4FF0-8C13-2F4CCC5AD9F3}"/>
    <cellStyle name="SAPBEXheaderText 4 4 2 2" xfId="41810" xr:uid="{DABDB7AB-C177-412D-A66A-15665661212C}"/>
    <cellStyle name="SAPBEXheaderText 4 4 3" xfId="21789" xr:uid="{C9721595-B98A-41A5-9531-FEF55D7D8404}"/>
    <cellStyle name="SAPBEXheaderText 4 4 3 2" xfId="46922" xr:uid="{96C8D2B4-5852-4354-A68B-A71EB7ABF1E4}"/>
    <cellStyle name="SAPBEXheaderText 4 4 4" xfId="26974" xr:uid="{9F7211F7-A8C1-4A7A-9C3F-BB8611F38770}"/>
    <cellStyle name="SAPBEXheaderText 4 4 4 2" xfId="52107" xr:uid="{E051A2C7-D564-4935-9A39-561CDB55FACA}"/>
    <cellStyle name="SAPBEXheaderText 4 4 5" xfId="34742" xr:uid="{1CEA2943-9FCC-4628-AF83-087D7FC8AF59}"/>
    <cellStyle name="SAPBEXheaderText 4 5" xfId="6600" xr:uid="{F88F9C09-0087-4D1B-A597-8AA8D8A9C899}"/>
    <cellStyle name="SAPBEXheaderText 4 5 2" xfId="13957" xr:uid="{71903896-388B-4C9A-9EE1-C3677E3B95BA}"/>
    <cellStyle name="SAPBEXheaderText 4 5 2 2" xfId="39090" xr:uid="{3CAE55B4-F8E6-4485-A0B8-ACD9B9C08145}"/>
    <cellStyle name="SAPBEXheaderText 4 5 3" xfId="19167" xr:uid="{E1DB1D95-F62C-4106-9B90-F33FE4C6C497}"/>
    <cellStyle name="SAPBEXheaderText 4 5 3 2" xfId="44300" xr:uid="{ABA8B392-28A0-47F4-8B2A-49553351B926}"/>
    <cellStyle name="SAPBEXheaderText 4 5 4" xfId="24490" xr:uid="{B619771E-66CA-4756-8168-5565BE5AB3EE}"/>
    <cellStyle name="SAPBEXheaderText 4 5 4 2" xfId="49623" xr:uid="{656DEB19-D7AB-4C06-A8ED-88F1169F4660}"/>
    <cellStyle name="SAPBEXheaderText 4 5 5" xfId="31743" xr:uid="{AFE59EF3-21BF-4D2F-874E-970418645DB3}"/>
    <cellStyle name="SAPBEXheaderText 4 6" xfId="12292" xr:uid="{4FC6A9C6-502B-4B11-AD27-48510C9B0A41}"/>
    <cellStyle name="SAPBEXheaderText 4 6 2" xfId="37426" xr:uid="{9E6EA761-1F1E-4F89-B971-E7B82E3C6C59}"/>
    <cellStyle name="SAPBEXheaderText 4 7" xfId="11790" xr:uid="{36393E48-3AF3-465D-8120-3C54DAA16983}"/>
    <cellStyle name="SAPBEXheaderText 4 7 2" xfId="36925" xr:uid="{B552192A-C91E-4144-BF1B-3CCA2A64111D}"/>
    <cellStyle name="SAPBEXheaderText 4 8" xfId="11797" xr:uid="{464381A8-A173-439E-A112-F5E365C5E7EB}"/>
    <cellStyle name="SAPBEXheaderText 4 8 2" xfId="36932" xr:uid="{7F9D758B-7195-4446-AA69-B9B6EACD02B7}"/>
    <cellStyle name="SAPBEXheaderText 4 9" xfId="29770" xr:uid="{8E30584F-2B24-48FF-B116-6FAB4EC590B4}"/>
    <cellStyle name="SAPBEXheaderText 5" xfId="3787" xr:uid="{3A93B2CB-A435-4AFF-8C16-2D773ABCF467}"/>
    <cellStyle name="SAPBEXheaderText 5 2" xfId="6916" xr:uid="{C9CC745B-CB0B-443C-87FF-0A7567B5424F}"/>
    <cellStyle name="SAPBEXheaderText 5 2 2" xfId="14254" xr:uid="{56C159FD-0C0E-41B8-8F43-4CF3160F406A}"/>
    <cellStyle name="SAPBEXheaderText 5 2 2 2" xfId="39387" xr:uid="{FFD95A98-551C-4442-9D1E-2ACDA0F43A6A}"/>
    <cellStyle name="SAPBEXheaderText 5 2 3" xfId="19445" xr:uid="{AF263EFF-DA8C-4A85-A19E-B8286243EA50}"/>
    <cellStyle name="SAPBEXheaderText 5 2 3 2" xfId="44578" xr:uid="{80B485A7-8763-4CDA-A03A-20BC48D2BFAC}"/>
    <cellStyle name="SAPBEXheaderText 5 2 4" xfId="24762" xr:uid="{541B7E0C-6CC9-454D-8DC3-6834BDC7EA03}"/>
    <cellStyle name="SAPBEXheaderText 5 2 4 2" xfId="49895" xr:uid="{B0117452-2482-4EF4-A532-D09AEBC2D453}"/>
    <cellStyle name="SAPBEXheaderText 5 2 5" xfId="32058" xr:uid="{5C561AE4-2F9A-47D2-BC18-876329F1A5E1}"/>
    <cellStyle name="SAPBEXheaderText 5 3" xfId="5703" xr:uid="{87780383-D0A0-440D-B78C-EC1C405D98B5}"/>
    <cellStyle name="SAPBEXheaderText 5 3 2" xfId="13126" xr:uid="{4572859F-296B-4F2F-8F91-DD1F2A572111}"/>
    <cellStyle name="SAPBEXheaderText 5 3 2 2" xfId="38259" xr:uid="{B7F8396E-DEEC-49FF-BDED-A0CE4D1C761F}"/>
    <cellStyle name="SAPBEXheaderText 5 3 3" xfId="18378" xr:uid="{590E4FDC-C634-4782-8CEB-060F0CDB9F16}"/>
    <cellStyle name="SAPBEXheaderText 5 3 3 2" xfId="43511" xr:uid="{9239EF5A-3C3A-4531-96EC-5C942751A41B}"/>
    <cellStyle name="SAPBEXheaderText 5 3 4" xfId="23714" xr:uid="{D2D9A334-7331-4D52-BCF4-C12CC464EB6C}"/>
    <cellStyle name="SAPBEXheaderText 5 3 4 2" xfId="48847" xr:uid="{F0B4E251-53DD-4057-8108-DFD6F00345AD}"/>
    <cellStyle name="SAPBEXheaderText 5 3 5" xfId="30855" xr:uid="{1916E0FD-45C7-4213-B05E-426F61E7A445}"/>
    <cellStyle name="SAPBEXheaderText 5 4" xfId="6620" xr:uid="{6B424D64-BC1E-4681-8A90-577204D5E777}"/>
    <cellStyle name="SAPBEXheaderText 5 4 2" xfId="13976" xr:uid="{A7BF3A95-4D14-441C-8FFB-0669256D7E75}"/>
    <cellStyle name="SAPBEXheaderText 5 4 2 2" xfId="39109" xr:uid="{96B46E62-1C5A-4D1C-99C5-87FAD87F8683}"/>
    <cellStyle name="SAPBEXheaderText 5 4 3" xfId="19185" xr:uid="{C524E674-AC48-42B2-8A3B-215EBC1360B9}"/>
    <cellStyle name="SAPBEXheaderText 5 4 3 2" xfId="44318" xr:uid="{1C4CB06D-D2BB-4CB3-BD17-B10DB369E2A9}"/>
    <cellStyle name="SAPBEXheaderText 5 4 4" xfId="24506" xr:uid="{F9F3068A-104C-426B-9A76-418967BF4BFE}"/>
    <cellStyle name="SAPBEXheaderText 5 4 4 2" xfId="49639" xr:uid="{5D7C1E0B-150D-425F-A0C4-EF3E68A631FE}"/>
    <cellStyle name="SAPBEXheaderText 5 4 5" xfId="31763" xr:uid="{A658A91F-C9B4-4B0E-914A-6CF1A9D4B7FA}"/>
    <cellStyle name="SAPBEXheaderText 5 5" xfId="8868" xr:uid="{E943772F-D920-42BA-84E9-E4D7E9790610}"/>
    <cellStyle name="SAPBEXheaderText 5 5 2" xfId="15944" xr:uid="{46258BA1-DD88-45C7-ACE0-C638A8A0BB98}"/>
    <cellStyle name="SAPBEXheaderText 5 5 2 2" xfId="41077" xr:uid="{A90CDB7E-3A2C-40BC-A250-94A0CE32B430}"/>
    <cellStyle name="SAPBEXheaderText 5 5 3" xfId="21056" xr:uid="{0FC10931-622E-4477-830D-674004EA0AF3}"/>
    <cellStyle name="SAPBEXheaderText 5 5 3 2" xfId="46189" xr:uid="{AC1D3396-5A54-4161-9DDB-1241863E0272}"/>
    <cellStyle name="SAPBEXheaderText 5 5 4" xfId="26241" xr:uid="{62715F3C-B5B9-44E1-A084-CCD6C738AAAC}"/>
    <cellStyle name="SAPBEXheaderText 5 5 4 2" xfId="51374" xr:uid="{91ECB2DC-972C-4AF1-A9AF-A5F21BC0DDAD}"/>
    <cellStyle name="SAPBEXheaderText 5 5 5" xfId="34009" xr:uid="{3CC025F2-B0EB-400C-9C03-884F17A8386B}"/>
    <cellStyle name="SAPBEXheaderText 5 6" xfId="11935" xr:uid="{8E83E887-D327-413C-B776-0BFE0A6005E1}"/>
    <cellStyle name="SAPBEXheaderText 5 6 2" xfId="37069" xr:uid="{475324CA-8F3D-4FF4-A09D-1FE73E6B7071}"/>
    <cellStyle name="SAPBEXheaderText 5 7" xfId="15298" xr:uid="{102A58C2-43CC-4DBA-8A05-9DDC4F55C453}"/>
    <cellStyle name="SAPBEXheaderText 5 7 2" xfId="40431" xr:uid="{EEE8E734-15EC-4687-B6CC-D2ECBCEECEC8}"/>
    <cellStyle name="SAPBEXheaderText 5 8" xfId="14852" xr:uid="{D2CC59EC-F9E5-4241-AC5C-5107480A9CDE}"/>
    <cellStyle name="SAPBEXheaderText 5 8 2" xfId="39985" xr:uid="{A64FDE11-ABBD-41EB-8107-64A5A0DF9CF7}"/>
    <cellStyle name="SAPBEXheaderText 5 9" xfId="29286" xr:uid="{7B653CC9-40A5-4F08-9FC2-95FD4A411926}"/>
    <cellStyle name="SAPBEXheaderText 6" xfId="5059" xr:uid="{C0412ADF-76CE-474F-BCF4-599A3B5E0DC2}"/>
    <cellStyle name="SAPBEXheaderText 6 2" xfId="7935" xr:uid="{E74A8708-B212-4BF9-BFFD-AEDB6530B33B}"/>
    <cellStyle name="SAPBEXheaderText 6 2 2" xfId="15072" xr:uid="{F8D58644-B273-40CF-B0A2-95250DAC89EA}"/>
    <cellStyle name="SAPBEXheaderText 6 2 2 2" xfId="40205" xr:uid="{8FE72998-1684-4733-AD93-92D1BBA26281}"/>
    <cellStyle name="SAPBEXheaderText 6 2 3" xfId="20207" xr:uid="{E1DA5DA5-D14B-4AD3-9F43-0A13383AE47E}"/>
    <cellStyle name="SAPBEXheaderText 6 2 3 2" xfId="45340" xr:uid="{A1CFDEF6-1095-4807-B2FA-ED4A94B3416E}"/>
    <cellStyle name="SAPBEXheaderText 6 2 4" xfId="25396" xr:uid="{03CB27D0-B3EF-4652-8213-A99C95A26154}"/>
    <cellStyle name="SAPBEXheaderText 6 2 4 2" xfId="50529" xr:uid="{2026BF6D-0AEE-46F6-9644-AF024E5E9AED}"/>
    <cellStyle name="SAPBEXheaderText 6 2 5" xfId="33077" xr:uid="{F3AD0193-0BCC-4952-884C-A35E6E0D6022}"/>
    <cellStyle name="SAPBEXheaderText 6 3" xfId="9110" xr:uid="{4BD2DE90-6782-483C-A986-77F6BBB95F3A}"/>
    <cellStyle name="SAPBEXheaderText 6 3 2" xfId="16186" xr:uid="{B24344A6-CF61-4608-B0D9-F8586CBF81A8}"/>
    <cellStyle name="SAPBEXheaderText 6 3 2 2" xfId="41319" xr:uid="{3E126CB3-FD18-4B1D-AD0E-A61FECF2D203}"/>
    <cellStyle name="SAPBEXheaderText 6 3 3" xfId="21298" xr:uid="{2F4A5220-DA43-4540-B768-33E5B7B8E7AE}"/>
    <cellStyle name="SAPBEXheaderText 6 3 3 2" xfId="46431" xr:uid="{D6911FAB-76AB-4127-9786-36992280E002}"/>
    <cellStyle name="SAPBEXheaderText 6 3 4" xfId="26483" xr:uid="{72EEB525-0E3E-402A-BA89-99CE1F53839A}"/>
    <cellStyle name="SAPBEXheaderText 6 3 4 2" xfId="51616" xr:uid="{4B893856-1BBC-4BA2-B62E-268233AC385B}"/>
    <cellStyle name="SAPBEXheaderText 6 3 5" xfId="34251" xr:uid="{0E5EE280-9D15-4790-803B-32FD58AEAA9F}"/>
    <cellStyle name="SAPBEXheaderText 6 4" xfId="9880" xr:uid="{72109465-A482-4226-8993-E5DFADAFA28D}"/>
    <cellStyle name="SAPBEXheaderText 6 4 2" xfId="16954" xr:uid="{62AB2E2D-9A83-402D-AF11-5E4C6322B639}"/>
    <cellStyle name="SAPBEXheaderText 6 4 2 2" xfId="42087" xr:uid="{70B31F6B-4785-45BB-838E-8BA94A76E06E}"/>
    <cellStyle name="SAPBEXheaderText 6 4 3" xfId="22066" xr:uid="{51D72587-1B52-48D2-9724-A7332B60D552}"/>
    <cellStyle name="SAPBEXheaderText 6 4 3 2" xfId="47199" xr:uid="{5EA2A129-5BBD-4629-8A43-736EC151EE00}"/>
    <cellStyle name="SAPBEXheaderText 6 4 4" xfId="27251" xr:uid="{C8A1CA08-6456-45BD-AC88-18DD146DE370}"/>
    <cellStyle name="SAPBEXheaderText 6 4 4 2" xfId="52384" xr:uid="{8DD3E312-96C5-4DB0-AD81-590AB41073B9}"/>
    <cellStyle name="SAPBEXheaderText 6 4 5" xfId="35019" xr:uid="{1399426A-37E5-4F34-BA00-AE6516D51ABC}"/>
    <cellStyle name="SAPBEXheaderText 6 5" xfId="10527" xr:uid="{781EF315-EF29-428B-A52B-058624C014FB}"/>
    <cellStyle name="SAPBEXheaderText 6 5 2" xfId="17601" xr:uid="{756604FB-A94D-4285-BF0E-C9F9D02BD48A}"/>
    <cellStyle name="SAPBEXheaderText 6 5 2 2" xfId="42734" xr:uid="{CC7A890C-6601-4DC5-86E8-54D39875EBB1}"/>
    <cellStyle name="SAPBEXheaderText 6 5 3" xfId="22713" xr:uid="{2CC77C0F-B112-4BFB-83FF-DE0518562DCB}"/>
    <cellStyle name="SAPBEXheaderText 6 5 3 2" xfId="47846" xr:uid="{63CD7384-75A1-4C77-B5E2-9DD3E5BCEADA}"/>
    <cellStyle name="SAPBEXheaderText 6 5 4" xfId="27898" xr:uid="{7ECD249C-09BD-4C02-9462-49288FF37751}"/>
    <cellStyle name="SAPBEXheaderText 6 5 4 2" xfId="53031" xr:uid="{7C5D3A7C-AA3A-4EAB-9840-44C5B01FABDA}"/>
    <cellStyle name="SAPBEXheaderText 6 5 5" xfId="35666" xr:uid="{1E167D80-22AF-40DC-ADD6-E1DC5CC1E10A}"/>
    <cellStyle name="SAPBEXheaderText 6 6" xfId="12625" xr:uid="{D229363E-CB90-44DB-99B8-039955455247}"/>
    <cellStyle name="SAPBEXheaderText 6 6 2" xfId="37759" xr:uid="{E2E1C59B-36E1-4670-AEF9-A41DE3A18843}"/>
    <cellStyle name="SAPBEXheaderText 6 7" xfId="11210" xr:uid="{9CCDC428-4C39-4398-B784-AED954D565D5}"/>
    <cellStyle name="SAPBEXheaderText 6 7 2" xfId="36348" xr:uid="{F15B343A-0F91-4CFF-B886-28573794D5F6}"/>
    <cellStyle name="SAPBEXheaderText 6 8" xfId="12548" xr:uid="{CB54DBEA-5BA2-4E47-B04C-ACD097095847}"/>
    <cellStyle name="SAPBEXheaderText 6 8 2" xfId="37682" xr:uid="{EED99F14-B3B6-4AA1-8CF3-B9441AE9A0A9}"/>
    <cellStyle name="SAPBEXheaderText 6 9" xfId="30222" xr:uid="{005692EE-FB24-464C-B81E-0FD47004D96A}"/>
    <cellStyle name="SAPBEXheaderText 7" xfId="4653" xr:uid="{D41EA9A1-DB68-465B-AB4C-AEBA8658FCAB}"/>
    <cellStyle name="SAPBEXheaderText 7 2" xfId="7581" xr:uid="{D2ACABEF-1DC0-4675-ADFE-7BF2631702C4}"/>
    <cellStyle name="SAPBEXheaderText 7 2 2" xfId="14824" xr:uid="{8F26BBBD-AF46-4D47-832A-31E5A0109157}"/>
    <cellStyle name="SAPBEXheaderText 7 2 2 2" xfId="39957" xr:uid="{47E6CDDF-3708-4F44-87B9-35B59F60C82D}"/>
    <cellStyle name="SAPBEXheaderText 7 2 3" xfId="19995" xr:uid="{AC14B3E4-285A-4C4E-AC85-586E3F403E19}"/>
    <cellStyle name="SAPBEXheaderText 7 2 3 2" xfId="45128" xr:uid="{4CCE0267-C076-4B53-B978-EE228C15D039}"/>
    <cellStyle name="SAPBEXheaderText 7 2 4" xfId="25209" xr:uid="{0745982F-9ADB-4525-9E37-6BD2CB79A4EF}"/>
    <cellStyle name="SAPBEXheaderText 7 2 4 2" xfId="50342" xr:uid="{6256787C-FFCF-413C-B751-5CBE9E4B0B2E}"/>
    <cellStyle name="SAPBEXheaderText 7 2 5" xfId="32723" xr:uid="{AB1F7068-24A9-497E-AB2C-B1C413293591}"/>
    <cellStyle name="SAPBEXheaderText 7 3" xfId="8837" xr:uid="{921436BF-6C67-4B60-B0A3-899CB21A61AE}"/>
    <cellStyle name="SAPBEXheaderText 7 3 2" xfId="15913" xr:uid="{6865EC18-4A29-4C09-9564-ACF1A19F1CDD}"/>
    <cellStyle name="SAPBEXheaderText 7 3 2 2" xfId="41046" xr:uid="{1D55CA8F-7A87-4F96-9AB4-A673DF69D974}"/>
    <cellStyle name="SAPBEXheaderText 7 3 3" xfId="21025" xr:uid="{E9B8BDF3-D124-4AC4-813C-D205B0198110}"/>
    <cellStyle name="SAPBEXheaderText 7 3 3 2" xfId="46158" xr:uid="{A9D2BFC5-D776-42CC-AFBC-9F3DD68D4FC5}"/>
    <cellStyle name="SAPBEXheaderText 7 3 4" xfId="26210" xr:uid="{E03AA8E4-0CAA-4810-B742-53C87E6194EE}"/>
    <cellStyle name="SAPBEXheaderText 7 3 4 2" xfId="51343" xr:uid="{8D81949A-D595-45C8-81F1-5A04160E1E69}"/>
    <cellStyle name="SAPBEXheaderText 7 3 5" xfId="33978" xr:uid="{EAB5FF6A-4FC3-4BA8-87AD-DABA79BB56EC}"/>
    <cellStyle name="SAPBEXheaderText 7 4" xfId="9737" xr:uid="{AEFCDB44-80DE-42D1-B673-6C52EDBA6A71}"/>
    <cellStyle name="SAPBEXheaderText 7 4 2" xfId="16812" xr:uid="{D38B9CD8-CE12-4ED1-8EA3-0C5E2358492D}"/>
    <cellStyle name="SAPBEXheaderText 7 4 2 2" xfId="41945" xr:uid="{AC985A44-FC5B-4D23-AF7C-592F4D479355}"/>
    <cellStyle name="SAPBEXheaderText 7 4 3" xfId="21924" xr:uid="{BCAEAC14-712D-4243-B62A-377E81D41C1A}"/>
    <cellStyle name="SAPBEXheaderText 7 4 3 2" xfId="47057" xr:uid="{70EF05A9-33CD-492C-9224-75FD6D6A7B2E}"/>
    <cellStyle name="SAPBEXheaderText 7 4 4" xfId="27109" xr:uid="{80F9DB50-7B3C-4B49-9657-F121A84A071F}"/>
    <cellStyle name="SAPBEXheaderText 7 4 4 2" xfId="52242" xr:uid="{33E0CB72-C5B1-4528-B887-D200B9551BE4}"/>
    <cellStyle name="SAPBEXheaderText 7 4 5" xfId="34877" xr:uid="{E284FF82-0C5B-4FD2-92FE-DC0A4D7901E8}"/>
    <cellStyle name="SAPBEXheaderText 7 5" xfId="10411" xr:uid="{650BB728-ACDD-4025-B175-B00D97B0473C}"/>
    <cellStyle name="SAPBEXheaderText 7 5 2" xfId="17485" xr:uid="{5A5B0EDB-7C48-4735-8A60-57654DE19837}"/>
    <cellStyle name="SAPBEXheaderText 7 5 2 2" xfId="42618" xr:uid="{B0EBE99B-4224-4DE0-840D-8CBBBE970A3C}"/>
    <cellStyle name="SAPBEXheaderText 7 5 3" xfId="22597" xr:uid="{7CA285F4-48F4-476A-878C-802AF226E40E}"/>
    <cellStyle name="SAPBEXheaderText 7 5 3 2" xfId="47730" xr:uid="{8881B8D6-CB76-45B9-B38C-7661AC26B824}"/>
    <cellStyle name="SAPBEXheaderText 7 5 4" xfId="27782" xr:uid="{A68F61B9-6917-46FF-8321-159695C443D2}"/>
    <cellStyle name="SAPBEXheaderText 7 5 4 2" xfId="52915" xr:uid="{995E2938-5500-4ACA-8F65-40B5F7A8455C}"/>
    <cellStyle name="SAPBEXheaderText 7 5 5" xfId="35550" xr:uid="{AF9E99BA-6486-4842-B220-B54EF90E9DEB}"/>
    <cellStyle name="SAPBEXheaderText 7 6" xfId="12394" xr:uid="{A8216657-54D6-4C5D-A624-851ABB6E85A9}"/>
    <cellStyle name="SAPBEXheaderText 7 6 2" xfId="37528" xr:uid="{34936EED-EC97-478A-8DDF-2A21A331A11F}"/>
    <cellStyle name="SAPBEXheaderText 7 7" xfId="11350" xr:uid="{8BACCEF6-2DBA-48F6-85E1-467B08F08664}"/>
    <cellStyle name="SAPBEXheaderText 7 7 2" xfId="36488" xr:uid="{CA9A3B97-748B-40DA-8A4B-0C1A86100FC2}"/>
    <cellStyle name="SAPBEXheaderText 7 8" xfId="11668" xr:uid="{2A3AAC6B-BB88-466C-95A7-FB7B1B2EA8EC}"/>
    <cellStyle name="SAPBEXheaderText 7 8 2" xfId="36804" xr:uid="{41CABF81-2579-46E5-BDF3-2B4053161250}"/>
    <cellStyle name="SAPBEXheaderText 7 9" xfId="29934" xr:uid="{E516C4BF-B402-427C-9AC5-104DCAA3197F}"/>
    <cellStyle name="SAPBEXheaderText 8" xfId="6163" xr:uid="{CE37550A-507C-4335-AB17-9C82F6F0E2CE}"/>
    <cellStyle name="SAPBEXheaderText 8 2" xfId="13576" xr:uid="{A88B6791-1534-4E67-BEC5-930DF6F62321}"/>
    <cellStyle name="SAPBEXheaderText 8 2 2" xfId="38709" xr:uid="{96EEB907-18E3-4880-8E81-9CB7B0E3428C}"/>
    <cellStyle name="SAPBEXheaderText 8 3" xfId="18807" xr:uid="{6B86232E-6B83-4970-B797-84EB9C8820FE}"/>
    <cellStyle name="SAPBEXheaderText 8 3 2" xfId="43940" xr:uid="{61957F78-19E2-4594-92DC-AAFFFBF72CEA}"/>
    <cellStyle name="SAPBEXheaderText 8 4" xfId="24130" xr:uid="{FDA5B631-A07B-4FC4-B592-EC07AF9C280C}"/>
    <cellStyle name="SAPBEXheaderText 8 4 2" xfId="49263" xr:uid="{66B425BE-FA36-4061-AD4E-D285BB9D31E8}"/>
    <cellStyle name="SAPBEXheaderText 8 5" xfId="31312" xr:uid="{C5E19D52-3195-41D2-AC90-0D442FB2E89E}"/>
    <cellStyle name="SAPBEXheaderText 9" xfId="28790" xr:uid="{6A995FFD-7B7B-4C1D-8325-FE66DDBB1C01}"/>
    <cellStyle name="SAPBEXHLevel0" xfId="1750" xr:uid="{00000000-0005-0000-0000-0000C0070000}"/>
    <cellStyle name="SAPBEXHLevel0 10" xfId="28792" xr:uid="{09138073-128A-4EBE-BC6E-F4BF2CCAA427}"/>
    <cellStyle name="SAPBEXHLevel0 11" xfId="3394" xr:uid="{767023A3-CA80-4B97-BC75-BAE6B08FA16C}"/>
    <cellStyle name="SAPBEXHLevel0 2" xfId="1751" xr:uid="{00000000-0005-0000-0000-0000C1070000}"/>
    <cellStyle name="SAPBEXHLevel0 2 10" xfId="3395" xr:uid="{B11E0984-D456-43E1-B3DC-4725EE820A34}"/>
    <cellStyle name="SAPBEXHLevel0 2 2" xfId="2826" xr:uid="{F758F95A-E1F6-4907-AD03-B620DAE1ED1E}"/>
    <cellStyle name="SAPBEXHLevel0 2 2 2" xfId="7529" xr:uid="{6F5D7404-1D2B-4FDF-8FBE-B585F4A6D772}"/>
    <cellStyle name="SAPBEXHLevel0 2 2 2 2" xfId="14772" xr:uid="{7B3D81A5-B380-4145-BF90-0536BE7820D3}"/>
    <cellStyle name="SAPBEXHLevel0 2 2 2 2 2" xfId="39905" xr:uid="{CD404916-1BC6-41EF-91A9-2EDA6C4BD318}"/>
    <cellStyle name="SAPBEXHLevel0 2 2 2 3" xfId="19944" xr:uid="{B2313F7D-A39B-4154-9118-31DF339627A7}"/>
    <cellStyle name="SAPBEXHLevel0 2 2 2 3 2" xfId="45077" xr:uid="{963AC6B0-4032-4340-BF33-10882749BB9D}"/>
    <cellStyle name="SAPBEXHLevel0 2 2 2 4" xfId="25158" xr:uid="{60D3B683-101F-402F-B627-9E3759A5DB84}"/>
    <cellStyle name="SAPBEXHLevel0 2 2 2 4 2" xfId="50291" xr:uid="{76D636C8-3C52-47B7-B114-5B155A5FEBED}"/>
    <cellStyle name="SAPBEXHLevel0 2 2 2 5" xfId="32671" xr:uid="{785C1068-D6EC-499A-94A7-6DEDA4E3C49F}"/>
    <cellStyle name="SAPBEXHLevel0 2 2 3" xfId="8788" xr:uid="{7A8D251B-4CB2-459B-8F81-C2F99F49A31B}"/>
    <cellStyle name="SAPBEXHLevel0 2 2 3 2" xfId="15864" xr:uid="{00B3BE00-269E-4941-A8E2-97CE3F9ACC3B}"/>
    <cellStyle name="SAPBEXHLevel0 2 2 3 2 2" xfId="40997" xr:uid="{A25F858B-EBF8-4BC1-BECA-BE7A1D078979}"/>
    <cellStyle name="SAPBEXHLevel0 2 2 3 3" xfId="20976" xr:uid="{33562E66-6423-4185-975D-7E1D3DC72DFD}"/>
    <cellStyle name="SAPBEXHLevel0 2 2 3 3 2" xfId="46109" xr:uid="{26799F25-B9C9-43C8-AC17-B8E19F18BF6E}"/>
    <cellStyle name="SAPBEXHLevel0 2 2 3 4" xfId="26161" xr:uid="{C2CFA14F-77D9-45C9-8318-CB1338B3EA73}"/>
    <cellStyle name="SAPBEXHLevel0 2 2 3 4 2" xfId="51294" xr:uid="{05E813D3-AC2C-464D-8F83-FFF2C12BFE5F}"/>
    <cellStyle name="SAPBEXHLevel0 2 2 3 5" xfId="33929" xr:uid="{A1CDB821-12F5-4D5E-BCF2-31437D627E2B}"/>
    <cellStyle name="SAPBEXHLevel0 2 2 4" xfId="9690" xr:uid="{E96D86FB-6BFF-4234-96E1-01A4BCEF62B0}"/>
    <cellStyle name="SAPBEXHLevel0 2 2 4 2" xfId="16765" xr:uid="{80A5BA0B-2D85-4D8F-86F1-30D0F1910CF1}"/>
    <cellStyle name="SAPBEXHLevel0 2 2 4 2 2" xfId="41898" xr:uid="{5A3B6233-00FD-42D5-97EA-0F64528D251C}"/>
    <cellStyle name="SAPBEXHLevel0 2 2 4 3" xfId="21877" xr:uid="{ADD306A9-3740-41E9-A8C9-72C6F54F6609}"/>
    <cellStyle name="SAPBEXHLevel0 2 2 4 3 2" xfId="47010" xr:uid="{D4ADCD12-C269-484D-837E-50DB4BFC6805}"/>
    <cellStyle name="SAPBEXHLevel0 2 2 4 4" xfId="27062" xr:uid="{5A09AC10-90D0-4D1A-8734-19FFC224468E}"/>
    <cellStyle name="SAPBEXHLevel0 2 2 4 4 2" xfId="52195" xr:uid="{17AD32CA-F5AC-49F3-96FF-6002CEF1F974}"/>
    <cellStyle name="SAPBEXHLevel0 2 2 4 5" xfId="34830" xr:uid="{5EC12D1D-4F31-43E9-8973-CBBCCED08DE9}"/>
    <cellStyle name="SAPBEXHLevel0 2 2 5" xfId="10364" xr:uid="{4A8D08F8-647D-42A6-80C2-04A6F1F15916}"/>
    <cellStyle name="SAPBEXHLevel0 2 2 5 2" xfId="17438" xr:uid="{534874A2-A9A2-4968-81CE-0B787B1DC3B8}"/>
    <cellStyle name="SAPBEXHLevel0 2 2 5 2 2" xfId="42571" xr:uid="{C831B903-1D17-4B0D-8920-B945CA1947D8}"/>
    <cellStyle name="SAPBEXHLevel0 2 2 5 3" xfId="22550" xr:uid="{420BBFCB-FBF3-4EDF-A55C-2B6FBAED7CFC}"/>
    <cellStyle name="SAPBEXHLevel0 2 2 5 3 2" xfId="47683" xr:uid="{26CD1ABB-8AC4-4D09-87D4-544249A362E1}"/>
    <cellStyle name="SAPBEXHLevel0 2 2 5 4" xfId="27735" xr:uid="{68F37F8A-87E3-4555-98AF-C1197AEC77DA}"/>
    <cellStyle name="SAPBEXHLevel0 2 2 5 4 2" xfId="52868" xr:uid="{27CD8F22-7C9D-4BDB-A92B-5B530BCA1625}"/>
    <cellStyle name="SAPBEXHLevel0 2 2 5 5" xfId="35503" xr:uid="{EA603A50-63C4-4375-941E-57A93F5F6020}"/>
    <cellStyle name="SAPBEXHLevel0 2 2 6" xfId="12059" xr:uid="{F28D9439-115A-454B-9D69-54318417AF9A}"/>
    <cellStyle name="SAPBEXHLevel0 2 2 6 2" xfId="37193" xr:uid="{427ADF5E-1FD7-4EB7-B55F-C0268293B9D7}"/>
    <cellStyle name="SAPBEXHLevel0 2 2 7" xfId="12655" xr:uid="{8F496C84-5867-4ABD-9242-E8151BBEE81F}"/>
    <cellStyle name="SAPBEXHLevel0 2 2 7 2" xfId="37788" xr:uid="{27ACF586-BDA6-44A1-8DFE-E3A52B85FDB3}"/>
    <cellStyle name="SAPBEXHLevel0 2 2 8" xfId="29886" xr:uid="{3C350E27-96F9-4E3E-8CAD-50F2F12F3117}"/>
    <cellStyle name="SAPBEXHLevel0 2 2 9" xfId="4598" xr:uid="{DDA4B736-735D-4BA3-AD70-DBCBF9275E41}"/>
    <cellStyle name="SAPBEXHLevel0 2 3" xfId="3681" xr:uid="{DD9492AC-28DB-4CF2-ADF6-83D3C3496CB0}"/>
    <cellStyle name="SAPBEXHLevel0 2 3 2" xfId="6810" xr:uid="{3DC8F466-0240-4618-9642-E84DD6EDD4B4}"/>
    <cellStyle name="SAPBEXHLevel0 2 3 2 2" xfId="14148" xr:uid="{3362506F-5974-44C2-AEC3-1799189B6695}"/>
    <cellStyle name="SAPBEXHLevel0 2 3 2 2 2" xfId="39281" xr:uid="{1A8DC7FD-A3AE-468D-BDFF-01F8E891D632}"/>
    <cellStyle name="SAPBEXHLevel0 2 3 2 3" xfId="19339" xr:uid="{44125466-4051-4E12-875C-2F0BBCFEB5A4}"/>
    <cellStyle name="SAPBEXHLevel0 2 3 2 3 2" xfId="44472" xr:uid="{E53B5914-2B76-497D-8736-A407749BDBAF}"/>
    <cellStyle name="SAPBEXHLevel0 2 3 2 4" xfId="24656" xr:uid="{06BD177E-649F-4FEA-AB6E-CF4E8AF430BF}"/>
    <cellStyle name="SAPBEXHLevel0 2 3 2 4 2" xfId="49789" xr:uid="{BC6F0665-6579-4C4D-BE26-9906EC715AEA}"/>
    <cellStyle name="SAPBEXHLevel0 2 3 2 5" xfId="31952" xr:uid="{302D30A3-7DC8-4DA8-9A89-02CD273CD1FA}"/>
    <cellStyle name="SAPBEXHLevel0 2 3 3" xfId="5800" xr:uid="{BBB8F2ED-7628-4500-8122-4824994199C3}"/>
    <cellStyle name="SAPBEXHLevel0 2 3 3 2" xfId="13223" xr:uid="{9E83B689-E78C-48C9-9D1A-F9D4AD1BA63B}"/>
    <cellStyle name="SAPBEXHLevel0 2 3 3 2 2" xfId="38356" xr:uid="{06EE218A-FE09-43D6-9A6D-33D86D36EC9E}"/>
    <cellStyle name="SAPBEXHLevel0 2 3 3 3" xfId="18475" xr:uid="{5B022007-63C0-4A18-B659-1F2576C495E5}"/>
    <cellStyle name="SAPBEXHLevel0 2 3 3 3 2" xfId="43608" xr:uid="{03D810E2-F62B-47AC-9AA5-83FAF31ADC7B}"/>
    <cellStyle name="SAPBEXHLevel0 2 3 3 4" xfId="23811" xr:uid="{38F97C9F-86F4-4745-8778-C4AAAB509788}"/>
    <cellStyle name="SAPBEXHLevel0 2 3 3 4 2" xfId="48944" xr:uid="{056B8140-050C-4A7B-AE5D-74F11A11DF9B}"/>
    <cellStyle name="SAPBEXHLevel0 2 3 3 5" xfId="30952" xr:uid="{BAA54E0B-2D44-4BD8-B631-9673F2245CCB}"/>
    <cellStyle name="SAPBEXHLevel0 2 3 4" xfId="6276" xr:uid="{D4DA27A6-E2AF-4764-BF64-2A0B389A7171}"/>
    <cellStyle name="SAPBEXHLevel0 2 3 4 2" xfId="13669" xr:uid="{8D0B7931-1390-4F42-B15F-3598D457981B}"/>
    <cellStyle name="SAPBEXHLevel0 2 3 4 2 2" xfId="38802" xr:uid="{C25B0F0C-BE98-4F77-BF36-F7D4EE49732E}"/>
    <cellStyle name="SAPBEXHLevel0 2 3 4 3" xfId="18899" xr:uid="{194E6CAC-72E2-4FBA-9894-3D06B0F4B0C7}"/>
    <cellStyle name="SAPBEXHLevel0 2 3 4 3 2" xfId="44032" xr:uid="{BEA59424-F283-497F-82ED-8A580E46ACDC}"/>
    <cellStyle name="SAPBEXHLevel0 2 3 4 4" xfId="24222" xr:uid="{D58894CD-EA05-4C44-A0C7-1014B5566F76}"/>
    <cellStyle name="SAPBEXHLevel0 2 3 4 4 2" xfId="49355" xr:uid="{E2BA35F2-5C66-4A69-8B97-6BF45C3389EE}"/>
    <cellStyle name="SAPBEXHLevel0 2 3 4 5" xfId="31423" xr:uid="{63AAA431-1F3F-4F68-B35D-1FAF8406E28D}"/>
    <cellStyle name="SAPBEXHLevel0 2 3 5" xfId="6242" xr:uid="{3CC976FC-C34E-45E1-881A-3CD02BF3526A}"/>
    <cellStyle name="SAPBEXHLevel0 2 3 5 2" xfId="13641" xr:uid="{D463E16F-397F-42F3-A853-71A7AD7E816A}"/>
    <cellStyle name="SAPBEXHLevel0 2 3 5 2 2" xfId="38774" xr:uid="{9B1A302A-AC8B-437B-8D8D-C9569DB5C687}"/>
    <cellStyle name="SAPBEXHLevel0 2 3 5 3" xfId="18871" xr:uid="{FCE44B79-F8BF-4C43-B2FB-BE33B120C2CC}"/>
    <cellStyle name="SAPBEXHLevel0 2 3 5 3 2" xfId="44004" xr:uid="{A877FABB-DFD2-4F0E-8457-CF719A30FCA2}"/>
    <cellStyle name="SAPBEXHLevel0 2 3 5 4" xfId="24194" xr:uid="{9628E5A1-45EC-4682-BA5D-561057BCD892}"/>
    <cellStyle name="SAPBEXHLevel0 2 3 5 4 2" xfId="49327" xr:uid="{C035650D-5C08-4C20-8574-E80DE225671D}"/>
    <cellStyle name="SAPBEXHLevel0 2 3 5 5" xfId="31390" xr:uid="{760F894A-1154-4AEC-8A8B-7E719412557D}"/>
    <cellStyle name="SAPBEXHLevel0 2 3 6" xfId="11541" xr:uid="{3F2400EE-0C00-44FB-9DBA-A1FB47CA9589}"/>
    <cellStyle name="SAPBEXHLevel0 2 3 6 2" xfId="36679" xr:uid="{8EE30C41-BCE6-4D99-B0C0-45534064EA5D}"/>
    <cellStyle name="SAPBEXHLevel0 2 3 7" xfId="12618" xr:uid="{41F55D06-1462-4D6C-BC33-F5872017A31E}"/>
    <cellStyle name="SAPBEXHLevel0 2 3 7 2" xfId="37752" xr:uid="{88212BC0-1CB7-4DC7-BBE2-2D4EEC7F79FA}"/>
    <cellStyle name="SAPBEXHLevel0 2 3 8" xfId="29182" xr:uid="{8E76922E-95CE-475B-80B3-AE9063BD7881}"/>
    <cellStyle name="SAPBEXHLevel0 2 4" xfId="4327" xr:uid="{08CBBE52-E936-4647-8E45-84B778B06C39}"/>
    <cellStyle name="SAPBEXHLevel0 2 4 2" xfId="7426" xr:uid="{74220B42-F051-4BF8-ACB4-8FC72E2914A7}"/>
    <cellStyle name="SAPBEXHLevel0 2 4 2 2" xfId="14683" xr:uid="{7E4F4AF7-4D55-4D8F-BF7B-C92A2235ED9B}"/>
    <cellStyle name="SAPBEXHLevel0 2 4 2 2 2" xfId="39816" xr:uid="{73722BB5-75CF-4648-9CC6-61BA6FA78179}"/>
    <cellStyle name="SAPBEXHLevel0 2 4 2 3" xfId="19856" xr:uid="{25DBADA2-8A46-4F1D-AB88-948E47FA047F}"/>
    <cellStyle name="SAPBEXHLevel0 2 4 2 3 2" xfId="44989" xr:uid="{F65ED327-AC10-4943-86BE-06BC45D12079}"/>
    <cellStyle name="SAPBEXHLevel0 2 4 2 4" xfId="25069" xr:uid="{73B28D15-F421-4604-B31D-5154D49C4958}"/>
    <cellStyle name="SAPBEXHLevel0 2 4 2 4 2" xfId="50202" xr:uid="{244E10A8-58AA-4DE6-B121-FC40ABE8D559}"/>
    <cellStyle name="SAPBEXHLevel0 2 4 2 5" xfId="32568" xr:uid="{D993FF52-19D6-4BEE-AA48-A661F49D53E8}"/>
    <cellStyle name="SAPBEXHLevel0 2 4 3" xfId="8703" xr:uid="{7151C312-DED0-476B-B185-303736C158FC}"/>
    <cellStyle name="SAPBEXHLevel0 2 4 3 2" xfId="15779" xr:uid="{5ACC3E7E-5352-4CA0-A3BA-76BE72C69DE7}"/>
    <cellStyle name="SAPBEXHLevel0 2 4 3 2 2" xfId="40912" xr:uid="{FB6DD785-D649-4EF1-AEAA-F63BDBF25C56}"/>
    <cellStyle name="SAPBEXHLevel0 2 4 3 3" xfId="20891" xr:uid="{D6126D15-9A88-463A-A5A0-13B7E417F713}"/>
    <cellStyle name="SAPBEXHLevel0 2 4 3 3 2" xfId="46024" xr:uid="{32A4E472-9428-4DB5-B3FA-4A6CE7FA8117}"/>
    <cellStyle name="SAPBEXHLevel0 2 4 3 4" xfId="26076" xr:uid="{CD971BFD-749D-47A4-A127-91EBDC542B32}"/>
    <cellStyle name="SAPBEXHLevel0 2 4 3 4 2" xfId="51209" xr:uid="{D665CFDB-D55A-43F4-AC95-04F32C8EE1E0}"/>
    <cellStyle name="SAPBEXHLevel0 2 4 3 5" xfId="33844" xr:uid="{0CCDB59D-7D29-4337-99E1-FF484BEE1AB7}"/>
    <cellStyle name="SAPBEXHLevel0 2 4 4" xfId="9605" xr:uid="{DD5AA5A5-F403-4FB9-80DC-F25292EAC2B4}"/>
    <cellStyle name="SAPBEXHLevel0 2 4 4 2" xfId="16680" xr:uid="{B1EB9DEC-7CFB-4251-BADB-0B8A0A1234F5}"/>
    <cellStyle name="SAPBEXHLevel0 2 4 4 2 2" xfId="41813" xr:uid="{41F394CC-58C7-45B5-8CE5-CC74AEFECBF9}"/>
    <cellStyle name="SAPBEXHLevel0 2 4 4 3" xfId="21792" xr:uid="{6CDD40C3-932E-4D66-BBCA-8A571F0E26FF}"/>
    <cellStyle name="SAPBEXHLevel0 2 4 4 3 2" xfId="46925" xr:uid="{EF27E861-F855-4D0C-8DC6-CA3CF5B1B148}"/>
    <cellStyle name="SAPBEXHLevel0 2 4 4 4" xfId="26977" xr:uid="{F746E333-9E36-4447-8824-3FDC78EA49AF}"/>
    <cellStyle name="SAPBEXHLevel0 2 4 4 4 2" xfId="52110" xr:uid="{4C14D4F8-F42D-4D22-8F4C-2289FD6C2E3D}"/>
    <cellStyle name="SAPBEXHLevel0 2 4 4 5" xfId="34745" xr:uid="{2D364D13-7864-4BE9-9E9F-DD3E56323516}"/>
    <cellStyle name="SAPBEXHLevel0 2 4 5" xfId="5973" xr:uid="{0349DCFC-F45D-4DAA-BCCE-A0DF7DE13760}"/>
    <cellStyle name="SAPBEXHLevel0 2 4 5 2" xfId="13392" xr:uid="{3848AA8C-B002-4E99-958F-D8AA27567831}"/>
    <cellStyle name="SAPBEXHLevel0 2 4 5 2 2" xfId="38525" xr:uid="{84326CAD-7BA1-4AB4-8D73-A9B2A05F8780}"/>
    <cellStyle name="SAPBEXHLevel0 2 4 5 3" xfId="18640" xr:uid="{164120C6-3BEF-40BF-BFC2-3D42CAFF8E9D}"/>
    <cellStyle name="SAPBEXHLevel0 2 4 5 3 2" xfId="43773" xr:uid="{D0BCE979-9922-4AE6-8E02-112B1D23C26E}"/>
    <cellStyle name="SAPBEXHLevel0 2 4 5 4" xfId="23974" xr:uid="{12349FC5-44C1-4639-B54C-CD216EA608A1}"/>
    <cellStyle name="SAPBEXHLevel0 2 4 5 4 2" xfId="49107" xr:uid="{DBC2FDB1-EEEE-4997-A539-4D9FAA91D5A1}"/>
    <cellStyle name="SAPBEXHLevel0 2 4 5 5" xfId="31122" xr:uid="{A672D8B8-5E48-4E6A-B598-A152B9FA9EF3}"/>
    <cellStyle name="SAPBEXHLevel0 2 4 6" xfId="12295" xr:uid="{16FCDE65-422F-48E3-B8BA-B791564B99B6}"/>
    <cellStyle name="SAPBEXHLevel0 2 4 6 2" xfId="37429" xr:uid="{81DC9418-ADF8-4641-9679-96896F4BA6E0}"/>
    <cellStyle name="SAPBEXHLevel0 2 4 7" xfId="12591" xr:uid="{98EDF0A0-83EE-44EE-A981-EB8FB507DCAD}"/>
    <cellStyle name="SAPBEXHLevel0 2 4 7 2" xfId="37725" xr:uid="{B9BC7B8A-8084-4532-B42C-B6868815FDB1}"/>
    <cellStyle name="SAPBEXHLevel0 2 4 8" xfId="19624" xr:uid="{E916BDFB-BA1F-43C1-BA9B-8136895907FE}"/>
    <cellStyle name="SAPBEXHLevel0 2 4 8 2" xfId="44757" xr:uid="{000FBE66-4B72-4282-A465-1CACBCA37414}"/>
    <cellStyle name="SAPBEXHLevel0 2 4 9" xfId="29773" xr:uid="{943DDECA-2DA9-4183-9F49-53C6CF9E1861}"/>
    <cellStyle name="SAPBEXHLevel0 2 5" xfId="3784" xr:uid="{AEFE4807-F897-4006-8480-0AC69A70497C}"/>
    <cellStyle name="SAPBEXHLevel0 2 5 2" xfId="6913" xr:uid="{46F12108-0357-4984-941A-0FD5CA01C1F8}"/>
    <cellStyle name="SAPBEXHLevel0 2 5 2 2" xfId="14251" xr:uid="{274CDFE6-DD57-4188-B357-696C0BB8ADD4}"/>
    <cellStyle name="SAPBEXHLevel0 2 5 2 2 2" xfId="39384" xr:uid="{85DF720B-96CD-424F-9701-F398A33518A9}"/>
    <cellStyle name="SAPBEXHLevel0 2 5 2 3" xfId="19442" xr:uid="{6D6B7657-FD25-41EE-BEC5-812A150B4C20}"/>
    <cellStyle name="SAPBEXHLevel0 2 5 2 3 2" xfId="44575" xr:uid="{6E2B222D-9AF3-4376-B644-B37C80868A7F}"/>
    <cellStyle name="SAPBEXHLevel0 2 5 2 4" xfId="24759" xr:uid="{97FD337F-B6FF-487C-87A3-F08C9C9F47F1}"/>
    <cellStyle name="SAPBEXHLevel0 2 5 2 4 2" xfId="49892" xr:uid="{B0D74BC2-3FD1-44D0-B9B8-03A3ABAE87C1}"/>
    <cellStyle name="SAPBEXHLevel0 2 5 2 5" xfId="32055" xr:uid="{C16F039C-22E5-4E7C-815A-03FFE4797049}"/>
    <cellStyle name="SAPBEXHLevel0 2 5 3" xfId="5706" xr:uid="{46C698CD-63CB-4E99-8F47-B9B220B5FD49}"/>
    <cellStyle name="SAPBEXHLevel0 2 5 3 2" xfId="13129" xr:uid="{41E5AE4C-AF5E-453A-AFEB-CA98F44694DB}"/>
    <cellStyle name="SAPBEXHLevel0 2 5 3 2 2" xfId="38262" xr:uid="{D27C9422-9A5B-4A48-B68E-C80B34F703F8}"/>
    <cellStyle name="SAPBEXHLevel0 2 5 3 3" xfId="18381" xr:uid="{B8AAA4EF-3BA5-4B4B-9EE6-2133F0374DBD}"/>
    <cellStyle name="SAPBEXHLevel0 2 5 3 3 2" xfId="43514" xr:uid="{15FA02E6-A331-4564-BC23-15CAAC12B916}"/>
    <cellStyle name="SAPBEXHLevel0 2 5 3 4" xfId="23717" xr:uid="{2FD1BBCF-B033-4906-AD32-4107AF2FD704}"/>
    <cellStyle name="SAPBEXHLevel0 2 5 3 4 2" xfId="48850" xr:uid="{1E4C5636-9902-43AA-AD64-7C582C13017D}"/>
    <cellStyle name="SAPBEXHLevel0 2 5 3 5" xfId="30858" xr:uid="{1BB735A0-2EE9-4A0E-921D-401A1AA1261E}"/>
    <cellStyle name="SAPBEXHLevel0 2 5 4" xfId="6699" xr:uid="{AD3FA955-2229-4983-852B-8D612E72F36D}"/>
    <cellStyle name="SAPBEXHLevel0 2 5 4 2" xfId="14044" xr:uid="{5C3024D6-D39A-458F-A9BC-0C2B3E5881DC}"/>
    <cellStyle name="SAPBEXHLevel0 2 5 4 2 2" xfId="39177" xr:uid="{4D0BD87B-D313-4C4D-846D-7CFCF0981D96}"/>
    <cellStyle name="SAPBEXHLevel0 2 5 4 3" xfId="19245" xr:uid="{B437D0DD-8221-4565-997C-88A37638F8D7}"/>
    <cellStyle name="SAPBEXHLevel0 2 5 4 3 2" xfId="44378" xr:uid="{F3B85604-5F74-40F4-99A4-C564AB01E02D}"/>
    <cellStyle name="SAPBEXHLevel0 2 5 4 4" xfId="24565" xr:uid="{9559AC53-3C97-485B-B1CC-913D83C04FB7}"/>
    <cellStyle name="SAPBEXHLevel0 2 5 4 4 2" xfId="49698" xr:uid="{2D33FD99-EE18-42E3-9A76-314EBE786AA0}"/>
    <cellStyle name="SAPBEXHLevel0 2 5 4 5" xfId="31842" xr:uid="{78235FEB-870C-4588-953E-06D7AB62B173}"/>
    <cellStyle name="SAPBEXHLevel0 2 5 5" xfId="6074" xr:uid="{EE99EB35-E82D-4309-BEEC-B69CA9E5630D}"/>
    <cellStyle name="SAPBEXHLevel0 2 5 5 2" xfId="13491" xr:uid="{EB3F6E59-50A8-4109-BBE0-A811511BD0F1}"/>
    <cellStyle name="SAPBEXHLevel0 2 5 5 2 2" xfId="38624" xr:uid="{99E950F3-02B0-4066-A54D-ADE9F65E5BDA}"/>
    <cellStyle name="SAPBEXHLevel0 2 5 5 3" xfId="18737" xr:uid="{221DDC2F-A0A8-4071-9F28-DE1759E55DB0}"/>
    <cellStyle name="SAPBEXHLevel0 2 5 5 3 2" xfId="43870" xr:uid="{CE6DA2B4-F3A4-4D02-9C5E-816FFF591C97}"/>
    <cellStyle name="SAPBEXHLevel0 2 5 5 4" xfId="24060" xr:uid="{C2E2C617-8748-49C2-B625-8F934EF2C132}"/>
    <cellStyle name="SAPBEXHLevel0 2 5 5 4 2" xfId="49193" xr:uid="{F3941918-C9DF-40B8-BCB4-D67D38E2E25A}"/>
    <cellStyle name="SAPBEXHLevel0 2 5 5 5" xfId="31223" xr:uid="{6F954957-8873-4059-9EF6-FD0D48283BBF}"/>
    <cellStyle name="SAPBEXHLevel0 2 5 6" xfId="11932" xr:uid="{CA623C7B-0CE0-4A4E-BEF7-130CC60A2466}"/>
    <cellStyle name="SAPBEXHLevel0 2 5 6 2" xfId="37066" xr:uid="{1CABC8FC-4EC3-49AD-8AFB-2154CD17FCD0}"/>
    <cellStyle name="SAPBEXHLevel0 2 5 7" xfId="12813" xr:uid="{97B978EC-8E09-4E27-AA65-0A3548D41B84}"/>
    <cellStyle name="SAPBEXHLevel0 2 5 7 2" xfId="37946" xr:uid="{0DD09AB6-8A53-45A2-A0AA-397980063829}"/>
    <cellStyle name="SAPBEXHLevel0 2 5 8" xfId="11767" xr:uid="{2CB21D4B-9217-446E-82FE-573F6D9CC9D8}"/>
    <cellStyle name="SAPBEXHLevel0 2 5 8 2" xfId="36902" xr:uid="{86B3DFAE-130A-4F3B-A409-41CD336866B9}"/>
    <cellStyle name="SAPBEXHLevel0 2 5 9" xfId="29283" xr:uid="{50F9089F-17A2-49A1-BEA3-B31216086B53}"/>
    <cellStyle name="SAPBEXHLevel0 2 6" xfId="4242" xr:uid="{06A549DA-F6E8-4910-B374-65BE8D4894E8}"/>
    <cellStyle name="SAPBEXHLevel0 2 6 2" xfId="7356" xr:uid="{1E69B14E-B619-431B-9A59-BF3C4FA2263C}"/>
    <cellStyle name="SAPBEXHLevel0 2 6 2 2" xfId="14613" xr:uid="{3D53FBE9-5093-4AAC-96D8-0C9767E2EF82}"/>
    <cellStyle name="SAPBEXHLevel0 2 6 2 2 2" xfId="39746" xr:uid="{0437E594-B1FA-4DAC-ACB7-55C10A172AF8}"/>
    <cellStyle name="SAPBEXHLevel0 2 6 2 3" xfId="19786" xr:uid="{88B47025-6BEF-4D9A-88CF-6B69622534CE}"/>
    <cellStyle name="SAPBEXHLevel0 2 6 2 3 2" xfId="44919" xr:uid="{46E28A46-8589-421F-B1EF-528E4BC8BCD9}"/>
    <cellStyle name="SAPBEXHLevel0 2 6 2 4" xfId="24999" xr:uid="{59560DB0-2B2F-4A74-BD1D-A37BC63E447F}"/>
    <cellStyle name="SAPBEXHLevel0 2 6 2 4 2" xfId="50132" xr:uid="{DD25E2A2-C25F-4138-9383-710EFE07758D}"/>
    <cellStyle name="SAPBEXHLevel0 2 6 2 5" xfId="32498" xr:uid="{B15F6436-363D-411D-8E9D-E76D842FF2EB}"/>
    <cellStyle name="SAPBEXHLevel0 2 6 3" xfId="8639" xr:uid="{C6F32867-8C0F-4403-9E80-A75BFE570F3A}"/>
    <cellStyle name="SAPBEXHLevel0 2 6 3 2" xfId="15715" xr:uid="{D3579B05-B209-4E29-B646-589B49398DA6}"/>
    <cellStyle name="SAPBEXHLevel0 2 6 3 2 2" xfId="40848" xr:uid="{5D9C1129-E97F-472B-81DC-9CFE6D4178F6}"/>
    <cellStyle name="SAPBEXHLevel0 2 6 3 3" xfId="20827" xr:uid="{AB65F9A1-3BD0-40C8-B377-21DF83F21AE0}"/>
    <cellStyle name="SAPBEXHLevel0 2 6 3 3 2" xfId="45960" xr:uid="{E25B59BC-27A8-4792-9240-F5E4F10D4279}"/>
    <cellStyle name="SAPBEXHLevel0 2 6 3 4" xfId="26012" xr:uid="{DE9640B9-215D-4FD1-8981-734EBA0A92B5}"/>
    <cellStyle name="SAPBEXHLevel0 2 6 3 4 2" xfId="51145" xr:uid="{1D2352D6-7FFF-426A-8C9C-865E1CDC7105}"/>
    <cellStyle name="SAPBEXHLevel0 2 6 3 5" xfId="33780" xr:uid="{0011164C-BFC9-46CC-A98C-B6E597FB61DA}"/>
    <cellStyle name="SAPBEXHLevel0 2 6 4" xfId="6535" xr:uid="{93B0514B-2594-44F2-A0A8-21310A2E1044}"/>
    <cellStyle name="SAPBEXHLevel0 2 6 4 2" xfId="13894" xr:uid="{7EA715B8-4E38-4948-B3C3-74A19AA96A99}"/>
    <cellStyle name="SAPBEXHLevel0 2 6 4 2 2" xfId="39027" xr:uid="{983A6EA2-97AC-4DBF-8C0F-C8F293F86B44}"/>
    <cellStyle name="SAPBEXHLevel0 2 6 4 3" xfId="19108" xr:uid="{F778ECF0-C1E8-4BFB-A585-D4ED5079A550}"/>
    <cellStyle name="SAPBEXHLevel0 2 6 4 3 2" xfId="44241" xr:uid="{0951212B-F931-40A5-8EC4-035262175545}"/>
    <cellStyle name="SAPBEXHLevel0 2 6 4 4" xfId="24431" xr:uid="{B6DD0DCF-3982-4C29-8144-A5ABBDA4D5E0}"/>
    <cellStyle name="SAPBEXHLevel0 2 6 4 4 2" xfId="49564" xr:uid="{7415AA32-1932-4BD8-A9E0-EB756E422C8D}"/>
    <cellStyle name="SAPBEXHLevel0 2 6 4 5" xfId="31682" xr:uid="{D0455304-552B-4719-A013-E1E611A3BFCF}"/>
    <cellStyle name="SAPBEXHLevel0 2 6 5" xfId="8969" xr:uid="{9494EA28-7A9F-422A-A1DC-30A596A42EA8}"/>
    <cellStyle name="SAPBEXHLevel0 2 6 5 2" xfId="16045" xr:uid="{0D4EAF05-D108-4FA7-A56B-680EAB24F023}"/>
    <cellStyle name="SAPBEXHLevel0 2 6 5 2 2" xfId="41178" xr:uid="{EA53BCEB-349F-4D20-B5D8-6E8C5F81D598}"/>
    <cellStyle name="SAPBEXHLevel0 2 6 5 3" xfId="21157" xr:uid="{B59894A4-AF71-4021-B028-08C1102EB71C}"/>
    <cellStyle name="SAPBEXHLevel0 2 6 5 3 2" xfId="46290" xr:uid="{BDB9D805-0A38-4850-B63C-002ED3F29212}"/>
    <cellStyle name="SAPBEXHLevel0 2 6 5 4" xfId="26342" xr:uid="{A4500064-ABAF-4D4A-8E16-D8669162E486}"/>
    <cellStyle name="SAPBEXHLevel0 2 6 5 4 2" xfId="51475" xr:uid="{7F590124-25F3-49D8-A7EB-03B63B45F877}"/>
    <cellStyle name="SAPBEXHLevel0 2 6 5 5" xfId="34110" xr:uid="{1251CA05-AC08-48AB-8E89-F34DF9822E53}"/>
    <cellStyle name="SAPBEXHLevel0 2 6 6" xfId="12231" xr:uid="{C2FC1D2C-5897-4F70-9CAD-A491F115459F}"/>
    <cellStyle name="SAPBEXHLevel0 2 6 6 2" xfId="37365" xr:uid="{3B078F2C-216B-4D6F-A577-A4426175B04A}"/>
    <cellStyle name="SAPBEXHLevel0 2 6 7" xfId="11415" xr:uid="{E8FB11C1-5638-4446-86CD-65BBC383AD8F}"/>
    <cellStyle name="SAPBEXHLevel0 2 6 7 2" xfId="36553" xr:uid="{A91EE60D-94C0-458F-A8C2-29B7453B10AC}"/>
    <cellStyle name="SAPBEXHLevel0 2 6 8" xfId="14872" xr:uid="{1AC3F54D-910A-4FC1-BED2-A7E20A0CE610}"/>
    <cellStyle name="SAPBEXHLevel0 2 6 8 2" xfId="40005" xr:uid="{EDF7C81F-F91A-4F1B-8F02-F353ED1ADE35}"/>
    <cellStyle name="SAPBEXHLevel0 2 6 9" xfId="29709" xr:uid="{77D17CA0-A1E4-47E2-AD13-B3339311C0CB}"/>
    <cellStyle name="SAPBEXHLevel0 2 7" xfId="5459" xr:uid="{CCE991AF-936B-4CF9-9045-462043BEF4DC}"/>
    <cellStyle name="SAPBEXHLevel0 2 7 2" xfId="8332" xr:uid="{C8A502DC-0061-4BA9-AEC0-BA8B1C46D937}"/>
    <cellStyle name="SAPBEXHLevel0 2 7 2 2" xfId="15412" xr:uid="{456AFDCD-0603-4457-A2EA-8B99692A9403}"/>
    <cellStyle name="SAPBEXHLevel0 2 7 2 2 2" xfId="40545" xr:uid="{5B6DD6CF-DA0E-4B95-944A-CC18AC0174B5}"/>
    <cellStyle name="SAPBEXHLevel0 2 7 2 3" xfId="20524" xr:uid="{371C2C16-B0F6-4A2A-912B-FCEE53B09C6E}"/>
    <cellStyle name="SAPBEXHLevel0 2 7 2 3 2" xfId="45657" xr:uid="{003E4061-4576-437B-A0CE-1E59A4015B98}"/>
    <cellStyle name="SAPBEXHLevel0 2 7 2 4" xfId="25713" xr:uid="{71CD0D5B-4072-4A29-AB36-95AF0654D114}"/>
    <cellStyle name="SAPBEXHLevel0 2 7 2 4 2" xfId="50846" xr:uid="{69981C86-75FE-46AB-8D01-4F43F51FEA9A}"/>
    <cellStyle name="SAPBEXHLevel0 2 7 2 5" xfId="33474" xr:uid="{A19D1135-C735-4DBE-B848-E1F4B3370DDE}"/>
    <cellStyle name="SAPBEXHLevel0 2 7 3" xfId="9440" xr:uid="{1F2670D8-8AF4-45A4-A840-B61D370B083E}"/>
    <cellStyle name="SAPBEXHLevel0 2 7 3 2" xfId="16516" xr:uid="{3BC4F0EF-961C-43D2-8049-03234CA8EBB3}"/>
    <cellStyle name="SAPBEXHLevel0 2 7 3 2 2" xfId="41649" xr:uid="{ED7D9226-C547-492A-AED3-727EDB0E26F4}"/>
    <cellStyle name="SAPBEXHLevel0 2 7 3 3" xfId="21628" xr:uid="{F5C51FC4-81CD-4AE6-95FC-05DC935A169A}"/>
    <cellStyle name="SAPBEXHLevel0 2 7 3 3 2" xfId="46761" xr:uid="{85ED98C0-5F2C-4E4A-8C13-448FC1A88EF0}"/>
    <cellStyle name="SAPBEXHLevel0 2 7 3 4" xfId="26813" xr:uid="{1BD3326A-5F6E-4D83-8B7F-2D3B43FA17E6}"/>
    <cellStyle name="SAPBEXHLevel0 2 7 3 4 2" xfId="51946" xr:uid="{901EA036-2391-4C98-9181-82EED31817ED}"/>
    <cellStyle name="SAPBEXHLevel0 2 7 3 5" xfId="34581" xr:uid="{B0AD4276-B150-4FD8-9509-DD92864BA41D}"/>
    <cellStyle name="SAPBEXHLevel0 2 7 4" xfId="10193" xr:uid="{740B0785-F2F2-499B-8FD7-889445E15FE5}"/>
    <cellStyle name="SAPBEXHLevel0 2 7 4 2" xfId="17267" xr:uid="{CC3BBA11-C8B4-42C0-8C82-E58DC8C799DD}"/>
    <cellStyle name="SAPBEXHLevel0 2 7 4 2 2" xfId="42400" xr:uid="{4DC8B8D6-5287-493F-8C4E-FA60D0A747F9}"/>
    <cellStyle name="SAPBEXHLevel0 2 7 4 3" xfId="22379" xr:uid="{2CEDE7B3-0D53-4FC7-AAF0-04FB0252856A}"/>
    <cellStyle name="SAPBEXHLevel0 2 7 4 3 2" xfId="47512" xr:uid="{820B017A-1D14-426B-806A-D42E9C90BB27}"/>
    <cellStyle name="SAPBEXHLevel0 2 7 4 4" xfId="27564" xr:uid="{1237398D-6AC6-4396-8B97-723580AD63BB}"/>
    <cellStyle name="SAPBEXHLevel0 2 7 4 4 2" xfId="52697" xr:uid="{F954B2F2-DB5E-4074-ABC9-D9D9D0F13920}"/>
    <cellStyle name="SAPBEXHLevel0 2 7 4 5" xfId="35332" xr:uid="{C04008C8-A736-44E8-A781-B297EFCD4AFF}"/>
    <cellStyle name="SAPBEXHLevel0 2 7 5" xfId="10840" xr:uid="{D17EDE31-1BB0-4138-A9E1-5BC6AA3E0448}"/>
    <cellStyle name="SAPBEXHLevel0 2 7 5 2" xfId="17914" xr:uid="{BAE094AB-564A-4E5E-A750-268ED6AB2440}"/>
    <cellStyle name="SAPBEXHLevel0 2 7 5 2 2" xfId="43047" xr:uid="{F6A2F833-474E-4555-873D-00DC557EFDCD}"/>
    <cellStyle name="SAPBEXHLevel0 2 7 5 3" xfId="23026" xr:uid="{A3F559F9-5758-4DF0-85E6-2ED439919479}"/>
    <cellStyle name="SAPBEXHLevel0 2 7 5 3 2" xfId="48159" xr:uid="{EA0E43FF-D9B2-459F-9215-D1F3CEFA9F58}"/>
    <cellStyle name="SAPBEXHLevel0 2 7 5 4" xfId="28211" xr:uid="{A60AEAF0-0DCC-425B-B8A9-AFBF6CF76B5B}"/>
    <cellStyle name="SAPBEXHLevel0 2 7 5 4 2" xfId="53344" xr:uid="{B1B9F5AA-EB7C-4901-A192-BD7785D84D2A}"/>
    <cellStyle name="SAPBEXHLevel0 2 7 5 5" xfId="35979" xr:uid="{7BF1E7CF-637F-485E-AFBB-486B9C9773B1}"/>
    <cellStyle name="SAPBEXHLevel0 2 7 6" xfId="12886" xr:uid="{F2C93B96-6DEA-450F-9F83-13841F72D058}"/>
    <cellStyle name="SAPBEXHLevel0 2 7 6 2" xfId="38019" xr:uid="{8DD449BD-DCB0-4CED-91C5-F7D3FB7259BF}"/>
    <cellStyle name="SAPBEXHLevel0 2 7 7" xfId="18143" xr:uid="{7D667CAA-B062-43F0-BC90-0421AE7BA17F}"/>
    <cellStyle name="SAPBEXHLevel0 2 7 7 2" xfId="43276" xr:uid="{860675E2-AA1D-414B-BFB4-21CF0FC9A1E0}"/>
    <cellStyle name="SAPBEXHLevel0 2 7 8" xfId="23483" xr:uid="{644A0B41-5281-4825-827F-3E8263A4DAD2}"/>
    <cellStyle name="SAPBEXHLevel0 2 7 8 2" xfId="48616" xr:uid="{F1E0AEE7-2189-4C5C-9B9D-BEDB8D337F1A}"/>
    <cellStyle name="SAPBEXHLevel0 2 7 9" xfId="30615" xr:uid="{E7E83E27-E7EF-44E7-98B8-16A1B5D55909}"/>
    <cellStyle name="SAPBEXHLevel0 2 8" xfId="6160" xr:uid="{CC357B08-7CA1-4826-9E57-1D97E8827870}"/>
    <cellStyle name="SAPBEXHLevel0 2 8 2" xfId="13573" xr:uid="{3C287F4B-FF42-497A-BBBC-05226FB3615D}"/>
    <cellStyle name="SAPBEXHLevel0 2 8 2 2" xfId="38706" xr:uid="{F2B5FA30-660C-4629-91E2-F20C6A5EE9B4}"/>
    <cellStyle name="SAPBEXHLevel0 2 8 3" xfId="18804" xr:uid="{B6B37077-8BC7-4A32-983C-1613D54B24D0}"/>
    <cellStyle name="SAPBEXHLevel0 2 8 3 2" xfId="43937" xr:uid="{8C465494-624C-4D42-9461-0F4DD4572869}"/>
    <cellStyle name="SAPBEXHLevel0 2 8 4" xfId="24127" xr:uid="{FE565104-0703-42B6-997E-88040BEEC4D8}"/>
    <cellStyle name="SAPBEXHLevel0 2 8 4 2" xfId="49260" xr:uid="{DCF4E7AE-7E91-4B00-879B-6923A407CE0E}"/>
    <cellStyle name="SAPBEXHLevel0 2 8 5" xfId="31309" xr:uid="{262AC0AA-CAFA-43FF-9C72-B05900123ABA}"/>
    <cellStyle name="SAPBEXHLevel0 2 9" xfId="28793" xr:uid="{2B4064F7-A117-4938-A7BE-908025778F4C}"/>
    <cellStyle name="SAPBEXHLevel0 3" xfId="2825" xr:uid="{48712C1D-387A-476C-A557-5F335D1CF88D}"/>
    <cellStyle name="SAPBEXHLevel0 3 2" xfId="7528" xr:uid="{1D645CAA-BCFC-4B40-8E71-730D7CA9835F}"/>
    <cellStyle name="SAPBEXHLevel0 3 2 2" xfId="14771" xr:uid="{173EED7C-73F5-42C8-9CC6-1255B31F1E38}"/>
    <cellStyle name="SAPBEXHLevel0 3 2 2 2" xfId="39904" xr:uid="{6CC3D3A1-0A7C-485F-B455-AB00FEF9D4A1}"/>
    <cellStyle name="SAPBEXHLevel0 3 2 3" xfId="19943" xr:uid="{C5B1B88C-7B57-47E9-BCDA-A29D04596B9F}"/>
    <cellStyle name="SAPBEXHLevel0 3 2 3 2" xfId="45076" xr:uid="{F64B3CF7-7706-4687-B61B-14836178A367}"/>
    <cellStyle name="SAPBEXHLevel0 3 2 4" xfId="25157" xr:uid="{C89B9758-22B5-49F7-A771-A4B707A6E6E8}"/>
    <cellStyle name="SAPBEXHLevel0 3 2 4 2" xfId="50290" xr:uid="{8C933FD5-4888-4CB4-907D-C9D66EC162F7}"/>
    <cellStyle name="SAPBEXHLevel0 3 2 5" xfId="32670" xr:uid="{33AA2A73-272D-4515-8968-2652EB916A9F}"/>
    <cellStyle name="SAPBEXHLevel0 3 3" xfId="8787" xr:uid="{29149E6D-EEC6-4BDA-9EA3-6E630153F769}"/>
    <cellStyle name="SAPBEXHLevel0 3 3 2" xfId="15863" xr:uid="{6098D845-F855-4717-923B-20B2C880C9D4}"/>
    <cellStyle name="SAPBEXHLevel0 3 3 2 2" xfId="40996" xr:uid="{185C3630-BB9E-4A97-A6CB-F6925E1FE31F}"/>
    <cellStyle name="SAPBEXHLevel0 3 3 3" xfId="20975" xr:uid="{A0491D35-C49E-4DA2-A14D-5E259AC24DB7}"/>
    <cellStyle name="SAPBEXHLevel0 3 3 3 2" xfId="46108" xr:uid="{3F2DA3CA-F46D-4B56-ABE9-16DF68EB31D1}"/>
    <cellStyle name="SAPBEXHLevel0 3 3 4" xfId="26160" xr:uid="{ECB8B1D7-0B1B-4222-B765-46F858B60E0A}"/>
    <cellStyle name="SAPBEXHLevel0 3 3 4 2" xfId="51293" xr:uid="{312D13CB-3E2D-4635-854C-476D7A5A27A6}"/>
    <cellStyle name="SAPBEXHLevel0 3 3 5" xfId="33928" xr:uid="{56932007-594E-42A8-9191-9DC4086B2ECF}"/>
    <cellStyle name="SAPBEXHLevel0 3 4" xfId="9689" xr:uid="{6A2C2350-EAF4-4DBA-8C72-A3E3E097C3CB}"/>
    <cellStyle name="SAPBEXHLevel0 3 4 2" xfId="16764" xr:uid="{D84E87A2-3A5B-4B4B-80BA-732DF830C222}"/>
    <cellStyle name="SAPBEXHLevel0 3 4 2 2" xfId="41897" xr:uid="{B4EB9761-31D0-4C32-90BC-6351CEA9B091}"/>
    <cellStyle name="SAPBEXHLevel0 3 4 3" xfId="21876" xr:uid="{D541B801-20B9-4432-A0A1-F33545693EA1}"/>
    <cellStyle name="SAPBEXHLevel0 3 4 3 2" xfId="47009" xr:uid="{BF7BA971-3C27-4D56-8E5A-FB0FDB657305}"/>
    <cellStyle name="SAPBEXHLevel0 3 4 4" xfId="27061" xr:uid="{6590F908-B0DA-4F6A-9668-1680EF241DBF}"/>
    <cellStyle name="SAPBEXHLevel0 3 4 4 2" xfId="52194" xr:uid="{33436CCD-3C06-4D5F-963C-17B9E377CEB4}"/>
    <cellStyle name="SAPBEXHLevel0 3 4 5" xfId="34829" xr:uid="{9A20D1E9-A24A-4086-A613-E7B3D6DE79F3}"/>
    <cellStyle name="SAPBEXHLevel0 3 5" xfId="10363" xr:uid="{52A8E2AF-96E8-4B86-8C51-C6CD26D17F3B}"/>
    <cellStyle name="SAPBEXHLevel0 3 5 2" xfId="17437" xr:uid="{DEF7E4E3-D9E2-4C0F-89FF-572B1D59D2A1}"/>
    <cellStyle name="SAPBEXHLevel0 3 5 2 2" xfId="42570" xr:uid="{E06F00B0-61EC-43D1-A94B-0C6E044A0968}"/>
    <cellStyle name="SAPBEXHLevel0 3 5 3" xfId="22549" xr:uid="{9AB8E82A-6A45-49C4-8D0B-3D32B8780538}"/>
    <cellStyle name="SAPBEXHLevel0 3 5 3 2" xfId="47682" xr:uid="{5F7EC84F-17F0-4A7D-8843-BA846B90D082}"/>
    <cellStyle name="SAPBEXHLevel0 3 5 4" xfId="27734" xr:uid="{D1E8DBF8-E191-40F0-B99F-879DAC990960}"/>
    <cellStyle name="SAPBEXHLevel0 3 5 4 2" xfId="52867" xr:uid="{A8BEFED7-C277-4045-895E-1B5900E35800}"/>
    <cellStyle name="SAPBEXHLevel0 3 5 5" xfId="35502" xr:uid="{342B49FC-DA77-4C78-BAAC-19533E1894A6}"/>
    <cellStyle name="SAPBEXHLevel0 3 6" xfId="11379" xr:uid="{12A0271E-50B1-4EA5-BEF6-3CA9540ED22D}"/>
    <cellStyle name="SAPBEXHLevel0 3 6 2" xfId="36517" xr:uid="{C59314A1-3BC8-4CBD-835B-8A2815C9EF34}"/>
    <cellStyle name="SAPBEXHLevel0 3 7" xfId="11827" xr:uid="{9ED6A217-CF13-48F4-A7EE-B20C7C4011EC}"/>
    <cellStyle name="SAPBEXHLevel0 3 7 2" xfId="36962" xr:uid="{6CB19961-7879-4E0B-8D5E-1D3C4A88B6D8}"/>
    <cellStyle name="SAPBEXHLevel0 3 8" xfId="29885" xr:uid="{37A38613-924B-4992-B1C0-576016898D59}"/>
    <cellStyle name="SAPBEXHLevel0 3 9" xfId="4597" xr:uid="{26B5DA7D-C911-44C1-9433-5DEEEB56BE53}"/>
    <cellStyle name="SAPBEXHLevel0 4" xfId="3682" xr:uid="{ED696CAD-49AB-4421-9485-AA0F600628D6}"/>
    <cellStyle name="SAPBEXHLevel0 4 2" xfId="6811" xr:uid="{A4442B24-58F6-467E-AE4D-D99685D9EFF6}"/>
    <cellStyle name="SAPBEXHLevel0 4 2 2" xfId="14149" xr:uid="{B4D1522A-6BB9-4CDE-8740-516F8A3DA6EE}"/>
    <cellStyle name="SAPBEXHLevel0 4 2 2 2" xfId="39282" xr:uid="{BB14816C-BB1F-4555-BCD9-07C9F2CC935F}"/>
    <cellStyle name="SAPBEXHLevel0 4 2 3" xfId="19340" xr:uid="{D3D46B57-F904-4F2D-A9B0-897DCE652310}"/>
    <cellStyle name="SAPBEXHLevel0 4 2 3 2" xfId="44473" xr:uid="{3979AD27-837E-465F-9A14-F755D82EDE1A}"/>
    <cellStyle name="SAPBEXHLevel0 4 2 4" xfId="24657" xr:uid="{0AC192BD-5929-4B0D-A49F-921A44331411}"/>
    <cellStyle name="SAPBEXHLevel0 4 2 4 2" xfId="49790" xr:uid="{A3394831-B103-46DD-BC46-EE8D7A7FD772}"/>
    <cellStyle name="SAPBEXHLevel0 4 2 5" xfId="31953" xr:uid="{7CD7FC03-640E-4E62-A2E9-778CE10E551F}"/>
    <cellStyle name="SAPBEXHLevel0 4 3" xfId="5799" xr:uid="{CA97825A-5A1E-4317-BE70-6AEF07DDF43F}"/>
    <cellStyle name="SAPBEXHLevel0 4 3 2" xfId="13222" xr:uid="{E6D53027-E122-4298-A9A2-4F5A983F3E26}"/>
    <cellStyle name="SAPBEXHLevel0 4 3 2 2" xfId="38355" xr:uid="{45016094-43A1-4B75-87FA-BEC6A0918A19}"/>
    <cellStyle name="SAPBEXHLevel0 4 3 3" xfId="18474" xr:uid="{A8CFD8D4-C31C-4A16-B536-EEC817FA4F95}"/>
    <cellStyle name="SAPBEXHLevel0 4 3 3 2" xfId="43607" xr:uid="{D97F0AD4-47AF-427F-8FF7-4DB8F264FF44}"/>
    <cellStyle name="SAPBEXHLevel0 4 3 4" xfId="23810" xr:uid="{1980BE65-F0EA-4DD3-945E-B2725194C3F5}"/>
    <cellStyle name="SAPBEXHLevel0 4 3 4 2" xfId="48943" xr:uid="{E470F60C-2B06-4CDB-A19F-CCCC5D0660C1}"/>
    <cellStyle name="SAPBEXHLevel0 4 3 5" xfId="30951" xr:uid="{E8A103CD-C5F7-4DBD-9B35-1E04D38FECC7}"/>
    <cellStyle name="SAPBEXHLevel0 4 4" xfId="6277" xr:uid="{6CBC9401-D0B0-44C9-9605-26E6666389EF}"/>
    <cellStyle name="SAPBEXHLevel0 4 4 2" xfId="13670" xr:uid="{EC3C8506-87D6-4E7E-8C6E-C8DCA2EBCA1A}"/>
    <cellStyle name="SAPBEXHLevel0 4 4 2 2" xfId="38803" xr:uid="{BE05092E-6184-4748-8936-573B0195547A}"/>
    <cellStyle name="SAPBEXHLevel0 4 4 3" xfId="18900" xr:uid="{9F7BB5E4-7F4F-4CA6-8E0D-B3768250CB0E}"/>
    <cellStyle name="SAPBEXHLevel0 4 4 3 2" xfId="44033" xr:uid="{55386328-BE10-47F3-8A6F-D3CED1C9A17F}"/>
    <cellStyle name="SAPBEXHLevel0 4 4 4" xfId="24223" xr:uid="{DA613E78-D324-45F5-AC3D-0B1F8F2CE376}"/>
    <cellStyle name="SAPBEXHLevel0 4 4 4 2" xfId="49356" xr:uid="{017744D8-43E5-4B01-9AB9-61656FB47F4C}"/>
    <cellStyle name="SAPBEXHLevel0 4 4 5" xfId="31424" xr:uid="{DB9F2485-0B2A-41A3-9F4D-1DBEC383A6C0}"/>
    <cellStyle name="SAPBEXHLevel0 4 5" xfId="7767" xr:uid="{20B8AB35-5054-41E7-8870-28C0C12DA97B}"/>
    <cellStyle name="SAPBEXHLevel0 4 5 2" xfId="14941" xr:uid="{840A2988-3C0C-4490-AC00-A502573CFEA9}"/>
    <cellStyle name="SAPBEXHLevel0 4 5 2 2" xfId="40074" xr:uid="{46B447FF-B175-45B7-8CB6-A1637614C8BA}"/>
    <cellStyle name="SAPBEXHLevel0 4 5 3" xfId="20081" xr:uid="{4AD66432-3F0D-4C80-8C9E-1D532522527C}"/>
    <cellStyle name="SAPBEXHLevel0 4 5 3 2" xfId="45214" xr:uid="{5C836F00-7D80-42BA-89C0-3528E0F5F8A1}"/>
    <cellStyle name="SAPBEXHLevel0 4 5 4" xfId="25295" xr:uid="{69A1D4B3-38BE-4684-8330-3A503D3FFA06}"/>
    <cellStyle name="SAPBEXHLevel0 4 5 4 2" xfId="50428" xr:uid="{ADC4D1A9-797A-41AB-B043-C43599F47B4E}"/>
    <cellStyle name="SAPBEXHLevel0 4 5 5" xfId="32909" xr:uid="{0AAAA5D7-5302-4B7B-BE2B-DE65BB814E25}"/>
    <cellStyle name="SAPBEXHLevel0 4 6" xfId="13947" xr:uid="{D76968F8-4548-4A81-B1F5-976A0F74D43D}"/>
    <cellStyle name="SAPBEXHLevel0 4 6 2" xfId="39080" xr:uid="{291F569C-3F5F-4542-96A1-D97B06293514}"/>
    <cellStyle name="SAPBEXHLevel0 4 7" xfId="11614" xr:uid="{C3F9675A-B6B2-49F6-B52B-825171540E3C}"/>
    <cellStyle name="SAPBEXHLevel0 4 7 2" xfId="36750" xr:uid="{BE969A32-9256-442F-AAF0-CB0543310BE2}"/>
    <cellStyle name="SAPBEXHLevel0 4 8" xfId="29183" xr:uid="{BC880673-8983-4861-8C65-0E7A6C452EDC}"/>
    <cellStyle name="SAPBEXHLevel0 5" xfId="4326" xr:uid="{1CC72891-36B8-4AD4-B5D0-A6192537AE28}"/>
    <cellStyle name="SAPBEXHLevel0 5 2" xfId="7425" xr:uid="{2EB8A5DD-710A-4822-91C8-BA7F0A4310AF}"/>
    <cellStyle name="SAPBEXHLevel0 5 2 2" xfId="14682" xr:uid="{B6923A55-F47B-4249-BE68-377F4C5C2F1C}"/>
    <cellStyle name="SAPBEXHLevel0 5 2 2 2" xfId="39815" xr:uid="{A40CED93-3AFB-47AF-91C6-459849F8E34E}"/>
    <cellStyle name="SAPBEXHLevel0 5 2 3" xfId="19855" xr:uid="{823EE7FA-E045-4464-9CF9-89616D896587}"/>
    <cellStyle name="SAPBEXHLevel0 5 2 3 2" xfId="44988" xr:uid="{57BBC9DE-474E-492B-84A5-FE9288404A38}"/>
    <cellStyle name="SAPBEXHLevel0 5 2 4" xfId="25068" xr:uid="{01064CA7-71FE-46B3-A1C1-9145D542F467}"/>
    <cellStyle name="SAPBEXHLevel0 5 2 4 2" xfId="50201" xr:uid="{8A7EF23A-28A6-4F93-BC4E-4C9413AC8E61}"/>
    <cellStyle name="SAPBEXHLevel0 5 2 5" xfId="32567" xr:uid="{C20D4C4B-3008-4CC3-840A-6F225BA34DE6}"/>
    <cellStyle name="SAPBEXHLevel0 5 3" xfId="8702" xr:uid="{A44287AA-0D7A-4285-A780-4F71CF88B3EC}"/>
    <cellStyle name="SAPBEXHLevel0 5 3 2" xfId="15778" xr:uid="{5CA71494-DA52-4B2A-8B49-432FEDE7276E}"/>
    <cellStyle name="SAPBEXHLevel0 5 3 2 2" xfId="40911" xr:uid="{ED1A0C91-5BFA-47C3-9473-80FD5B439200}"/>
    <cellStyle name="SAPBEXHLevel0 5 3 3" xfId="20890" xr:uid="{2BE38B7C-DF83-42A5-B46D-9113B93D2EFB}"/>
    <cellStyle name="SAPBEXHLevel0 5 3 3 2" xfId="46023" xr:uid="{3BB62080-13EB-4149-BB14-3DFF6D59C666}"/>
    <cellStyle name="SAPBEXHLevel0 5 3 4" xfId="26075" xr:uid="{14DABA85-F169-4F57-9B25-3A750454D1EC}"/>
    <cellStyle name="SAPBEXHLevel0 5 3 4 2" xfId="51208" xr:uid="{F1A08BD4-C7D8-4F16-98D9-F851185BB39C}"/>
    <cellStyle name="SAPBEXHLevel0 5 3 5" xfId="33843" xr:uid="{F429FEA8-95A3-40B2-A779-65C6AD7A0059}"/>
    <cellStyle name="SAPBEXHLevel0 5 4" xfId="9604" xr:uid="{F83CB5CB-A229-4D3D-A410-7546A30485B7}"/>
    <cellStyle name="SAPBEXHLevel0 5 4 2" xfId="16679" xr:uid="{AC98C39D-72FD-465F-9F20-F36D0DA699E1}"/>
    <cellStyle name="SAPBEXHLevel0 5 4 2 2" xfId="41812" xr:uid="{41F145C1-D61D-4D0C-923E-2DB324B78842}"/>
    <cellStyle name="SAPBEXHLevel0 5 4 3" xfId="21791" xr:uid="{052024D4-4FF4-49BB-9F24-4A29792A4EA1}"/>
    <cellStyle name="SAPBEXHLevel0 5 4 3 2" xfId="46924" xr:uid="{04EDA5DE-8A71-4CA1-AEEE-49EDD4B71059}"/>
    <cellStyle name="SAPBEXHLevel0 5 4 4" xfId="26976" xr:uid="{C90E619B-51E2-4CE7-879B-4F86A3DF5061}"/>
    <cellStyle name="SAPBEXHLevel0 5 4 4 2" xfId="52109" xr:uid="{E680D499-44C4-4589-ABD5-FA758EB5C50F}"/>
    <cellStyle name="SAPBEXHLevel0 5 4 5" xfId="34744" xr:uid="{566EF169-2488-4725-8B33-9649D12A2506}"/>
    <cellStyle name="SAPBEXHLevel0 5 5" xfId="8994" xr:uid="{FC167D52-FF69-4A35-8628-ADADB13CE7D0}"/>
    <cellStyle name="SAPBEXHLevel0 5 5 2" xfId="16070" xr:uid="{AB3FCC28-B96B-48EE-8464-0DDDC9891B57}"/>
    <cellStyle name="SAPBEXHLevel0 5 5 2 2" xfId="41203" xr:uid="{BA6B3D73-C055-47ED-A82C-F6684F1B7B1D}"/>
    <cellStyle name="SAPBEXHLevel0 5 5 3" xfId="21182" xr:uid="{D5DB24A7-CE0C-4412-B87A-BDA9C56BBED4}"/>
    <cellStyle name="SAPBEXHLevel0 5 5 3 2" xfId="46315" xr:uid="{F9B275F4-3FE3-40E0-8215-C703825F7DB5}"/>
    <cellStyle name="SAPBEXHLevel0 5 5 4" xfId="26367" xr:uid="{D4ED330E-7CA4-4B50-829F-EF7492FD85C1}"/>
    <cellStyle name="SAPBEXHLevel0 5 5 4 2" xfId="51500" xr:uid="{A06E47F7-00C8-475A-8A2E-91047B14724D}"/>
    <cellStyle name="SAPBEXHLevel0 5 5 5" xfId="34135" xr:uid="{79F5C0C2-5D08-4803-86C8-93C7604D4BE2}"/>
    <cellStyle name="SAPBEXHLevel0 5 6" xfId="12294" xr:uid="{6354AAD7-61CD-4204-BC55-B1D6E66D0CDE}"/>
    <cellStyle name="SAPBEXHLevel0 5 6 2" xfId="37428" xr:uid="{DEFAA952-F27F-4C72-AEA3-4B4440BC8E61}"/>
    <cellStyle name="SAPBEXHLevel0 5 7" xfId="15031" xr:uid="{D3246752-2BBC-40F3-A0A5-47F09E108C9E}"/>
    <cellStyle name="SAPBEXHLevel0 5 7 2" xfId="40164" xr:uid="{B890F941-C8D4-4A48-8691-2D8B1FCC8BC0}"/>
    <cellStyle name="SAPBEXHLevel0 5 8" xfId="12436" xr:uid="{5720462C-C3AB-4B4E-91F0-C3DE8192099A}"/>
    <cellStyle name="SAPBEXHLevel0 5 8 2" xfId="37570" xr:uid="{5645F7C7-211B-49AE-848B-D51A5D95166A}"/>
    <cellStyle name="SAPBEXHLevel0 5 9" xfId="29772" xr:uid="{D51136D1-D19E-4752-A0AA-47BBE93F8869}"/>
    <cellStyle name="SAPBEXHLevel0 6" xfId="3785" xr:uid="{E083BE12-D548-422E-B931-706DEB443D2C}"/>
    <cellStyle name="SAPBEXHLevel0 6 2" xfId="6914" xr:uid="{5A9A334E-E41D-40F9-879D-B2B3D52DB329}"/>
    <cellStyle name="SAPBEXHLevel0 6 2 2" xfId="14252" xr:uid="{421C8EFF-016C-4EA9-8560-F6B282EE78BB}"/>
    <cellStyle name="SAPBEXHLevel0 6 2 2 2" xfId="39385" xr:uid="{7C55B535-BAB2-4F11-9033-85B9472B28FE}"/>
    <cellStyle name="SAPBEXHLevel0 6 2 3" xfId="19443" xr:uid="{99193CE2-0F1D-46BA-B34F-1B88AD12DBDB}"/>
    <cellStyle name="SAPBEXHLevel0 6 2 3 2" xfId="44576" xr:uid="{B5D682F7-E92F-41A4-AF2A-1798AED21E9A}"/>
    <cellStyle name="SAPBEXHLevel0 6 2 4" xfId="24760" xr:uid="{7BCCC1A0-087C-4C4A-A2A3-601A369A3743}"/>
    <cellStyle name="SAPBEXHLevel0 6 2 4 2" xfId="49893" xr:uid="{8924053D-4012-4E3B-BD6B-960B2896E996}"/>
    <cellStyle name="SAPBEXHLevel0 6 2 5" xfId="32056" xr:uid="{9E8BD6DE-19B4-4A47-9356-8CA1E2F0BE70}"/>
    <cellStyle name="SAPBEXHLevel0 6 3" xfId="5705" xr:uid="{096B0791-E157-4836-A606-5EEE4B0958C9}"/>
    <cellStyle name="SAPBEXHLevel0 6 3 2" xfId="13128" xr:uid="{23AB33C3-EC89-48EF-84E7-7A5AEC7A2013}"/>
    <cellStyle name="SAPBEXHLevel0 6 3 2 2" xfId="38261" xr:uid="{60861C05-5A7D-478F-8CD6-FDE1BD8C76A1}"/>
    <cellStyle name="SAPBEXHLevel0 6 3 3" xfId="18380" xr:uid="{BFCAEA92-A8C6-4AA1-B518-129123E8FB88}"/>
    <cellStyle name="SAPBEXHLevel0 6 3 3 2" xfId="43513" xr:uid="{DF6775ED-BFFA-4690-B697-30BE8F0A96A7}"/>
    <cellStyle name="SAPBEXHLevel0 6 3 4" xfId="23716" xr:uid="{1F1CF187-C4F9-4BD7-8002-00760B8C653D}"/>
    <cellStyle name="SAPBEXHLevel0 6 3 4 2" xfId="48849" xr:uid="{F807F82C-C7BC-4597-B394-215E803B1E16}"/>
    <cellStyle name="SAPBEXHLevel0 6 3 5" xfId="30857" xr:uid="{FC160CF1-D9F6-49A6-8CF1-77AB22CCC7E8}"/>
    <cellStyle name="SAPBEXHLevel0 6 4" xfId="6390" xr:uid="{835C5321-25BD-4719-AD4B-896D4CF389F7}"/>
    <cellStyle name="SAPBEXHLevel0 6 4 2" xfId="13752" xr:uid="{1CFFFB06-0B0F-4092-8C31-494BD0A21A0A}"/>
    <cellStyle name="SAPBEXHLevel0 6 4 2 2" xfId="38885" xr:uid="{AEDBCF8D-4F34-4C93-B380-279F14689C6E}"/>
    <cellStyle name="SAPBEXHLevel0 6 4 3" xfId="18968" xr:uid="{24A4F1BF-54DF-4982-9DA5-C8AFEA095D8D}"/>
    <cellStyle name="SAPBEXHLevel0 6 4 3 2" xfId="44101" xr:uid="{BDE0783C-259B-4FFF-819E-05662C89DC52}"/>
    <cellStyle name="SAPBEXHLevel0 6 4 4" xfId="24291" xr:uid="{3C1B31E8-F0A8-4EC0-AB48-59A7439DB4EA}"/>
    <cellStyle name="SAPBEXHLevel0 6 4 4 2" xfId="49424" xr:uid="{E584C144-2BB1-4A48-B361-A1B5E68C01DA}"/>
    <cellStyle name="SAPBEXHLevel0 6 4 5" xfId="31537" xr:uid="{48248F11-BD4F-4D05-95E9-5C350405739E}"/>
    <cellStyle name="SAPBEXHLevel0 6 5" xfId="8867" xr:uid="{0F10E44B-3729-417F-B558-615FDE7536B9}"/>
    <cellStyle name="SAPBEXHLevel0 6 5 2" xfId="15943" xr:uid="{E55C6360-D654-4496-AFD3-59D07DBB7ABC}"/>
    <cellStyle name="SAPBEXHLevel0 6 5 2 2" xfId="41076" xr:uid="{82AF9AA9-39E8-4816-AF83-130479CDCF76}"/>
    <cellStyle name="SAPBEXHLevel0 6 5 3" xfId="21055" xr:uid="{DAD47E8F-D4F1-45CB-98A2-D1712EFB8467}"/>
    <cellStyle name="SAPBEXHLevel0 6 5 3 2" xfId="46188" xr:uid="{BF3091F6-4E17-4D24-8BD1-94E380D95395}"/>
    <cellStyle name="SAPBEXHLevel0 6 5 4" xfId="26240" xr:uid="{26C3AFBE-DE06-4FF3-9331-3E2704DAA965}"/>
    <cellStyle name="SAPBEXHLevel0 6 5 4 2" xfId="51373" xr:uid="{FB4D4427-6885-4861-A7B7-844ACD5BDEAE}"/>
    <cellStyle name="SAPBEXHLevel0 6 5 5" xfId="34008" xr:uid="{56323BA7-DAF7-425C-B11C-14309B7BC8A8}"/>
    <cellStyle name="SAPBEXHLevel0 6 6" xfId="11933" xr:uid="{EAAA040E-FC6F-49A5-9D21-26148D4C748E}"/>
    <cellStyle name="SAPBEXHLevel0 6 6 2" xfId="37067" xr:uid="{4D843D0E-55E1-491D-A20B-A366DF44FC6C}"/>
    <cellStyle name="SAPBEXHLevel0 6 7" xfId="14949" xr:uid="{49FEEF85-D1C5-4845-B6A9-C943530FAE8E}"/>
    <cellStyle name="SAPBEXHLevel0 6 7 2" xfId="40082" xr:uid="{673C104D-42A2-4E7D-BCD3-4A859003F8D3}"/>
    <cellStyle name="SAPBEXHLevel0 6 8" xfId="11623" xr:uid="{9DC5272A-E751-4E65-AECB-9E8D0268839C}"/>
    <cellStyle name="SAPBEXHLevel0 6 8 2" xfId="36759" xr:uid="{0A679E4F-C970-4E36-A63B-41B4D73B94D0}"/>
    <cellStyle name="SAPBEXHLevel0 6 9" xfId="29284" xr:uid="{A7EDD06A-CB8C-4D42-BD9A-16EA63B8E630}"/>
    <cellStyle name="SAPBEXHLevel0 7" xfId="5061" xr:uid="{CD807B86-871F-4649-9605-7B2FC2C1F70B}"/>
    <cellStyle name="SAPBEXHLevel0 7 2" xfId="7937" xr:uid="{71C9C5A9-F098-4E2C-BD98-5E234BB095A5}"/>
    <cellStyle name="SAPBEXHLevel0 7 2 2" xfId="15074" xr:uid="{6BFCE086-825D-478F-BB24-23AD1BFC6D61}"/>
    <cellStyle name="SAPBEXHLevel0 7 2 2 2" xfId="40207" xr:uid="{F79E4160-FF57-4C5C-AB68-A3E28F5935A7}"/>
    <cellStyle name="SAPBEXHLevel0 7 2 3" xfId="20209" xr:uid="{48DC50E6-D937-4D94-A822-9BA7F9602036}"/>
    <cellStyle name="SAPBEXHLevel0 7 2 3 2" xfId="45342" xr:uid="{979AC5F9-1F86-4FF5-B132-6F3DEB62861C}"/>
    <cellStyle name="SAPBEXHLevel0 7 2 4" xfId="25398" xr:uid="{C82DAF10-37D3-44B4-A5DC-5B9A21DBBFB3}"/>
    <cellStyle name="SAPBEXHLevel0 7 2 4 2" xfId="50531" xr:uid="{43C2E166-623B-42A3-B7F2-A2A3A78CD3D6}"/>
    <cellStyle name="SAPBEXHLevel0 7 2 5" xfId="33079" xr:uid="{6D0D0012-EDF7-4268-8AD6-5F6964CC546B}"/>
    <cellStyle name="SAPBEXHLevel0 7 3" xfId="9112" xr:uid="{0C2FA9AF-C348-476C-9C44-F8F9DEA7BF54}"/>
    <cellStyle name="SAPBEXHLevel0 7 3 2" xfId="16188" xr:uid="{119FDA4C-EC82-4365-88B0-4D415120F1B7}"/>
    <cellStyle name="SAPBEXHLevel0 7 3 2 2" xfId="41321" xr:uid="{790D8C9D-B1BD-4089-96DB-BE2231CEE86F}"/>
    <cellStyle name="SAPBEXHLevel0 7 3 3" xfId="21300" xr:uid="{BCF168F2-6AE2-4725-85F5-AB1EC67C4989}"/>
    <cellStyle name="SAPBEXHLevel0 7 3 3 2" xfId="46433" xr:uid="{1B251309-D4EC-46E9-8EDD-36A3574DD082}"/>
    <cellStyle name="SAPBEXHLevel0 7 3 4" xfId="26485" xr:uid="{E97068AC-32C0-461D-A7C7-9FEB897BD456}"/>
    <cellStyle name="SAPBEXHLevel0 7 3 4 2" xfId="51618" xr:uid="{298F2D67-422C-45A3-9085-08216D23CDE8}"/>
    <cellStyle name="SAPBEXHLevel0 7 3 5" xfId="34253" xr:uid="{59D4E5C3-4842-4A30-B337-40D0ED2003D2}"/>
    <cellStyle name="SAPBEXHLevel0 7 4" xfId="9882" xr:uid="{FF10D1FB-5BBE-462E-9DE5-B78ACCDF146F}"/>
    <cellStyle name="SAPBEXHLevel0 7 4 2" xfId="16956" xr:uid="{F8B1BE17-DCBD-413C-B8AB-6155CCC4DA44}"/>
    <cellStyle name="SAPBEXHLevel0 7 4 2 2" xfId="42089" xr:uid="{AA2BACBB-B4A8-45F0-9F8C-62E6840976F5}"/>
    <cellStyle name="SAPBEXHLevel0 7 4 3" xfId="22068" xr:uid="{736B5C15-7380-4B11-A0A6-52E12D601A69}"/>
    <cellStyle name="SAPBEXHLevel0 7 4 3 2" xfId="47201" xr:uid="{E84A406A-583C-4FD7-9C85-88F5068CF88A}"/>
    <cellStyle name="SAPBEXHLevel0 7 4 4" xfId="27253" xr:uid="{3881D075-B8C0-46B0-AAA2-34122B290133}"/>
    <cellStyle name="SAPBEXHLevel0 7 4 4 2" xfId="52386" xr:uid="{E29DE3AA-0CAA-4B27-ACBB-425936B7DF49}"/>
    <cellStyle name="SAPBEXHLevel0 7 4 5" xfId="35021" xr:uid="{70FCB240-6EEC-4665-BF83-93E9527DE089}"/>
    <cellStyle name="SAPBEXHLevel0 7 5" xfId="10529" xr:uid="{DF4CCE2D-D915-4974-BFE3-304144C9F58B}"/>
    <cellStyle name="SAPBEXHLevel0 7 5 2" xfId="17603" xr:uid="{0DC31F03-AEED-4B5D-BBA6-E5C21F5E9AF6}"/>
    <cellStyle name="SAPBEXHLevel0 7 5 2 2" xfId="42736" xr:uid="{F86EA8F4-2832-4E23-9F9B-C901968CE81B}"/>
    <cellStyle name="SAPBEXHLevel0 7 5 3" xfId="22715" xr:uid="{C193F1D8-B923-477D-B3F7-013652FE239F}"/>
    <cellStyle name="SAPBEXHLevel0 7 5 3 2" xfId="47848" xr:uid="{63FC16E7-5162-49EA-B5B9-DA10F1F9F4B8}"/>
    <cellStyle name="SAPBEXHLevel0 7 5 4" xfId="27900" xr:uid="{9222166D-C47E-4130-949A-315FF85884BB}"/>
    <cellStyle name="SAPBEXHLevel0 7 5 4 2" xfId="53033" xr:uid="{B5A1A758-2BE0-4746-B413-46E161EC45C9}"/>
    <cellStyle name="SAPBEXHLevel0 7 5 5" xfId="35668" xr:uid="{883BB05E-FC41-4ED6-A231-9F5330D0B638}"/>
    <cellStyle name="SAPBEXHLevel0 7 6" xfId="12627" xr:uid="{FD3F2D39-A194-4530-8427-BFDCA977BE1C}"/>
    <cellStyle name="SAPBEXHLevel0 7 6 2" xfId="37761" xr:uid="{C0F826B7-F472-414F-9258-71A6B03F1F24}"/>
    <cellStyle name="SAPBEXHLevel0 7 7" xfId="11208" xr:uid="{30558429-AEA1-4BD7-AC10-0DC48F7E0AA9}"/>
    <cellStyle name="SAPBEXHLevel0 7 7 2" xfId="36346" xr:uid="{9C3D898F-1059-4D90-851B-DA5535CAA6CF}"/>
    <cellStyle name="SAPBEXHLevel0 7 8" xfId="11739" xr:uid="{962521E0-B580-479E-860A-821A931F7297}"/>
    <cellStyle name="SAPBEXHLevel0 7 8 2" xfId="36875" xr:uid="{56DA3117-8CDF-46C7-9B8E-92AC00DEE277}"/>
    <cellStyle name="SAPBEXHLevel0 7 9" xfId="30224" xr:uid="{921D54B0-3BC6-45DC-9306-A5DA235D3E36}"/>
    <cellStyle name="SAPBEXHLevel0 8" xfId="5458" xr:uid="{009140EA-6DD4-416B-8E65-1370A3E86CA3}"/>
    <cellStyle name="SAPBEXHLevel0 8 2" xfId="8331" xr:uid="{EF5B9721-B1CA-4FF7-BD38-EE0E56AAF10F}"/>
    <cellStyle name="SAPBEXHLevel0 8 2 2" xfId="15411" xr:uid="{BD46FAB5-AA47-4108-AE15-B7BF2D83BD16}"/>
    <cellStyle name="SAPBEXHLevel0 8 2 2 2" xfId="40544" xr:uid="{8F086AA3-B810-4C1A-8E1A-B43B0079EF84}"/>
    <cellStyle name="SAPBEXHLevel0 8 2 3" xfId="20523" xr:uid="{3DB425D8-D83F-4CED-A577-5432F9AC8541}"/>
    <cellStyle name="SAPBEXHLevel0 8 2 3 2" xfId="45656" xr:uid="{E3E73C61-FF78-470C-8DC8-60D452B2D3B1}"/>
    <cellStyle name="SAPBEXHLevel0 8 2 4" xfId="25712" xr:uid="{307F4108-F8CA-49FB-AC6F-F54C130C9667}"/>
    <cellStyle name="SAPBEXHLevel0 8 2 4 2" xfId="50845" xr:uid="{B699834F-1C7E-46C3-874F-2B57208FE406}"/>
    <cellStyle name="SAPBEXHLevel0 8 2 5" xfId="33473" xr:uid="{46F1118C-FA97-45BE-8654-CE4017C5CEFB}"/>
    <cellStyle name="SAPBEXHLevel0 8 3" xfId="9439" xr:uid="{0FE845B3-96BD-451D-8DFA-D942FD6D1865}"/>
    <cellStyle name="SAPBEXHLevel0 8 3 2" xfId="16515" xr:uid="{DE539DBC-8A23-49E9-8BD2-DB930BD040D4}"/>
    <cellStyle name="SAPBEXHLevel0 8 3 2 2" xfId="41648" xr:uid="{AEE3B3EB-0D14-454E-9FCC-356EB16BFE30}"/>
    <cellStyle name="SAPBEXHLevel0 8 3 3" xfId="21627" xr:uid="{38C99414-3977-4B8A-B40E-AC7DEB8B3F65}"/>
    <cellStyle name="SAPBEXHLevel0 8 3 3 2" xfId="46760" xr:uid="{4FD5FBD8-8A9C-4AFB-BCCE-393F037C6813}"/>
    <cellStyle name="SAPBEXHLevel0 8 3 4" xfId="26812" xr:uid="{0FAE3D7C-B43A-4C3D-90DD-7D4D61C8FF79}"/>
    <cellStyle name="SAPBEXHLevel0 8 3 4 2" xfId="51945" xr:uid="{F01B8F05-21BD-415E-ACC3-A50AEEC3A66A}"/>
    <cellStyle name="SAPBEXHLevel0 8 3 5" xfId="34580" xr:uid="{621854DF-3676-4606-9376-41B96DAF6791}"/>
    <cellStyle name="SAPBEXHLevel0 8 4" xfId="10192" xr:uid="{12676D7D-6D5E-4AAA-A281-5589A8ADE59B}"/>
    <cellStyle name="SAPBEXHLevel0 8 4 2" xfId="17266" xr:uid="{E5A43FD9-C8CF-4DB7-92C0-9D68D7024217}"/>
    <cellStyle name="SAPBEXHLevel0 8 4 2 2" xfId="42399" xr:uid="{0837FC6D-41AA-46C8-8B48-D278AECEBCBC}"/>
    <cellStyle name="SAPBEXHLevel0 8 4 3" xfId="22378" xr:uid="{B65A722A-D60B-4F2D-9A59-DBA3EDB7C725}"/>
    <cellStyle name="SAPBEXHLevel0 8 4 3 2" xfId="47511" xr:uid="{6771CBA0-B066-4B2E-AB15-BEBC608DC866}"/>
    <cellStyle name="SAPBEXHLevel0 8 4 4" xfId="27563" xr:uid="{9453AAEE-5030-44BE-B332-700210DA4B10}"/>
    <cellStyle name="SAPBEXHLevel0 8 4 4 2" xfId="52696" xr:uid="{B39ED6A6-2518-4E43-BE50-F93A98025D7B}"/>
    <cellStyle name="SAPBEXHLevel0 8 4 5" xfId="35331" xr:uid="{0E13264D-0218-4A4D-A639-15809A25BD52}"/>
    <cellStyle name="SAPBEXHLevel0 8 5" xfId="10839" xr:uid="{7834310B-40E4-4E45-9BF1-734A6F52DD09}"/>
    <cellStyle name="SAPBEXHLevel0 8 5 2" xfId="17913" xr:uid="{03DAB8E2-9F26-41E6-88C1-2B3FBA077B95}"/>
    <cellStyle name="SAPBEXHLevel0 8 5 2 2" xfId="43046" xr:uid="{3CDE8B75-A71C-42A6-8D1A-E278EE2DE3E3}"/>
    <cellStyle name="SAPBEXHLevel0 8 5 3" xfId="23025" xr:uid="{3B28DEB3-FEC5-4F6A-A909-7E6742238299}"/>
    <cellStyle name="SAPBEXHLevel0 8 5 3 2" xfId="48158" xr:uid="{28AAEB07-6660-4BA1-8800-6AA6263140A3}"/>
    <cellStyle name="SAPBEXHLevel0 8 5 4" xfId="28210" xr:uid="{E16CB516-8809-4C10-A496-0ECFE0DB4E43}"/>
    <cellStyle name="SAPBEXHLevel0 8 5 4 2" xfId="53343" xr:uid="{FA366E21-D3D8-4998-AE0A-6977747E4DB0}"/>
    <cellStyle name="SAPBEXHLevel0 8 5 5" xfId="35978" xr:uid="{012CD4D3-B1A3-42E7-8C44-DA7F6CD35248}"/>
    <cellStyle name="SAPBEXHLevel0 8 6" xfId="12885" xr:uid="{0BEEF91C-5C20-4BB8-B339-D7DF71FC5776}"/>
    <cellStyle name="SAPBEXHLevel0 8 6 2" xfId="38018" xr:uid="{52956AB6-45C7-4558-BCC5-3E63D421089E}"/>
    <cellStyle name="SAPBEXHLevel0 8 7" xfId="18142" xr:uid="{4813FB08-CF14-4BC3-9FC3-2A947C8FE828}"/>
    <cellStyle name="SAPBEXHLevel0 8 7 2" xfId="43275" xr:uid="{00136221-37EC-4A0B-BE76-8723FEF5D08D}"/>
    <cellStyle name="SAPBEXHLevel0 8 8" xfId="23482" xr:uid="{07BECDD7-EAF4-4861-B52E-8653C83633CC}"/>
    <cellStyle name="SAPBEXHLevel0 8 8 2" xfId="48615" xr:uid="{8F7DD9EB-8036-4FD3-B020-FE3426B4FF0F}"/>
    <cellStyle name="SAPBEXHLevel0 8 9" xfId="30614" xr:uid="{9A121840-50C0-4DD3-A3F9-2941A356792C}"/>
    <cellStyle name="SAPBEXHLevel0 9" xfId="6161" xr:uid="{4D21DA31-E048-477C-889E-DF5A4B4E26DB}"/>
    <cellStyle name="SAPBEXHLevel0 9 2" xfId="13574" xr:uid="{AB64CB9A-7942-49AA-9B7F-02FBFCB623F1}"/>
    <cellStyle name="SAPBEXHLevel0 9 2 2" xfId="38707" xr:uid="{0BC34F11-AD8F-43B9-A649-F0F218A5746F}"/>
    <cellStyle name="SAPBEXHLevel0 9 3" xfId="18805" xr:uid="{A2CC3629-9BEC-41BE-8F82-002119E9B62A}"/>
    <cellStyle name="SAPBEXHLevel0 9 3 2" xfId="43938" xr:uid="{45E56432-3332-4D04-B0F5-5E69C461CB76}"/>
    <cellStyle name="SAPBEXHLevel0 9 4" xfId="24128" xr:uid="{9FF99010-98C5-4B0D-9210-ED0E0B5ACF88}"/>
    <cellStyle name="SAPBEXHLevel0 9 4 2" xfId="49261" xr:uid="{5C80AA76-8367-4232-8562-4A87A2878376}"/>
    <cellStyle name="SAPBEXHLevel0 9 5" xfId="31310" xr:uid="{5B9793C9-B057-4F9E-8804-8DE68C5FC10C}"/>
    <cellStyle name="SAPBEXHLevel0X" xfId="1752" xr:uid="{00000000-0005-0000-0000-0000C2070000}"/>
    <cellStyle name="SAPBEXHLevel0X 10" xfId="28794" xr:uid="{36DDFE66-49EA-4EC8-B9E0-3F2E657D31B0}"/>
    <cellStyle name="SAPBEXHLevel0X 11" xfId="3396" xr:uid="{7FEF5639-E52E-4091-99F9-063B55BFD029}"/>
    <cellStyle name="SAPBEXHLevel0X 2" xfId="1753" xr:uid="{00000000-0005-0000-0000-0000C3070000}"/>
    <cellStyle name="SAPBEXHLevel0X 2 10" xfId="3397" xr:uid="{4CED77C6-AD6B-42B7-BCF7-2EAC136D7520}"/>
    <cellStyle name="SAPBEXHLevel0X 2 2" xfId="2828" xr:uid="{08B13412-01D5-4109-BEF3-934DA076A49E}"/>
    <cellStyle name="SAPBEXHLevel0X 2 2 2" xfId="7531" xr:uid="{29542B46-DE2F-4CF6-9E7B-C339239DBE01}"/>
    <cellStyle name="SAPBEXHLevel0X 2 2 2 2" xfId="14774" xr:uid="{833FC307-ED2A-4529-979B-90C85AB96286}"/>
    <cellStyle name="SAPBEXHLevel0X 2 2 2 2 2" xfId="39907" xr:uid="{85630DF9-58E0-4E11-8A9A-958A15BBE7F1}"/>
    <cellStyle name="SAPBEXHLevel0X 2 2 2 3" xfId="19946" xr:uid="{30689800-C86F-433C-A31D-366A4D25A4F2}"/>
    <cellStyle name="SAPBEXHLevel0X 2 2 2 3 2" xfId="45079" xr:uid="{C79EF357-C92D-4EAB-985A-50F968ED5E4E}"/>
    <cellStyle name="SAPBEXHLevel0X 2 2 2 4" xfId="25160" xr:uid="{3E14D858-F09C-4E4F-BE1A-490D15FB6EE6}"/>
    <cellStyle name="SAPBEXHLevel0X 2 2 2 4 2" xfId="50293" xr:uid="{407750D9-A40E-41AE-9099-3F220C544C76}"/>
    <cellStyle name="SAPBEXHLevel0X 2 2 2 5" xfId="32673" xr:uid="{8FB85567-5891-41E2-8D3F-1CBFB152F7CB}"/>
    <cellStyle name="SAPBEXHLevel0X 2 2 3" xfId="8790" xr:uid="{877A93AA-8601-4C52-B8E0-3F85E9998949}"/>
    <cellStyle name="SAPBEXHLevel0X 2 2 3 2" xfId="15866" xr:uid="{FEA88E93-110C-4FF4-A828-4ADCA1DC4A75}"/>
    <cellStyle name="SAPBEXHLevel0X 2 2 3 2 2" xfId="40999" xr:uid="{4C8B2729-10A2-42DF-954D-A94F48297A9E}"/>
    <cellStyle name="SAPBEXHLevel0X 2 2 3 3" xfId="20978" xr:uid="{97B1E561-79F2-410A-91D2-0C3D2B88F24F}"/>
    <cellStyle name="SAPBEXHLevel0X 2 2 3 3 2" xfId="46111" xr:uid="{CF35F346-58B4-488A-BA25-A749B1F666D8}"/>
    <cellStyle name="SAPBEXHLevel0X 2 2 3 4" xfId="26163" xr:uid="{56B58129-B86A-45BD-A744-DE9BC119D4AD}"/>
    <cellStyle name="SAPBEXHLevel0X 2 2 3 4 2" xfId="51296" xr:uid="{CC192643-FBB8-4058-9428-DDFE1C42049D}"/>
    <cellStyle name="SAPBEXHLevel0X 2 2 3 5" xfId="33931" xr:uid="{4CED240F-1299-4B71-91AD-97E141840357}"/>
    <cellStyle name="SAPBEXHLevel0X 2 2 4" xfId="9692" xr:uid="{B04D217B-ABB1-4284-B02A-CE70752232A1}"/>
    <cellStyle name="SAPBEXHLevel0X 2 2 4 2" xfId="16767" xr:uid="{D63B3E9E-79B9-4E92-AF29-CEA1B43C7864}"/>
    <cellStyle name="SAPBEXHLevel0X 2 2 4 2 2" xfId="41900" xr:uid="{E93D7D39-86A7-49FF-8DCC-2B44ABE13BB4}"/>
    <cellStyle name="SAPBEXHLevel0X 2 2 4 3" xfId="21879" xr:uid="{44F340AA-84E7-45FF-BFAD-B784DE64E354}"/>
    <cellStyle name="SAPBEXHLevel0X 2 2 4 3 2" xfId="47012" xr:uid="{A070F00F-7379-4FD6-9771-8ABC0741BA6F}"/>
    <cellStyle name="SAPBEXHLevel0X 2 2 4 4" xfId="27064" xr:uid="{C2DEB1FE-792B-48AD-8EC2-E74C107818CC}"/>
    <cellStyle name="SAPBEXHLevel0X 2 2 4 4 2" xfId="52197" xr:uid="{8849E436-80C4-494D-9FD6-F9C5B38FEDE2}"/>
    <cellStyle name="SAPBEXHLevel0X 2 2 4 5" xfId="34832" xr:uid="{B1EDD1F1-842C-482F-A44C-4ADB3CD8C8B5}"/>
    <cellStyle name="SAPBEXHLevel0X 2 2 5" xfId="10366" xr:uid="{7660165A-A674-4C86-80FF-3FA161DF3536}"/>
    <cellStyle name="SAPBEXHLevel0X 2 2 5 2" xfId="17440" xr:uid="{A8AEB5FA-989B-4E8D-8324-7DAE31D3678C}"/>
    <cellStyle name="SAPBEXHLevel0X 2 2 5 2 2" xfId="42573" xr:uid="{A1EBAB3F-2AE2-4B54-AEA0-1D5B5A029524}"/>
    <cellStyle name="SAPBEXHLevel0X 2 2 5 3" xfId="22552" xr:uid="{4CA3CCCE-7F25-4BAA-B728-93915A7CB63D}"/>
    <cellStyle name="SAPBEXHLevel0X 2 2 5 3 2" xfId="47685" xr:uid="{AEF1179D-7AAA-4C66-91C4-C09A3B3F58C5}"/>
    <cellStyle name="SAPBEXHLevel0X 2 2 5 4" xfId="27737" xr:uid="{A194C61A-E349-4672-BDFA-F00AA8794A5B}"/>
    <cellStyle name="SAPBEXHLevel0X 2 2 5 4 2" xfId="52870" xr:uid="{93CAFC1A-800C-4050-B3FB-7380B03CAC05}"/>
    <cellStyle name="SAPBEXHLevel0X 2 2 5 5" xfId="35505" xr:uid="{9000D2E4-71D9-4E97-B036-F1F3E3C25F4C}"/>
    <cellStyle name="SAPBEXHLevel0X 2 2 6" xfId="11377" xr:uid="{ECE73E49-A75A-42A3-ACA9-56493F4AC0F5}"/>
    <cellStyle name="SAPBEXHLevel0X 2 2 6 2" xfId="36515" xr:uid="{884AE837-74A8-476F-BA15-C5A1F8EA46B5}"/>
    <cellStyle name="SAPBEXHLevel0X 2 2 7" xfId="11828" xr:uid="{9C93B5BD-35A3-4C29-A7C5-336F165D84C4}"/>
    <cellStyle name="SAPBEXHLevel0X 2 2 7 2" xfId="36963" xr:uid="{CC7FB4B5-693F-49A6-939D-AC2A95EF2743}"/>
    <cellStyle name="SAPBEXHLevel0X 2 2 8" xfId="29888" xr:uid="{E7F99113-E6C2-4329-A7D8-8B5398680359}"/>
    <cellStyle name="SAPBEXHLevel0X 2 2 9" xfId="4600" xr:uid="{F1968FAC-6980-4F39-9F97-78E6A0163C7C}"/>
    <cellStyle name="SAPBEXHLevel0X 2 3" xfId="3679" xr:uid="{50094A2D-5046-4E49-8E6F-BB18F5CA4995}"/>
    <cellStyle name="SAPBEXHLevel0X 2 3 2" xfId="6808" xr:uid="{5C3EA65C-9F4A-4625-BADB-F707EB876813}"/>
    <cellStyle name="SAPBEXHLevel0X 2 3 2 2" xfId="14146" xr:uid="{5F1B05A9-E969-442A-B846-5D18CA5955D4}"/>
    <cellStyle name="SAPBEXHLevel0X 2 3 2 2 2" xfId="39279" xr:uid="{82270CE8-346B-4A41-B4F4-A4AA551E1B46}"/>
    <cellStyle name="SAPBEXHLevel0X 2 3 2 3" xfId="19337" xr:uid="{98ADF559-E385-4EC9-ACA3-AEC2C42D8EF2}"/>
    <cellStyle name="SAPBEXHLevel0X 2 3 2 3 2" xfId="44470" xr:uid="{F639E31E-C552-4283-9C45-9A005B9932EB}"/>
    <cellStyle name="SAPBEXHLevel0X 2 3 2 4" xfId="24654" xr:uid="{8719E201-0A19-419D-BD72-C4FA46001083}"/>
    <cellStyle name="SAPBEXHLevel0X 2 3 2 4 2" xfId="49787" xr:uid="{19D0FA4C-9B82-4095-AF7B-B0EAE8D27C32}"/>
    <cellStyle name="SAPBEXHLevel0X 2 3 2 5" xfId="31950" xr:uid="{579E5A3B-3F17-43B3-88A6-1DF021F3AB3B}"/>
    <cellStyle name="SAPBEXHLevel0X 2 3 3" xfId="5802" xr:uid="{07F819CE-C5C3-4592-8B1A-01C6FDE131D5}"/>
    <cellStyle name="SAPBEXHLevel0X 2 3 3 2" xfId="13225" xr:uid="{ACBB23FE-BCB0-4BE7-9547-E12088AB91DE}"/>
    <cellStyle name="SAPBEXHLevel0X 2 3 3 2 2" xfId="38358" xr:uid="{A918A0B7-7A11-4E1C-A869-4E52F61B41FD}"/>
    <cellStyle name="SAPBEXHLevel0X 2 3 3 3" xfId="18477" xr:uid="{8748D215-57CB-4E4C-8216-849F5803275B}"/>
    <cellStyle name="SAPBEXHLevel0X 2 3 3 3 2" xfId="43610" xr:uid="{FC40C5F0-AA01-4A6E-ABA8-3305E2FF57E5}"/>
    <cellStyle name="SAPBEXHLevel0X 2 3 3 4" xfId="23813" xr:uid="{E9501904-C4FE-4B26-8953-8293FBB3CEED}"/>
    <cellStyle name="SAPBEXHLevel0X 2 3 3 4 2" xfId="48946" xr:uid="{FEDF9FCA-FC86-4DF0-B2E0-B079A19E3760}"/>
    <cellStyle name="SAPBEXHLevel0X 2 3 3 5" xfId="30954" xr:uid="{6AC1BEC1-D02C-4836-90B5-056A649F59A9}"/>
    <cellStyle name="SAPBEXHLevel0X 2 3 4" xfId="6275" xr:uid="{F8BAECBE-88D7-4409-9505-BF1F2194F79D}"/>
    <cellStyle name="SAPBEXHLevel0X 2 3 4 2" xfId="13668" xr:uid="{A481CC55-6597-4A37-B2D7-9FDD58E6D8E9}"/>
    <cellStyle name="SAPBEXHLevel0X 2 3 4 2 2" xfId="38801" xr:uid="{B0716C48-1EC2-422C-A0AA-E3A2A27AA1FA}"/>
    <cellStyle name="SAPBEXHLevel0X 2 3 4 3" xfId="18898" xr:uid="{E7435D02-F32D-430D-93DE-50D23C4C3459}"/>
    <cellStyle name="SAPBEXHLevel0X 2 3 4 3 2" xfId="44031" xr:uid="{7BAF74CC-7F14-4472-A846-2F2E2199FFF1}"/>
    <cellStyle name="SAPBEXHLevel0X 2 3 4 4" xfId="24221" xr:uid="{A7546995-9F8B-4855-AAB4-B193B894284F}"/>
    <cellStyle name="SAPBEXHLevel0X 2 3 4 4 2" xfId="49354" xr:uid="{156B7B1D-D8BB-4E56-A9A9-620FA75D7C9D}"/>
    <cellStyle name="SAPBEXHLevel0X 2 3 4 5" xfId="31422" xr:uid="{0CFBD4AC-5FD3-48FC-9AE7-3149F289BAB7}"/>
    <cellStyle name="SAPBEXHLevel0X 2 3 5" xfId="5850" xr:uid="{155D89B6-BD38-4762-BADD-AAEDC266109A}"/>
    <cellStyle name="SAPBEXHLevel0X 2 3 5 2" xfId="13273" xr:uid="{B6331A1C-161D-42F7-AA31-0F4233067419}"/>
    <cellStyle name="SAPBEXHLevel0X 2 3 5 2 2" xfId="38406" xr:uid="{AFC3C58E-B2AA-4E4F-BC13-218A5B925F93}"/>
    <cellStyle name="SAPBEXHLevel0X 2 3 5 3" xfId="18525" xr:uid="{BC117149-DC9F-4B7D-9207-573C9FB24BB7}"/>
    <cellStyle name="SAPBEXHLevel0X 2 3 5 3 2" xfId="43658" xr:uid="{88510DFC-7AFA-48F9-ACD0-A62B766EB573}"/>
    <cellStyle name="SAPBEXHLevel0X 2 3 5 4" xfId="23861" xr:uid="{1BCCA17C-C55D-4B87-BA5A-5CFFFF51429F}"/>
    <cellStyle name="SAPBEXHLevel0X 2 3 5 4 2" xfId="48994" xr:uid="{66458424-7810-4E86-961D-1F1D14B01E9E}"/>
    <cellStyle name="SAPBEXHLevel0X 2 3 5 5" xfId="31002" xr:uid="{DA682F88-509C-43D7-AB8A-6E18F8F37FE8}"/>
    <cellStyle name="SAPBEXHLevel0X 2 3 6" xfId="11543" xr:uid="{C040708A-3AB2-4C7B-8D8A-298A3C1A3879}"/>
    <cellStyle name="SAPBEXHLevel0X 2 3 6 2" xfId="36681" xr:uid="{A35B02DC-B11C-4540-820D-BB09E87239BB}"/>
    <cellStyle name="SAPBEXHLevel0X 2 3 7" xfId="11613" xr:uid="{504FB34E-E180-4E55-A911-8EA3F58BF3B0}"/>
    <cellStyle name="SAPBEXHLevel0X 2 3 7 2" xfId="36749" xr:uid="{753D8A50-6B24-4224-AB9E-9BE50373EFEE}"/>
    <cellStyle name="SAPBEXHLevel0X 2 3 8" xfId="29180" xr:uid="{BBCBCE1B-3DA8-43E5-87B1-C649D8263512}"/>
    <cellStyle name="SAPBEXHLevel0X 2 4" xfId="4329" xr:uid="{9B600C18-CAD7-4AF7-B285-93714A7E021C}"/>
    <cellStyle name="SAPBEXHLevel0X 2 4 2" xfId="7428" xr:uid="{C67A1B45-8B67-418C-9619-50299E4ACC29}"/>
    <cellStyle name="SAPBEXHLevel0X 2 4 2 2" xfId="14685" xr:uid="{7EB8ACE7-75EE-443E-B54B-69928E861012}"/>
    <cellStyle name="SAPBEXHLevel0X 2 4 2 2 2" xfId="39818" xr:uid="{A2CB339B-8D81-46A5-82C5-2802781BF103}"/>
    <cellStyle name="SAPBEXHLevel0X 2 4 2 3" xfId="19858" xr:uid="{77128669-6CDD-4EC5-80E0-FD93B420CD77}"/>
    <cellStyle name="SAPBEXHLevel0X 2 4 2 3 2" xfId="44991" xr:uid="{27D64DF8-E4C2-4D46-8C69-BE1D24B35E32}"/>
    <cellStyle name="SAPBEXHLevel0X 2 4 2 4" xfId="25071" xr:uid="{3B16202E-9C21-434E-8787-235043F97A2A}"/>
    <cellStyle name="SAPBEXHLevel0X 2 4 2 4 2" xfId="50204" xr:uid="{24C4377B-29AD-4177-B284-56A976D8BF9A}"/>
    <cellStyle name="SAPBEXHLevel0X 2 4 2 5" xfId="32570" xr:uid="{F8F88094-65E0-471A-8FB5-7703A3FEABE7}"/>
    <cellStyle name="SAPBEXHLevel0X 2 4 3" xfId="8705" xr:uid="{04729675-2C83-4BF1-85FE-F1AD8441DC3B}"/>
    <cellStyle name="SAPBEXHLevel0X 2 4 3 2" xfId="15781" xr:uid="{23B11493-A5F2-413F-A22E-6E446908D5F1}"/>
    <cellStyle name="SAPBEXHLevel0X 2 4 3 2 2" xfId="40914" xr:uid="{B5E1F3A1-33A5-497D-B7D1-9A1D55245571}"/>
    <cellStyle name="SAPBEXHLevel0X 2 4 3 3" xfId="20893" xr:uid="{1AFAF46B-F776-45F3-8374-5550E8966DA8}"/>
    <cellStyle name="SAPBEXHLevel0X 2 4 3 3 2" xfId="46026" xr:uid="{E6420883-558F-42EC-95F5-B9C656C80E21}"/>
    <cellStyle name="SAPBEXHLevel0X 2 4 3 4" xfId="26078" xr:uid="{7D1EFA80-15D5-4A93-80A0-6BAB3ED78565}"/>
    <cellStyle name="SAPBEXHLevel0X 2 4 3 4 2" xfId="51211" xr:uid="{230D51B6-BD7D-4CB5-9523-ACAD31CC9AC2}"/>
    <cellStyle name="SAPBEXHLevel0X 2 4 3 5" xfId="33846" xr:uid="{9F6B7C23-33FB-491C-A935-602C04A75671}"/>
    <cellStyle name="SAPBEXHLevel0X 2 4 4" xfId="9607" xr:uid="{93A25FCD-3118-4DFD-A84A-237930302AB2}"/>
    <cellStyle name="SAPBEXHLevel0X 2 4 4 2" xfId="16682" xr:uid="{2A65ACA5-2E2E-438C-A4E9-E024B5E7350F}"/>
    <cellStyle name="SAPBEXHLevel0X 2 4 4 2 2" xfId="41815" xr:uid="{7F52363A-BB0E-4DC4-9374-E706065AFACB}"/>
    <cellStyle name="SAPBEXHLevel0X 2 4 4 3" xfId="21794" xr:uid="{B62558CD-38C7-4AF9-80D0-F54AA3AD389E}"/>
    <cellStyle name="SAPBEXHLevel0X 2 4 4 3 2" xfId="46927" xr:uid="{5AE03F5D-6D29-4C14-B39F-BB3A063A7ADA}"/>
    <cellStyle name="SAPBEXHLevel0X 2 4 4 4" xfId="26979" xr:uid="{0A60C797-7B8F-4BFA-AB92-806ABD83C2EB}"/>
    <cellStyle name="SAPBEXHLevel0X 2 4 4 4 2" xfId="52112" xr:uid="{0AD4F752-7B65-4F56-B1EC-480644F0F44B}"/>
    <cellStyle name="SAPBEXHLevel0X 2 4 4 5" xfId="34747" xr:uid="{106EF332-73C9-4166-92C4-11B76A3ADEA9}"/>
    <cellStyle name="SAPBEXHLevel0X 2 4 5" xfId="5972" xr:uid="{78E6E9DD-24E9-4D57-AB2A-43E47CA41BB0}"/>
    <cellStyle name="SAPBEXHLevel0X 2 4 5 2" xfId="13391" xr:uid="{67AE7899-2C9D-443F-8F9E-6B7E9FF52793}"/>
    <cellStyle name="SAPBEXHLevel0X 2 4 5 2 2" xfId="38524" xr:uid="{E9283466-134E-47D8-B5BD-5F59C1C37ACE}"/>
    <cellStyle name="SAPBEXHLevel0X 2 4 5 3" xfId="18639" xr:uid="{753E8A85-3499-4139-BB5D-EA9261F387BC}"/>
    <cellStyle name="SAPBEXHLevel0X 2 4 5 3 2" xfId="43772" xr:uid="{0B03BA24-31EC-4ECD-815E-2DF88C044414}"/>
    <cellStyle name="SAPBEXHLevel0X 2 4 5 4" xfId="23973" xr:uid="{B5CF74CE-6242-4222-A4EF-E2FAA55A4757}"/>
    <cellStyle name="SAPBEXHLevel0X 2 4 5 4 2" xfId="49106" xr:uid="{CA6A56E9-2B4A-4D38-8987-42C6FAFA6595}"/>
    <cellStyle name="SAPBEXHLevel0X 2 4 5 5" xfId="31121" xr:uid="{9AEDEBA6-9CEE-4C38-9B47-D8A7DC34617E}"/>
    <cellStyle name="SAPBEXHLevel0X 2 4 6" xfId="12297" xr:uid="{D27745E1-ABAB-46F2-ACF9-18BA65CB1F7C}"/>
    <cellStyle name="SAPBEXHLevel0X 2 4 6 2" xfId="37431" xr:uid="{430CA024-B6BC-4214-A793-FD6E3ADBBFDA}"/>
    <cellStyle name="SAPBEXHLevel0X 2 4 7" xfId="14444" xr:uid="{F7FD0B93-7033-4420-B081-00FD5964B26E}"/>
    <cellStyle name="SAPBEXHLevel0X 2 4 7 2" xfId="39577" xr:uid="{C1548A28-E243-4A86-A727-E51293AFAE37}"/>
    <cellStyle name="SAPBEXHLevel0X 2 4 8" xfId="11646" xr:uid="{99970A62-66B4-45EA-A3D4-D51048A41A8C}"/>
    <cellStyle name="SAPBEXHLevel0X 2 4 8 2" xfId="36782" xr:uid="{A92768CA-2C9C-4144-B621-6EF3969B3373}"/>
    <cellStyle name="SAPBEXHLevel0X 2 4 9" xfId="29775" xr:uid="{ADC1F9FB-D142-4EF9-8ED5-4F597D2DA27A}"/>
    <cellStyle name="SAPBEXHLevel0X 2 5" xfId="3782" xr:uid="{2175BFDB-C0DF-40F1-BABE-F6B0264D06C6}"/>
    <cellStyle name="SAPBEXHLevel0X 2 5 2" xfId="6911" xr:uid="{50BE8B76-C45B-4A5D-9570-F7708F131F8D}"/>
    <cellStyle name="SAPBEXHLevel0X 2 5 2 2" xfId="14249" xr:uid="{89EFD718-FCDF-48F2-BC4B-06F370C6493F}"/>
    <cellStyle name="SAPBEXHLevel0X 2 5 2 2 2" xfId="39382" xr:uid="{072E7E2E-B6BD-4325-9EE4-CBA8B7521087}"/>
    <cellStyle name="SAPBEXHLevel0X 2 5 2 3" xfId="19440" xr:uid="{07159FC8-E836-42AE-947A-BE90E17DCBBD}"/>
    <cellStyle name="SAPBEXHLevel0X 2 5 2 3 2" xfId="44573" xr:uid="{D0D81930-8F55-4A15-AC7B-B21D3F8196CD}"/>
    <cellStyle name="SAPBEXHLevel0X 2 5 2 4" xfId="24757" xr:uid="{65B96B65-144F-404A-9CD8-78D95BB2D45E}"/>
    <cellStyle name="SAPBEXHLevel0X 2 5 2 4 2" xfId="49890" xr:uid="{36559B8B-D491-4BA6-ACFE-7A6929C6E482}"/>
    <cellStyle name="SAPBEXHLevel0X 2 5 2 5" xfId="32053" xr:uid="{DE6CBEDC-F950-4277-9F24-E3644484B9B0}"/>
    <cellStyle name="SAPBEXHLevel0X 2 5 3" xfId="6592" xr:uid="{22F6DFFD-E1C6-49EE-878F-FC41B204D47F}"/>
    <cellStyle name="SAPBEXHLevel0X 2 5 3 2" xfId="13950" xr:uid="{6B18A74A-5094-48AB-99BF-816297E7079B}"/>
    <cellStyle name="SAPBEXHLevel0X 2 5 3 2 2" xfId="39083" xr:uid="{68530808-34C6-4689-B3D0-0707C48C65C8}"/>
    <cellStyle name="SAPBEXHLevel0X 2 5 3 3" xfId="19160" xr:uid="{7DC417C9-A9B4-41FC-9FD7-F785DCE8C772}"/>
    <cellStyle name="SAPBEXHLevel0X 2 5 3 3 2" xfId="44293" xr:uid="{4BF90E03-C1D5-4C22-BD7E-422BA5C7FECB}"/>
    <cellStyle name="SAPBEXHLevel0X 2 5 3 4" xfId="24483" xr:uid="{9FE31AB4-5862-46C1-AF8A-AF14F9B7D7EB}"/>
    <cellStyle name="SAPBEXHLevel0X 2 5 3 4 2" xfId="49616" xr:uid="{93D3B0CE-2535-42BE-AA78-67407F08F3C9}"/>
    <cellStyle name="SAPBEXHLevel0X 2 5 3 5" xfId="31736" xr:uid="{DD314698-5E0A-4008-8C91-9FA722335359}"/>
    <cellStyle name="SAPBEXHLevel0X 2 5 4" xfId="6697" xr:uid="{690B808F-1FFA-44D7-93CA-673974DB7252}"/>
    <cellStyle name="SAPBEXHLevel0X 2 5 4 2" xfId="14042" xr:uid="{44472691-7FF6-4876-8CE2-271AB58333B1}"/>
    <cellStyle name="SAPBEXHLevel0X 2 5 4 2 2" xfId="39175" xr:uid="{3D967623-52AC-4753-9D1D-1E87490F6D40}"/>
    <cellStyle name="SAPBEXHLevel0X 2 5 4 3" xfId="19243" xr:uid="{576196C6-9F31-4B34-BB97-13D04F895CE0}"/>
    <cellStyle name="SAPBEXHLevel0X 2 5 4 3 2" xfId="44376" xr:uid="{278B0E6B-C7A3-439E-B938-D27E2C1784F0}"/>
    <cellStyle name="SAPBEXHLevel0X 2 5 4 4" xfId="24563" xr:uid="{B09EDBC2-6AF5-417A-81DB-63891E4350BF}"/>
    <cellStyle name="SAPBEXHLevel0X 2 5 4 4 2" xfId="49696" xr:uid="{EE29F8AA-C179-4016-9AD8-B173AD7D976E}"/>
    <cellStyle name="SAPBEXHLevel0X 2 5 4 5" xfId="31840" xr:uid="{0FE59D30-172A-437D-9662-A78EE5D8BC8A}"/>
    <cellStyle name="SAPBEXHLevel0X 2 5 5" xfId="7261" xr:uid="{5CC31E61-773C-440D-BE0E-93AFC0F04B17}"/>
    <cellStyle name="SAPBEXHLevel0X 2 5 5 2" xfId="14523" xr:uid="{B58810DD-C9CE-4215-AB78-868B9A282405}"/>
    <cellStyle name="SAPBEXHLevel0X 2 5 5 2 2" xfId="39656" xr:uid="{AA913225-1B68-4EFA-A2E7-6E86EF578E1C}"/>
    <cellStyle name="SAPBEXHLevel0X 2 5 5 3" xfId="19726" xr:uid="{42F89680-9476-44E5-BB07-2ED96915CE27}"/>
    <cellStyle name="SAPBEXHLevel0X 2 5 5 3 2" xfId="44859" xr:uid="{43628185-9824-4ECC-99C4-6F185FFF7483}"/>
    <cellStyle name="SAPBEXHLevel0X 2 5 5 4" xfId="24939" xr:uid="{A481B065-5ADB-4F80-B962-3857B2941895}"/>
    <cellStyle name="SAPBEXHLevel0X 2 5 5 4 2" xfId="50072" xr:uid="{ACDEF200-F71F-4965-ACBC-A22718D1FB26}"/>
    <cellStyle name="SAPBEXHLevel0X 2 5 5 5" xfId="32403" xr:uid="{61FE2ED6-73B7-44AD-AB33-9BE597D5C4E9}"/>
    <cellStyle name="SAPBEXHLevel0X 2 5 6" xfId="11930" xr:uid="{4FAFA104-D251-4A7F-800B-4F8836D7254B}"/>
    <cellStyle name="SAPBEXHLevel0X 2 5 6 2" xfId="37064" xr:uid="{1FE28145-CACB-4F96-89F9-71A31E5E254C}"/>
    <cellStyle name="SAPBEXHLevel0X 2 5 7" xfId="12382" xr:uid="{FF7A5AE5-643A-4E0A-B01F-B9B82A69520D}"/>
    <cellStyle name="SAPBEXHLevel0X 2 5 7 2" xfId="37516" xr:uid="{3A4B70AB-6A16-48FA-A86B-328C3482B218}"/>
    <cellStyle name="SAPBEXHLevel0X 2 5 8" xfId="13712" xr:uid="{43ED0AFE-0A57-45C4-9A35-3680622C07E0}"/>
    <cellStyle name="SAPBEXHLevel0X 2 5 8 2" xfId="38845" xr:uid="{1E895FF3-2D7A-45F1-AB5D-5BA2A1869C94}"/>
    <cellStyle name="SAPBEXHLevel0X 2 5 9" xfId="29281" xr:uid="{B56A8CAE-22AF-4A51-880B-9812566D99CD}"/>
    <cellStyle name="SAPBEXHLevel0X 2 6" xfId="4244" xr:uid="{5B3A2C5C-1BAD-4B8F-AC0C-AE1F6A6A5F9A}"/>
    <cellStyle name="SAPBEXHLevel0X 2 6 2" xfId="7358" xr:uid="{EB62D0F9-69AF-47D8-B6A2-386F6982BA49}"/>
    <cellStyle name="SAPBEXHLevel0X 2 6 2 2" xfId="14615" xr:uid="{CE21797C-DA78-4CA8-8E52-8E1C0205CC5C}"/>
    <cellStyle name="SAPBEXHLevel0X 2 6 2 2 2" xfId="39748" xr:uid="{253D54BD-3342-4F25-9962-EF3C59C44837}"/>
    <cellStyle name="SAPBEXHLevel0X 2 6 2 3" xfId="19788" xr:uid="{AA1F57CB-17C4-43EF-AFF0-F286C42AABEF}"/>
    <cellStyle name="SAPBEXHLevel0X 2 6 2 3 2" xfId="44921" xr:uid="{E83CF592-9FC9-42F0-A64E-81DEBB0CD00C}"/>
    <cellStyle name="SAPBEXHLevel0X 2 6 2 4" xfId="25001" xr:uid="{25B84344-71AD-4193-B56D-9FA97E558C39}"/>
    <cellStyle name="SAPBEXHLevel0X 2 6 2 4 2" xfId="50134" xr:uid="{C52B7E3A-E687-4CB7-9C61-078DAA74C4F6}"/>
    <cellStyle name="SAPBEXHLevel0X 2 6 2 5" xfId="32500" xr:uid="{13910660-43C6-4CEE-B3C3-75130DFD8C78}"/>
    <cellStyle name="SAPBEXHLevel0X 2 6 3" xfId="8641" xr:uid="{C23BBBD5-ECF6-4F10-B426-F745DC50AB51}"/>
    <cellStyle name="SAPBEXHLevel0X 2 6 3 2" xfId="15717" xr:uid="{CDE74383-909E-4266-8EA6-F898A97ADE14}"/>
    <cellStyle name="SAPBEXHLevel0X 2 6 3 2 2" xfId="40850" xr:uid="{3C4C1D14-A4F3-492F-9237-E6AB6D0872CC}"/>
    <cellStyle name="SAPBEXHLevel0X 2 6 3 3" xfId="20829" xr:uid="{3E0EFB39-AB11-45F1-B3E1-A2BE7D6CBEDD}"/>
    <cellStyle name="SAPBEXHLevel0X 2 6 3 3 2" xfId="45962" xr:uid="{666C234D-E19C-441A-84F7-880129301867}"/>
    <cellStyle name="SAPBEXHLevel0X 2 6 3 4" xfId="26014" xr:uid="{3D9B6138-8F9C-4276-9340-A91D5579322F}"/>
    <cellStyle name="SAPBEXHLevel0X 2 6 3 4 2" xfId="51147" xr:uid="{DD22D61B-CEA5-4393-A0E3-7843C062E619}"/>
    <cellStyle name="SAPBEXHLevel0X 2 6 3 5" xfId="33782" xr:uid="{C19CCA18-3E6A-4C11-84B2-2A37F54F891B}"/>
    <cellStyle name="SAPBEXHLevel0X 2 6 4" xfId="6537" xr:uid="{3E709EE4-E1CB-4870-A829-432CD157C85E}"/>
    <cellStyle name="SAPBEXHLevel0X 2 6 4 2" xfId="13896" xr:uid="{2EAEA967-9065-457E-96E9-4CCF507C7F4F}"/>
    <cellStyle name="SAPBEXHLevel0X 2 6 4 2 2" xfId="39029" xr:uid="{035306D5-3F48-4252-BD72-D535AE9D5CE8}"/>
    <cellStyle name="SAPBEXHLevel0X 2 6 4 3" xfId="19110" xr:uid="{86D2581F-FC35-4639-81FE-3C2243E55C49}"/>
    <cellStyle name="SAPBEXHLevel0X 2 6 4 3 2" xfId="44243" xr:uid="{EE385FDC-2467-4666-8D65-C0F624B03DDB}"/>
    <cellStyle name="SAPBEXHLevel0X 2 6 4 4" xfId="24433" xr:uid="{323DD92A-5D78-4B8C-9ECF-1D40541AC6F4}"/>
    <cellStyle name="SAPBEXHLevel0X 2 6 4 4 2" xfId="49566" xr:uid="{76E19D97-818E-412E-9B44-EA3637FE7B04}"/>
    <cellStyle name="SAPBEXHLevel0X 2 6 4 5" xfId="31684" xr:uid="{7CB0480B-C82B-43DA-86CA-18C90E62D256}"/>
    <cellStyle name="SAPBEXHLevel0X 2 6 5" xfId="6604" xr:uid="{DE796BF8-A80E-475B-9915-138EF6384F90}"/>
    <cellStyle name="SAPBEXHLevel0X 2 6 5 2" xfId="13961" xr:uid="{D51CDF6C-5BA9-4E75-8B98-B453893AADC6}"/>
    <cellStyle name="SAPBEXHLevel0X 2 6 5 2 2" xfId="39094" xr:uid="{AAE32FAB-C474-4B5F-967C-AEDCB79EB140}"/>
    <cellStyle name="SAPBEXHLevel0X 2 6 5 3" xfId="19171" xr:uid="{204AE386-3B17-4582-8290-FDD337153BDA}"/>
    <cellStyle name="SAPBEXHLevel0X 2 6 5 3 2" xfId="44304" xr:uid="{78865B36-531A-460D-9C22-FA1B42F47D29}"/>
    <cellStyle name="SAPBEXHLevel0X 2 6 5 4" xfId="24494" xr:uid="{229E621C-DF22-4256-A058-0ABB4C055E16}"/>
    <cellStyle name="SAPBEXHLevel0X 2 6 5 4 2" xfId="49627" xr:uid="{290A0C0F-DA90-41EB-973F-B828372F113D}"/>
    <cellStyle name="SAPBEXHLevel0X 2 6 5 5" xfId="31747" xr:uid="{7B5DF450-5E21-4EDC-BD61-B191E272B9F6}"/>
    <cellStyle name="SAPBEXHLevel0X 2 6 6" xfId="12233" xr:uid="{01D0A09F-49E5-49DB-9F2C-1D20642FB124}"/>
    <cellStyle name="SAPBEXHLevel0X 2 6 6 2" xfId="37367" xr:uid="{4B89E956-BBBC-4260-91F4-6CC18F15AD5E}"/>
    <cellStyle name="SAPBEXHLevel0X 2 6 7" xfId="14463" xr:uid="{D200D649-DCE7-453D-8522-84A5AB314E36}"/>
    <cellStyle name="SAPBEXHLevel0X 2 6 7 2" xfId="39596" xr:uid="{1CF49AE7-99E9-4EF7-AF10-D84B826182E0}"/>
    <cellStyle name="SAPBEXHLevel0X 2 6 8" xfId="11458" xr:uid="{DAF2E33C-E9E6-4335-8CC1-393CA40B642A}"/>
    <cellStyle name="SAPBEXHLevel0X 2 6 8 2" xfId="36596" xr:uid="{A4502D95-8BEB-4575-A01D-66369479E48B}"/>
    <cellStyle name="SAPBEXHLevel0X 2 6 9" xfId="29711" xr:uid="{66339C54-A020-4B75-9DFB-B6A873497AC0}"/>
    <cellStyle name="SAPBEXHLevel0X 2 7" xfId="5461" xr:uid="{E745E26A-FCFF-4C79-9029-F31C49E096C1}"/>
    <cellStyle name="SAPBEXHLevel0X 2 7 2" xfId="8334" xr:uid="{90F1BB38-9D4C-46F0-A512-09519EBF2367}"/>
    <cellStyle name="SAPBEXHLevel0X 2 7 2 2" xfId="15414" xr:uid="{676439DB-D8E1-47C0-BFC4-794F2249C36E}"/>
    <cellStyle name="SAPBEXHLevel0X 2 7 2 2 2" xfId="40547" xr:uid="{6EA0E4EB-A1AB-4912-B066-15CCEA5E58FB}"/>
    <cellStyle name="SAPBEXHLevel0X 2 7 2 3" xfId="20526" xr:uid="{278B0CF8-DF1B-4B60-B162-3071AEE50F5F}"/>
    <cellStyle name="SAPBEXHLevel0X 2 7 2 3 2" xfId="45659" xr:uid="{36518E11-1837-4101-8469-6D0CA25EAA11}"/>
    <cellStyle name="SAPBEXHLevel0X 2 7 2 4" xfId="25715" xr:uid="{76FF0615-FFA6-4385-A7AF-EE114CE72704}"/>
    <cellStyle name="SAPBEXHLevel0X 2 7 2 4 2" xfId="50848" xr:uid="{060A312B-C7C4-4BF5-A28A-C518D941B36E}"/>
    <cellStyle name="SAPBEXHLevel0X 2 7 2 5" xfId="33476" xr:uid="{81CE1FF7-3607-4862-8795-DFC4A74A5D6F}"/>
    <cellStyle name="SAPBEXHLevel0X 2 7 3" xfId="9442" xr:uid="{455677DF-693A-40A4-8259-EDAD17A2C145}"/>
    <cellStyle name="SAPBEXHLevel0X 2 7 3 2" xfId="16518" xr:uid="{12836A63-E53B-45D2-AFC3-006D2AF73F01}"/>
    <cellStyle name="SAPBEXHLevel0X 2 7 3 2 2" xfId="41651" xr:uid="{4189711A-31E0-4AC2-AB00-FA48064D7853}"/>
    <cellStyle name="SAPBEXHLevel0X 2 7 3 3" xfId="21630" xr:uid="{E5C6C1CB-91C1-421F-BEA0-A2E1197443F7}"/>
    <cellStyle name="SAPBEXHLevel0X 2 7 3 3 2" xfId="46763" xr:uid="{9DD2BBF5-8BC9-42E2-A4D9-E03D81C1ED7E}"/>
    <cellStyle name="SAPBEXHLevel0X 2 7 3 4" xfId="26815" xr:uid="{57BA35FB-7479-4B9F-A561-1DF805C09FED}"/>
    <cellStyle name="SAPBEXHLevel0X 2 7 3 4 2" xfId="51948" xr:uid="{FFA59097-3B23-46D5-9352-B4CDF5638E66}"/>
    <cellStyle name="SAPBEXHLevel0X 2 7 3 5" xfId="34583" xr:uid="{C5C0C288-7EDC-496F-8AE6-1679A8A37C55}"/>
    <cellStyle name="SAPBEXHLevel0X 2 7 4" xfId="10195" xr:uid="{FDBCC104-5808-4757-B81A-26069C78B4F4}"/>
    <cellStyle name="SAPBEXHLevel0X 2 7 4 2" xfId="17269" xr:uid="{067D13FF-55BF-45EC-A7B5-F657D319BE46}"/>
    <cellStyle name="SAPBEXHLevel0X 2 7 4 2 2" xfId="42402" xr:uid="{FBBA0EEC-144F-4DB3-8258-6C815435F4F8}"/>
    <cellStyle name="SAPBEXHLevel0X 2 7 4 3" xfId="22381" xr:uid="{17FC613A-5EAC-468D-91F9-4E569B477CB3}"/>
    <cellStyle name="SAPBEXHLevel0X 2 7 4 3 2" xfId="47514" xr:uid="{CE08CD61-465A-47E0-9DCE-694C71139E9C}"/>
    <cellStyle name="SAPBEXHLevel0X 2 7 4 4" xfId="27566" xr:uid="{D5522490-BD65-4D1B-BCCD-6DB4B34EDA00}"/>
    <cellStyle name="SAPBEXHLevel0X 2 7 4 4 2" xfId="52699" xr:uid="{6AA25197-8D91-4CBF-817C-17B0BADD7726}"/>
    <cellStyle name="SAPBEXHLevel0X 2 7 4 5" xfId="35334" xr:uid="{8B79157B-777D-4C96-889F-769D4BDC9C1E}"/>
    <cellStyle name="SAPBEXHLevel0X 2 7 5" xfId="10842" xr:uid="{227EF7D8-3B94-42C7-9DD0-7FA02B363E07}"/>
    <cellStyle name="SAPBEXHLevel0X 2 7 5 2" xfId="17916" xr:uid="{E0976927-BDB0-4368-9D85-3BE18B380627}"/>
    <cellStyle name="SAPBEXHLevel0X 2 7 5 2 2" xfId="43049" xr:uid="{A318A968-8838-43AD-B1F6-A696AAF7856B}"/>
    <cellStyle name="SAPBEXHLevel0X 2 7 5 3" xfId="23028" xr:uid="{F480E3F2-468E-4C27-AD2E-0F03A007A456}"/>
    <cellStyle name="SAPBEXHLevel0X 2 7 5 3 2" xfId="48161" xr:uid="{37A7058B-5588-430B-B313-0BC63B11CED3}"/>
    <cellStyle name="SAPBEXHLevel0X 2 7 5 4" xfId="28213" xr:uid="{509B4171-CCFB-40BC-AC2D-25119F04A7A5}"/>
    <cellStyle name="SAPBEXHLevel0X 2 7 5 4 2" xfId="53346" xr:uid="{C3630CF2-C076-4FB2-A957-2AF39F48A213}"/>
    <cellStyle name="SAPBEXHLevel0X 2 7 5 5" xfId="35981" xr:uid="{E7C6A79A-B52D-4B32-B9E4-1F63929ED5A1}"/>
    <cellStyle name="SAPBEXHLevel0X 2 7 6" xfId="12888" xr:uid="{1D6A10F5-97D3-403B-8B78-EF92E2427F0D}"/>
    <cellStyle name="SAPBEXHLevel0X 2 7 6 2" xfId="38021" xr:uid="{92652F26-1A32-4651-9785-26F4DF0D8954}"/>
    <cellStyle name="SAPBEXHLevel0X 2 7 7" xfId="18145" xr:uid="{9D4F9EFD-EEA2-4A8A-9802-886A6ED51856}"/>
    <cellStyle name="SAPBEXHLevel0X 2 7 7 2" xfId="43278" xr:uid="{A7A4F20E-ADCA-4FAB-AD60-923B24B4876E}"/>
    <cellStyle name="SAPBEXHLevel0X 2 7 8" xfId="23485" xr:uid="{071CB704-AEB8-434C-9190-1AAA3854BFA7}"/>
    <cellStyle name="SAPBEXHLevel0X 2 7 8 2" xfId="48618" xr:uid="{EF8A18CB-EF6C-49B9-B9E4-03E38AFE83B6}"/>
    <cellStyle name="SAPBEXHLevel0X 2 7 9" xfId="30617" xr:uid="{13EC8140-66AC-483D-844F-F5B98A3E95E6}"/>
    <cellStyle name="SAPBEXHLevel0X 2 8" xfId="6158" xr:uid="{BCE99246-9342-44FE-9CF6-EB360EA68001}"/>
    <cellStyle name="SAPBEXHLevel0X 2 8 2" xfId="13571" xr:uid="{51241053-83C4-4803-9D1E-53596DC9A546}"/>
    <cellStyle name="SAPBEXHLevel0X 2 8 2 2" xfId="38704" xr:uid="{A0915855-DD29-4E3B-B5CD-58F807D0CF43}"/>
    <cellStyle name="SAPBEXHLevel0X 2 8 3" xfId="18802" xr:uid="{C69A4A2F-68CA-4624-B7E5-F7C091ED38BF}"/>
    <cellStyle name="SAPBEXHLevel0X 2 8 3 2" xfId="43935" xr:uid="{395666C8-7EDD-4AAE-90F8-40F425F57E79}"/>
    <cellStyle name="SAPBEXHLevel0X 2 8 4" xfId="24125" xr:uid="{5211113D-136C-4821-A593-B83B5CE1A718}"/>
    <cellStyle name="SAPBEXHLevel0X 2 8 4 2" xfId="49258" xr:uid="{D77B4A4B-609B-49FF-86F2-4126B7A93FDB}"/>
    <cellStyle name="SAPBEXHLevel0X 2 8 5" xfId="31307" xr:uid="{4CCAAAE5-1867-463D-AC91-8CF8659652EB}"/>
    <cellStyle name="SAPBEXHLevel0X 2 9" xfId="28795" xr:uid="{09DF04CB-74A3-4294-8B57-3B890544A638}"/>
    <cellStyle name="SAPBEXHLevel0X 3" xfId="2827" xr:uid="{C92D4BFF-1802-46AD-A175-9322FCFEFAC9}"/>
    <cellStyle name="SAPBEXHLevel0X 3 2" xfId="7530" xr:uid="{EB752FED-9774-4EFE-8ADD-24002F2609CB}"/>
    <cellStyle name="SAPBEXHLevel0X 3 2 2" xfId="14773" xr:uid="{BA1F049D-8D86-4776-951E-3487FF4F480E}"/>
    <cellStyle name="SAPBEXHLevel0X 3 2 2 2" xfId="39906" xr:uid="{982026D7-A327-4AEC-8F31-D600EFE18955}"/>
    <cellStyle name="SAPBEXHLevel0X 3 2 3" xfId="19945" xr:uid="{D16F8C81-C8F6-49CE-8B82-74533C1094DE}"/>
    <cellStyle name="SAPBEXHLevel0X 3 2 3 2" xfId="45078" xr:uid="{367A72FF-34BD-485F-99A6-06F6176E579F}"/>
    <cellStyle name="SAPBEXHLevel0X 3 2 4" xfId="25159" xr:uid="{4712B4C9-5724-400E-BE61-4D1AAF22944D}"/>
    <cellStyle name="SAPBEXHLevel0X 3 2 4 2" xfId="50292" xr:uid="{964F8A80-3058-4DB3-96C6-D1AEA009EB26}"/>
    <cellStyle name="SAPBEXHLevel0X 3 2 5" xfId="32672" xr:uid="{41D345FD-4809-483D-AD5C-531211F09326}"/>
    <cellStyle name="SAPBEXHLevel0X 3 3" xfId="8789" xr:uid="{DFEF2A94-F39F-4CFC-9EDD-3A9D57FE42A4}"/>
    <cellStyle name="SAPBEXHLevel0X 3 3 2" xfId="15865" xr:uid="{A28ECC2D-C4A0-4CF6-8B62-59E6D89DBB35}"/>
    <cellStyle name="SAPBEXHLevel0X 3 3 2 2" xfId="40998" xr:uid="{C4E1CEEE-AFB1-4138-AF1C-0063FDD2C23F}"/>
    <cellStyle name="SAPBEXHLevel0X 3 3 3" xfId="20977" xr:uid="{DD549457-574D-4B2A-BAE2-53BC0F1437EE}"/>
    <cellStyle name="SAPBEXHLevel0X 3 3 3 2" xfId="46110" xr:uid="{7CC6BD0C-35DC-4704-95C4-F72932B3042F}"/>
    <cellStyle name="SAPBEXHLevel0X 3 3 4" xfId="26162" xr:uid="{24524FD4-9FC6-43D9-9073-848ACF80B512}"/>
    <cellStyle name="SAPBEXHLevel0X 3 3 4 2" xfId="51295" xr:uid="{1F1C6FF5-15B2-4BF3-A61A-E9111BF46717}"/>
    <cellStyle name="SAPBEXHLevel0X 3 3 5" xfId="33930" xr:uid="{8DD44CF2-D937-4ABB-8002-EE13D0EE040E}"/>
    <cellStyle name="SAPBEXHLevel0X 3 4" xfId="9691" xr:uid="{C26525B9-33FF-43E3-9571-00B66BD67B6D}"/>
    <cellStyle name="SAPBEXHLevel0X 3 4 2" xfId="16766" xr:uid="{784C34AA-9DED-4B43-BC6F-F8374FAAA5BE}"/>
    <cellStyle name="SAPBEXHLevel0X 3 4 2 2" xfId="41899" xr:uid="{AAB888F9-E339-493B-81DD-D69213DC89AD}"/>
    <cellStyle name="SAPBEXHLevel0X 3 4 3" xfId="21878" xr:uid="{BA77C87C-7F21-4821-A6E5-3E7DE669497C}"/>
    <cellStyle name="SAPBEXHLevel0X 3 4 3 2" xfId="47011" xr:uid="{8748888C-76FC-4B39-B0C6-A62AD51966ED}"/>
    <cellStyle name="SAPBEXHLevel0X 3 4 4" xfId="27063" xr:uid="{5B0815FE-AB15-4716-B167-F947E6E13E45}"/>
    <cellStyle name="SAPBEXHLevel0X 3 4 4 2" xfId="52196" xr:uid="{B0D9D0D2-0AA0-49B9-A050-0FBFACEAA33E}"/>
    <cellStyle name="SAPBEXHLevel0X 3 4 5" xfId="34831" xr:uid="{F8ACB2BD-29C1-492C-8BCC-F28FCE91FB82}"/>
    <cellStyle name="SAPBEXHLevel0X 3 5" xfId="10365" xr:uid="{682A9959-7B41-49EF-9753-05F39B4F1208}"/>
    <cellStyle name="SAPBEXHLevel0X 3 5 2" xfId="17439" xr:uid="{16BA1610-A8A8-4B03-8D5C-1891B7DC9B1E}"/>
    <cellStyle name="SAPBEXHLevel0X 3 5 2 2" xfId="42572" xr:uid="{FB0E14E3-1D46-4CC9-A804-E3E88DAD68D1}"/>
    <cellStyle name="SAPBEXHLevel0X 3 5 3" xfId="22551" xr:uid="{D1B7A6CE-06FE-4A0F-A0B0-E74612626719}"/>
    <cellStyle name="SAPBEXHLevel0X 3 5 3 2" xfId="47684" xr:uid="{1CB9ECB4-0250-4C1A-AC6B-85FC7DB7802E}"/>
    <cellStyle name="SAPBEXHLevel0X 3 5 4" xfId="27736" xr:uid="{2C852410-DD40-47FC-99B9-4F251DE445B4}"/>
    <cellStyle name="SAPBEXHLevel0X 3 5 4 2" xfId="52869" xr:uid="{DDEF04ED-FBF7-45D4-BF08-DEE9092220AF}"/>
    <cellStyle name="SAPBEXHLevel0X 3 5 5" xfId="35504" xr:uid="{6C180608-5CF8-4225-B88C-9728CF6B7535}"/>
    <cellStyle name="SAPBEXHLevel0X 3 6" xfId="11378" xr:uid="{EFBB230B-4D90-443A-96BA-4CB232DAF4DF}"/>
    <cellStyle name="SAPBEXHLevel0X 3 6 2" xfId="36516" xr:uid="{07F783D7-6AF9-4D6D-B690-45AFD607DC43}"/>
    <cellStyle name="SAPBEXHLevel0X 3 7" xfId="15095" xr:uid="{3943CCD5-1752-4A80-AB60-C9B4073116F9}"/>
    <cellStyle name="SAPBEXHLevel0X 3 7 2" xfId="40228" xr:uid="{2516B82D-4E03-4180-BFD1-4EC79632EEE7}"/>
    <cellStyle name="SAPBEXHLevel0X 3 8" xfId="29887" xr:uid="{8EE2BB0B-4FC6-4F74-9DC7-EFDC7AC85BB5}"/>
    <cellStyle name="SAPBEXHLevel0X 3 9" xfId="4599" xr:uid="{2C8EDC49-1C49-4FFA-B964-39219FF235CF}"/>
    <cellStyle name="SAPBEXHLevel0X 4" xfId="3680" xr:uid="{BF9BDFEA-4733-44E8-9AB1-6D3CBBC65F96}"/>
    <cellStyle name="SAPBEXHLevel0X 4 2" xfId="6809" xr:uid="{BFC4014D-EBE3-4323-9F29-37F0FCCEDA15}"/>
    <cellStyle name="SAPBEXHLevel0X 4 2 2" xfId="14147" xr:uid="{EC8FB521-9701-41EB-BB32-C6DDF621052B}"/>
    <cellStyle name="SAPBEXHLevel0X 4 2 2 2" xfId="39280" xr:uid="{62BE72E4-CC77-4845-86CC-A5DE204985D9}"/>
    <cellStyle name="SAPBEXHLevel0X 4 2 3" xfId="19338" xr:uid="{5C7592AB-52EB-4EF5-8823-B7DC3AED8101}"/>
    <cellStyle name="SAPBEXHLevel0X 4 2 3 2" xfId="44471" xr:uid="{1B3FEAD7-706F-4A10-BC71-8740880EDF1E}"/>
    <cellStyle name="SAPBEXHLevel0X 4 2 4" xfId="24655" xr:uid="{5F2257A4-48CE-4EB0-9D42-6D706AC590D9}"/>
    <cellStyle name="SAPBEXHLevel0X 4 2 4 2" xfId="49788" xr:uid="{F54062DC-2EAF-4084-BF3A-F9ABB7AAF617}"/>
    <cellStyle name="SAPBEXHLevel0X 4 2 5" xfId="31951" xr:uid="{8B58B14C-094E-4C4C-B7EB-8A35678668EA}"/>
    <cellStyle name="SAPBEXHLevel0X 4 3" xfId="5801" xr:uid="{1FD42269-6187-4F26-BB02-B10DE5E39236}"/>
    <cellStyle name="SAPBEXHLevel0X 4 3 2" xfId="13224" xr:uid="{5C225C21-D29E-4D43-9B58-388698A9C4CE}"/>
    <cellStyle name="SAPBEXHLevel0X 4 3 2 2" xfId="38357" xr:uid="{F2ED5844-5398-4A88-A65D-9C57A012EBB8}"/>
    <cellStyle name="SAPBEXHLevel0X 4 3 3" xfId="18476" xr:uid="{7935FF93-916A-49B1-81CE-7892D60307DE}"/>
    <cellStyle name="SAPBEXHLevel0X 4 3 3 2" xfId="43609" xr:uid="{A066195F-5F3A-43BC-B280-B54E01FECB7E}"/>
    <cellStyle name="SAPBEXHLevel0X 4 3 4" xfId="23812" xr:uid="{B0097CA9-42EB-41CA-8FC5-872B1FD366C4}"/>
    <cellStyle name="SAPBEXHLevel0X 4 3 4 2" xfId="48945" xr:uid="{D8E7A218-5792-4087-89A2-C4CD8B51EDC5}"/>
    <cellStyle name="SAPBEXHLevel0X 4 3 5" xfId="30953" xr:uid="{CEE306FE-BFB6-4D67-B1FB-92BD92C6046C}"/>
    <cellStyle name="SAPBEXHLevel0X 4 4" xfId="6623" xr:uid="{9D78B4B3-D736-444D-ACE3-76EA0E4D5962}"/>
    <cellStyle name="SAPBEXHLevel0X 4 4 2" xfId="13979" xr:uid="{83B4E678-08CC-4D2F-94F7-8A034E8E2827}"/>
    <cellStyle name="SAPBEXHLevel0X 4 4 2 2" xfId="39112" xr:uid="{DFB61CD2-7454-43BD-8E80-D0F8C62A6E89}"/>
    <cellStyle name="SAPBEXHLevel0X 4 4 3" xfId="19188" xr:uid="{4007592B-BFF5-4247-AF07-1DF349977676}"/>
    <cellStyle name="SAPBEXHLevel0X 4 4 3 2" xfId="44321" xr:uid="{13F5ABDA-B6C9-48AF-9550-D49CF1B3AA1D}"/>
    <cellStyle name="SAPBEXHLevel0X 4 4 4" xfId="24509" xr:uid="{EB602727-2371-4D38-9157-063592A2C7B5}"/>
    <cellStyle name="SAPBEXHLevel0X 4 4 4 2" xfId="49642" xr:uid="{F04789BD-DB45-4E82-9123-B66CDC918956}"/>
    <cellStyle name="SAPBEXHLevel0X 4 4 5" xfId="31766" xr:uid="{B05BBDA7-5AA2-47F6-8B80-311692737D19}"/>
    <cellStyle name="SAPBEXHLevel0X 4 5" xfId="9853" xr:uid="{AF1A4266-28FE-45C7-A855-66C8432802C7}"/>
    <cellStyle name="SAPBEXHLevel0X 4 5 2" xfId="16928" xr:uid="{9DA5DCAE-8314-41DD-813B-FD7CA8C9A4FA}"/>
    <cellStyle name="SAPBEXHLevel0X 4 5 2 2" xfId="42061" xr:uid="{6BAEDB65-8B9D-4EE8-885E-4B0405A78959}"/>
    <cellStyle name="SAPBEXHLevel0X 4 5 3" xfId="22040" xr:uid="{5A1C1F80-1F98-45F4-8A6E-8F8352411A1B}"/>
    <cellStyle name="SAPBEXHLevel0X 4 5 3 2" xfId="47173" xr:uid="{2C23D5DF-2ED6-4354-B8E3-70937C4BED43}"/>
    <cellStyle name="SAPBEXHLevel0X 4 5 4" xfId="27225" xr:uid="{17D70B38-54EC-4192-A200-14EA8A806EE8}"/>
    <cellStyle name="SAPBEXHLevel0X 4 5 4 2" xfId="52358" xr:uid="{64B7EBFC-4BED-4A6C-B2E1-E01FA03BEEB0}"/>
    <cellStyle name="SAPBEXHLevel0X 4 5 5" xfId="34993" xr:uid="{85BB45CE-C952-430B-ABDA-E26C6A1311AE}"/>
    <cellStyle name="SAPBEXHLevel0X 4 6" xfId="11542" xr:uid="{E1E5AA91-3ADA-40D0-8E66-79BC140EAF08}"/>
    <cellStyle name="SAPBEXHLevel0X 4 6 2" xfId="36680" xr:uid="{114977B8-486A-4ED6-A8D2-9A016E08A851}"/>
    <cellStyle name="SAPBEXHLevel0X 4 7" xfId="19719" xr:uid="{8D1FF879-21C7-44FD-B25A-771DD11FDBDE}"/>
    <cellStyle name="SAPBEXHLevel0X 4 7 2" xfId="44852" xr:uid="{64FFFA6C-4672-426C-ADCF-98060F5F0959}"/>
    <cellStyle name="SAPBEXHLevel0X 4 8" xfId="29181" xr:uid="{7709FDC2-E8F0-413D-8404-D8DCD0B7AAD8}"/>
    <cellStyle name="SAPBEXHLevel0X 5" xfId="4328" xr:uid="{85829C60-BE0E-4084-8074-FE84F5011D2A}"/>
    <cellStyle name="SAPBEXHLevel0X 5 2" xfId="7427" xr:uid="{2A904B98-19AE-4B89-A6CE-B84F4D842267}"/>
    <cellStyle name="SAPBEXHLevel0X 5 2 2" xfId="14684" xr:uid="{7C422EB0-006B-4F68-8550-5B925C4E23FE}"/>
    <cellStyle name="SAPBEXHLevel0X 5 2 2 2" xfId="39817" xr:uid="{DE24CFBD-E325-45CB-B5D6-2EBD7B8C0D0D}"/>
    <cellStyle name="SAPBEXHLevel0X 5 2 3" xfId="19857" xr:uid="{DFED39DE-FD88-4DFB-B289-6456DFA42B18}"/>
    <cellStyle name="SAPBEXHLevel0X 5 2 3 2" xfId="44990" xr:uid="{98952B9A-E72F-4B3B-AE65-5E08307F79A4}"/>
    <cellStyle name="SAPBEXHLevel0X 5 2 4" xfId="25070" xr:uid="{A14C14F0-B52E-43A4-A5F2-F8016F155A31}"/>
    <cellStyle name="SAPBEXHLevel0X 5 2 4 2" xfId="50203" xr:uid="{88B4A1B0-794E-45D9-9751-9726A5EBA95E}"/>
    <cellStyle name="SAPBEXHLevel0X 5 2 5" xfId="32569" xr:uid="{8C5AB321-70EF-42EE-B1A3-B5312A7CC39B}"/>
    <cellStyle name="SAPBEXHLevel0X 5 3" xfId="8704" xr:uid="{2E94535F-A36C-41DE-830B-EB85A7B8C22E}"/>
    <cellStyle name="SAPBEXHLevel0X 5 3 2" xfId="15780" xr:uid="{6482E10F-4C44-4DD9-8F34-7AC35595D95A}"/>
    <cellStyle name="SAPBEXHLevel0X 5 3 2 2" xfId="40913" xr:uid="{EE13C5E9-0CBE-40CC-A752-22FA59A200A9}"/>
    <cellStyle name="SAPBEXHLevel0X 5 3 3" xfId="20892" xr:uid="{A1487D74-1D50-49E0-89D3-EDCD2298EC39}"/>
    <cellStyle name="SAPBEXHLevel0X 5 3 3 2" xfId="46025" xr:uid="{ADEBEB07-DD51-4C69-8078-DB3B3F68C454}"/>
    <cellStyle name="SAPBEXHLevel0X 5 3 4" xfId="26077" xr:uid="{D33D4278-9E8E-4949-A262-F7F13747D515}"/>
    <cellStyle name="SAPBEXHLevel0X 5 3 4 2" xfId="51210" xr:uid="{CEE0F8F9-F50B-4486-853E-2692FAD1B858}"/>
    <cellStyle name="SAPBEXHLevel0X 5 3 5" xfId="33845" xr:uid="{6EEC05B8-0407-4B37-9D31-C6541B85408F}"/>
    <cellStyle name="SAPBEXHLevel0X 5 4" xfId="9606" xr:uid="{CBABF402-AB26-4F2B-9AC5-E8E4DF6F8920}"/>
    <cellStyle name="SAPBEXHLevel0X 5 4 2" xfId="16681" xr:uid="{0B7AA8C4-C7DE-4868-8221-B1DD5AC31083}"/>
    <cellStyle name="SAPBEXHLevel0X 5 4 2 2" xfId="41814" xr:uid="{D3BD357D-70A1-410F-9CE5-495DD1DBB5A7}"/>
    <cellStyle name="SAPBEXHLevel0X 5 4 3" xfId="21793" xr:uid="{719CBAE7-390C-421C-BA03-5B3112853C6F}"/>
    <cellStyle name="SAPBEXHLevel0X 5 4 3 2" xfId="46926" xr:uid="{BFD0F153-90A6-43A2-97AD-666A1BF65273}"/>
    <cellStyle name="SAPBEXHLevel0X 5 4 4" xfId="26978" xr:uid="{F87DAC92-5E23-4099-BD33-94BF552C510C}"/>
    <cellStyle name="SAPBEXHLevel0X 5 4 4 2" xfId="52111" xr:uid="{DC14CA9E-6D55-4515-83DE-CDA19A4528AC}"/>
    <cellStyle name="SAPBEXHLevel0X 5 4 5" xfId="34746" xr:uid="{189B3FA6-C718-40AC-9AB9-80F71E700D67}"/>
    <cellStyle name="SAPBEXHLevel0X 5 5" xfId="8995" xr:uid="{4E8A3314-B475-426F-B57B-0BDF4CA48AB6}"/>
    <cellStyle name="SAPBEXHLevel0X 5 5 2" xfId="16071" xr:uid="{5589D30B-93C5-4968-BD5C-CAC1154DD7EC}"/>
    <cellStyle name="SAPBEXHLevel0X 5 5 2 2" xfId="41204" xr:uid="{C90F6A7E-318F-460B-9C93-DFAC750143FD}"/>
    <cellStyle name="SAPBEXHLevel0X 5 5 3" xfId="21183" xr:uid="{1B73E328-212E-494A-B779-049AF8266D16}"/>
    <cellStyle name="SAPBEXHLevel0X 5 5 3 2" xfId="46316" xr:uid="{E844B473-1E5D-4792-9912-D4344D742953}"/>
    <cellStyle name="SAPBEXHLevel0X 5 5 4" xfId="26368" xr:uid="{4E456033-88B3-40D4-A355-90A5CCD4E717}"/>
    <cellStyle name="SAPBEXHLevel0X 5 5 4 2" xfId="51501" xr:uid="{78CE64F8-1B44-450A-85B6-218789219CC8}"/>
    <cellStyle name="SAPBEXHLevel0X 5 5 5" xfId="34136" xr:uid="{80D86FDA-8865-4112-B7F9-CBBCBC3129EE}"/>
    <cellStyle name="SAPBEXHLevel0X 5 6" xfId="12296" xr:uid="{82BA8380-D58A-4CD9-B8F9-05D6DC26B873}"/>
    <cellStyle name="SAPBEXHLevel0X 5 6 2" xfId="37430" xr:uid="{7B00204C-ADC9-4B85-A9FF-5825221C3C76}"/>
    <cellStyle name="SAPBEXHLevel0X 5 7" xfId="11766" xr:uid="{09B5C589-7C1B-426D-AD4B-05AAFD2433D3}"/>
    <cellStyle name="SAPBEXHLevel0X 5 7 2" xfId="36901" xr:uid="{E655B712-E8A5-4D18-995C-4DFAC7C77E33}"/>
    <cellStyle name="SAPBEXHLevel0X 5 8" xfId="11461" xr:uid="{49830807-9DF1-45C7-900A-E44F2ABCF91A}"/>
    <cellStyle name="SAPBEXHLevel0X 5 8 2" xfId="36599" xr:uid="{42EAC915-DCBC-4930-A6ED-2A5A2255CF72}"/>
    <cellStyle name="SAPBEXHLevel0X 5 9" xfId="29774" xr:uid="{8C3573C2-4E11-418D-A4FE-8A7F0C638537}"/>
    <cellStyle name="SAPBEXHLevel0X 6" xfId="3783" xr:uid="{2E669F37-35BE-472B-B042-3E808648B843}"/>
    <cellStyle name="SAPBEXHLevel0X 6 2" xfId="6912" xr:uid="{DF359A3B-9FF7-41F7-8A72-A34BCF77F333}"/>
    <cellStyle name="SAPBEXHLevel0X 6 2 2" xfId="14250" xr:uid="{8D100CA2-A5C1-4789-9439-450D9A0AF573}"/>
    <cellStyle name="SAPBEXHLevel0X 6 2 2 2" xfId="39383" xr:uid="{D78A8D52-A4A6-4A80-A0D6-1F787070B2C5}"/>
    <cellStyle name="SAPBEXHLevel0X 6 2 3" xfId="19441" xr:uid="{584B145E-C311-4354-B2B8-8B137E468733}"/>
    <cellStyle name="SAPBEXHLevel0X 6 2 3 2" xfId="44574" xr:uid="{2B432C8E-2256-439B-9011-553678BA887D}"/>
    <cellStyle name="SAPBEXHLevel0X 6 2 4" xfId="24758" xr:uid="{70A31ED2-AF23-4E83-A9F0-F8EC6D41C4B6}"/>
    <cellStyle name="SAPBEXHLevel0X 6 2 4 2" xfId="49891" xr:uid="{0F3AAFE5-A47E-4EDF-B57C-A8312B7A3F78}"/>
    <cellStyle name="SAPBEXHLevel0X 6 2 5" xfId="32054" xr:uid="{88174006-6224-42C8-B23B-61D807964A45}"/>
    <cellStyle name="SAPBEXHLevel0X 6 3" xfId="5707" xr:uid="{5C4B84AA-EF17-47B6-8AFD-439DA2B895EC}"/>
    <cellStyle name="SAPBEXHLevel0X 6 3 2" xfId="13130" xr:uid="{1772CDC2-A97C-4EAC-9C58-E8E8FFADE3D9}"/>
    <cellStyle name="SAPBEXHLevel0X 6 3 2 2" xfId="38263" xr:uid="{688F3A59-8BB6-4AD2-99B7-40EEA4692747}"/>
    <cellStyle name="SAPBEXHLevel0X 6 3 3" xfId="18382" xr:uid="{A3C67BF6-DDA9-4EEB-9411-7F4FDCA098FF}"/>
    <cellStyle name="SAPBEXHLevel0X 6 3 3 2" xfId="43515" xr:uid="{8C18C99B-8EB2-4C6D-BA61-96685B414C6A}"/>
    <cellStyle name="SAPBEXHLevel0X 6 3 4" xfId="23718" xr:uid="{6FA4F2DD-7BC4-446C-AF85-5377AFB291B1}"/>
    <cellStyle name="SAPBEXHLevel0X 6 3 4 2" xfId="48851" xr:uid="{79138281-11E0-4AF3-BAAC-93708EB85B96}"/>
    <cellStyle name="SAPBEXHLevel0X 6 3 5" xfId="30859" xr:uid="{8F42ACAC-6774-4394-8D84-6E7F237371F5}"/>
    <cellStyle name="SAPBEXHLevel0X 6 4" xfId="6698" xr:uid="{6AC73C6D-31F1-4F1F-83C3-4F04568B3EF9}"/>
    <cellStyle name="SAPBEXHLevel0X 6 4 2" xfId="14043" xr:uid="{45E85AD2-D28A-4BCC-91DF-C83D4B9F95A0}"/>
    <cellStyle name="SAPBEXHLevel0X 6 4 2 2" xfId="39176" xr:uid="{C3F387E1-D985-407D-B889-7BFCD78E016B}"/>
    <cellStyle name="SAPBEXHLevel0X 6 4 3" xfId="19244" xr:uid="{D909E505-60E0-4BD2-A2B4-9576A3794188}"/>
    <cellStyle name="SAPBEXHLevel0X 6 4 3 2" xfId="44377" xr:uid="{42EFFE4D-1216-4186-ACB5-D78B7ABA2149}"/>
    <cellStyle name="SAPBEXHLevel0X 6 4 4" xfId="24564" xr:uid="{AB3F0FC2-0CB9-44BF-93DA-34435ACD452E}"/>
    <cellStyle name="SAPBEXHLevel0X 6 4 4 2" xfId="49697" xr:uid="{ABCADDE5-2891-4064-A759-37379E075D87}"/>
    <cellStyle name="SAPBEXHLevel0X 6 4 5" xfId="31841" xr:uid="{4DF2FAE1-F72B-41EF-AA03-0321F25F036A}"/>
    <cellStyle name="SAPBEXHLevel0X 6 5" xfId="8866" xr:uid="{D212A065-63FB-45B7-921A-2CEE94B920BE}"/>
    <cellStyle name="SAPBEXHLevel0X 6 5 2" xfId="15942" xr:uid="{21175784-EF9E-4747-9F40-B200ED2AE056}"/>
    <cellStyle name="SAPBEXHLevel0X 6 5 2 2" xfId="41075" xr:uid="{9A7AF64F-27C7-40A0-9573-59B93499B60A}"/>
    <cellStyle name="SAPBEXHLevel0X 6 5 3" xfId="21054" xr:uid="{EA0FF934-90EC-4AC7-81D7-E730B8B82961}"/>
    <cellStyle name="SAPBEXHLevel0X 6 5 3 2" xfId="46187" xr:uid="{A9320C4A-E0E4-48D1-B898-0A9189C44060}"/>
    <cellStyle name="SAPBEXHLevel0X 6 5 4" xfId="26239" xr:uid="{E64E6B5E-6ACA-4CA8-97AD-D0477A557B66}"/>
    <cellStyle name="SAPBEXHLevel0X 6 5 4 2" xfId="51372" xr:uid="{ACCF86C2-310A-4E7A-9D01-AC6D714D2BC7}"/>
    <cellStyle name="SAPBEXHLevel0X 6 5 5" xfId="34007" xr:uid="{AF574064-B07A-4A69-98CE-787970DCEBB3}"/>
    <cellStyle name="SAPBEXHLevel0X 6 6" xfId="11931" xr:uid="{5040D1F6-3EAC-43F4-B856-071D47590F41}"/>
    <cellStyle name="SAPBEXHLevel0X 6 6 2" xfId="37065" xr:uid="{4BCB3F12-3890-4951-9C07-F85729F601C7}"/>
    <cellStyle name="SAPBEXHLevel0X 6 7" xfId="15333" xr:uid="{B87A706A-076F-471F-8BFA-EC375A361318}"/>
    <cellStyle name="SAPBEXHLevel0X 6 7 2" xfId="40466" xr:uid="{86AE04ED-ADE6-43D2-903F-9D3EA74C5540}"/>
    <cellStyle name="SAPBEXHLevel0X 6 8" xfId="19691" xr:uid="{BF5DAC23-D2D6-49F4-83F9-E61124E9515B}"/>
    <cellStyle name="SAPBEXHLevel0X 6 8 2" xfId="44824" xr:uid="{EF01FAA9-4BCE-48EF-BD67-B036267042BC}"/>
    <cellStyle name="SAPBEXHLevel0X 6 9" xfId="29282" xr:uid="{06C166DD-89E5-4846-B5BE-5BD5F7E5B87A}"/>
    <cellStyle name="SAPBEXHLevel0X 7" xfId="4243" xr:uid="{7A29DBA7-4BC4-40D7-B07A-7B0FA5F14C50}"/>
    <cellStyle name="SAPBEXHLevel0X 7 2" xfId="7357" xr:uid="{C61095C0-53BD-4F60-ACF3-25E66C38281B}"/>
    <cellStyle name="SAPBEXHLevel0X 7 2 2" xfId="14614" xr:uid="{AD13A988-3157-4143-9635-3492401B8B7D}"/>
    <cellStyle name="SAPBEXHLevel0X 7 2 2 2" xfId="39747" xr:uid="{1094A33F-DE90-40CD-AE0A-724E9C190419}"/>
    <cellStyle name="SAPBEXHLevel0X 7 2 3" xfId="19787" xr:uid="{3BEFF25F-D0BF-4571-BB34-BE4E71CFF152}"/>
    <cellStyle name="SAPBEXHLevel0X 7 2 3 2" xfId="44920" xr:uid="{AFBE8C54-52F1-4D1A-8F8E-F34F6BFDA0FE}"/>
    <cellStyle name="SAPBEXHLevel0X 7 2 4" xfId="25000" xr:uid="{12CA4497-A035-4B5B-AAF8-075235BCAC8C}"/>
    <cellStyle name="SAPBEXHLevel0X 7 2 4 2" xfId="50133" xr:uid="{F9DCC08F-DC52-467E-A334-3A273864E525}"/>
    <cellStyle name="SAPBEXHLevel0X 7 2 5" xfId="32499" xr:uid="{E3D80CCD-2EEE-4C92-AEAD-6957F79A106A}"/>
    <cellStyle name="SAPBEXHLevel0X 7 3" xfId="8640" xr:uid="{88D4C755-5271-4F26-AB0F-30DD7C2BAA85}"/>
    <cellStyle name="SAPBEXHLevel0X 7 3 2" xfId="15716" xr:uid="{FFDF2415-8792-4C60-8C23-75BF58816D01}"/>
    <cellStyle name="SAPBEXHLevel0X 7 3 2 2" xfId="40849" xr:uid="{C12556E1-F1C6-4099-9A74-116733FDED5B}"/>
    <cellStyle name="SAPBEXHLevel0X 7 3 3" xfId="20828" xr:uid="{A4BE1A4E-A2F7-439E-B20A-898C40D54C11}"/>
    <cellStyle name="SAPBEXHLevel0X 7 3 3 2" xfId="45961" xr:uid="{3452614C-8F61-4AE6-A57A-D0E09652C806}"/>
    <cellStyle name="SAPBEXHLevel0X 7 3 4" xfId="26013" xr:uid="{BB04AD8D-724F-4E1F-B577-1A17A95A98C6}"/>
    <cellStyle name="SAPBEXHLevel0X 7 3 4 2" xfId="51146" xr:uid="{985295FF-C446-49CC-A8A1-B4E9BEB1D668}"/>
    <cellStyle name="SAPBEXHLevel0X 7 3 5" xfId="33781" xr:uid="{4BC89BC8-F5EC-4796-BDF3-4D9A5F8FDA3F}"/>
    <cellStyle name="SAPBEXHLevel0X 7 4" xfId="6536" xr:uid="{9DEC0116-9C64-4444-BB93-6976928235AB}"/>
    <cellStyle name="SAPBEXHLevel0X 7 4 2" xfId="13895" xr:uid="{41341637-4780-4C4C-B5DD-4A875E16E32A}"/>
    <cellStyle name="SAPBEXHLevel0X 7 4 2 2" xfId="39028" xr:uid="{525195B0-1C39-4BFF-8D45-D6261A80A14B}"/>
    <cellStyle name="SAPBEXHLevel0X 7 4 3" xfId="19109" xr:uid="{E7D06223-DBA9-4549-8A76-061CD67D7B81}"/>
    <cellStyle name="SAPBEXHLevel0X 7 4 3 2" xfId="44242" xr:uid="{40A8499D-FA67-4778-B2FB-03357D2591E9}"/>
    <cellStyle name="SAPBEXHLevel0X 7 4 4" xfId="24432" xr:uid="{FFCA0E88-DDAF-43BC-8457-7A43C1F1382A}"/>
    <cellStyle name="SAPBEXHLevel0X 7 4 4 2" xfId="49565" xr:uid="{666F0BAD-6D6A-4423-A577-625900D647C9}"/>
    <cellStyle name="SAPBEXHLevel0X 7 4 5" xfId="31683" xr:uid="{A0FF1174-69FE-4B5A-9C66-3669F96EA303}"/>
    <cellStyle name="SAPBEXHLevel0X 7 5" xfId="9842" xr:uid="{B3B0E7FE-EB09-45C1-A089-6E46C2C88294}"/>
    <cellStyle name="SAPBEXHLevel0X 7 5 2" xfId="16917" xr:uid="{B978F654-8B88-4A27-B495-6FAA20EA77E5}"/>
    <cellStyle name="SAPBEXHLevel0X 7 5 2 2" xfId="42050" xr:uid="{CF00112D-D4BA-43FF-97AA-FD580C82E233}"/>
    <cellStyle name="SAPBEXHLevel0X 7 5 3" xfId="22029" xr:uid="{F5ADFDD6-7791-4CE8-A965-9BB0736AB295}"/>
    <cellStyle name="SAPBEXHLevel0X 7 5 3 2" xfId="47162" xr:uid="{57884B99-D2F1-421D-AF24-B4446672BED0}"/>
    <cellStyle name="SAPBEXHLevel0X 7 5 4" xfId="27214" xr:uid="{E18A0595-BA1C-47EB-BD2F-28C41C38CD72}"/>
    <cellStyle name="SAPBEXHLevel0X 7 5 4 2" xfId="52347" xr:uid="{FE8735C8-482C-484B-B765-483CD76E39C1}"/>
    <cellStyle name="SAPBEXHLevel0X 7 5 5" xfId="34982" xr:uid="{B36F5477-B8BB-4E82-B98C-4C87D5F54229}"/>
    <cellStyle name="SAPBEXHLevel0X 7 6" xfId="12232" xr:uid="{FBEE05EE-AD6E-4E56-A77C-C5B5864B1500}"/>
    <cellStyle name="SAPBEXHLevel0X 7 6 2" xfId="37366" xr:uid="{E96149D5-3531-41CD-95BA-0C297D06F3B3}"/>
    <cellStyle name="SAPBEXHLevel0X 7 7" xfId="13419" xr:uid="{DF8452E8-3C8F-43D8-ACB5-3046D7B4A0EB}"/>
    <cellStyle name="SAPBEXHLevel0X 7 7 2" xfId="38552" xr:uid="{361E15E2-F6B1-4A24-8353-96E6875CF78F}"/>
    <cellStyle name="SAPBEXHLevel0X 7 8" xfId="19633" xr:uid="{A6076DFA-FFE1-4561-BE15-1AD296995142}"/>
    <cellStyle name="SAPBEXHLevel0X 7 8 2" xfId="44766" xr:uid="{2D18EC98-30BE-479F-A572-00BEF464AE00}"/>
    <cellStyle name="SAPBEXHLevel0X 7 9" xfId="29710" xr:uid="{AA76CB56-7738-4F69-8B88-21E3D7912FE7}"/>
    <cellStyle name="SAPBEXHLevel0X 8" xfId="5460" xr:uid="{A1341681-0350-4F6A-8E29-D16C163E5161}"/>
    <cellStyle name="SAPBEXHLevel0X 8 2" xfId="8333" xr:uid="{C62C2FA3-698D-4F05-9665-F31A9B0692C9}"/>
    <cellStyle name="SAPBEXHLevel0X 8 2 2" xfId="15413" xr:uid="{754BCCED-2C8F-470A-9470-FF10CB947923}"/>
    <cellStyle name="SAPBEXHLevel0X 8 2 2 2" xfId="40546" xr:uid="{2DACE739-2CCE-424F-8EAA-96ED03C5CD61}"/>
    <cellStyle name="SAPBEXHLevel0X 8 2 3" xfId="20525" xr:uid="{3DF01755-14FD-44D6-8A46-4EFAC8982988}"/>
    <cellStyle name="SAPBEXHLevel0X 8 2 3 2" xfId="45658" xr:uid="{20773E97-BDCC-431A-A3C7-C1F2EB51A72E}"/>
    <cellStyle name="SAPBEXHLevel0X 8 2 4" xfId="25714" xr:uid="{3A8232EF-094C-416D-8E93-454C2ACAA34A}"/>
    <cellStyle name="SAPBEXHLevel0X 8 2 4 2" xfId="50847" xr:uid="{6C0CF24B-C799-40E5-A885-A0419079A840}"/>
    <cellStyle name="SAPBEXHLevel0X 8 2 5" xfId="33475" xr:uid="{0DA91130-B03D-4E3C-BFA2-6CA22570A40E}"/>
    <cellStyle name="SAPBEXHLevel0X 8 3" xfId="9441" xr:uid="{CBA0A336-4C39-4984-9757-CD0406D0F12A}"/>
    <cellStyle name="SAPBEXHLevel0X 8 3 2" xfId="16517" xr:uid="{9AE933BC-9758-4BED-8BA3-74029310F55A}"/>
    <cellStyle name="SAPBEXHLevel0X 8 3 2 2" xfId="41650" xr:uid="{92239BB8-C8E9-4A82-88E6-C109F00476FD}"/>
    <cellStyle name="SAPBEXHLevel0X 8 3 3" xfId="21629" xr:uid="{363ECFAE-9AA9-44F6-976B-8D17D3C5FA8E}"/>
    <cellStyle name="SAPBEXHLevel0X 8 3 3 2" xfId="46762" xr:uid="{AFA22C64-D658-4C76-B54A-A54626E288FB}"/>
    <cellStyle name="SAPBEXHLevel0X 8 3 4" xfId="26814" xr:uid="{234C251B-F0AD-4280-9F34-37A4B528F547}"/>
    <cellStyle name="SAPBEXHLevel0X 8 3 4 2" xfId="51947" xr:uid="{D1F663AA-D857-46B8-B0DA-D4D4D691F08A}"/>
    <cellStyle name="SAPBEXHLevel0X 8 3 5" xfId="34582" xr:uid="{1DC49E46-1073-4BFF-ADA8-9EDEB1E87B24}"/>
    <cellStyle name="SAPBEXHLevel0X 8 4" xfId="10194" xr:uid="{9BC81CA9-0086-49CA-964A-F67AD4FF4093}"/>
    <cellStyle name="SAPBEXHLevel0X 8 4 2" xfId="17268" xr:uid="{AC039BD7-F40F-426D-928E-B9A3ED28D741}"/>
    <cellStyle name="SAPBEXHLevel0X 8 4 2 2" xfId="42401" xr:uid="{F98C4D38-5617-4C7A-A159-D50A588C5D64}"/>
    <cellStyle name="SAPBEXHLevel0X 8 4 3" xfId="22380" xr:uid="{2CACEB13-06E1-4DB0-872B-BFE94287379A}"/>
    <cellStyle name="SAPBEXHLevel0X 8 4 3 2" xfId="47513" xr:uid="{30C6699A-C649-4CC3-AD98-20EDDC2CDB11}"/>
    <cellStyle name="SAPBEXHLevel0X 8 4 4" xfId="27565" xr:uid="{97447190-136C-4815-A0C4-596949202BE6}"/>
    <cellStyle name="SAPBEXHLevel0X 8 4 4 2" xfId="52698" xr:uid="{A881C8D1-2FAD-402C-85A6-D3F372BFE16A}"/>
    <cellStyle name="SAPBEXHLevel0X 8 4 5" xfId="35333" xr:uid="{9C15CB84-2504-409E-9AE1-687101F6F636}"/>
    <cellStyle name="SAPBEXHLevel0X 8 5" xfId="10841" xr:uid="{ADD8784D-C79C-4BA5-9A0F-85AEE69B7ACA}"/>
    <cellStyle name="SAPBEXHLevel0X 8 5 2" xfId="17915" xr:uid="{D9DDDBC5-287F-47FD-A31C-EFACDA5CC637}"/>
    <cellStyle name="SAPBEXHLevel0X 8 5 2 2" xfId="43048" xr:uid="{64D9040A-6449-43E2-8BC2-F3803716687F}"/>
    <cellStyle name="SAPBEXHLevel0X 8 5 3" xfId="23027" xr:uid="{E68F9F93-4F47-4E50-A023-D226F964A6D6}"/>
    <cellStyle name="SAPBEXHLevel0X 8 5 3 2" xfId="48160" xr:uid="{97E0FFE2-EE1B-4CDF-A915-B68A651A8BBD}"/>
    <cellStyle name="SAPBEXHLevel0X 8 5 4" xfId="28212" xr:uid="{681D79AC-EE0C-4041-A08E-97D3F9C7EFAB}"/>
    <cellStyle name="SAPBEXHLevel0X 8 5 4 2" xfId="53345" xr:uid="{5DDF5DB7-3BD9-40D9-8234-344DF74DEF4C}"/>
    <cellStyle name="SAPBEXHLevel0X 8 5 5" xfId="35980" xr:uid="{2F7F1E2F-FF9B-41B0-982C-B6631E0E9C00}"/>
    <cellStyle name="SAPBEXHLevel0X 8 6" xfId="12887" xr:uid="{007C7FD7-4D2F-4FC7-B364-2F43A007CFB1}"/>
    <cellStyle name="SAPBEXHLevel0X 8 6 2" xfId="38020" xr:uid="{651BE0A5-94A5-4709-8160-F3247FA67C85}"/>
    <cellStyle name="SAPBEXHLevel0X 8 7" xfId="18144" xr:uid="{AF1A4421-8C42-4A44-9D55-88A46AADB0A4}"/>
    <cellStyle name="SAPBEXHLevel0X 8 7 2" xfId="43277" xr:uid="{3ED104D4-3B29-454B-BA78-6AB3EE869CF5}"/>
    <cellStyle name="SAPBEXHLevel0X 8 8" xfId="23484" xr:uid="{462BAA95-2CA9-46E5-9826-30FF9D74D71A}"/>
    <cellStyle name="SAPBEXHLevel0X 8 8 2" xfId="48617" xr:uid="{88EE4B35-F556-43BE-9A23-E6D036F70D2D}"/>
    <cellStyle name="SAPBEXHLevel0X 8 9" xfId="30616" xr:uid="{6C5883CC-89DA-4E56-AEC7-0D47E62BEBEB}"/>
    <cellStyle name="SAPBEXHLevel0X 9" xfId="6159" xr:uid="{12A5EA9B-97B7-404A-AFE7-CBF62F802EBC}"/>
    <cellStyle name="SAPBEXHLevel0X 9 2" xfId="13572" xr:uid="{27534888-4E6E-4E14-8EED-A7FDE23802F1}"/>
    <cellStyle name="SAPBEXHLevel0X 9 2 2" xfId="38705" xr:uid="{A1CE35D4-0592-4037-9CB5-9F3E937B7DBF}"/>
    <cellStyle name="SAPBEXHLevel0X 9 3" xfId="18803" xr:uid="{C581CDC7-053F-47CC-ACD5-5FB8DD0B4643}"/>
    <cellStyle name="SAPBEXHLevel0X 9 3 2" xfId="43936" xr:uid="{EB3C87D5-7FC6-4CCE-9164-A7A619C7F5EA}"/>
    <cellStyle name="SAPBEXHLevel0X 9 4" xfId="24126" xr:uid="{F6691171-575F-479C-BA68-B3CCFC01CBCB}"/>
    <cellStyle name="SAPBEXHLevel0X 9 4 2" xfId="49259" xr:uid="{1F24B27A-3231-457F-81AC-E92C5D07F8A9}"/>
    <cellStyle name="SAPBEXHLevel0X 9 5" xfId="31308" xr:uid="{DF2308A0-5602-4696-B09B-102ABB20CE46}"/>
    <cellStyle name="SAPBEXHLevel1" xfId="1754" xr:uid="{00000000-0005-0000-0000-0000C4070000}"/>
    <cellStyle name="SAPBEXHLevel1 10" xfId="28796" xr:uid="{7B0F00ED-A153-4B91-9BEA-6CCC4F6E8FB2}"/>
    <cellStyle name="SAPBEXHLevel1 11" xfId="3398" xr:uid="{926ADAA5-4C03-4ECD-9448-903527F98FA1}"/>
    <cellStyle name="SAPBEXHLevel1 2" xfId="1755" xr:uid="{00000000-0005-0000-0000-0000C5070000}"/>
    <cellStyle name="SAPBEXHLevel1 2 10" xfId="3399" xr:uid="{D073F9C0-9178-408A-ACE2-9F84CF0999CB}"/>
    <cellStyle name="SAPBEXHLevel1 2 2" xfId="2830" xr:uid="{C0AD304C-595D-4561-9E6B-0065BDB8E96F}"/>
    <cellStyle name="SAPBEXHLevel1 2 2 2" xfId="7533" xr:uid="{923D39B4-EE3D-41A3-A533-BBA3EAE4EB4D}"/>
    <cellStyle name="SAPBEXHLevel1 2 2 2 2" xfId="14776" xr:uid="{38794AC2-249C-40A8-9C30-A1950FCCBACC}"/>
    <cellStyle name="SAPBEXHLevel1 2 2 2 2 2" xfId="39909" xr:uid="{9B83E256-D9ED-4BE3-832B-C1FC33A3C36A}"/>
    <cellStyle name="SAPBEXHLevel1 2 2 2 3" xfId="19948" xr:uid="{343AC4F7-5F50-4202-9CB1-028102450283}"/>
    <cellStyle name="SAPBEXHLevel1 2 2 2 3 2" xfId="45081" xr:uid="{51EA14DA-3EF9-4149-9253-F7B2C213468A}"/>
    <cellStyle name="SAPBEXHLevel1 2 2 2 4" xfId="25162" xr:uid="{FE77478B-D4CE-4267-A370-877061952FA9}"/>
    <cellStyle name="SAPBEXHLevel1 2 2 2 4 2" xfId="50295" xr:uid="{4029FF91-C40C-40A4-B63B-21A1D1A78E88}"/>
    <cellStyle name="SAPBEXHLevel1 2 2 2 5" xfId="32675" xr:uid="{1F3EC7E1-68BF-4F98-A38D-08AC80337136}"/>
    <cellStyle name="SAPBEXHLevel1 2 2 3" xfId="8792" xr:uid="{1A2C41C6-29A4-41A0-9F1B-655013FE3205}"/>
    <cellStyle name="SAPBEXHLevel1 2 2 3 2" xfId="15868" xr:uid="{3B670E3B-CBC0-41EC-8C87-EA105395EAC3}"/>
    <cellStyle name="SAPBEXHLevel1 2 2 3 2 2" xfId="41001" xr:uid="{5612760E-17A5-4B0C-A625-A8558E305D97}"/>
    <cellStyle name="SAPBEXHLevel1 2 2 3 3" xfId="20980" xr:uid="{A18A4D53-43B0-4C18-BA36-1D5B343B23C9}"/>
    <cellStyle name="SAPBEXHLevel1 2 2 3 3 2" xfId="46113" xr:uid="{3D3478FA-9128-4E26-AC15-2EBCFD1FF98F}"/>
    <cellStyle name="SAPBEXHLevel1 2 2 3 4" xfId="26165" xr:uid="{39250292-D47D-4652-A0D9-89C483B1D408}"/>
    <cellStyle name="SAPBEXHLevel1 2 2 3 4 2" xfId="51298" xr:uid="{0BE00A9C-26E4-4F5E-826E-3070D639C868}"/>
    <cellStyle name="SAPBEXHLevel1 2 2 3 5" xfId="33933" xr:uid="{EA190027-A86B-455D-94E1-7819CEEAA818}"/>
    <cellStyle name="SAPBEXHLevel1 2 2 4" xfId="9694" xr:uid="{7818DEF3-8937-4A1A-B671-F17B2AF32E24}"/>
    <cellStyle name="SAPBEXHLevel1 2 2 4 2" xfId="16769" xr:uid="{FF223033-018B-4007-9078-6E31756611A7}"/>
    <cellStyle name="SAPBEXHLevel1 2 2 4 2 2" xfId="41902" xr:uid="{11424DE3-31C7-4188-BF4C-F9BC6387E462}"/>
    <cellStyle name="SAPBEXHLevel1 2 2 4 3" xfId="21881" xr:uid="{74F48A5B-1386-4DAB-9830-C4ABE90733CA}"/>
    <cellStyle name="SAPBEXHLevel1 2 2 4 3 2" xfId="47014" xr:uid="{F199EC3A-330F-4FDF-B32C-5075C292CFE7}"/>
    <cellStyle name="SAPBEXHLevel1 2 2 4 4" xfId="27066" xr:uid="{C842CF85-E716-41BD-9DC6-B55ABFEDE575}"/>
    <cellStyle name="SAPBEXHLevel1 2 2 4 4 2" xfId="52199" xr:uid="{DC75BF4D-CF79-4B45-B03C-741B4D6F1257}"/>
    <cellStyle name="SAPBEXHLevel1 2 2 4 5" xfId="34834" xr:uid="{D7E8572B-4A67-4DA5-BF36-A8C5DDE99E6B}"/>
    <cellStyle name="SAPBEXHLevel1 2 2 5" xfId="10368" xr:uid="{3F54246F-8234-4DA8-8DF9-96E071FFD8DD}"/>
    <cellStyle name="SAPBEXHLevel1 2 2 5 2" xfId="17442" xr:uid="{25492610-D4D3-4FD2-921D-2E5F8D1CF3C6}"/>
    <cellStyle name="SAPBEXHLevel1 2 2 5 2 2" xfId="42575" xr:uid="{E729B021-D046-4F27-8406-2C32F7809C0F}"/>
    <cellStyle name="SAPBEXHLevel1 2 2 5 3" xfId="22554" xr:uid="{7936C773-BA9C-41EF-AEB3-A645729BC3B3}"/>
    <cellStyle name="SAPBEXHLevel1 2 2 5 3 2" xfId="47687" xr:uid="{334A8265-95D6-41FB-9DE0-0291ABF3A4CD}"/>
    <cellStyle name="SAPBEXHLevel1 2 2 5 4" xfId="27739" xr:uid="{C8266981-948A-4BED-88AD-6E5350768E6B}"/>
    <cellStyle name="SAPBEXHLevel1 2 2 5 4 2" xfId="52872" xr:uid="{79155E58-6B06-4F5F-8823-EA1E2FD1B944}"/>
    <cellStyle name="SAPBEXHLevel1 2 2 5 5" xfId="35507" xr:uid="{5D941CA8-F146-46FF-86F1-EE66BF5472AF}"/>
    <cellStyle name="SAPBEXHLevel1 2 2 6" xfId="11853" xr:uid="{B265A0A5-75EF-4C49-A88A-6CA75FCE0D13}"/>
    <cellStyle name="SAPBEXHLevel1 2 2 6 2" xfId="36987" xr:uid="{09940DCE-ECB2-4360-80EB-1C29BD1C190D}"/>
    <cellStyle name="SAPBEXHLevel1 2 2 7" xfId="15096" xr:uid="{D01E0694-FB0B-4929-BC41-B63E629D95B3}"/>
    <cellStyle name="SAPBEXHLevel1 2 2 7 2" xfId="40229" xr:uid="{3078CD71-5E0B-45FB-A400-044F9C065337}"/>
    <cellStyle name="SAPBEXHLevel1 2 2 8" xfId="29890" xr:uid="{8B03059B-2EBA-418D-8242-9F1C6593A8E7}"/>
    <cellStyle name="SAPBEXHLevel1 2 2 9" xfId="4602" xr:uid="{8A07D612-CA0B-40A9-9F14-89C1BADC5ECE}"/>
    <cellStyle name="SAPBEXHLevel1 2 3" xfId="3677" xr:uid="{07C62D52-7F0C-49A5-AC77-BB091FB6E1F1}"/>
    <cellStyle name="SAPBEXHLevel1 2 3 2" xfId="6806" xr:uid="{EF297FCE-6E13-4CFE-965F-9ACFE253BEEB}"/>
    <cellStyle name="SAPBEXHLevel1 2 3 2 2" xfId="14144" xr:uid="{4B79C6AE-6837-4419-B28D-479565295029}"/>
    <cellStyle name="SAPBEXHLevel1 2 3 2 2 2" xfId="39277" xr:uid="{1F4D6D85-7A06-44AE-8CA6-7C1F267CA5F0}"/>
    <cellStyle name="SAPBEXHLevel1 2 3 2 3" xfId="19335" xr:uid="{064A00FE-B207-4984-9ACD-D2906D6F3CAE}"/>
    <cellStyle name="SAPBEXHLevel1 2 3 2 3 2" xfId="44468" xr:uid="{C6011D4C-8CCD-47B0-93F0-7A5557C7ECD9}"/>
    <cellStyle name="SAPBEXHLevel1 2 3 2 4" xfId="24652" xr:uid="{D070841D-AE87-4932-888E-EBE6FFAB9986}"/>
    <cellStyle name="SAPBEXHLevel1 2 3 2 4 2" xfId="49785" xr:uid="{7A344DB1-B58F-46E0-940D-55C9B21A0505}"/>
    <cellStyle name="SAPBEXHLevel1 2 3 2 5" xfId="31948" xr:uid="{5BF7F07D-90FB-4E3A-8F42-6F69C7134C37}"/>
    <cellStyle name="SAPBEXHLevel1 2 3 3" xfId="5804" xr:uid="{31EC589D-C48B-4832-8FE1-52CE2F0F3DCC}"/>
    <cellStyle name="SAPBEXHLevel1 2 3 3 2" xfId="13227" xr:uid="{85245BC2-8936-41DB-B319-B60E4856006F}"/>
    <cellStyle name="SAPBEXHLevel1 2 3 3 2 2" xfId="38360" xr:uid="{CDCD56F9-95D0-4F8D-B456-B8C13AB8535B}"/>
    <cellStyle name="SAPBEXHLevel1 2 3 3 3" xfId="18479" xr:uid="{859CD9AE-1BD2-4D04-AE7D-A99C43E643B9}"/>
    <cellStyle name="SAPBEXHLevel1 2 3 3 3 2" xfId="43612" xr:uid="{F1CD3C23-5EE6-4241-AB9C-3180E4B92C72}"/>
    <cellStyle name="SAPBEXHLevel1 2 3 3 4" xfId="23815" xr:uid="{F0B58639-9109-4FDE-8B13-D7A03CE9CC33}"/>
    <cellStyle name="SAPBEXHLevel1 2 3 3 4 2" xfId="48948" xr:uid="{CE4DA695-4D28-4E80-A805-1128843228CA}"/>
    <cellStyle name="SAPBEXHLevel1 2 3 3 5" xfId="30956" xr:uid="{0A550000-B57A-49E6-8B35-5371503C9D66}"/>
    <cellStyle name="SAPBEXHLevel1 2 3 4" xfId="6273" xr:uid="{04A8DD9D-C960-4FA6-891A-BF459E9C861A}"/>
    <cellStyle name="SAPBEXHLevel1 2 3 4 2" xfId="13667" xr:uid="{07D08C1D-FA3D-4065-8BE4-6BDD092A0521}"/>
    <cellStyle name="SAPBEXHLevel1 2 3 4 2 2" xfId="38800" xr:uid="{600CAC9B-D755-4B2F-A28A-6347B34BC06D}"/>
    <cellStyle name="SAPBEXHLevel1 2 3 4 3" xfId="18897" xr:uid="{0B26E3FD-9A5C-4CD2-8AF4-F612E023F8B3}"/>
    <cellStyle name="SAPBEXHLevel1 2 3 4 3 2" xfId="44030" xr:uid="{D1161CB8-2F62-4A61-8BB5-41FBEAAB3A58}"/>
    <cellStyle name="SAPBEXHLevel1 2 3 4 4" xfId="24220" xr:uid="{777F9419-BA47-44B1-993E-2AD9F3C7C02B}"/>
    <cellStyle name="SAPBEXHLevel1 2 3 4 4 2" xfId="49353" xr:uid="{6B394EA9-463D-42CE-8629-C560EA1E973B}"/>
    <cellStyle name="SAPBEXHLevel1 2 3 4 5" xfId="31420" xr:uid="{AB8B2400-E4FB-4402-9E8D-01FB1965451D}"/>
    <cellStyle name="SAPBEXHLevel1 2 3 5" xfId="9103" xr:uid="{009181D4-485B-4857-8967-5DCC3DB265A5}"/>
    <cellStyle name="SAPBEXHLevel1 2 3 5 2" xfId="16179" xr:uid="{07DA74C5-92A3-4C59-8026-1CCB600A5814}"/>
    <cellStyle name="SAPBEXHLevel1 2 3 5 2 2" xfId="41312" xr:uid="{5BBC54B2-F110-4DC4-BED2-41FA5F677A07}"/>
    <cellStyle name="SAPBEXHLevel1 2 3 5 3" xfId="21291" xr:uid="{0199E658-C7D7-4AE2-8E13-ABD1A8E7E744}"/>
    <cellStyle name="SAPBEXHLevel1 2 3 5 3 2" xfId="46424" xr:uid="{4F9E652F-0FFC-467A-ABEE-FDE86B8361DA}"/>
    <cellStyle name="SAPBEXHLevel1 2 3 5 4" xfId="26476" xr:uid="{FB3B08FA-3B0D-41F0-ABD1-00AB7932D36F}"/>
    <cellStyle name="SAPBEXHLevel1 2 3 5 4 2" xfId="51609" xr:uid="{798D3DCF-F385-4791-9982-BE164A300DCA}"/>
    <cellStyle name="SAPBEXHLevel1 2 3 5 5" xfId="34244" xr:uid="{B4069E43-5A16-490C-8212-08C312FADA00}"/>
    <cellStyle name="SAPBEXHLevel1 2 3 6" xfId="11803" xr:uid="{85B774A2-878A-4379-80FE-516BC6157900}"/>
    <cellStyle name="SAPBEXHLevel1 2 3 6 2" xfId="36938" xr:uid="{1B12FEA4-3F23-4BD7-9EB2-B1E71F4E04EA}"/>
    <cellStyle name="SAPBEXHLevel1 2 3 7" xfId="19311" xr:uid="{D90244BD-51C4-436D-A076-F206D1038781}"/>
    <cellStyle name="SAPBEXHLevel1 2 3 7 2" xfId="44444" xr:uid="{0BB837D6-5D9B-417F-B555-17D377517932}"/>
    <cellStyle name="SAPBEXHLevel1 2 3 8" xfId="29178" xr:uid="{CE41BE19-8B33-4958-90E8-DC363A89E1BD}"/>
    <cellStyle name="SAPBEXHLevel1 2 4" xfId="5063" xr:uid="{FC358E61-8809-4C75-B3BF-00C56D4E607E}"/>
    <cellStyle name="SAPBEXHLevel1 2 4 2" xfId="7939" xr:uid="{95CCE076-D456-4722-ACA1-7C0843CC61DE}"/>
    <cellStyle name="SAPBEXHLevel1 2 4 2 2" xfId="15076" xr:uid="{061C47EB-4523-4B93-9FD9-2FFDC78E48F2}"/>
    <cellStyle name="SAPBEXHLevel1 2 4 2 2 2" xfId="40209" xr:uid="{A41352BB-C439-4087-9823-B18C8DDB445C}"/>
    <cellStyle name="SAPBEXHLevel1 2 4 2 3" xfId="20211" xr:uid="{0F49DF38-7D24-4783-A37D-300274A2CB9D}"/>
    <cellStyle name="SAPBEXHLevel1 2 4 2 3 2" xfId="45344" xr:uid="{7C4282A8-2256-468F-8F26-47B791C916D0}"/>
    <cellStyle name="SAPBEXHLevel1 2 4 2 4" xfId="25400" xr:uid="{A25A9EE2-937D-4D79-BBFF-D3ACED589AFC}"/>
    <cellStyle name="SAPBEXHLevel1 2 4 2 4 2" xfId="50533" xr:uid="{1320B398-6C43-4F1E-B73E-D2D74736F70F}"/>
    <cellStyle name="SAPBEXHLevel1 2 4 2 5" xfId="33081" xr:uid="{F98763CD-60F7-4B19-AA85-87D82BF85B75}"/>
    <cellStyle name="SAPBEXHLevel1 2 4 3" xfId="9114" xr:uid="{64FA7400-11ED-424C-B833-E8FB7CD3BE81}"/>
    <cellStyle name="SAPBEXHLevel1 2 4 3 2" xfId="16190" xr:uid="{09D029FC-4658-41CD-82D4-6D259B0F4745}"/>
    <cellStyle name="SAPBEXHLevel1 2 4 3 2 2" xfId="41323" xr:uid="{0D993824-E1CF-4B20-9A1E-736D2FEE6DD8}"/>
    <cellStyle name="SAPBEXHLevel1 2 4 3 3" xfId="21302" xr:uid="{B67ACFBE-505D-4502-989E-9FE99E9BB524}"/>
    <cellStyle name="SAPBEXHLevel1 2 4 3 3 2" xfId="46435" xr:uid="{95C61777-D9F5-4A6B-B39C-5AA69D4B919D}"/>
    <cellStyle name="SAPBEXHLevel1 2 4 3 4" xfId="26487" xr:uid="{0ED0B596-0F4A-4ABF-8E50-32A3F017DB2D}"/>
    <cellStyle name="SAPBEXHLevel1 2 4 3 4 2" xfId="51620" xr:uid="{F288FDD7-246C-40CD-A798-EFDF3B5F99BD}"/>
    <cellStyle name="SAPBEXHLevel1 2 4 3 5" xfId="34255" xr:uid="{6ED8202F-BC2F-48DC-9C7C-253C07080B40}"/>
    <cellStyle name="SAPBEXHLevel1 2 4 4" xfId="9884" xr:uid="{782F83A8-7331-486E-A3B7-65154E4184A0}"/>
    <cellStyle name="SAPBEXHLevel1 2 4 4 2" xfId="16958" xr:uid="{28328EE8-8EFA-46F2-A193-F14FEA0437C4}"/>
    <cellStyle name="SAPBEXHLevel1 2 4 4 2 2" xfId="42091" xr:uid="{E0F69414-D447-4336-B903-4A9A7C8FD95A}"/>
    <cellStyle name="SAPBEXHLevel1 2 4 4 3" xfId="22070" xr:uid="{75D245B5-3771-47F3-BE76-8F38485DB2B3}"/>
    <cellStyle name="SAPBEXHLevel1 2 4 4 3 2" xfId="47203" xr:uid="{B7257AC3-A02C-4FA1-BA95-939F7DA8AC9E}"/>
    <cellStyle name="SAPBEXHLevel1 2 4 4 4" xfId="27255" xr:uid="{71A6716A-0B0A-4DFC-BB0A-67217521CF0F}"/>
    <cellStyle name="SAPBEXHLevel1 2 4 4 4 2" xfId="52388" xr:uid="{9D500815-E0E6-4C9A-B573-E414F1FE823E}"/>
    <cellStyle name="SAPBEXHLevel1 2 4 4 5" xfId="35023" xr:uid="{AD0849C6-D370-4E7A-88BD-A68691D70191}"/>
    <cellStyle name="SAPBEXHLevel1 2 4 5" xfId="10531" xr:uid="{F5E37B60-D7BD-4E45-9762-EC7921F9D6E2}"/>
    <cellStyle name="SAPBEXHLevel1 2 4 5 2" xfId="17605" xr:uid="{48779332-1C00-4946-80CB-8F034B3025D6}"/>
    <cellStyle name="SAPBEXHLevel1 2 4 5 2 2" xfId="42738" xr:uid="{70A940E2-BEDB-4524-9FBF-AAAC9083A5A5}"/>
    <cellStyle name="SAPBEXHLevel1 2 4 5 3" xfId="22717" xr:uid="{E7EB0AC5-E1AA-4F1D-82D0-43DFC47181A8}"/>
    <cellStyle name="SAPBEXHLevel1 2 4 5 3 2" xfId="47850" xr:uid="{D3A469A4-DF65-4FDF-8CD1-9022207BF630}"/>
    <cellStyle name="SAPBEXHLevel1 2 4 5 4" xfId="27902" xr:uid="{4C770402-FED5-4A40-BB7E-BC60A835E285}"/>
    <cellStyle name="SAPBEXHLevel1 2 4 5 4 2" xfId="53035" xr:uid="{D33476E7-D21D-4675-A843-08B5FBE9969B}"/>
    <cellStyle name="SAPBEXHLevel1 2 4 5 5" xfId="35670" xr:uid="{7674DC44-23F2-4E17-AB6E-22F5A9CD245F}"/>
    <cellStyle name="SAPBEXHLevel1 2 4 6" xfId="12629" xr:uid="{873E1131-CC68-4A2F-B716-7971CB60FDA1}"/>
    <cellStyle name="SAPBEXHLevel1 2 4 6 2" xfId="37763" xr:uid="{1A91047D-553C-4D35-8CE7-263E739F6B26}"/>
    <cellStyle name="SAPBEXHLevel1 2 4 7" xfId="12581" xr:uid="{C712FB53-636D-4363-A686-20FE3887D21E}"/>
    <cellStyle name="SAPBEXHLevel1 2 4 7 2" xfId="37715" xr:uid="{49BC8035-35FA-4BFE-82B6-B100AD3A4E55}"/>
    <cellStyle name="SAPBEXHLevel1 2 4 8" xfId="11740" xr:uid="{E7BB3EA9-65C5-4239-BDA2-A275CFAFD1B5}"/>
    <cellStyle name="SAPBEXHLevel1 2 4 8 2" xfId="36876" xr:uid="{83EC3260-745D-4F03-9B32-81E3E73CAB33}"/>
    <cellStyle name="SAPBEXHLevel1 2 4 9" xfId="30226" xr:uid="{629B8543-E321-4317-89B8-330E693F4456}"/>
    <cellStyle name="SAPBEXHLevel1 2 5" xfId="3780" xr:uid="{ABA05FA3-B480-4829-941D-FFDB23B3870C}"/>
    <cellStyle name="SAPBEXHLevel1 2 5 2" xfId="6909" xr:uid="{2093DCFA-E995-431E-9B1F-1328F2864E30}"/>
    <cellStyle name="SAPBEXHLevel1 2 5 2 2" xfId="14247" xr:uid="{4E11DE04-00B6-4EFC-B725-9536F3737B3A}"/>
    <cellStyle name="SAPBEXHLevel1 2 5 2 2 2" xfId="39380" xr:uid="{5FFCEC81-AAD8-499C-950D-99C8855B7E2A}"/>
    <cellStyle name="SAPBEXHLevel1 2 5 2 3" xfId="19438" xr:uid="{43B6E4F3-5CD9-4045-BFEB-60F38F8820B8}"/>
    <cellStyle name="SAPBEXHLevel1 2 5 2 3 2" xfId="44571" xr:uid="{86E9A676-D823-446A-850D-41B14479E643}"/>
    <cellStyle name="SAPBEXHLevel1 2 5 2 4" xfId="24755" xr:uid="{D21EC566-9031-4673-BE3D-44ED21F24F52}"/>
    <cellStyle name="SAPBEXHLevel1 2 5 2 4 2" xfId="49888" xr:uid="{3F702A30-9937-4026-A1C6-C0DF373A95F1}"/>
    <cellStyle name="SAPBEXHLevel1 2 5 2 5" xfId="32051" xr:uid="{D8395166-58E3-4D5C-ADE0-CAD7648AEF48}"/>
    <cellStyle name="SAPBEXHLevel1 2 5 3" xfId="5709" xr:uid="{3C052F4E-34DF-4AC7-AAD8-8F2C22CC733E}"/>
    <cellStyle name="SAPBEXHLevel1 2 5 3 2" xfId="13132" xr:uid="{0F4B7B28-6975-4B57-9B8E-FC87B35E1E63}"/>
    <cellStyle name="SAPBEXHLevel1 2 5 3 2 2" xfId="38265" xr:uid="{6A31A43D-0087-4B2B-BF2C-DD882587C876}"/>
    <cellStyle name="SAPBEXHLevel1 2 5 3 3" xfId="18384" xr:uid="{39075351-87FC-4F10-998E-E3F994BCB838}"/>
    <cellStyle name="SAPBEXHLevel1 2 5 3 3 2" xfId="43517" xr:uid="{EBE37815-3543-4713-932C-E3CF2150ECD4}"/>
    <cellStyle name="SAPBEXHLevel1 2 5 3 4" xfId="23720" xr:uid="{F563D714-0D32-4325-B628-CCEB6E630472}"/>
    <cellStyle name="SAPBEXHLevel1 2 5 3 4 2" xfId="48853" xr:uid="{2B038A0C-D6E4-4F0B-BBEB-C388165699A5}"/>
    <cellStyle name="SAPBEXHLevel1 2 5 3 5" xfId="30861" xr:uid="{08B40316-A8CA-49BC-A6B9-C17AA1CD8CE8}"/>
    <cellStyle name="SAPBEXHLevel1 2 5 4" xfId="6389" xr:uid="{B49C0C0F-3C5B-40E1-A095-2A5AD07A5FEB}"/>
    <cellStyle name="SAPBEXHLevel1 2 5 4 2" xfId="13751" xr:uid="{2644F7F7-6103-4E90-AD92-6AA336163130}"/>
    <cellStyle name="SAPBEXHLevel1 2 5 4 2 2" xfId="38884" xr:uid="{22D8323C-03CF-49B9-863F-DDB75D35C440}"/>
    <cellStyle name="SAPBEXHLevel1 2 5 4 3" xfId="18967" xr:uid="{3B980970-3674-46F0-A12D-90EB74495F2B}"/>
    <cellStyle name="SAPBEXHLevel1 2 5 4 3 2" xfId="44100" xr:uid="{A994DAE0-96A5-43E3-B3B9-EB6853C6BF2F}"/>
    <cellStyle name="SAPBEXHLevel1 2 5 4 4" xfId="24290" xr:uid="{F98FAC21-BBC9-4A89-B772-E0EC78A2C399}"/>
    <cellStyle name="SAPBEXHLevel1 2 5 4 4 2" xfId="49423" xr:uid="{E0C1DBB5-6FCC-403B-B046-5BBEBF0F3C9C}"/>
    <cellStyle name="SAPBEXHLevel1 2 5 4 5" xfId="31536" xr:uid="{8DFFE910-85F1-4675-BBA4-0E42EB4E1C11}"/>
    <cellStyle name="SAPBEXHLevel1 2 5 5" xfId="6770" xr:uid="{F0E7E0BB-A484-4681-82DC-55BBBEA560A6}"/>
    <cellStyle name="SAPBEXHLevel1 2 5 5 2" xfId="14111" xr:uid="{21E957CD-E3E2-4204-B543-E21E6C5444B3}"/>
    <cellStyle name="SAPBEXHLevel1 2 5 5 2 2" xfId="39244" xr:uid="{317300C1-5FE8-424B-8B2F-BA09704A1177}"/>
    <cellStyle name="SAPBEXHLevel1 2 5 5 3" xfId="19310" xr:uid="{977F8852-D057-4491-9D6D-C78E57179EA4}"/>
    <cellStyle name="SAPBEXHLevel1 2 5 5 3 2" xfId="44443" xr:uid="{095B6C72-E930-4A6E-A757-F27FC3CAE6BB}"/>
    <cellStyle name="SAPBEXHLevel1 2 5 5 4" xfId="24630" xr:uid="{BC172606-2947-4AEF-B555-FB677F6357D8}"/>
    <cellStyle name="SAPBEXHLevel1 2 5 5 4 2" xfId="49763" xr:uid="{C8AD30AC-4B5B-4ED2-9774-F322221516C5}"/>
    <cellStyle name="SAPBEXHLevel1 2 5 5 5" xfId="31912" xr:uid="{33FA1CE6-B8A1-423F-9D86-278CF5F84315}"/>
    <cellStyle name="SAPBEXHLevel1 2 5 6" xfId="11928" xr:uid="{02377F2B-A5BD-4527-A673-94555BE37915}"/>
    <cellStyle name="SAPBEXHLevel1 2 5 6 2" xfId="37062" xr:uid="{BB171C17-3A23-426A-8828-12D3D18E66CB}"/>
    <cellStyle name="SAPBEXHLevel1 2 5 7" xfId="13045" xr:uid="{61C0741F-0770-4DE7-9E85-79C258C0B578}"/>
    <cellStyle name="SAPBEXHLevel1 2 5 7 2" xfId="38178" xr:uid="{6DA80848-2D11-4039-B2BD-0779A7591854}"/>
    <cellStyle name="SAPBEXHLevel1 2 5 8" xfId="13424" xr:uid="{981D2961-C4E3-4CD3-A5CA-D9FB01863014}"/>
    <cellStyle name="SAPBEXHLevel1 2 5 8 2" xfId="38557" xr:uid="{615E0566-A134-4B49-B54B-2687576371A0}"/>
    <cellStyle name="SAPBEXHLevel1 2 5 9" xfId="29279" xr:uid="{D205984B-7DED-4F24-BA8B-E47B1D28961B}"/>
    <cellStyle name="SAPBEXHLevel1 2 6" xfId="5362" xr:uid="{E7DFD90B-DE82-4C30-8420-7F9DB955DD61}"/>
    <cellStyle name="SAPBEXHLevel1 2 6 2" xfId="8235" xr:uid="{B56251EF-D5EA-4FA2-83CC-0BFC5568009F}"/>
    <cellStyle name="SAPBEXHLevel1 2 6 2 2" xfId="15315" xr:uid="{91F42FA7-96B5-4015-BAAD-333688D3A99E}"/>
    <cellStyle name="SAPBEXHLevel1 2 6 2 2 2" xfId="40448" xr:uid="{725FA2B0-FED8-459E-BF24-BA4FD870ECF5}"/>
    <cellStyle name="SAPBEXHLevel1 2 6 2 3" xfId="20428" xr:uid="{9FCD561B-7893-4FB5-9563-E0C4D1B93F1E}"/>
    <cellStyle name="SAPBEXHLevel1 2 6 2 3 2" xfId="45561" xr:uid="{1FCB4E88-56E8-4B07-AA27-927644E49FB2}"/>
    <cellStyle name="SAPBEXHLevel1 2 6 2 4" xfId="25617" xr:uid="{56FB50C7-1972-4EA8-8D33-FFCA3AC25E5A}"/>
    <cellStyle name="SAPBEXHLevel1 2 6 2 4 2" xfId="50750" xr:uid="{6C931448-72BD-4AA0-83E1-C0DEBBF52503}"/>
    <cellStyle name="SAPBEXHLevel1 2 6 2 5" xfId="33377" xr:uid="{535093B8-1110-45AE-8CB6-57F546B3D3D9}"/>
    <cellStyle name="SAPBEXHLevel1 2 6 3" xfId="9344" xr:uid="{210E3C5B-2053-45F1-A665-6F61907D8C88}"/>
    <cellStyle name="SAPBEXHLevel1 2 6 3 2" xfId="16420" xr:uid="{736BB71B-446E-4609-A56D-BD011BFAA2B8}"/>
    <cellStyle name="SAPBEXHLevel1 2 6 3 2 2" xfId="41553" xr:uid="{F04EFCDB-B236-4C66-AE56-35619E3BB4F1}"/>
    <cellStyle name="SAPBEXHLevel1 2 6 3 3" xfId="21532" xr:uid="{CB0D92D3-A80B-4AF3-B982-383A7DD9A2EB}"/>
    <cellStyle name="SAPBEXHLevel1 2 6 3 3 2" xfId="46665" xr:uid="{8B5665C0-3529-4A99-B0D7-1B21F3CFBB38}"/>
    <cellStyle name="SAPBEXHLevel1 2 6 3 4" xfId="26717" xr:uid="{5D67CEF0-1AEB-4973-865E-1DE507F1D7B7}"/>
    <cellStyle name="SAPBEXHLevel1 2 6 3 4 2" xfId="51850" xr:uid="{BB1B5FD5-8259-42BA-B14C-741A78426778}"/>
    <cellStyle name="SAPBEXHLevel1 2 6 3 5" xfId="34485" xr:uid="{17A7BF49-FEFF-4E41-ADA5-6B3B249EDC5A}"/>
    <cellStyle name="SAPBEXHLevel1 2 6 4" xfId="10097" xr:uid="{76BD614C-B07F-4ED3-927B-6294193A578C}"/>
    <cellStyle name="SAPBEXHLevel1 2 6 4 2" xfId="17171" xr:uid="{942F05D3-3471-4168-B6A4-FD9F279A6CC7}"/>
    <cellStyle name="SAPBEXHLevel1 2 6 4 2 2" xfId="42304" xr:uid="{D349516F-583F-4482-9AA9-EAE84FA5EB4A}"/>
    <cellStyle name="SAPBEXHLevel1 2 6 4 3" xfId="22283" xr:uid="{8DF3BD9E-08AA-46E9-A189-ACF26EAF9C43}"/>
    <cellStyle name="SAPBEXHLevel1 2 6 4 3 2" xfId="47416" xr:uid="{D6F9E7A5-9671-4056-A96A-31928B58514B}"/>
    <cellStyle name="SAPBEXHLevel1 2 6 4 4" xfId="27468" xr:uid="{54DF556F-FF3E-4ACF-AAFF-106B729E10A7}"/>
    <cellStyle name="SAPBEXHLevel1 2 6 4 4 2" xfId="52601" xr:uid="{37BC4995-1EA8-4E82-8539-5861C79C3540}"/>
    <cellStyle name="SAPBEXHLevel1 2 6 4 5" xfId="35236" xr:uid="{F7A52307-D5DD-443C-8079-F41A1369F752}"/>
    <cellStyle name="SAPBEXHLevel1 2 6 5" xfId="10744" xr:uid="{F3C109FA-626E-4BD0-99CB-9364088757E1}"/>
    <cellStyle name="SAPBEXHLevel1 2 6 5 2" xfId="17818" xr:uid="{9B485E5A-4B3F-471E-A8FB-D7E692B02B0F}"/>
    <cellStyle name="SAPBEXHLevel1 2 6 5 2 2" xfId="42951" xr:uid="{66B993DD-E6A4-4317-B4AC-9BCAF23F34DB}"/>
    <cellStyle name="SAPBEXHLevel1 2 6 5 3" xfId="22930" xr:uid="{21A70B89-D8F9-4FEB-A361-C09ADF63DAB7}"/>
    <cellStyle name="SAPBEXHLevel1 2 6 5 3 2" xfId="48063" xr:uid="{D18B78FF-5FF0-4148-B660-38C2A380DC74}"/>
    <cellStyle name="SAPBEXHLevel1 2 6 5 4" xfId="28115" xr:uid="{03C5B059-E9E1-49A9-85EF-D2347187BA81}"/>
    <cellStyle name="SAPBEXHLevel1 2 6 5 4 2" xfId="53248" xr:uid="{2D9BA364-E3E0-48EF-B120-0E1C88269221}"/>
    <cellStyle name="SAPBEXHLevel1 2 6 5 5" xfId="35883" xr:uid="{D5E38A7A-325F-4607-838E-AB8F5F769429}"/>
    <cellStyle name="SAPBEXHLevel1 2 6 6" xfId="12799" xr:uid="{B9884174-FC39-4772-8492-E8747FC95996}"/>
    <cellStyle name="SAPBEXHLevel1 2 6 6 2" xfId="37932" xr:uid="{7813BEBC-3D63-4D0F-AD67-7B62E09FFB0E}"/>
    <cellStyle name="SAPBEXHLevel1 2 6 7" xfId="13058" xr:uid="{21D06DC2-70BE-4A6D-9616-5F204A4C1638}"/>
    <cellStyle name="SAPBEXHLevel1 2 6 7 2" xfId="38191" xr:uid="{A243BEFA-2EE0-4481-94F1-2C14DC1B6CA6}"/>
    <cellStyle name="SAPBEXHLevel1 2 6 8" xfId="23387" xr:uid="{336FCF8E-1FD9-40D1-9E68-34A957E50DF6}"/>
    <cellStyle name="SAPBEXHLevel1 2 6 8 2" xfId="48520" xr:uid="{020BF785-9376-40D2-9156-CE4117C7F7DA}"/>
    <cellStyle name="SAPBEXHLevel1 2 6 9" xfId="30518" xr:uid="{A8AD30D7-FCA6-47EB-B2D8-C2EADAA5AA45}"/>
    <cellStyle name="SAPBEXHLevel1 2 7" xfId="3857" xr:uid="{EA4D373A-4341-4CB9-B4F6-7FC9173902E1}"/>
    <cellStyle name="SAPBEXHLevel1 2 7 2" xfId="6986" xr:uid="{FECC0E48-4E70-4B1F-99D9-61AF1EE71770}"/>
    <cellStyle name="SAPBEXHLevel1 2 7 2 2" xfId="14324" xr:uid="{6B56047B-C915-419F-8F67-85E292511B96}"/>
    <cellStyle name="SAPBEXHLevel1 2 7 2 2 2" xfId="39457" xr:uid="{A4731CAF-B9FA-4496-BD56-93DB38B92354}"/>
    <cellStyle name="SAPBEXHLevel1 2 7 2 3" xfId="19515" xr:uid="{A9C0353B-8AEE-4860-A23A-B704559084C9}"/>
    <cellStyle name="SAPBEXHLevel1 2 7 2 3 2" xfId="44648" xr:uid="{3742FEF3-7101-4DFA-9E51-C5FED4E5C3F7}"/>
    <cellStyle name="SAPBEXHLevel1 2 7 2 4" xfId="24832" xr:uid="{5EF472FA-CDD5-4A5D-9A6A-E5A2F8813E0A}"/>
    <cellStyle name="SAPBEXHLevel1 2 7 2 4 2" xfId="49965" xr:uid="{79684BF6-4B16-4466-8AA1-E6E4AD090D9E}"/>
    <cellStyle name="SAPBEXHLevel1 2 7 2 5" xfId="32128" xr:uid="{80CB839C-2A6D-42A0-A62E-CC68AC017076}"/>
    <cellStyle name="SAPBEXHLevel1 2 7 3" xfId="5641" xr:uid="{E8E12716-C502-45A0-B496-4EC85F0041A4}"/>
    <cellStyle name="SAPBEXHLevel1 2 7 3 2" xfId="13064" xr:uid="{AA98B8C5-9151-40ED-994B-40C0C8E9D03E}"/>
    <cellStyle name="SAPBEXHLevel1 2 7 3 2 2" xfId="38197" xr:uid="{3D5475E7-BF4E-4B6B-B2FF-44682F4E4FDD}"/>
    <cellStyle name="SAPBEXHLevel1 2 7 3 3" xfId="18316" xr:uid="{ABB6409E-9377-4B17-A3C5-B4A1691E4948}"/>
    <cellStyle name="SAPBEXHLevel1 2 7 3 3 2" xfId="43449" xr:uid="{C9E8630B-8809-4966-BA49-5332A5CAE3D4}"/>
    <cellStyle name="SAPBEXHLevel1 2 7 3 4" xfId="23652" xr:uid="{A6FF6A85-B594-46C9-AE65-581A4F2D9E4B}"/>
    <cellStyle name="SAPBEXHLevel1 2 7 3 4 2" xfId="48785" xr:uid="{42D92F9C-0B4C-42FB-8F6A-EF58B0AB9420}"/>
    <cellStyle name="SAPBEXHLevel1 2 7 3 5" xfId="30793" xr:uid="{49751F57-B3B5-4C64-BFF7-4903CA3DCB2F}"/>
    <cellStyle name="SAPBEXHLevel1 2 7 4" xfId="5873" xr:uid="{5C203863-13A1-4991-A264-227A7D32899D}"/>
    <cellStyle name="SAPBEXHLevel1 2 7 4 2" xfId="13296" xr:uid="{9905DC59-7C25-4506-BD07-ECD33A163570}"/>
    <cellStyle name="SAPBEXHLevel1 2 7 4 2 2" xfId="38429" xr:uid="{30493054-3FBD-42AA-B235-623CBBEED633}"/>
    <cellStyle name="SAPBEXHLevel1 2 7 4 3" xfId="18548" xr:uid="{71F99F19-ED6C-45F8-A3C1-40678ADB2644}"/>
    <cellStyle name="SAPBEXHLevel1 2 7 4 3 2" xfId="43681" xr:uid="{DC5F73CF-53A5-48D9-8EF9-D051EE98C56C}"/>
    <cellStyle name="SAPBEXHLevel1 2 7 4 4" xfId="23884" xr:uid="{D3910CD0-31BB-4B8A-A656-4A2948E6B621}"/>
    <cellStyle name="SAPBEXHLevel1 2 7 4 4 2" xfId="49017" xr:uid="{D50C2E4B-57A3-4053-8056-4BD4D87FDD5B}"/>
    <cellStyle name="SAPBEXHLevel1 2 7 4 5" xfId="31025" xr:uid="{6456610B-F2A9-457A-84DC-79D40B315777}"/>
    <cellStyle name="SAPBEXHLevel1 2 7 5" xfId="8890" xr:uid="{E89EC18B-DDA9-4160-AD25-FACB8454C839}"/>
    <cellStyle name="SAPBEXHLevel1 2 7 5 2" xfId="15966" xr:uid="{E2346878-C2AF-4A16-8943-690EAFB8DD1D}"/>
    <cellStyle name="SAPBEXHLevel1 2 7 5 2 2" xfId="41099" xr:uid="{24F91242-FCF0-47A1-BBE1-F801EE50B706}"/>
    <cellStyle name="SAPBEXHLevel1 2 7 5 3" xfId="21078" xr:uid="{7BE43742-C6FD-424B-9196-378DF0EBD52A}"/>
    <cellStyle name="SAPBEXHLevel1 2 7 5 3 2" xfId="46211" xr:uid="{0C171905-DA4E-4E49-AC2D-B2E40262476F}"/>
    <cellStyle name="SAPBEXHLevel1 2 7 5 4" xfId="26263" xr:uid="{63394544-245A-4562-87F5-31F3FAA61248}"/>
    <cellStyle name="SAPBEXHLevel1 2 7 5 4 2" xfId="51396" xr:uid="{0A0AB3F6-3270-447E-BBDB-0F4E69E62E26}"/>
    <cellStyle name="SAPBEXHLevel1 2 7 5 5" xfId="34031" xr:uid="{80B80516-7CF6-48F0-8F62-DA56675150B7}"/>
    <cellStyle name="SAPBEXHLevel1 2 7 6" xfId="11967" xr:uid="{5A7A5C00-9C50-4065-9C58-197608E0838F}"/>
    <cellStyle name="SAPBEXHLevel1 2 7 6 2" xfId="37101" xr:uid="{5EF3F407-786C-4C85-A940-3480B43EE45A}"/>
    <cellStyle name="SAPBEXHLevel1 2 7 7" xfId="13496" xr:uid="{3E1BCD03-1130-40C1-9404-E1EBFABE8A25}"/>
    <cellStyle name="SAPBEXHLevel1 2 7 7 2" xfId="38629" xr:uid="{A27B27B6-4CFF-4092-BFF6-5ADEE2F5A8C6}"/>
    <cellStyle name="SAPBEXHLevel1 2 7 8" xfId="14488" xr:uid="{7A3F506E-9632-43FC-BE6A-709B332FACF0}"/>
    <cellStyle name="SAPBEXHLevel1 2 7 8 2" xfId="39621" xr:uid="{C149838B-A6FF-4A61-B9D2-97656416DAFE}"/>
    <cellStyle name="SAPBEXHLevel1 2 7 9" xfId="29356" xr:uid="{65B74154-AF1A-4401-81CB-4ECB980689D8}"/>
    <cellStyle name="SAPBEXHLevel1 2 8" xfId="6156" xr:uid="{F029E03E-1FDA-4D97-AEAB-156C5A5B9AAD}"/>
    <cellStyle name="SAPBEXHLevel1 2 8 2" xfId="13569" xr:uid="{3C917F7F-1592-48D2-BDFA-DAC4ED11C824}"/>
    <cellStyle name="SAPBEXHLevel1 2 8 2 2" xfId="38702" xr:uid="{0F98E723-0C70-4605-B226-709E5D006574}"/>
    <cellStyle name="SAPBEXHLevel1 2 8 3" xfId="18800" xr:uid="{3F9BF068-85D2-4E86-900D-086BC5E6D7F7}"/>
    <cellStyle name="SAPBEXHLevel1 2 8 3 2" xfId="43933" xr:uid="{30488E31-A319-49C4-A2CE-C2FBD262A16D}"/>
    <cellStyle name="SAPBEXHLevel1 2 8 4" xfId="24123" xr:uid="{1248F2FF-E01E-42FE-BC99-119398DB3EDC}"/>
    <cellStyle name="SAPBEXHLevel1 2 8 4 2" xfId="49256" xr:uid="{377D2A22-3DD2-4829-9F35-891DFADBE037}"/>
    <cellStyle name="SAPBEXHLevel1 2 8 5" xfId="31305" xr:uid="{A8E4172A-2D42-4FD8-8BF0-D82C17769FC7}"/>
    <cellStyle name="SAPBEXHLevel1 2 9" xfId="28797" xr:uid="{35714205-C0A0-4760-A836-484890B18304}"/>
    <cellStyle name="SAPBEXHLevel1 3" xfId="2829" xr:uid="{1AD9247A-0A60-400D-B67C-ED3057A41699}"/>
    <cellStyle name="SAPBEXHLevel1 3 2" xfId="7532" xr:uid="{5F527517-0262-4691-BFF5-6B80C2ECEA09}"/>
    <cellStyle name="SAPBEXHLevel1 3 2 2" xfId="14775" xr:uid="{68761A45-1962-4A90-AB18-D438F6B2B3B9}"/>
    <cellStyle name="SAPBEXHLevel1 3 2 2 2" xfId="39908" xr:uid="{7232D0B6-9D31-4703-8D1B-095BF37CDDD0}"/>
    <cellStyle name="SAPBEXHLevel1 3 2 3" xfId="19947" xr:uid="{24E0DA0B-95B8-4D64-A457-669A24E84C4B}"/>
    <cellStyle name="SAPBEXHLevel1 3 2 3 2" xfId="45080" xr:uid="{82D69621-4C78-45E5-ACE9-1176A2A3418E}"/>
    <cellStyle name="SAPBEXHLevel1 3 2 4" xfId="25161" xr:uid="{4CC64A88-D76A-4B26-A5B3-C674F02E4F45}"/>
    <cellStyle name="SAPBEXHLevel1 3 2 4 2" xfId="50294" xr:uid="{13891B86-7DB3-4F15-B0DB-8B0CAE45D4BF}"/>
    <cellStyle name="SAPBEXHLevel1 3 2 5" xfId="32674" xr:uid="{BA85CE9D-CB09-4B47-975B-090BC371EFDF}"/>
    <cellStyle name="SAPBEXHLevel1 3 3" xfId="8791" xr:uid="{BDE9188F-CCBE-4BFF-A681-86516A4071E3}"/>
    <cellStyle name="SAPBEXHLevel1 3 3 2" xfId="15867" xr:uid="{74CC6251-1481-4B5C-96EE-E7E6E45A2146}"/>
    <cellStyle name="SAPBEXHLevel1 3 3 2 2" xfId="41000" xr:uid="{37E7F44D-70ED-4ED3-9415-6A40FCA2F4AA}"/>
    <cellStyle name="SAPBEXHLevel1 3 3 3" xfId="20979" xr:uid="{BBFE7240-EFC5-435C-93D8-8984143FB723}"/>
    <cellStyle name="SAPBEXHLevel1 3 3 3 2" xfId="46112" xr:uid="{6E1C19D9-28AD-4333-9E66-08EBF3DA55F9}"/>
    <cellStyle name="SAPBEXHLevel1 3 3 4" xfId="26164" xr:uid="{1D054F95-2F30-45D6-A372-15B59A79338D}"/>
    <cellStyle name="SAPBEXHLevel1 3 3 4 2" xfId="51297" xr:uid="{38F4DBDB-4B24-4D7C-910F-7385C234746A}"/>
    <cellStyle name="SAPBEXHLevel1 3 3 5" xfId="33932" xr:uid="{4A15F120-539D-486B-A6C0-7B93EA7C2A02}"/>
    <cellStyle name="SAPBEXHLevel1 3 4" xfId="9693" xr:uid="{16330D00-FBF4-4D8C-AA26-E4CB4FF43A10}"/>
    <cellStyle name="SAPBEXHLevel1 3 4 2" xfId="16768" xr:uid="{0C3A413D-C1D6-4C0F-BA97-E3A3DE362711}"/>
    <cellStyle name="SAPBEXHLevel1 3 4 2 2" xfId="41901" xr:uid="{76D87BE2-2D46-4F62-81E2-833C8E59A90A}"/>
    <cellStyle name="SAPBEXHLevel1 3 4 3" xfId="21880" xr:uid="{FFF89FC6-1907-4240-AB8B-B8F1FFA8E5D1}"/>
    <cellStyle name="SAPBEXHLevel1 3 4 3 2" xfId="47013" xr:uid="{209D081F-5724-4AB4-B294-C6E5A8C6639F}"/>
    <cellStyle name="SAPBEXHLevel1 3 4 4" xfId="27065" xr:uid="{EC7E2094-4EB5-4FE1-8793-879AE796123F}"/>
    <cellStyle name="SAPBEXHLevel1 3 4 4 2" xfId="52198" xr:uid="{A727381C-3736-40E4-A71A-9C9A9B272762}"/>
    <cellStyle name="SAPBEXHLevel1 3 4 5" xfId="34833" xr:uid="{3B7FAD57-AE93-4474-9E73-459081EE1B99}"/>
    <cellStyle name="SAPBEXHLevel1 3 5" xfId="10367" xr:uid="{8ABC0693-D041-4A32-8342-0AFB837A4172}"/>
    <cellStyle name="SAPBEXHLevel1 3 5 2" xfId="17441" xr:uid="{C9EB5A6D-5088-4647-992C-C3222E82DE45}"/>
    <cellStyle name="SAPBEXHLevel1 3 5 2 2" xfId="42574" xr:uid="{BA9472C1-737C-43C2-BC5D-2AF57FB47FC3}"/>
    <cellStyle name="SAPBEXHLevel1 3 5 3" xfId="22553" xr:uid="{76CE2020-400D-4815-A629-EA5EAC09A25A}"/>
    <cellStyle name="SAPBEXHLevel1 3 5 3 2" xfId="47686" xr:uid="{2318E850-12B6-4F04-AA2C-AF25CC54DD84}"/>
    <cellStyle name="SAPBEXHLevel1 3 5 4" xfId="27738" xr:uid="{389214CD-B29F-4430-AB00-4D16F3906AB9}"/>
    <cellStyle name="SAPBEXHLevel1 3 5 4 2" xfId="52871" xr:uid="{B156CDA1-61F8-47B9-B351-9E5B3F7DCA8C}"/>
    <cellStyle name="SAPBEXHLevel1 3 5 5" xfId="35506" xr:uid="{265D72AB-313D-4BF6-8D86-A72CF6F4B262}"/>
    <cellStyle name="SAPBEXHLevel1 3 6" xfId="14123" xr:uid="{D6748E69-8D90-4D42-8293-8679BE1C728C}"/>
    <cellStyle name="SAPBEXHLevel1 3 6 2" xfId="39256" xr:uid="{47D75878-8B69-4B23-8D89-261BD7C1EA93}"/>
    <cellStyle name="SAPBEXHLevel1 3 7" xfId="12656" xr:uid="{90F1EB05-181C-49F5-9E57-FA9BEC341840}"/>
    <cellStyle name="SAPBEXHLevel1 3 7 2" xfId="37789" xr:uid="{A0AF434A-2080-4EC3-BD44-5CF2C42B3D7E}"/>
    <cellStyle name="SAPBEXHLevel1 3 8" xfId="29889" xr:uid="{F6EDD8B0-9950-49FD-9578-AED22FE1DA29}"/>
    <cellStyle name="SAPBEXHLevel1 3 9" xfId="4601" xr:uid="{946755FA-458F-4BE2-AAAF-AAEC393BE1A9}"/>
    <cellStyle name="SAPBEXHLevel1 4" xfId="3678" xr:uid="{DBB46B2D-703B-4482-A3B7-97DD88704E62}"/>
    <cellStyle name="SAPBEXHLevel1 4 2" xfId="6807" xr:uid="{6EAEE32F-A990-4FC8-80F5-027842E64385}"/>
    <cellStyle name="SAPBEXHLevel1 4 2 2" xfId="14145" xr:uid="{129A4585-7BFC-487B-AC58-55B049096569}"/>
    <cellStyle name="SAPBEXHLevel1 4 2 2 2" xfId="39278" xr:uid="{8A282723-0086-41DB-97D4-E9F92E968D8B}"/>
    <cellStyle name="SAPBEXHLevel1 4 2 3" xfId="19336" xr:uid="{56B47EFB-1BBD-4DCC-B435-72EA89929603}"/>
    <cellStyle name="SAPBEXHLevel1 4 2 3 2" xfId="44469" xr:uid="{A7EF331C-BE33-4F24-AEB2-5981A9F8AA4D}"/>
    <cellStyle name="SAPBEXHLevel1 4 2 4" xfId="24653" xr:uid="{14B99325-9F46-4C07-8ED7-3AD8BA80C093}"/>
    <cellStyle name="SAPBEXHLevel1 4 2 4 2" xfId="49786" xr:uid="{30038D2F-15DD-4EAB-BEC1-9893BDC73DF2}"/>
    <cellStyle name="SAPBEXHLevel1 4 2 5" xfId="31949" xr:uid="{9B211D2D-ED5E-4385-89C4-FB6FA065ED37}"/>
    <cellStyle name="SAPBEXHLevel1 4 3" xfId="5803" xr:uid="{FFBBF987-E01A-40E3-93AA-71D8496F9DC8}"/>
    <cellStyle name="SAPBEXHLevel1 4 3 2" xfId="13226" xr:uid="{A3835FE4-CB43-405F-BC6C-BF0CB71C33DC}"/>
    <cellStyle name="SAPBEXHLevel1 4 3 2 2" xfId="38359" xr:uid="{9C16BAED-5DCF-4329-BAD7-254C2E8135F9}"/>
    <cellStyle name="SAPBEXHLevel1 4 3 3" xfId="18478" xr:uid="{17A71863-22A0-45AF-9182-7F9E15996459}"/>
    <cellStyle name="SAPBEXHLevel1 4 3 3 2" xfId="43611" xr:uid="{0C8FEEB2-C5F2-42B8-A632-F69D894AFAAB}"/>
    <cellStyle name="SAPBEXHLevel1 4 3 4" xfId="23814" xr:uid="{DBF12C28-6AD8-4F0C-9A68-CA10701F1FEF}"/>
    <cellStyle name="SAPBEXHLevel1 4 3 4 2" xfId="48947" xr:uid="{352DA641-778B-4E8D-88F5-218D4410AEAE}"/>
    <cellStyle name="SAPBEXHLevel1 4 3 5" xfId="30955" xr:uid="{ABBD2C3A-8540-4D46-892C-B9C3D6ECFA3A}"/>
    <cellStyle name="SAPBEXHLevel1 4 4" xfId="5630" xr:uid="{A28A9639-F518-4D2C-9B06-507B5B6661A9}"/>
    <cellStyle name="SAPBEXHLevel1 4 4 2" xfId="13053" xr:uid="{BBE8DCF8-2399-41E4-B496-2CA394669387}"/>
    <cellStyle name="SAPBEXHLevel1 4 4 2 2" xfId="38186" xr:uid="{996747D6-807B-4262-9347-E53D6E82B3F7}"/>
    <cellStyle name="SAPBEXHLevel1 4 4 3" xfId="18308" xr:uid="{5FA182B9-BC06-4ED7-9641-7DFF29149FEE}"/>
    <cellStyle name="SAPBEXHLevel1 4 4 3 2" xfId="43441" xr:uid="{6310A647-9606-4DB0-854B-5E0499222CD9}"/>
    <cellStyle name="SAPBEXHLevel1 4 4 4" xfId="23644" xr:uid="{7E583E57-2E23-4534-9DC5-3E69DDD0A0E9}"/>
    <cellStyle name="SAPBEXHLevel1 4 4 4 2" xfId="48777" xr:uid="{B9976159-1325-441A-B355-8FD568BCC1FF}"/>
    <cellStyle name="SAPBEXHLevel1 4 4 5" xfId="30784" xr:uid="{DC6E5FC3-5D55-4AC4-9995-D01577537844}"/>
    <cellStyle name="SAPBEXHLevel1 4 5" xfId="9873" xr:uid="{4F2510BF-7286-405E-86F9-F234FE6B3701}"/>
    <cellStyle name="SAPBEXHLevel1 4 5 2" xfId="16948" xr:uid="{4CFBB421-55AE-4F5F-B6F3-0701BE8E9BF6}"/>
    <cellStyle name="SAPBEXHLevel1 4 5 2 2" xfId="42081" xr:uid="{01EAB2C9-E0FF-43B9-948F-7C5D9455AEE9}"/>
    <cellStyle name="SAPBEXHLevel1 4 5 3" xfId="22060" xr:uid="{251CC7AB-EF12-424D-8591-164584BD1BCA}"/>
    <cellStyle name="SAPBEXHLevel1 4 5 3 2" xfId="47193" xr:uid="{E874893B-1AA9-4A7C-8125-BCDDFF308563}"/>
    <cellStyle name="SAPBEXHLevel1 4 5 4" xfId="27245" xr:uid="{AAB68FD0-3285-4AEE-9DD3-584CABCC3889}"/>
    <cellStyle name="SAPBEXHLevel1 4 5 4 2" xfId="52378" xr:uid="{D4FD1365-32D0-4786-8F07-FA7A64D808C8}"/>
    <cellStyle name="SAPBEXHLevel1 4 5 5" xfId="35013" xr:uid="{78C736D8-75C2-4E8B-826A-29F2449ACB99}"/>
    <cellStyle name="SAPBEXHLevel1 4 6" xfId="11802" xr:uid="{BFD7128D-1E92-49BF-BB23-866D508D3D73}"/>
    <cellStyle name="SAPBEXHLevel1 4 6 2" xfId="36937" xr:uid="{5A91A46C-08F4-40DE-A649-16EEEEEF043C}"/>
    <cellStyle name="SAPBEXHLevel1 4 7" xfId="11552" xr:uid="{6A93917B-84A7-45BE-9CAC-942AA0C0F9AD}"/>
    <cellStyle name="SAPBEXHLevel1 4 7 2" xfId="36690" xr:uid="{FDEBBF2F-4669-4D7C-98E0-FBB07045B166}"/>
    <cellStyle name="SAPBEXHLevel1 4 8" xfId="29179" xr:uid="{3B056C05-A1DC-44F0-B077-41B11D32AB7A}"/>
    <cellStyle name="SAPBEXHLevel1 5" xfId="4330" xr:uid="{8EA6F235-C307-4B77-8F70-71A12CDDAB29}"/>
    <cellStyle name="SAPBEXHLevel1 5 2" xfId="7429" xr:uid="{E6EFFAE1-759B-4F4F-AFCF-882EBE44190C}"/>
    <cellStyle name="SAPBEXHLevel1 5 2 2" xfId="14686" xr:uid="{02620974-65F9-40F8-B4B8-6738C0609B97}"/>
    <cellStyle name="SAPBEXHLevel1 5 2 2 2" xfId="39819" xr:uid="{EE0B6EB5-832D-4D11-B9F6-9483CADA293D}"/>
    <cellStyle name="SAPBEXHLevel1 5 2 3" xfId="19859" xr:uid="{1C7A5948-F70D-4278-8EE6-D4CA2020D56E}"/>
    <cellStyle name="SAPBEXHLevel1 5 2 3 2" xfId="44992" xr:uid="{1D2EB86C-2207-4474-9157-EC6B4D68D2AF}"/>
    <cellStyle name="SAPBEXHLevel1 5 2 4" xfId="25072" xr:uid="{1FF34C22-3B3B-48E8-B80D-471652634EE8}"/>
    <cellStyle name="SAPBEXHLevel1 5 2 4 2" xfId="50205" xr:uid="{1A379B1B-5960-4CDC-BB84-6115D7BB6205}"/>
    <cellStyle name="SAPBEXHLevel1 5 2 5" xfId="32571" xr:uid="{C356DE2F-F783-4499-9EA3-D6A758A2A8CF}"/>
    <cellStyle name="SAPBEXHLevel1 5 3" xfId="8706" xr:uid="{12DE0C7E-2D70-4CB2-8124-43C8156A1D9F}"/>
    <cellStyle name="SAPBEXHLevel1 5 3 2" xfId="15782" xr:uid="{BA345427-EF7A-47C8-A5BE-E1C9A45704A2}"/>
    <cellStyle name="SAPBEXHLevel1 5 3 2 2" xfId="40915" xr:uid="{5A6D68CD-E8FB-4E1B-BA7B-142DFBD5F8E7}"/>
    <cellStyle name="SAPBEXHLevel1 5 3 3" xfId="20894" xr:uid="{33712E25-4193-457F-BFC5-DDEDE66A738E}"/>
    <cellStyle name="SAPBEXHLevel1 5 3 3 2" xfId="46027" xr:uid="{4D69C49B-5B5D-4A6E-AD50-78AB4772024D}"/>
    <cellStyle name="SAPBEXHLevel1 5 3 4" xfId="26079" xr:uid="{EC5C6962-E6D0-4569-A0C5-24761FE23B33}"/>
    <cellStyle name="SAPBEXHLevel1 5 3 4 2" xfId="51212" xr:uid="{88E4913D-E0DD-49A9-9454-88BB3865369B}"/>
    <cellStyle name="SAPBEXHLevel1 5 3 5" xfId="33847" xr:uid="{2EC8944B-46E6-4FA2-A56B-777CAA95AFDB}"/>
    <cellStyle name="SAPBEXHLevel1 5 4" xfId="9608" xr:uid="{8F77774B-B088-437F-A2F9-CB6E4A7E859D}"/>
    <cellStyle name="SAPBEXHLevel1 5 4 2" xfId="16683" xr:uid="{91DAA1CC-84C9-4EF6-921C-C6F1C25C613C}"/>
    <cellStyle name="SAPBEXHLevel1 5 4 2 2" xfId="41816" xr:uid="{1C39CA54-6ACB-4396-8619-273F5D9D5E89}"/>
    <cellStyle name="SAPBEXHLevel1 5 4 3" xfId="21795" xr:uid="{0C8774AB-EAE4-43EF-BB0C-9103BC36EAD0}"/>
    <cellStyle name="SAPBEXHLevel1 5 4 3 2" xfId="46928" xr:uid="{82FF7379-30E6-417A-A716-97D0A64FAEDD}"/>
    <cellStyle name="SAPBEXHLevel1 5 4 4" xfId="26980" xr:uid="{8DB7C6BB-1857-4FB8-A4D8-143E244EFDA6}"/>
    <cellStyle name="SAPBEXHLevel1 5 4 4 2" xfId="52113" xr:uid="{FDBBB9FA-5E58-41F9-9470-25BF6243FA2E}"/>
    <cellStyle name="SAPBEXHLevel1 5 4 5" xfId="34748" xr:uid="{11D71E0A-8A6E-4596-94A1-F39F2D753404}"/>
    <cellStyle name="SAPBEXHLevel1 5 5" xfId="8996" xr:uid="{1A1E1486-0818-49AA-8C8F-857A6037918D}"/>
    <cellStyle name="SAPBEXHLevel1 5 5 2" xfId="16072" xr:uid="{25DC05BB-3877-4DF0-931B-6CF0B62CE1D8}"/>
    <cellStyle name="SAPBEXHLevel1 5 5 2 2" xfId="41205" xr:uid="{00CA832F-A447-4601-99AF-1CD903CA42AD}"/>
    <cellStyle name="SAPBEXHLevel1 5 5 3" xfId="21184" xr:uid="{E901544E-8F14-46BD-8716-6EE639A4FD06}"/>
    <cellStyle name="SAPBEXHLevel1 5 5 3 2" xfId="46317" xr:uid="{5D1A6BE6-0359-4E03-9C8F-B9A52EB337A5}"/>
    <cellStyle name="SAPBEXHLevel1 5 5 4" xfId="26369" xr:uid="{8A838875-93CA-4470-B698-93581DDBEB61}"/>
    <cellStyle name="SAPBEXHLevel1 5 5 4 2" xfId="51502" xr:uid="{E6EBB448-23BE-4FBD-BD7F-0855EDA39689}"/>
    <cellStyle name="SAPBEXHLevel1 5 5 5" xfId="34137" xr:uid="{CAC7084A-59EC-4A9F-ADF5-E8D8CD9853F3}"/>
    <cellStyle name="SAPBEXHLevel1 5 6" xfId="12298" xr:uid="{67B69D4C-2D8A-4C79-9FDC-EA2FD18E69FD}"/>
    <cellStyle name="SAPBEXHLevel1 5 6 2" xfId="37432" xr:uid="{1519CC95-3BA0-4D6E-8103-B9EC3A37CB1B}"/>
    <cellStyle name="SAPBEXHLevel1 5 7" xfId="12066" xr:uid="{F97A1442-9F09-4F52-ACA3-E55C56507B63}"/>
    <cellStyle name="SAPBEXHLevel1 5 7 2" xfId="37200" xr:uid="{F66E4914-15C9-43D1-84E4-BD2454085F15}"/>
    <cellStyle name="SAPBEXHLevel1 5 8" xfId="12437" xr:uid="{B15DA5AF-4E3C-4892-9633-917DE44A9B43}"/>
    <cellStyle name="SAPBEXHLevel1 5 8 2" xfId="37571" xr:uid="{7C80E3A7-2975-4ABF-8CC0-4CC1C27EFA2A}"/>
    <cellStyle name="SAPBEXHLevel1 5 9" xfId="29776" xr:uid="{D72BDB29-FD98-4F08-AC79-84986275DD7E}"/>
    <cellStyle name="SAPBEXHLevel1 6" xfId="3781" xr:uid="{E30D825D-0797-4339-9E45-5CADA08CC9C0}"/>
    <cellStyle name="SAPBEXHLevel1 6 2" xfId="6910" xr:uid="{18C7051E-38F9-41BB-90A6-D069902B2C5C}"/>
    <cellStyle name="SAPBEXHLevel1 6 2 2" xfId="14248" xr:uid="{95A16DAA-7BB4-4414-8655-D33161CAB955}"/>
    <cellStyle name="SAPBEXHLevel1 6 2 2 2" xfId="39381" xr:uid="{25489926-8033-4F36-BDE4-EDC8238E783A}"/>
    <cellStyle name="SAPBEXHLevel1 6 2 3" xfId="19439" xr:uid="{AF2977FE-38E5-4B71-BA69-63B7BEF62B68}"/>
    <cellStyle name="SAPBEXHLevel1 6 2 3 2" xfId="44572" xr:uid="{7393D8AD-8871-46E5-8AA8-4634F566EF26}"/>
    <cellStyle name="SAPBEXHLevel1 6 2 4" xfId="24756" xr:uid="{987D3C3C-2F55-4181-82DE-4C890675B996}"/>
    <cellStyle name="SAPBEXHLevel1 6 2 4 2" xfId="49889" xr:uid="{378DB1E8-DF48-4506-9D7A-C8593675E860}"/>
    <cellStyle name="SAPBEXHLevel1 6 2 5" xfId="32052" xr:uid="{D8849AC7-E8DD-45A5-95E6-DD75B1C1FA57}"/>
    <cellStyle name="SAPBEXHLevel1 6 3" xfId="5708" xr:uid="{C76E2B1E-5834-4676-8C58-8A7F63DD022B}"/>
    <cellStyle name="SAPBEXHLevel1 6 3 2" xfId="13131" xr:uid="{F28AF157-AF6F-4AC4-B673-E8C398E3582A}"/>
    <cellStyle name="SAPBEXHLevel1 6 3 2 2" xfId="38264" xr:uid="{CA6C8EE9-C8FC-4FB0-822A-91C76DB21316}"/>
    <cellStyle name="SAPBEXHLevel1 6 3 3" xfId="18383" xr:uid="{383F680B-48A8-44BB-B483-507049ED3171}"/>
    <cellStyle name="SAPBEXHLevel1 6 3 3 2" xfId="43516" xr:uid="{382A77B7-5CD0-424F-973E-2CA57698F473}"/>
    <cellStyle name="SAPBEXHLevel1 6 3 4" xfId="23719" xr:uid="{35A28056-6AD7-416E-BD28-FBCAE8C3033B}"/>
    <cellStyle name="SAPBEXHLevel1 6 3 4 2" xfId="48852" xr:uid="{496F6D72-2020-4EA3-B906-6D0A4B01C84F}"/>
    <cellStyle name="SAPBEXHLevel1 6 3 5" xfId="30860" xr:uid="{A0167651-C2C7-491B-A276-D860514BD209}"/>
    <cellStyle name="SAPBEXHLevel1 6 4" xfId="6619" xr:uid="{C973F198-5260-42D1-96C0-170D2F2E35C9}"/>
    <cellStyle name="SAPBEXHLevel1 6 4 2" xfId="13975" xr:uid="{FBDF3869-0166-4E3A-8B56-D584016F747E}"/>
    <cellStyle name="SAPBEXHLevel1 6 4 2 2" xfId="39108" xr:uid="{481819F1-39A4-4513-A22F-778556577BE0}"/>
    <cellStyle name="SAPBEXHLevel1 6 4 3" xfId="19184" xr:uid="{8E982BF2-0CF6-4E60-A37A-80F379156C70}"/>
    <cellStyle name="SAPBEXHLevel1 6 4 3 2" xfId="44317" xr:uid="{7E6AD260-261C-4E30-ACA7-A8059D260DD3}"/>
    <cellStyle name="SAPBEXHLevel1 6 4 4" xfId="24505" xr:uid="{C2FF3CE2-90B4-42B7-944E-D765B80C1E0D}"/>
    <cellStyle name="SAPBEXHLevel1 6 4 4 2" xfId="49638" xr:uid="{D7C7AF32-9DA9-4F23-9F44-243A1CC22406}"/>
    <cellStyle name="SAPBEXHLevel1 6 4 5" xfId="31762" xr:uid="{FF20145E-AEEC-42B3-938A-10711C8775C5}"/>
    <cellStyle name="SAPBEXHLevel1 6 5" xfId="8865" xr:uid="{3FBD86A9-C333-4A54-8AB0-E9985165D520}"/>
    <cellStyle name="SAPBEXHLevel1 6 5 2" xfId="15941" xr:uid="{49B0F73A-7278-4126-ACBD-11FB389569FF}"/>
    <cellStyle name="SAPBEXHLevel1 6 5 2 2" xfId="41074" xr:uid="{CA87978F-8AE1-42C3-B855-D04B5293F4A1}"/>
    <cellStyle name="SAPBEXHLevel1 6 5 3" xfId="21053" xr:uid="{3378EB88-9FE7-4F59-A345-0EB765AC7E11}"/>
    <cellStyle name="SAPBEXHLevel1 6 5 3 2" xfId="46186" xr:uid="{BC2FF5E3-D603-44BD-9FE6-728A1002A06C}"/>
    <cellStyle name="SAPBEXHLevel1 6 5 4" xfId="26238" xr:uid="{D684878C-8A76-477A-BAA5-F498B765555E}"/>
    <cellStyle name="SAPBEXHLevel1 6 5 4 2" xfId="51371" xr:uid="{5B926633-5D02-42E7-92BC-3564EA759AB9}"/>
    <cellStyle name="SAPBEXHLevel1 6 5 5" xfId="34006" xr:uid="{DAEFCEF6-2A78-4BC0-920F-843AF31B0C32}"/>
    <cellStyle name="SAPBEXHLevel1 6 6" xfId="11929" xr:uid="{0FC06F4B-FC20-49DA-91A2-B159F7A7C7C2}"/>
    <cellStyle name="SAPBEXHLevel1 6 6 2" xfId="37063" xr:uid="{21EEF7D1-AA9D-480B-84C3-2DF98A94E5A7}"/>
    <cellStyle name="SAPBEXHLevel1 6 7" xfId="14810" xr:uid="{01A2385F-FCE1-4B20-A8C0-20B9EB944FA9}"/>
    <cellStyle name="SAPBEXHLevel1 6 7 2" xfId="39943" xr:uid="{5D4B9AD6-4D68-470C-9A54-4683D13B71D1}"/>
    <cellStyle name="SAPBEXHLevel1 6 8" xfId="14851" xr:uid="{B45E0D78-D566-49A5-B9E1-ED5BBB8D4214}"/>
    <cellStyle name="SAPBEXHLevel1 6 8 2" xfId="39984" xr:uid="{5871BD09-C2EC-4501-A78A-670847E5794B}"/>
    <cellStyle name="SAPBEXHLevel1 6 9" xfId="29280" xr:uid="{05283E20-AA3F-44E4-BC74-EA1832980194}"/>
    <cellStyle name="SAPBEXHLevel1 7" xfId="4245" xr:uid="{42D7C45A-3359-424A-8DEF-BDC04F4886AD}"/>
    <cellStyle name="SAPBEXHLevel1 7 2" xfId="7359" xr:uid="{B0E52B99-71F3-4E17-9A23-7FB4C6F278E2}"/>
    <cellStyle name="SAPBEXHLevel1 7 2 2" xfId="14616" xr:uid="{8430FE74-9A8C-48C3-9FD6-69019B5EB57A}"/>
    <cellStyle name="SAPBEXHLevel1 7 2 2 2" xfId="39749" xr:uid="{0D8D000C-86D4-42F6-9028-F971C3A226ED}"/>
    <cellStyle name="SAPBEXHLevel1 7 2 3" xfId="19789" xr:uid="{5E372DEE-501D-48CC-A5AE-66A3D9BF8F9D}"/>
    <cellStyle name="SAPBEXHLevel1 7 2 3 2" xfId="44922" xr:uid="{79B8E79B-79F2-411B-A8AB-279D97CD9881}"/>
    <cellStyle name="SAPBEXHLevel1 7 2 4" xfId="25002" xr:uid="{04D55A13-D582-4156-9C02-55923947C9BC}"/>
    <cellStyle name="SAPBEXHLevel1 7 2 4 2" xfId="50135" xr:uid="{8002E5CD-A4C7-4A0F-BF5E-845B6841FCB0}"/>
    <cellStyle name="SAPBEXHLevel1 7 2 5" xfId="32501" xr:uid="{CCC3F9B1-0485-497E-B4E3-E1A80F76CF6A}"/>
    <cellStyle name="SAPBEXHLevel1 7 3" xfId="8642" xr:uid="{84EC4E73-C3AF-4D3B-95B3-998CFC4335D4}"/>
    <cellStyle name="SAPBEXHLevel1 7 3 2" xfId="15718" xr:uid="{95A4E600-AA33-4B08-BC1F-4DFDA6941B65}"/>
    <cellStyle name="SAPBEXHLevel1 7 3 2 2" xfId="40851" xr:uid="{34B468E0-2F61-46C8-BC01-770A71EDBDED}"/>
    <cellStyle name="SAPBEXHLevel1 7 3 3" xfId="20830" xr:uid="{D3819DDA-ADA2-4AC6-94B7-49E609F14B82}"/>
    <cellStyle name="SAPBEXHLevel1 7 3 3 2" xfId="45963" xr:uid="{4136D1A3-4A56-4083-9E12-030E2F070FDC}"/>
    <cellStyle name="SAPBEXHLevel1 7 3 4" xfId="26015" xr:uid="{A7CC1688-E666-422B-AB67-7703307A3A40}"/>
    <cellStyle name="SAPBEXHLevel1 7 3 4 2" xfId="51148" xr:uid="{F85A2C25-8C70-4C3B-A943-989F406E36FF}"/>
    <cellStyle name="SAPBEXHLevel1 7 3 5" xfId="33783" xr:uid="{80FC81E7-D4E9-46A8-B823-5EBC35D9C2C5}"/>
    <cellStyle name="SAPBEXHLevel1 7 4" xfId="6538" xr:uid="{356339A2-BACC-423E-8A70-9DA3435A8B77}"/>
    <cellStyle name="SAPBEXHLevel1 7 4 2" xfId="13897" xr:uid="{9E6C3D90-B103-41C7-9A73-6E5F30AACB61}"/>
    <cellStyle name="SAPBEXHLevel1 7 4 2 2" xfId="39030" xr:uid="{FCAAB2CC-E783-4CA4-A096-E658BEFD3DFC}"/>
    <cellStyle name="SAPBEXHLevel1 7 4 3" xfId="19111" xr:uid="{82C807A5-C86E-4045-8E39-56AEFA77B9CC}"/>
    <cellStyle name="SAPBEXHLevel1 7 4 3 2" xfId="44244" xr:uid="{1F43E6BE-ED11-48FB-834E-39CF979E7D42}"/>
    <cellStyle name="SAPBEXHLevel1 7 4 4" xfId="24434" xr:uid="{86B5AA9F-667D-4CBA-89C5-C2EE3BBB0A01}"/>
    <cellStyle name="SAPBEXHLevel1 7 4 4 2" xfId="49567" xr:uid="{BAE7B25A-68CF-4030-A2E1-4F2A61F66545}"/>
    <cellStyle name="SAPBEXHLevel1 7 4 5" xfId="31685" xr:uid="{A8763644-70E4-47DB-8D2E-9D97EFB6FF8B}"/>
    <cellStyle name="SAPBEXHLevel1 7 5" xfId="6648" xr:uid="{5A5FEE59-8AFF-47BF-95B2-7F78C2344402}"/>
    <cellStyle name="SAPBEXHLevel1 7 5 2" xfId="14002" xr:uid="{28B5C188-B4AA-4C05-8661-BDA0BB66DBDA}"/>
    <cellStyle name="SAPBEXHLevel1 7 5 2 2" xfId="39135" xr:uid="{4F00C5B5-18D9-41BC-8522-7091E13AD19C}"/>
    <cellStyle name="SAPBEXHLevel1 7 5 3" xfId="19211" xr:uid="{86AC0089-F15D-41D9-96A0-850041FF02A1}"/>
    <cellStyle name="SAPBEXHLevel1 7 5 3 2" xfId="44344" xr:uid="{2F857AD0-91A5-4262-99FF-02D8DC39FBC6}"/>
    <cellStyle name="SAPBEXHLevel1 7 5 4" xfId="24531" xr:uid="{E0DBD5DD-485A-4168-97C1-C18270170F96}"/>
    <cellStyle name="SAPBEXHLevel1 7 5 4 2" xfId="49664" xr:uid="{9C820199-35B7-4C4F-915B-3C3C10FB25A5}"/>
    <cellStyle name="SAPBEXHLevel1 7 5 5" xfId="31791" xr:uid="{9356E303-89F0-47AE-ADAC-B0837BF012B7}"/>
    <cellStyle name="SAPBEXHLevel1 7 6" xfId="12234" xr:uid="{C8895AF3-F438-496F-A34C-9754A26602A8}"/>
    <cellStyle name="SAPBEXHLevel1 7 6 2" xfId="37368" xr:uid="{2BF89B05-F501-4D31-9738-0A63B6A8E2A8}"/>
    <cellStyle name="SAPBEXHLevel1 7 7" xfId="12082" xr:uid="{8A263028-C8E2-45BF-8CB1-F05ADADD834F}"/>
    <cellStyle name="SAPBEXHLevel1 7 7 2" xfId="37216" xr:uid="{04D193B6-07EC-4ACA-A34D-63ADC68B0DBE}"/>
    <cellStyle name="SAPBEXHLevel1 7 8" xfId="20196" xr:uid="{11C606FD-260F-4FD3-A12E-7A70FA0E4608}"/>
    <cellStyle name="SAPBEXHLevel1 7 8 2" xfId="45329" xr:uid="{D053EC64-0DC4-4EC9-BF59-DD2FA6000C2F}"/>
    <cellStyle name="SAPBEXHLevel1 7 9" xfId="29712" xr:uid="{B0161077-99D9-40C9-BCB1-7BBCC26C6892}"/>
    <cellStyle name="SAPBEXHLevel1 8" xfId="5462" xr:uid="{4E39E71F-9770-449A-844F-0414F6DDAB6F}"/>
    <cellStyle name="SAPBEXHLevel1 8 2" xfId="8335" xr:uid="{931D66BC-4BAD-46ED-B351-B3262369E5F3}"/>
    <cellStyle name="SAPBEXHLevel1 8 2 2" xfId="15415" xr:uid="{0CCE84D8-27D2-4655-99CF-6D2B7CF1C9BD}"/>
    <cellStyle name="SAPBEXHLevel1 8 2 2 2" xfId="40548" xr:uid="{E2F455E4-49CC-406A-969E-172128FAE01B}"/>
    <cellStyle name="SAPBEXHLevel1 8 2 3" xfId="20527" xr:uid="{D5F4748C-2631-4710-A596-ADA5280D518A}"/>
    <cellStyle name="SAPBEXHLevel1 8 2 3 2" xfId="45660" xr:uid="{17A42352-2A2A-48CF-87D8-635218FD6513}"/>
    <cellStyle name="SAPBEXHLevel1 8 2 4" xfId="25716" xr:uid="{4D34C731-2F02-44EB-8ADF-303BC8BD6572}"/>
    <cellStyle name="SAPBEXHLevel1 8 2 4 2" xfId="50849" xr:uid="{41EC93E9-9892-44F1-B03A-CC15BA889735}"/>
    <cellStyle name="SAPBEXHLevel1 8 2 5" xfId="33477" xr:uid="{B70AD0A0-A661-48FE-B785-4F14E2549026}"/>
    <cellStyle name="SAPBEXHLevel1 8 3" xfId="9443" xr:uid="{6A8208CE-F8B9-40C2-A51A-A9EFF0B4FD34}"/>
    <cellStyle name="SAPBEXHLevel1 8 3 2" xfId="16519" xr:uid="{E088A175-4443-46B9-8E49-A417A364CF16}"/>
    <cellStyle name="SAPBEXHLevel1 8 3 2 2" xfId="41652" xr:uid="{EF3F6952-F9B2-433B-B77D-B44D8DD0958B}"/>
    <cellStyle name="SAPBEXHLevel1 8 3 3" xfId="21631" xr:uid="{49D6FC68-2596-4A59-8359-68E3958A627B}"/>
    <cellStyle name="SAPBEXHLevel1 8 3 3 2" xfId="46764" xr:uid="{35167BE0-EEDA-4DEA-A5D6-7283D7C0DCE8}"/>
    <cellStyle name="SAPBEXHLevel1 8 3 4" xfId="26816" xr:uid="{2C9C248D-5649-4667-90F4-365230DC4AF8}"/>
    <cellStyle name="SAPBEXHLevel1 8 3 4 2" xfId="51949" xr:uid="{8D1DC4AC-E60B-4DA7-85A8-091F4D682AD8}"/>
    <cellStyle name="SAPBEXHLevel1 8 3 5" xfId="34584" xr:uid="{1371B070-F2D0-4B02-A0CF-03787AD835F9}"/>
    <cellStyle name="SAPBEXHLevel1 8 4" xfId="10196" xr:uid="{384A1939-9B7F-4916-9EB7-2B4D5214D434}"/>
    <cellStyle name="SAPBEXHLevel1 8 4 2" xfId="17270" xr:uid="{40CDDFB5-63BA-4199-AC76-6A4C636C62F1}"/>
    <cellStyle name="SAPBEXHLevel1 8 4 2 2" xfId="42403" xr:uid="{ABE5B44B-88E6-4307-97CD-DE973E971872}"/>
    <cellStyle name="SAPBEXHLevel1 8 4 3" xfId="22382" xr:uid="{D8BAC067-5FAE-4CDC-9CE0-2DF30CFDCDC1}"/>
    <cellStyle name="SAPBEXHLevel1 8 4 3 2" xfId="47515" xr:uid="{A1228A15-A9A0-4266-A7BF-AAFE9E57CF40}"/>
    <cellStyle name="SAPBEXHLevel1 8 4 4" xfId="27567" xr:uid="{E79031A5-410E-4C77-B5BC-722E3A49BE38}"/>
    <cellStyle name="SAPBEXHLevel1 8 4 4 2" xfId="52700" xr:uid="{2EACBD15-1FA8-406D-AD15-E39203173320}"/>
    <cellStyle name="SAPBEXHLevel1 8 4 5" xfId="35335" xr:uid="{36EDE06C-D43F-4C2A-8ED2-A1A98E637583}"/>
    <cellStyle name="SAPBEXHLevel1 8 5" xfId="10843" xr:uid="{EAE8CEFB-E8F6-4439-8B06-F0188D00BB29}"/>
    <cellStyle name="SAPBEXHLevel1 8 5 2" xfId="17917" xr:uid="{38AD8E6D-7307-4AF5-A410-851ED6F7CA09}"/>
    <cellStyle name="SAPBEXHLevel1 8 5 2 2" xfId="43050" xr:uid="{57A24C4A-59B5-42D7-88A1-F1795B582995}"/>
    <cellStyle name="SAPBEXHLevel1 8 5 3" xfId="23029" xr:uid="{C5669F74-D5DF-4850-9EEE-BFE863E3CF74}"/>
    <cellStyle name="SAPBEXHLevel1 8 5 3 2" xfId="48162" xr:uid="{EC18851F-8790-4273-AF8F-523650455876}"/>
    <cellStyle name="SAPBEXHLevel1 8 5 4" xfId="28214" xr:uid="{7C91D43A-CCF6-400A-AD78-62A62A4FE89B}"/>
    <cellStyle name="SAPBEXHLevel1 8 5 4 2" xfId="53347" xr:uid="{EB4705BE-EDC7-4AEF-A08D-B13E97D8FDDA}"/>
    <cellStyle name="SAPBEXHLevel1 8 5 5" xfId="35982" xr:uid="{0DF1EA39-DAD9-4360-84B9-553E0E2918DD}"/>
    <cellStyle name="SAPBEXHLevel1 8 6" xfId="12889" xr:uid="{A0880D53-7775-4B2B-80A3-3D469FA4921A}"/>
    <cellStyle name="SAPBEXHLevel1 8 6 2" xfId="38022" xr:uid="{74A7DA62-486E-4B97-9415-24C3F3599A6C}"/>
    <cellStyle name="SAPBEXHLevel1 8 7" xfId="18146" xr:uid="{E92BEE4C-B773-4E14-8F45-6AF2A9FD8601}"/>
    <cellStyle name="SAPBEXHLevel1 8 7 2" xfId="43279" xr:uid="{F13CB1C4-A072-4216-ACBA-EC01E9F2CAF2}"/>
    <cellStyle name="SAPBEXHLevel1 8 8" xfId="23486" xr:uid="{94B8B7BA-E1AD-43F5-B247-FF2B43B245F8}"/>
    <cellStyle name="SAPBEXHLevel1 8 8 2" xfId="48619" xr:uid="{A3FDDD2A-207D-4118-A1F1-A1AD4FE7966E}"/>
    <cellStyle name="SAPBEXHLevel1 8 9" xfId="30618" xr:uid="{8DFAF38B-DD8E-4D89-9046-AE11B48F61EC}"/>
    <cellStyle name="SAPBEXHLevel1 9" xfId="6157" xr:uid="{54D7A8CD-BD14-45A0-91D0-4FFE16586218}"/>
    <cellStyle name="SAPBEXHLevel1 9 2" xfId="13570" xr:uid="{D554A8DA-0BE6-45ED-A76C-E425B285B0F1}"/>
    <cellStyle name="SAPBEXHLevel1 9 2 2" xfId="38703" xr:uid="{D646D8A2-0FEB-4067-AA1C-B1518254D5D3}"/>
    <cellStyle name="SAPBEXHLevel1 9 3" xfId="18801" xr:uid="{6ED7AFA5-6636-4FF7-B794-2B098F0717BB}"/>
    <cellStyle name="SAPBEXHLevel1 9 3 2" xfId="43934" xr:uid="{ED30BA88-5D1F-4734-A622-015F5F5C6661}"/>
    <cellStyle name="SAPBEXHLevel1 9 4" xfId="24124" xr:uid="{5EB5298C-6EF6-4874-A171-A6CE8450ED1D}"/>
    <cellStyle name="SAPBEXHLevel1 9 4 2" xfId="49257" xr:uid="{07C5EAB5-0438-4846-A889-C768B45B7099}"/>
    <cellStyle name="SAPBEXHLevel1 9 5" xfId="31306" xr:uid="{26A4BC15-D790-4DDC-9599-10CCF5320DDD}"/>
    <cellStyle name="SAPBEXHLevel1X" xfId="1756" xr:uid="{00000000-0005-0000-0000-0000C6070000}"/>
    <cellStyle name="SAPBEXHLevel1X 10" xfId="28798" xr:uid="{DFBF6232-00B3-43F9-8F10-32B1C1403F5B}"/>
    <cellStyle name="SAPBEXHLevel1X 11" xfId="3400" xr:uid="{D61B9755-F6A0-46FF-B734-06001B91EAF1}"/>
    <cellStyle name="SAPBEXHLevel1X 2" xfId="1757" xr:uid="{00000000-0005-0000-0000-0000C7070000}"/>
    <cellStyle name="SAPBEXHLevel1X 2 10" xfId="3401" xr:uid="{6E4FCB71-09C5-49DC-8943-4104B62D20DB}"/>
    <cellStyle name="SAPBEXHLevel1X 2 2" xfId="2832" xr:uid="{68B370A0-C8E4-4449-A91F-18E4347EAEA1}"/>
    <cellStyle name="SAPBEXHLevel1X 2 2 2" xfId="7535" xr:uid="{19700B45-3258-48F7-B550-975030F3BC18}"/>
    <cellStyle name="SAPBEXHLevel1X 2 2 2 2" xfId="14778" xr:uid="{9DFC8DDE-96D1-40C7-9A7E-EEA698C37787}"/>
    <cellStyle name="SAPBEXHLevel1X 2 2 2 2 2" xfId="39911" xr:uid="{AB67D18B-AFA5-46BF-ACC3-D8093C11807B}"/>
    <cellStyle name="SAPBEXHLevel1X 2 2 2 3" xfId="19950" xr:uid="{A37C343B-34F9-433E-A656-6852D1EEA628}"/>
    <cellStyle name="SAPBEXHLevel1X 2 2 2 3 2" xfId="45083" xr:uid="{4A0646EE-BD12-4466-92EF-2C8281A15514}"/>
    <cellStyle name="SAPBEXHLevel1X 2 2 2 4" xfId="25164" xr:uid="{823B1E60-F38A-4BB1-8DBB-7B6734CFB1A6}"/>
    <cellStyle name="SAPBEXHLevel1X 2 2 2 4 2" xfId="50297" xr:uid="{B333989A-8E66-49C4-9618-CA9FFCAEE236}"/>
    <cellStyle name="SAPBEXHLevel1X 2 2 2 5" xfId="32677" xr:uid="{5C5EC5A7-7E0F-4204-97BB-FC1138C68B00}"/>
    <cellStyle name="SAPBEXHLevel1X 2 2 3" xfId="8794" xr:uid="{1E4F4BD4-420E-4962-87CC-63405BA35BA4}"/>
    <cellStyle name="SAPBEXHLevel1X 2 2 3 2" xfId="15870" xr:uid="{16CA04F2-260C-4E1C-B9D6-E6C53BC6924A}"/>
    <cellStyle name="SAPBEXHLevel1X 2 2 3 2 2" xfId="41003" xr:uid="{003FC48D-4531-4FAC-B4F9-489CD069D51B}"/>
    <cellStyle name="SAPBEXHLevel1X 2 2 3 3" xfId="20982" xr:uid="{50F77E2C-C998-420F-8F59-7159609F8518}"/>
    <cellStyle name="SAPBEXHLevel1X 2 2 3 3 2" xfId="46115" xr:uid="{9AD1D95A-B4D6-4610-8248-453BF4E42E40}"/>
    <cellStyle name="SAPBEXHLevel1X 2 2 3 4" xfId="26167" xr:uid="{93E203FD-459E-4157-9C34-9CDC40AA654B}"/>
    <cellStyle name="SAPBEXHLevel1X 2 2 3 4 2" xfId="51300" xr:uid="{1E55A023-BD27-4DB8-8605-BB11728DE549}"/>
    <cellStyle name="SAPBEXHLevel1X 2 2 3 5" xfId="33935" xr:uid="{B24A8ED2-1D7C-4F23-96F4-7DBE0C8C7443}"/>
    <cellStyle name="SAPBEXHLevel1X 2 2 4" xfId="9696" xr:uid="{643B1813-BE14-468D-AD21-87203BF943C8}"/>
    <cellStyle name="SAPBEXHLevel1X 2 2 4 2" xfId="16771" xr:uid="{11492215-72F7-42CB-B414-538F610820D6}"/>
    <cellStyle name="SAPBEXHLevel1X 2 2 4 2 2" xfId="41904" xr:uid="{271C98B0-7E1A-4BCE-B709-5BED3E080CEF}"/>
    <cellStyle name="SAPBEXHLevel1X 2 2 4 3" xfId="21883" xr:uid="{3A3F6C03-A52E-4FD0-8312-48498E00DED6}"/>
    <cellStyle name="SAPBEXHLevel1X 2 2 4 3 2" xfId="47016" xr:uid="{86A3146B-88FB-485A-9840-9373243A75EA}"/>
    <cellStyle name="SAPBEXHLevel1X 2 2 4 4" xfId="27068" xr:uid="{2669F894-F266-4537-8869-C39E9B952359}"/>
    <cellStyle name="SAPBEXHLevel1X 2 2 4 4 2" xfId="52201" xr:uid="{45AE57C2-7A83-40CD-9582-4DF8AD35CFDA}"/>
    <cellStyle name="SAPBEXHLevel1X 2 2 4 5" xfId="34836" xr:uid="{3DF88D2A-EDA2-416C-B188-55BF0F8C8053}"/>
    <cellStyle name="SAPBEXHLevel1X 2 2 5" xfId="10370" xr:uid="{739B7D1E-2070-4905-88D8-8156C154BAB9}"/>
    <cellStyle name="SAPBEXHLevel1X 2 2 5 2" xfId="17444" xr:uid="{4456734B-FBD3-400F-B776-05A88F30CAE8}"/>
    <cellStyle name="SAPBEXHLevel1X 2 2 5 2 2" xfId="42577" xr:uid="{1134640E-F67E-4401-93BE-C60C22B95690}"/>
    <cellStyle name="SAPBEXHLevel1X 2 2 5 3" xfId="22556" xr:uid="{179BA632-5F86-411F-83A7-6D27526A2978}"/>
    <cellStyle name="SAPBEXHLevel1X 2 2 5 3 2" xfId="47689" xr:uid="{C51452C3-98ED-465C-8B34-9DC7AD2FF941}"/>
    <cellStyle name="SAPBEXHLevel1X 2 2 5 4" xfId="27741" xr:uid="{AC241008-6906-4D6C-9468-F8B98B96EAF6}"/>
    <cellStyle name="SAPBEXHLevel1X 2 2 5 4 2" xfId="52874" xr:uid="{C68ED53A-1470-4672-93C4-AC438F5AD2B8}"/>
    <cellStyle name="SAPBEXHLevel1X 2 2 5 5" xfId="35509" xr:uid="{1B83EAB6-2C75-466F-B154-314127AC8D3A}"/>
    <cellStyle name="SAPBEXHLevel1X 2 2 6" xfId="14428" xr:uid="{5155FF6F-CB65-4AFC-A3A8-E1668F3A0F7D}"/>
    <cellStyle name="SAPBEXHLevel1X 2 2 6 2" xfId="39561" xr:uid="{260C95C4-18BE-4291-B877-72CAEEB97F04}"/>
    <cellStyle name="SAPBEXHLevel1X 2 2 7" xfId="12657" xr:uid="{2966303A-E5EB-4F58-AA4E-9B9F5575093A}"/>
    <cellStyle name="SAPBEXHLevel1X 2 2 7 2" xfId="37790" xr:uid="{357D75A5-A498-480F-95DD-B600B1ED5160}"/>
    <cellStyle name="SAPBEXHLevel1X 2 2 8" xfId="29892" xr:uid="{7238EF35-A6DB-45CE-BAFD-0B0163FAA2CD}"/>
    <cellStyle name="SAPBEXHLevel1X 2 2 9" xfId="4604" xr:uid="{7CA2A179-E9CF-40E8-AAAE-4B9517BAE252}"/>
    <cellStyle name="SAPBEXHLevel1X 2 3" xfId="3675" xr:uid="{887DBDAD-D159-417B-A256-0DD52F5267CC}"/>
    <cellStyle name="SAPBEXHLevel1X 2 3 2" xfId="6804" xr:uid="{FC86B427-654A-43AF-BB1C-99E6639A4B60}"/>
    <cellStyle name="SAPBEXHLevel1X 2 3 2 2" xfId="14142" xr:uid="{4B7E8DC4-9086-4B91-A335-0958CA8532F0}"/>
    <cellStyle name="SAPBEXHLevel1X 2 3 2 2 2" xfId="39275" xr:uid="{4DF2E26C-EFFB-4A48-8142-D9797DB7A0AD}"/>
    <cellStyle name="SAPBEXHLevel1X 2 3 2 3" xfId="19333" xr:uid="{AE5ECF61-28EA-47AA-819E-57C733E9C3DB}"/>
    <cellStyle name="SAPBEXHLevel1X 2 3 2 3 2" xfId="44466" xr:uid="{43DCBD21-73A7-4212-B64F-8DD4384F7C50}"/>
    <cellStyle name="SAPBEXHLevel1X 2 3 2 4" xfId="24650" xr:uid="{44791122-07D6-468E-BDFE-23B63B4AEF40}"/>
    <cellStyle name="SAPBEXHLevel1X 2 3 2 4 2" xfId="49783" xr:uid="{176B64D2-D921-4A9F-A9F0-383585D69C8A}"/>
    <cellStyle name="SAPBEXHLevel1X 2 3 2 5" xfId="31946" xr:uid="{156283B6-427A-4950-8826-A38C7697F5D2}"/>
    <cellStyle name="SAPBEXHLevel1X 2 3 3" xfId="5806" xr:uid="{06BC2767-A799-4043-9A4F-A7275EB38BC2}"/>
    <cellStyle name="SAPBEXHLevel1X 2 3 3 2" xfId="13229" xr:uid="{2A43834A-4D37-40B7-A796-8DA1785CDD30}"/>
    <cellStyle name="SAPBEXHLevel1X 2 3 3 2 2" xfId="38362" xr:uid="{31299DEF-9E5F-457F-AF43-4803EF1CFA5D}"/>
    <cellStyle name="SAPBEXHLevel1X 2 3 3 3" xfId="18481" xr:uid="{657D7E94-9DF1-45F8-9E44-580855FAE8E8}"/>
    <cellStyle name="SAPBEXHLevel1X 2 3 3 3 2" xfId="43614" xr:uid="{E8195A55-4424-4B52-B8D7-57A0D89872E2}"/>
    <cellStyle name="SAPBEXHLevel1X 2 3 3 4" xfId="23817" xr:uid="{A0E662FB-2441-48FB-AC92-AE0B4916940F}"/>
    <cellStyle name="SAPBEXHLevel1X 2 3 3 4 2" xfId="48950" xr:uid="{C00BB16B-A3BF-429F-AC90-27F303BE89C1}"/>
    <cellStyle name="SAPBEXHLevel1X 2 3 3 5" xfId="30958" xr:uid="{F8107B08-2E4D-4B8A-8431-10D909BE1E7F}"/>
    <cellStyle name="SAPBEXHLevel1X 2 3 4" xfId="7851" xr:uid="{4303BB9B-59A5-4565-966C-61E0BB37C258}"/>
    <cellStyle name="SAPBEXHLevel1X 2 3 4 2" xfId="15023" xr:uid="{C57A8819-2E22-459F-97D7-BDDE68EA90D9}"/>
    <cellStyle name="SAPBEXHLevel1X 2 3 4 2 2" xfId="40156" xr:uid="{D133024D-3983-420E-A46A-576A0EEE19E1}"/>
    <cellStyle name="SAPBEXHLevel1X 2 3 4 3" xfId="20161" xr:uid="{2D8AF33B-41F1-4126-9358-DAFCDCDD03C5}"/>
    <cellStyle name="SAPBEXHLevel1X 2 3 4 3 2" xfId="45294" xr:uid="{19496D75-DA75-4E35-84C5-B2F7D6796707}"/>
    <cellStyle name="SAPBEXHLevel1X 2 3 4 4" xfId="25375" xr:uid="{6849C633-F376-4852-866A-359B11A5DD30}"/>
    <cellStyle name="SAPBEXHLevel1X 2 3 4 4 2" xfId="50508" xr:uid="{C60C5B8D-2F17-4927-AECD-3A3AA47D40B2}"/>
    <cellStyle name="SAPBEXHLevel1X 2 3 4 5" xfId="32993" xr:uid="{064DCDA2-505B-4E63-83BB-E80434F08194}"/>
    <cellStyle name="SAPBEXHLevel1X 2 3 5" xfId="5851" xr:uid="{94D6AC07-585B-47AD-9461-2C00F784AB08}"/>
    <cellStyle name="SAPBEXHLevel1X 2 3 5 2" xfId="13274" xr:uid="{08F4763D-DC58-4557-9522-ECEC407E6AEF}"/>
    <cellStyle name="SAPBEXHLevel1X 2 3 5 2 2" xfId="38407" xr:uid="{B60665B2-4008-42C8-8CA0-D42488D5B68E}"/>
    <cellStyle name="SAPBEXHLevel1X 2 3 5 3" xfId="18526" xr:uid="{61881B09-965D-4B86-BC62-A6B4235CA068}"/>
    <cellStyle name="SAPBEXHLevel1X 2 3 5 3 2" xfId="43659" xr:uid="{D8F3D5C1-5DA1-44EB-B02B-895C7C83AAAA}"/>
    <cellStyle name="SAPBEXHLevel1X 2 3 5 4" xfId="23862" xr:uid="{D697E2FF-4A68-498E-BFA3-772699EE35D1}"/>
    <cellStyle name="SAPBEXHLevel1X 2 3 5 4 2" xfId="48995" xr:uid="{4ACF9BB7-78D1-4EFC-9DD1-0A7B4D5799AA}"/>
    <cellStyle name="SAPBEXHLevel1X 2 3 5 5" xfId="31003" xr:uid="{7984BDB6-1262-42E4-A49C-A2A062CCFC89}"/>
    <cellStyle name="SAPBEXHLevel1X 2 3 6" xfId="11804" xr:uid="{A374C5E2-0F15-45D9-B05A-5A39E5E1D42D}"/>
    <cellStyle name="SAPBEXHLevel1X 2 3 6 2" xfId="36939" xr:uid="{3A466D4D-6420-4EF6-9D9E-E02F83F02018}"/>
    <cellStyle name="SAPBEXHLevel1X 2 3 7" xfId="19314" xr:uid="{13D8D290-5EEA-4827-BBB1-C7AC5027F736}"/>
    <cellStyle name="SAPBEXHLevel1X 2 3 7 2" xfId="44447" xr:uid="{609CE4F4-317C-4A0B-96DF-84C2CC19E274}"/>
    <cellStyle name="SAPBEXHLevel1X 2 3 8" xfId="29176" xr:uid="{89E6FE13-5C84-4174-BC55-70E385599B6F}"/>
    <cellStyle name="SAPBEXHLevel1X 2 4" xfId="4332" xr:uid="{75F6C8C7-ADB1-436B-9201-0EFC876480AF}"/>
    <cellStyle name="SAPBEXHLevel1X 2 4 2" xfId="7431" xr:uid="{FEFEFAC2-390B-40F0-BEAA-1A4C26EA5DA2}"/>
    <cellStyle name="SAPBEXHLevel1X 2 4 2 2" xfId="14688" xr:uid="{A9075CCA-54B2-4F6D-9533-AA2F3049184F}"/>
    <cellStyle name="SAPBEXHLevel1X 2 4 2 2 2" xfId="39821" xr:uid="{50BFC7FE-EB48-462D-B314-C8A1058CF6C8}"/>
    <cellStyle name="SAPBEXHLevel1X 2 4 2 3" xfId="19861" xr:uid="{3A2C7F6D-7F9C-4B31-99E5-16009E65ECC6}"/>
    <cellStyle name="SAPBEXHLevel1X 2 4 2 3 2" xfId="44994" xr:uid="{376556BF-4E54-47CB-8853-7642DBB21451}"/>
    <cellStyle name="SAPBEXHLevel1X 2 4 2 4" xfId="25074" xr:uid="{6E8EF6A1-FA69-45B6-A434-534C9FD25CFD}"/>
    <cellStyle name="SAPBEXHLevel1X 2 4 2 4 2" xfId="50207" xr:uid="{1BC2C242-2595-4183-9BEE-795822EAC241}"/>
    <cellStyle name="SAPBEXHLevel1X 2 4 2 5" xfId="32573" xr:uid="{BFB35263-F324-4D36-ABD0-6F526976BE4A}"/>
    <cellStyle name="SAPBEXHLevel1X 2 4 3" xfId="8708" xr:uid="{7BE5003D-9EB8-4AF0-924E-B484897F7ECF}"/>
    <cellStyle name="SAPBEXHLevel1X 2 4 3 2" xfId="15784" xr:uid="{0DB76B25-8BA8-4548-BBF4-3474CF3264BC}"/>
    <cellStyle name="SAPBEXHLevel1X 2 4 3 2 2" xfId="40917" xr:uid="{9EEB452B-5F21-4D36-B2CF-ED73FF31370B}"/>
    <cellStyle name="SAPBEXHLevel1X 2 4 3 3" xfId="20896" xr:uid="{81D4984A-29CA-4D1F-B3E7-2C6DF029E0C3}"/>
    <cellStyle name="SAPBEXHLevel1X 2 4 3 3 2" xfId="46029" xr:uid="{695CB36E-8A86-45C3-87B4-FAB7CCBE7805}"/>
    <cellStyle name="SAPBEXHLevel1X 2 4 3 4" xfId="26081" xr:uid="{C4F183B0-95DE-4A5C-A59D-F3E44178FD9A}"/>
    <cellStyle name="SAPBEXHLevel1X 2 4 3 4 2" xfId="51214" xr:uid="{C355704B-8489-405A-9599-C5EB9BCC6022}"/>
    <cellStyle name="SAPBEXHLevel1X 2 4 3 5" xfId="33849" xr:uid="{4D23CBF9-170E-4F2A-A397-F05D67F17C1F}"/>
    <cellStyle name="SAPBEXHLevel1X 2 4 4" xfId="9610" xr:uid="{11E8952B-4FFD-4804-AB00-FEA84D868ED1}"/>
    <cellStyle name="SAPBEXHLevel1X 2 4 4 2" xfId="16685" xr:uid="{B198D783-20D0-4F5E-BC0F-9C043EF8ABD3}"/>
    <cellStyle name="SAPBEXHLevel1X 2 4 4 2 2" xfId="41818" xr:uid="{808C6068-D8A4-42B8-B11D-881EC70A32D6}"/>
    <cellStyle name="SAPBEXHLevel1X 2 4 4 3" xfId="21797" xr:uid="{C3915ECD-51BA-4383-BEEE-415E0282807A}"/>
    <cellStyle name="SAPBEXHLevel1X 2 4 4 3 2" xfId="46930" xr:uid="{90E2D7F5-1C43-4808-AD88-BF8F5418B412}"/>
    <cellStyle name="SAPBEXHLevel1X 2 4 4 4" xfId="26982" xr:uid="{B3AF9774-99AD-4FAC-BCBF-F19E51C845AC}"/>
    <cellStyle name="SAPBEXHLevel1X 2 4 4 4 2" xfId="52115" xr:uid="{D6F13325-FDBA-4856-B00B-9A08E66586C1}"/>
    <cellStyle name="SAPBEXHLevel1X 2 4 4 5" xfId="34750" xr:uid="{D860D2D5-4486-4F98-95BE-19CD2419DB11}"/>
    <cellStyle name="SAPBEXHLevel1X 2 4 5" xfId="8997" xr:uid="{5736BDE7-6285-440A-AD26-7DDC51AD4DEB}"/>
    <cellStyle name="SAPBEXHLevel1X 2 4 5 2" xfId="16073" xr:uid="{965C1C75-0E9B-48C3-BDCF-6DBAD677D756}"/>
    <cellStyle name="SAPBEXHLevel1X 2 4 5 2 2" xfId="41206" xr:uid="{19F7D03B-9AB7-4556-95E0-ECB40894FAF3}"/>
    <cellStyle name="SAPBEXHLevel1X 2 4 5 3" xfId="21185" xr:uid="{8DA4B557-6988-44BF-ADC1-85A669AA8782}"/>
    <cellStyle name="SAPBEXHLevel1X 2 4 5 3 2" xfId="46318" xr:uid="{03137CD6-1218-4B59-8608-E6DE0B250419}"/>
    <cellStyle name="SAPBEXHLevel1X 2 4 5 4" xfId="26370" xr:uid="{C013CE4D-3E25-42FF-8074-4F925789CDED}"/>
    <cellStyle name="SAPBEXHLevel1X 2 4 5 4 2" xfId="51503" xr:uid="{AF2C8DF6-0F0C-43E4-81CA-705C377DED43}"/>
    <cellStyle name="SAPBEXHLevel1X 2 4 5 5" xfId="34138" xr:uid="{17171F25-2E4C-4B24-A2B4-C4EB9DFE5CAB}"/>
    <cellStyle name="SAPBEXHLevel1X 2 4 6" xfId="12300" xr:uid="{E5E22B59-C631-4A11-AB00-2777CFC74B6A}"/>
    <cellStyle name="SAPBEXHLevel1X 2 4 6 2" xfId="37434" xr:uid="{97C741BC-3061-4F66-8B74-2611DA191DD8}"/>
    <cellStyle name="SAPBEXHLevel1X 2 4 7" xfId="11394" xr:uid="{45E892E6-ED48-4B79-B67B-9FEE86356EAD}"/>
    <cellStyle name="SAPBEXHLevel1X 2 4 7 2" xfId="36532" xr:uid="{EBF11642-2AA6-434F-AE71-675477CBF25D}"/>
    <cellStyle name="SAPBEXHLevel1X 2 4 8" xfId="14500" xr:uid="{CE31255E-5644-4B43-9C44-DAAD2A252E66}"/>
    <cellStyle name="SAPBEXHLevel1X 2 4 8 2" xfId="39633" xr:uid="{23A2BF38-05EC-4D44-BC9C-944F7C2C661D}"/>
    <cellStyle name="SAPBEXHLevel1X 2 4 9" xfId="29778" xr:uid="{B4079049-8264-4009-B61C-D0336EAAAF5F}"/>
    <cellStyle name="SAPBEXHLevel1X 2 5" xfId="3778" xr:uid="{335FAA68-F06F-4FDE-B07A-594387E9DCFE}"/>
    <cellStyle name="SAPBEXHLevel1X 2 5 2" xfId="6907" xr:uid="{BB045B32-CDA2-4940-B868-19A4D72512A5}"/>
    <cellStyle name="SAPBEXHLevel1X 2 5 2 2" xfId="14245" xr:uid="{63B6B08B-58FB-4D1D-999C-7B1D38B85157}"/>
    <cellStyle name="SAPBEXHLevel1X 2 5 2 2 2" xfId="39378" xr:uid="{647D1D5C-002D-4C90-B8C4-ADF641698D0F}"/>
    <cellStyle name="SAPBEXHLevel1X 2 5 2 3" xfId="19436" xr:uid="{D50A1896-AD43-4017-A59F-80A1F75AAAD9}"/>
    <cellStyle name="SAPBEXHLevel1X 2 5 2 3 2" xfId="44569" xr:uid="{EE96E5DB-8068-44D6-9C52-9C07006FE48A}"/>
    <cellStyle name="SAPBEXHLevel1X 2 5 2 4" xfId="24753" xr:uid="{15E2B6AC-CCB6-4F1F-ACC1-D0B277DA675D}"/>
    <cellStyle name="SAPBEXHLevel1X 2 5 2 4 2" xfId="49886" xr:uid="{7207F71F-8525-425B-B05F-B229B790140F}"/>
    <cellStyle name="SAPBEXHLevel1X 2 5 2 5" xfId="32049" xr:uid="{110E28D5-CBAC-46C2-ADAF-F1CDD6B8563F}"/>
    <cellStyle name="SAPBEXHLevel1X 2 5 3" xfId="7844" xr:uid="{B64390C1-7720-4B36-8CAD-BEA03943A974}"/>
    <cellStyle name="SAPBEXHLevel1X 2 5 3 2" xfId="15016" xr:uid="{69BAF56D-FC20-4AE6-8A11-22589105C913}"/>
    <cellStyle name="SAPBEXHLevel1X 2 5 3 2 2" xfId="40149" xr:uid="{9D277F23-1CA5-46E5-8432-803288999353}"/>
    <cellStyle name="SAPBEXHLevel1X 2 5 3 3" xfId="20154" xr:uid="{CC523A7C-E35D-4F49-B13B-126FEC3A92B5}"/>
    <cellStyle name="SAPBEXHLevel1X 2 5 3 3 2" xfId="45287" xr:uid="{73BCFDFC-88B8-4C4E-AD32-D265B813832C}"/>
    <cellStyle name="SAPBEXHLevel1X 2 5 3 4" xfId="25368" xr:uid="{A667424E-9983-4DCE-A3A3-FDB087C00C10}"/>
    <cellStyle name="SAPBEXHLevel1X 2 5 3 4 2" xfId="50501" xr:uid="{01ECD8BD-AAED-464B-A1AF-B32638AD7DB5}"/>
    <cellStyle name="SAPBEXHLevel1X 2 5 3 5" xfId="32986" xr:uid="{E334FED5-93FD-4D44-9722-5D34BC77CBCA}"/>
    <cellStyle name="SAPBEXHLevel1X 2 5 4" xfId="6387" xr:uid="{E76B078F-AD37-4311-A538-BCA1B42DAE39}"/>
    <cellStyle name="SAPBEXHLevel1X 2 5 4 2" xfId="13749" xr:uid="{DFB08A7C-186A-4304-8C4C-602E24102117}"/>
    <cellStyle name="SAPBEXHLevel1X 2 5 4 2 2" xfId="38882" xr:uid="{1EFF651D-B3B2-43CF-82D3-6691AAD07507}"/>
    <cellStyle name="SAPBEXHLevel1X 2 5 4 3" xfId="18965" xr:uid="{AE11AC84-8955-45E1-AD62-DF3B18F0C3C9}"/>
    <cellStyle name="SAPBEXHLevel1X 2 5 4 3 2" xfId="44098" xr:uid="{CC7A804F-5EC3-412C-BE79-531005EDC66B}"/>
    <cellStyle name="SAPBEXHLevel1X 2 5 4 4" xfId="24288" xr:uid="{274FD45B-09D3-4815-A51D-6CA9F6A4349E}"/>
    <cellStyle name="SAPBEXHLevel1X 2 5 4 4 2" xfId="49421" xr:uid="{06D795A5-5AB5-4BD4-B9B2-E90F1D69940D}"/>
    <cellStyle name="SAPBEXHLevel1X 2 5 4 5" xfId="31534" xr:uid="{BA4F5646-D3F8-434A-9FF2-47740DB33F5A}"/>
    <cellStyle name="SAPBEXHLevel1X 2 5 5" xfId="6075" xr:uid="{4F694C80-F4F5-42DE-B0E1-2864102D842E}"/>
    <cellStyle name="SAPBEXHLevel1X 2 5 5 2" xfId="13492" xr:uid="{94D4A61E-13B0-4185-99A1-6CBA0E5CD957}"/>
    <cellStyle name="SAPBEXHLevel1X 2 5 5 2 2" xfId="38625" xr:uid="{3FA68E09-A9F6-4B9A-A172-FBA8B54F4E05}"/>
    <cellStyle name="SAPBEXHLevel1X 2 5 5 3" xfId="18738" xr:uid="{F8A27F12-6CE0-43C1-A3EA-504E96FCF19F}"/>
    <cellStyle name="SAPBEXHLevel1X 2 5 5 3 2" xfId="43871" xr:uid="{049A15D5-4801-4E5C-8574-EFAFFC02B0BD}"/>
    <cellStyle name="SAPBEXHLevel1X 2 5 5 4" xfId="24061" xr:uid="{8F49FF1F-C061-4403-A509-7357686FF611}"/>
    <cellStyle name="SAPBEXHLevel1X 2 5 5 4 2" xfId="49194" xr:uid="{6BB858B8-09AE-424C-BB4E-BAE1F20B0DC0}"/>
    <cellStyle name="SAPBEXHLevel1X 2 5 5 5" xfId="31224" xr:uid="{91DFEAEC-8E9B-479E-8374-10088BF56191}"/>
    <cellStyle name="SAPBEXHLevel1X 2 5 6" xfId="11926" xr:uid="{A34B7BBB-56A6-4865-B0BD-10910BC175E7}"/>
    <cellStyle name="SAPBEXHLevel1X 2 5 6 2" xfId="37060" xr:uid="{EFF90C9F-3B3D-4B4A-9C93-A7AB958331E3}"/>
    <cellStyle name="SAPBEXHLevel1X 2 5 7" xfId="15575" xr:uid="{BC46C464-83B0-4AC2-89CE-446BF73455B1}"/>
    <cellStyle name="SAPBEXHLevel1X 2 5 7 2" xfId="40708" xr:uid="{36931042-C142-4986-8A56-EC6AD22DCD71}"/>
    <cellStyle name="SAPBEXHLevel1X 2 5 8" xfId="12414" xr:uid="{26BF29AC-D8F9-414D-9B4C-D01AFE8581B2}"/>
    <cellStyle name="SAPBEXHLevel1X 2 5 8 2" xfId="37548" xr:uid="{70CCF404-8A58-4EB0-BF82-510EB8CF4BF6}"/>
    <cellStyle name="SAPBEXHLevel1X 2 5 9" xfId="29277" xr:uid="{7F1BE283-B3BB-4826-91F5-229D52B959A7}"/>
    <cellStyle name="SAPBEXHLevel1X 2 6" xfId="4247" xr:uid="{69690397-88AE-4CF9-8DA9-A9D97CDA7A91}"/>
    <cellStyle name="SAPBEXHLevel1X 2 6 2" xfId="7361" xr:uid="{620CBDD6-7CD2-46DB-B4C1-FB276EA03ADB}"/>
    <cellStyle name="SAPBEXHLevel1X 2 6 2 2" xfId="14618" xr:uid="{F4B69949-8FC8-41EE-A653-26F515A7FE47}"/>
    <cellStyle name="SAPBEXHLevel1X 2 6 2 2 2" xfId="39751" xr:uid="{B9AC2077-662E-495F-ACE4-A172FA20D2CB}"/>
    <cellStyle name="SAPBEXHLevel1X 2 6 2 3" xfId="19791" xr:uid="{5A90030F-43B6-4897-B665-DB945F011D86}"/>
    <cellStyle name="SAPBEXHLevel1X 2 6 2 3 2" xfId="44924" xr:uid="{A072BFC5-E3EB-4776-8967-B4A1A15904FB}"/>
    <cellStyle name="SAPBEXHLevel1X 2 6 2 4" xfId="25004" xr:uid="{44C74842-DCF4-4F9F-BC20-F4AB32538B7D}"/>
    <cellStyle name="SAPBEXHLevel1X 2 6 2 4 2" xfId="50137" xr:uid="{2D02FC9F-6A4D-496A-A537-56B11F502137}"/>
    <cellStyle name="SAPBEXHLevel1X 2 6 2 5" xfId="32503" xr:uid="{5E37D35A-CE18-465E-A164-AF3B813557E1}"/>
    <cellStyle name="SAPBEXHLevel1X 2 6 3" xfId="8644" xr:uid="{C16CD0DF-889F-459F-BDC3-D2FC01C4D5EE}"/>
    <cellStyle name="SAPBEXHLevel1X 2 6 3 2" xfId="15720" xr:uid="{AAE52B47-26AD-4658-B2FA-7B1BC991EF4D}"/>
    <cellStyle name="SAPBEXHLevel1X 2 6 3 2 2" xfId="40853" xr:uid="{9C877792-1C17-4E10-99F3-042F0C133B21}"/>
    <cellStyle name="SAPBEXHLevel1X 2 6 3 3" xfId="20832" xr:uid="{B33DCBEE-C09C-4582-AABF-B9C521141144}"/>
    <cellStyle name="SAPBEXHLevel1X 2 6 3 3 2" xfId="45965" xr:uid="{64294EDE-D1CE-4006-AB9A-069537A20797}"/>
    <cellStyle name="SAPBEXHLevel1X 2 6 3 4" xfId="26017" xr:uid="{52FB45D8-8F7A-42C7-8C01-CAACEEF5D7F2}"/>
    <cellStyle name="SAPBEXHLevel1X 2 6 3 4 2" xfId="51150" xr:uid="{44AF6D9B-634F-451A-B02D-C020AE1FA599}"/>
    <cellStyle name="SAPBEXHLevel1X 2 6 3 5" xfId="33785" xr:uid="{C2F24F37-4AA3-4583-A772-378187B6DF50}"/>
    <cellStyle name="SAPBEXHLevel1X 2 6 4" xfId="6540" xr:uid="{57AA1E07-2101-40AD-92E1-B4FEA57A4238}"/>
    <cellStyle name="SAPBEXHLevel1X 2 6 4 2" xfId="13899" xr:uid="{DE682C1F-2361-48E2-8B79-FC00D3B96E02}"/>
    <cellStyle name="SAPBEXHLevel1X 2 6 4 2 2" xfId="39032" xr:uid="{18C2C6F0-BE93-48D5-BC85-3D3926F6FE7B}"/>
    <cellStyle name="SAPBEXHLevel1X 2 6 4 3" xfId="19113" xr:uid="{543BA1DE-80F1-45C3-9537-B4E6F85EE048}"/>
    <cellStyle name="SAPBEXHLevel1X 2 6 4 3 2" xfId="44246" xr:uid="{207D6A71-46D6-4EE6-A27B-D669485E1B80}"/>
    <cellStyle name="SAPBEXHLevel1X 2 6 4 4" xfId="24436" xr:uid="{CF40B97C-AE11-4D4C-B21D-55280C1CC891}"/>
    <cellStyle name="SAPBEXHLevel1X 2 6 4 4 2" xfId="49569" xr:uid="{7500169F-4B66-4061-9151-759499B998F9}"/>
    <cellStyle name="SAPBEXHLevel1X 2 6 4 5" xfId="31687" xr:uid="{5A88B8F4-D5F3-4399-82EA-3A5B5E4D1D9A}"/>
    <cellStyle name="SAPBEXHLevel1X 2 6 5" xfId="9106" xr:uid="{9D73B78D-929E-470B-A2DC-7474A219CF48}"/>
    <cellStyle name="SAPBEXHLevel1X 2 6 5 2" xfId="16182" xr:uid="{E5180B57-62E3-45E8-955E-0C582433C982}"/>
    <cellStyle name="SAPBEXHLevel1X 2 6 5 2 2" xfId="41315" xr:uid="{4CC9271A-DFC0-4FC9-B410-00374A7C00BE}"/>
    <cellStyle name="SAPBEXHLevel1X 2 6 5 3" xfId="21294" xr:uid="{4D370D94-50EF-439E-B7AE-ECE9921AC48A}"/>
    <cellStyle name="SAPBEXHLevel1X 2 6 5 3 2" xfId="46427" xr:uid="{5D72A4EA-B968-42D9-A262-19EE16B299B6}"/>
    <cellStyle name="SAPBEXHLevel1X 2 6 5 4" xfId="26479" xr:uid="{E5500EEB-75D4-4F1E-8F91-9D27361C9B6C}"/>
    <cellStyle name="SAPBEXHLevel1X 2 6 5 4 2" xfId="51612" xr:uid="{F45BAF6A-BF53-4C97-94D4-9600544A5777}"/>
    <cellStyle name="SAPBEXHLevel1X 2 6 5 5" xfId="34247" xr:uid="{C92E747A-13ED-4D0C-B734-93E2526D7FED}"/>
    <cellStyle name="SAPBEXHLevel1X 2 6 6" xfId="12236" xr:uid="{1E5833C9-3DD0-4A84-A59A-97E6B93E8649}"/>
    <cellStyle name="SAPBEXHLevel1X 2 6 6 2" xfId="37370" xr:uid="{8301B85B-7134-409F-BF69-00246ADCF6E0}"/>
    <cellStyle name="SAPBEXHLevel1X 2 6 7" xfId="11413" xr:uid="{EB304315-E214-42DF-8C30-D8A9182DCBAD}"/>
    <cellStyle name="SAPBEXHLevel1X 2 6 7 2" xfId="36551" xr:uid="{A3566EE6-775B-49AD-828E-3CE6631916CE}"/>
    <cellStyle name="SAPBEXHLevel1X 2 6 8" xfId="12018" xr:uid="{7A676B99-8847-4A04-BBF5-D613418B9B90}"/>
    <cellStyle name="SAPBEXHLevel1X 2 6 8 2" xfId="37152" xr:uid="{B7B02005-BA30-4CA9-9B03-A12840D2EA1B}"/>
    <cellStyle name="SAPBEXHLevel1X 2 6 9" xfId="29714" xr:uid="{ADDA5EA8-77DC-4847-A6D1-EB9D5B3E36B5}"/>
    <cellStyle name="SAPBEXHLevel1X 2 7" xfId="5463" xr:uid="{BDA2C7A1-E2E8-4EAE-96E0-0C7D12511770}"/>
    <cellStyle name="SAPBEXHLevel1X 2 7 2" xfId="8336" xr:uid="{C1FE63AD-2393-4C96-8847-D7EE8924458A}"/>
    <cellStyle name="SAPBEXHLevel1X 2 7 2 2" xfId="15416" xr:uid="{B8571CDB-848A-425A-8A65-790FF1614914}"/>
    <cellStyle name="SAPBEXHLevel1X 2 7 2 2 2" xfId="40549" xr:uid="{C9007B77-CEF3-492B-8A91-A7870BF65ED2}"/>
    <cellStyle name="SAPBEXHLevel1X 2 7 2 3" xfId="20528" xr:uid="{1FFB19C3-F6DA-414B-9BA8-F8629EFE487E}"/>
    <cellStyle name="SAPBEXHLevel1X 2 7 2 3 2" xfId="45661" xr:uid="{41A7314B-0B41-48F3-B3C0-604395D587B0}"/>
    <cellStyle name="SAPBEXHLevel1X 2 7 2 4" xfId="25717" xr:uid="{89FADBA4-0589-411F-9FBD-B10678183A56}"/>
    <cellStyle name="SAPBEXHLevel1X 2 7 2 4 2" xfId="50850" xr:uid="{66589B6F-B016-4E43-BA0A-CAC2BA4D047C}"/>
    <cellStyle name="SAPBEXHLevel1X 2 7 2 5" xfId="33478" xr:uid="{47E51F8A-D811-4F7C-B9D0-ADBD9B094DD7}"/>
    <cellStyle name="SAPBEXHLevel1X 2 7 3" xfId="9444" xr:uid="{C853681C-2A40-4C30-80D4-F35EAD506492}"/>
    <cellStyle name="SAPBEXHLevel1X 2 7 3 2" xfId="16520" xr:uid="{51BDD2DA-36F6-4582-8ADB-9310B797A3D7}"/>
    <cellStyle name="SAPBEXHLevel1X 2 7 3 2 2" xfId="41653" xr:uid="{79035E78-E396-4363-88F5-E31D372F515B}"/>
    <cellStyle name="SAPBEXHLevel1X 2 7 3 3" xfId="21632" xr:uid="{79B4CE22-064D-43F0-8030-AF8F23DC9E05}"/>
    <cellStyle name="SAPBEXHLevel1X 2 7 3 3 2" xfId="46765" xr:uid="{A4F3700F-85AF-4949-8FDC-C9E41685ACC5}"/>
    <cellStyle name="SAPBEXHLevel1X 2 7 3 4" xfId="26817" xr:uid="{47BC409A-7FC4-4561-94C3-67E8747142D1}"/>
    <cellStyle name="SAPBEXHLevel1X 2 7 3 4 2" xfId="51950" xr:uid="{20CEB7C3-B983-40F3-B143-6445CFACC03A}"/>
    <cellStyle name="SAPBEXHLevel1X 2 7 3 5" xfId="34585" xr:uid="{E325244F-96F8-4BEE-930A-5CC7C9D5E89C}"/>
    <cellStyle name="SAPBEXHLevel1X 2 7 4" xfId="10197" xr:uid="{9F0A5208-AB3C-40EB-8B15-5E2E76F11E7B}"/>
    <cellStyle name="SAPBEXHLevel1X 2 7 4 2" xfId="17271" xr:uid="{AFC89C28-1604-4530-A26E-4E99A36EF8CD}"/>
    <cellStyle name="SAPBEXHLevel1X 2 7 4 2 2" xfId="42404" xr:uid="{1BAA8142-2332-4A29-AB70-E960A6BA43A3}"/>
    <cellStyle name="SAPBEXHLevel1X 2 7 4 3" xfId="22383" xr:uid="{466C28A8-4867-41FA-BE8F-30ECEADD02F9}"/>
    <cellStyle name="SAPBEXHLevel1X 2 7 4 3 2" xfId="47516" xr:uid="{C9572B78-17FC-4E54-8D34-1F5F5312E97B}"/>
    <cellStyle name="SAPBEXHLevel1X 2 7 4 4" xfId="27568" xr:uid="{5F558EA7-FBF1-49AD-84D3-148B49AB9D5D}"/>
    <cellStyle name="SAPBEXHLevel1X 2 7 4 4 2" xfId="52701" xr:uid="{DCD1A087-C904-485A-B3BD-EEB74906C400}"/>
    <cellStyle name="SAPBEXHLevel1X 2 7 4 5" xfId="35336" xr:uid="{01D83636-B8C6-4056-9E60-5BE253BB282D}"/>
    <cellStyle name="SAPBEXHLevel1X 2 7 5" xfId="10844" xr:uid="{D194D04C-E3D9-4227-8F9A-4411B18A06C9}"/>
    <cellStyle name="SAPBEXHLevel1X 2 7 5 2" xfId="17918" xr:uid="{5E2C5D63-5687-4E94-81B8-7D69C3612EC4}"/>
    <cellStyle name="SAPBEXHLevel1X 2 7 5 2 2" xfId="43051" xr:uid="{A5D05A3B-83AD-4EC8-9C1A-9967202EA0F6}"/>
    <cellStyle name="SAPBEXHLevel1X 2 7 5 3" xfId="23030" xr:uid="{1B267580-D411-4106-93B4-FF191EB034C6}"/>
    <cellStyle name="SAPBEXHLevel1X 2 7 5 3 2" xfId="48163" xr:uid="{C9CA40FF-6F74-44E3-91CE-69DD959770E1}"/>
    <cellStyle name="SAPBEXHLevel1X 2 7 5 4" xfId="28215" xr:uid="{5268AD5A-486D-4005-BBAA-351EBE2C9AE7}"/>
    <cellStyle name="SAPBEXHLevel1X 2 7 5 4 2" xfId="53348" xr:uid="{5D553EB4-03AC-4806-AE69-C5136819ADD3}"/>
    <cellStyle name="SAPBEXHLevel1X 2 7 5 5" xfId="35983" xr:uid="{C7476B21-B66D-44A2-809A-1ED1A2C110D2}"/>
    <cellStyle name="SAPBEXHLevel1X 2 7 6" xfId="12890" xr:uid="{57DE2348-A1C9-489E-AF5A-E4D78C7F79F9}"/>
    <cellStyle name="SAPBEXHLevel1X 2 7 6 2" xfId="38023" xr:uid="{79EB265A-AAE0-453D-9139-73069699E21F}"/>
    <cellStyle name="SAPBEXHLevel1X 2 7 7" xfId="18147" xr:uid="{14C7779E-53F6-42DF-A979-94767C5415C0}"/>
    <cellStyle name="SAPBEXHLevel1X 2 7 7 2" xfId="43280" xr:uid="{ED5DDA0C-C202-4B27-851E-48A6EC4CE106}"/>
    <cellStyle name="SAPBEXHLevel1X 2 7 8" xfId="23487" xr:uid="{AFA914C6-0844-4DCB-B4E2-33ACE33D7D43}"/>
    <cellStyle name="SAPBEXHLevel1X 2 7 8 2" xfId="48620" xr:uid="{F5E1F1CD-3950-45B1-A983-7A7B60C091BF}"/>
    <cellStyle name="SAPBEXHLevel1X 2 7 9" xfId="30619" xr:uid="{F1897AC0-683F-419B-A3C8-9308F2693F44}"/>
    <cellStyle name="SAPBEXHLevel1X 2 8" xfId="6154" xr:uid="{C247F00C-24F0-4B1F-B096-CE12E55E102A}"/>
    <cellStyle name="SAPBEXHLevel1X 2 8 2" xfId="13567" xr:uid="{8AD7E782-4B16-429E-B655-AB25863C49C5}"/>
    <cellStyle name="SAPBEXHLevel1X 2 8 2 2" xfId="38700" xr:uid="{B14476EF-EC08-4454-886E-0DFD00B51649}"/>
    <cellStyle name="SAPBEXHLevel1X 2 8 3" xfId="18798" xr:uid="{678D77FD-05D4-4B77-93F3-70D57D79BE81}"/>
    <cellStyle name="SAPBEXHLevel1X 2 8 3 2" xfId="43931" xr:uid="{CD010F7B-1BFC-4205-807F-1F27704E6D76}"/>
    <cellStyle name="SAPBEXHLevel1X 2 8 4" xfId="24121" xr:uid="{59FADC9C-7DAE-47BC-8CE1-80FFA027D34E}"/>
    <cellStyle name="SAPBEXHLevel1X 2 8 4 2" xfId="49254" xr:uid="{73C91BBD-57E0-4E19-9217-54B7F4FC24BF}"/>
    <cellStyle name="SAPBEXHLevel1X 2 8 5" xfId="31303" xr:uid="{9164C938-4DE9-4069-AF6E-AB9A36ACC291}"/>
    <cellStyle name="SAPBEXHLevel1X 2 9" xfId="28799" xr:uid="{691FE955-B883-4004-B401-FA2F1C7D1300}"/>
    <cellStyle name="SAPBEXHLevel1X 3" xfId="2831" xr:uid="{C34D5637-A620-4A37-9D87-74E4481D4BE5}"/>
    <cellStyle name="SAPBEXHLevel1X 3 2" xfId="7534" xr:uid="{6A3181FB-7320-431B-A626-66B285FF4DB5}"/>
    <cellStyle name="SAPBEXHLevel1X 3 2 2" xfId="14777" xr:uid="{CEBA239F-13F8-4FAB-89D3-39E12FF355FF}"/>
    <cellStyle name="SAPBEXHLevel1X 3 2 2 2" xfId="39910" xr:uid="{00E5BB7A-48F3-462F-A1CC-2B736E7D5766}"/>
    <cellStyle name="SAPBEXHLevel1X 3 2 3" xfId="19949" xr:uid="{7D509B3D-5DE0-4B93-9EEB-D60C0464F713}"/>
    <cellStyle name="SAPBEXHLevel1X 3 2 3 2" xfId="45082" xr:uid="{89410DD7-CD75-4775-9EEF-6E94D00A353A}"/>
    <cellStyle name="SAPBEXHLevel1X 3 2 4" xfId="25163" xr:uid="{8D3C8342-BB91-46FA-B578-9EC793748C14}"/>
    <cellStyle name="SAPBEXHLevel1X 3 2 4 2" xfId="50296" xr:uid="{AE3E1835-2EEA-4049-A749-44895EDE824A}"/>
    <cellStyle name="SAPBEXHLevel1X 3 2 5" xfId="32676" xr:uid="{20F25E2E-FBDE-476B-B1FA-A32401E62EB9}"/>
    <cellStyle name="SAPBEXHLevel1X 3 3" xfId="8793" xr:uid="{A9B27221-6E36-4ACC-AC53-4A12173B489E}"/>
    <cellStyle name="SAPBEXHLevel1X 3 3 2" xfId="15869" xr:uid="{5290319A-F945-402F-A6E4-D726EFE9B73A}"/>
    <cellStyle name="SAPBEXHLevel1X 3 3 2 2" xfId="41002" xr:uid="{02CBCD58-4A4F-41A7-A88F-C1699186B24E}"/>
    <cellStyle name="SAPBEXHLevel1X 3 3 3" xfId="20981" xr:uid="{8128EDD8-C2D6-4F23-A050-D81064005F4E}"/>
    <cellStyle name="SAPBEXHLevel1X 3 3 3 2" xfId="46114" xr:uid="{86EB3BDF-3DA2-4918-B91D-89E0758FA226}"/>
    <cellStyle name="SAPBEXHLevel1X 3 3 4" xfId="26166" xr:uid="{C9556BE8-B32D-4B77-9ED8-E62C45ED8973}"/>
    <cellStyle name="SAPBEXHLevel1X 3 3 4 2" xfId="51299" xr:uid="{077EB9ED-EB9C-4A06-B62D-C82B43F69F32}"/>
    <cellStyle name="SAPBEXHLevel1X 3 3 5" xfId="33934" xr:uid="{D3D43965-B7BC-4641-A819-C42AA8B9A69F}"/>
    <cellStyle name="SAPBEXHLevel1X 3 4" xfId="9695" xr:uid="{0718CEF6-FFE4-4250-8D23-09C4995CBA0D}"/>
    <cellStyle name="SAPBEXHLevel1X 3 4 2" xfId="16770" xr:uid="{B3245777-705F-4464-8802-AF1A85B91BA0}"/>
    <cellStyle name="SAPBEXHLevel1X 3 4 2 2" xfId="41903" xr:uid="{9102376A-8A82-4101-88BC-F26D901D33FE}"/>
    <cellStyle name="SAPBEXHLevel1X 3 4 3" xfId="21882" xr:uid="{861048D6-2CDA-453A-B37F-3DA23D2F4B3E}"/>
    <cellStyle name="SAPBEXHLevel1X 3 4 3 2" xfId="47015" xr:uid="{09A41D2A-FD3B-4EF6-9AF5-50738567C359}"/>
    <cellStyle name="SAPBEXHLevel1X 3 4 4" xfId="27067" xr:uid="{631517D4-475B-46E0-A092-E9A27806BBDA}"/>
    <cellStyle name="SAPBEXHLevel1X 3 4 4 2" xfId="52200" xr:uid="{411C36EB-DD86-4D60-A188-C47D2ADE0A5B}"/>
    <cellStyle name="SAPBEXHLevel1X 3 4 5" xfId="34835" xr:uid="{A2846BB6-4213-4B5B-A6F0-F616771FB7D2}"/>
    <cellStyle name="SAPBEXHLevel1X 3 5" xfId="10369" xr:uid="{6D1B9EB7-098D-4F9A-A64F-D9F8780A9216}"/>
    <cellStyle name="SAPBEXHLevel1X 3 5 2" xfId="17443" xr:uid="{9F609BC1-D4DC-4637-81C7-AC2A5C38A9E3}"/>
    <cellStyle name="SAPBEXHLevel1X 3 5 2 2" xfId="42576" xr:uid="{EDD2911A-5723-4679-92D3-103DB59883C3}"/>
    <cellStyle name="SAPBEXHLevel1X 3 5 3" xfId="22555" xr:uid="{FF366E67-551C-4E26-B5A2-5C342A2816DA}"/>
    <cellStyle name="SAPBEXHLevel1X 3 5 3 2" xfId="47688" xr:uid="{62830127-5C90-44D5-80D2-91686FCB0FBE}"/>
    <cellStyle name="SAPBEXHLevel1X 3 5 4" xfId="27740" xr:uid="{4E4F3CF4-C585-4152-89C0-FDE06BEAD336}"/>
    <cellStyle name="SAPBEXHLevel1X 3 5 4 2" xfId="52873" xr:uid="{32623339-7AB2-495D-A24E-F7BC3F90D0CD}"/>
    <cellStyle name="SAPBEXHLevel1X 3 5 5" xfId="35508" xr:uid="{8F6D0382-8163-4231-8504-3FA4CE7E4A03}"/>
    <cellStyle name="SAPBEXHLevel1X 3 6" xfId="13377" xr:uid="{8240952B-58E6-4F18-8E77-BDB7C84F3065}"/>
    <cellStyle name="SAPBEXHLevel1X 3 6 2" xfId="38510" xr:uid="{82F50A43-B143-4A85-852C-E5D3458C1EB4}"/>
    <cellStyle name="SAPBEXHLevel1X 3 7" xfId="11829" xr:uid="{89B630FE-41E7-4DDD-8152-E67739BD1177}"/>
    <cellStyle name="SAPBEXHLevel1X 3 7 2" xfId="36964" xr:uid="{A659915F-1A40-4E29-88A3-468831CD88C4}"/>
    <cellStyle name="SAPBEXHLevel1X 3 8" xfId="29891" xr:uid="{C2CAD4E4-CEF6-40D5-97A1-0A0A8AC43B87}"/>
    <cellStyle name="SAPBEXHLevel1X 3 9" xfId="4603" xr:uid="{70E85218-DC9B-4F7C-9E9C-6D9EB52FF772}"/>
    <cellStyle name="SAPBEXHLevel1X 4" xfId="3676" xr:uid="{D883B68A-21F3-403F-9CD0-F15B526CF5E0}"/>
    <cellStyle name="SAPBEXHLevel1X 4 2" xfId="6805" xr:uid="{96E08142-6683-42B9-AF57-94647F8B03EB}"/>
    <cellStyle name="SAPBEXHLevel1X 4 2 2" xfId="14143" xr:uid="{5FFE9765-B0B1-4029-ABB8-D1714A683FAA}"/>
    <cellStyle name="SAPBEXHLevel1X 4 2 2 2" xfId="39276" xr:uid="{64DEFB4E-F468-472B-B2C9-358712F9E8C7}"/>
    <cellStyle name="SAPBEXHLevel1X 4 2 3" xfId="19334" xr:uid="{01F892A1-F307-4370-9423-A4F648798EB3}"/>
    <cellStyle name="SAPBEXHLevel1X 4 2 3 2" xfId="44467" xr:uid="{B40C427C-CAAF-4D02-AC2E-C17D57DE593A}"/>
    <cellStyle name="SAPBEXHLevel1X 4 2 4" xfId="24651" xr:uid="{B42B2048-792A-4D30-B120-70904637C913}"/>
    <cellStyle name="SAPBEXHLevel1X 4 2 4 2" xfId="49784" xr:uid="{CB6D22F2-2F5F-4E61-AFD7-60A8D5A74D3F}"/>
    <cellStyle name="SAPBEXHLevel1X 4 2 5" xfId="31947" xr:uid="{82E48E85-E83C-42F0-A651-E4FEE15B2BCD}"/>
    <cellStyle name="SAPBEXHLevel1X 4 3" xfId="5805" xr:uid="{1B46A640-9FCB-4CDE-9AFC-1745BA083ABF}"/>
    <cellStyle name="SAPBEXHLevel1X 4 3 2" xfId="13228" xr:uid="{B4180083-C147-44F2-8822-011D939B9DFD}"/>
    <cellStyle name="SAPBEXHLevel1X 4 3 2 2" xfId="38361" xr:uid="{89D33A6F-A246-4EDD-9E43-ACB558D494FF}"/>
    <cellStyle name="SAPBEXHLevel1X 4 3 3" xfId="18480" xr:uid="{04703613-D564-48A5-B084-77BB7C298528}"/>
    <cellStyle name="SAPBEXHLevel1X 4 3 3 2" xfId="43613" xr:uid="{667CE468-A82E-46A4-8DE4-A84208D58335}"/>
    <cellStyle name="SAPBEXHLevel1X 4 3 4" xfId="23816" xr:uid="{0A95BD6A-B635-4D04-B91C-1B5DC5729D59}"/>
    <cellStyle name="SAPBEXHLevel1X 4 3 4 2" xfId="48949" xr:uid="{C515E415-AB94-4CCF-97FE-5899C367E1F5}"/>
    <cellStyle name="SAPBEXHLevel1X 4 3 5" xfId="30957" xr:uid="{BAF3107F-17CE-460B-80D4-9C4FFFD3DF5E}"/>
    <cellStyle name="SAPBEXHLevel1X 4 4" xfId="6272" xr:uid="{B51124E4-8CAC-4A21-809E-90013CE5661A}"/>
    <cellStyle name="SAPBEXHLevel1X 4 4 2" xfId="13666" xr:uid="{8B8571D2-1122-4938-BF86-1F91ACDD2BE5}"/>
    <cellStyle name="SAPBEXHLevel1X 4 4 2 2" xfId="38799" xr:uid="{AC6EC64E-A98A-4E92-B61B-4324A0DBA347}"/>
    <cellStyle name="SAPBEXHLevel1X 4 4 3" xfId="18896" xr:uid="{61799D8C-105C-4A14-A7CA-6207FBD9D2CA}"/>
    <cellStyle name="SAPBEXHLevel1X 4 4 3 2" xfId="44029" xr:uid="{B23B2D7C-6254-42CF-8D93-97CC38686663}"/>
    <cellStyle name="SAPBEXHLevel1X 4 4 4" xfId="24219" xr:uid="{6A4452A8-78F1-4B71-831E-AC518E32239F}"/>
    <cellStyle name="SAPBEXHLevel1X 4 4 4 2" xfId="49352" xr:uid="{988EE7B5-84F7-4AD0-858F-914D909FB2F2}"/>
    <cellStyle name="SAPBEXHLevel1X 4 4 5" xfId="31419" xr:uid="{916F3721-EF9D-401E-821B-9FF7C0B07071}"/>
    <cellStyle name="SAPBEXHLevel1X 4 5" xfId="9874" xr:uid="{1E26E077-FACB-4FB2-B36B-13C32F9C4E50}"/>
    <cellStyle name="SAPBEXHLevel1X 4 5 2" xfId="16949" xr:uid="{B03D7EC4-0910-427C-889F-617ED0CF3BC5}"/>
    <cellStyle name="SAPBEXHLevel1X 4 5 2 2" xfId="42082" xr:uid="{B58E7C01-85FC-461D-B835-2BB037DA663A}"/>
    <cellStyle name="SAPBEXHLevel1X 4 5 3" xfId="22061" xr:uid="{255710B3-AD95-4DBC-A2C6-E463A25A261D}"/>
    <cellStyle name="SAPBEXHLevel1X 4 5 3 2" xfId="47194" xr:uid="{B3873336-EE18-43C3-B0C0-AB8099F7F57D}"/>
    <cellStyle name="SAPBEXHLevel1X 4 5 4" xfId="27246" xr:uid="{13B67E3B-346A-412E-94E0-DE402E210668}"/>
    <cellStyle name="SAPBEXHLevel1X 4 5 4 2" xfId="52379" xr:uid="{D29F64A7-D774-4FF1-8490-D662BB97543C}"/>
    <cellStyle name="SAPBEXHLevel1X 4 5 5" xfId="35014" xr:uid="{3F1EF987-8650-49EA-9B83-DE0BADCE4AD8}"/>
    <cellStyle name="SAPBEXHLevel1X 4 6" xfId="11544" xr:uid="{95E023B4-8BC4-499C-A05A-AD4E47F8157C}"/>
    <cellStyle name="SAPBEXHLevel1X 4 6 2" xfId="36682" xr:uid="{023FEF49-F2BD-449B-A846-57FE386B465C}"/>
    <cellStyle name="SAPBEXHLevel1X 4 7" xfId="11811" xr:uid="{B5E0D473-976E-47E9-9F05-0CE291A02FDF}"/>
    <cellStyle name="SAPBEXHLevel1X 4 7 2" xfId="36946" xr:uid="{AC2F06DC-DFA1-49A8-8490-868A081345C5}"/>
    <cellStyle name="SAPBEXHLevel1X 4 8" xfId="29177" xr:uid="{B2D51416-A286-4731-81B9-C51F6E86839F}"/>
    <cellStyle name="SAPBEXHLevel1X 5" xfId="4331" xr:uid="{E477AF12-A7F2-4156-AA44-1C9642DBEFDA}"/>
    <cellStyle name="SAPBEXHLevel1X 5 2" xfId="7430" xr:uid="{EA7FAD12-7C92-4A1D-8918-04B839754709}"/>
    <cellStyle name="SAPBEXHLevel1X 5 2 2" xfId="14687" xr:uid="{57012CB8-0462-4AF1-AA1A-ED8C49DDCCD2}"/>
    <cellStyle name="SAPBEXHLevel1X 5 2 2 2" xfId="39820" xr:uid="{DD98EE86-F1EB-40DF-8140-8F9D33165348}"/>
    <cellStyle name="SAPBEXHLevel1X 5 2 3" xfId="19860" xr:uid="{26B6667E-447D-4144-976C-5ECC0AEBB563}"/>
    <cellStyle name="SAPBEXHLevel1X 5 2 3 2" xfId="44993" xr:uid="{276E2BA7-06DC-486A-B590-FDEE9A93E2C0}"/>
    <cellStyle name="SAPBEXHLevel1X 5 2 4" xfId="25073" xr:uid="{BD8361D5-6A27-4FBB-9532-A72FF1A453D8}"/>
    <cellStyle name="SAPBEXHLevel1X 5 2 4 2" xfId="50206" xr:uid="{BC627CD9-A90D-4372-A38E-13CAB0C1E753}"/>
    <cellStyle name="SAPBEXHLevel1X 5 2 5" xfId="32572" xr:uid="{8CF96817-2BA6-4258-AE26-2EE3C95A67C6}"/>
    <cellStyle name="SAPBEXHLevel1X 5 3" xfId="8707" xr:uid="{49C08358-7C8F-4E9C-BB6A-733B1997CA23}"/>
    <cellStyle name="SAPBEXHLevel1X 5 3 2" xfId="15783" xr:uid="{650F1371-3592-4B1D-B8CF-CD8BDC204030}"/>
    <cellStyle name="SAPBEXHLevel1X 5 3 2 2" xfId="40916" xr:uid="{B276F8BA-76B2-4B7E-8F21-05A0AE52310E}"/>
    <cellStyle name="SAPBEXHLevel1X 5 3 3" xfId="20895" xr:uid="{12D6425B-0660-43A6-9155-D6D05B45F266}"/>
    <cellStyle name="SAPBEXHLevel1X 5 3 3 2" xfId="46028" xr:uid="{A8AD2F5E-398C-499F-B673-E81409C8D635}"/>
    <cellStyle name="SAPBEXHLevel1X 5 3 4" xfId="26080" xr:uid="{2B45D68F-CB74-46C4-8458-B8F9E73DDBAD}"/>
    <cellStyle name="SAPBEXHLevel1X 5 3 4 2" xfId="51213" xr:uid="{CE0CE207-F52D-4E97-96D5-22B6134EE839}"/>
    <cellStyle name="SAPBEXHLevel1X 5 3 5" xfId="33848" xr:uid="{82690696-3809-4B0B-B4B3-29D8754DEDA2}"/>
    <cellStyle name="SAPBEXHLevel1X 5 4" xfId="9609" xr:uid="{B906777A-6C92-4224-AD96-78D2D217CA29}"/>
    <cellStyle name="SAPBEXHLevel1X 5 4 2" xfId="16684" xr:uid="{E6450139-5135-4472-AEEE-1B5C2B840BAB}"/>
    <cellStyle name="SAPBEXHLevel1X 5 4 2 2" xfId="41817" xr:uid="{2A7C1A27-B225-409E-A05F-7EE1C9D67B1B}"/>
    <cellStyle name="SAPBEXHLevel1X 5 4 3" xfId="21796" xr:uid="{C21A7715-348F-430A-B43C-02C4DA1CF3CB}"/>
    <cellStyle name="SAPBEXHLevel1X 5 4 3 2" xfId="46929" xr:uid="{E23239BC-40C1-491D-A072-330DD982AA33}"/>
    <cellStyle name="SAPBEXHLevel1X 5 4 4" xfId="26981" xr:uid="{E6CF162A-49F0-4C09-B5E8-CC0DA5158D03}"/>
    <cellStyle name="SAPBEXHLevel1X 5 4 4 2" xfId="52114" xr:uid="{9EDAFF62-5C94-4B2F-8F4F-865BCA28AEC0}"/>
    <cellStyle name="SAPBEXHLevel1X 5 4 5" xfId="34749" xr:uid="{F42D4630-0FDB-4EF3-932B-5407F8F2D6CB}"/>
    <cellStyle name="SAPBEXHLevel1X 5 5" xfId="5970" xr:uid="{9536E796-BA28-40BF-9FE7-BE05D5CEAF5B}"/>
    <cellStyle name="SAPBEXHLevel1X 5 5 2" xfId="13390" xr:uid="{750BAAF7-66A6-4BA7-A2F9-1276F14E42E0}"/>
    <cellStyle name="SAPBEXHLevel1X 5 5 2 2" xfId="38523" xr:uid="{4AFB9C37-CB31-410C-BC7C-CA76FC32611C}"/>
    <cellStyle name="SAPBEXHLevel1X 5 5 3" xfId="18638" xr:uid="{8BA3F0B4-9EFA-45ED-812C-84A654F6ABBD}"/>
    <cellStyle name="SAPBEXHLevel1X 5 5 3 2" xfId="43771" xr:uid="{1201A992-14C4-483D-9D4C-27A1284083AF}"/>
    <cellStyle name="SAPBEXHLevel1X 5 5 4" xfId="23972" xr:uid="{0BA1DD68-089C-48CD-B0E4-50A97A22365C}"/>
    <cellStyle name="SAPBEXHLevel1X 5 5 4 2" xfId="49105" xr:uid="{873A670D-B4F5-4719-BCF3-EDA6E055471E}"/>
    <cellStyle name="SAPBEXHLevel1X 5 5 5" xfId="31119" xr:uid="{088F8CB3-84DF-4A6D-9ED5-5002ED744283}"/>
    <cellStyle name="SAPBEXHLevel1X 5 6" xfId="12299" xr:uid="{9E0170DB-3E71-4C35-98FA-A68FA5884F98}"/>
    <cellStyle name="SAPBEXHLevel1X 5 6 2" xfId="37433" xr:uid="{D728EBC5-27FC-49FF-B154-8D8024942FDB}"/>
    <cellStyle name="SAPBEXHLevel1X 5 7" xfId="11395" xr:uid="{18DAE6DA-A5BC-4D7C-84EE-6E2C1064D125}"/>
    <cellStyle name="SAPBEXHLevel1X 5 7 2" xfId="36533" xr:uid="{80D33048-1B99-460A-BCF4-E8E69D246E8D}"/>
    <cellStyle name="SAPBEXHLevel1X 5 8" xfId="19621" xr:uid="{BC139FBE-D085-4B4C-A270-3EA432A08DE3}"/>
    <cellStyle name="SAPBEXHLevel1X 5 8 2" xfId="44754" xr:uid="{21037F64-471D-44B1-B590-BA832CE8AD10}"/>
    <cellStyle name="SAPBEXHLevel1X 5 9" xfId="29777" xr:uid="{47D04757-CB7E-4C0D-AA26-68218819332A}"/>
    <cellStyle name="SAPBEXHLevel1X 6" xfId="3779" xr:uid="{730AB6DD-EF71-4280-872F-E8B8B71AB601}"/>
    <cellStyle name="SAPBEXHLevel1X 6 2" xfId="6908" xr:uid="{1BBB1E57-65DA-42D0-90B6-37A8BE04A864}"/>
    <cellStyle name="SAPBEXHLevel1X 6 2 2" xfId="14246" xr:uid="{BF99E9AD-D801-46F2-954D-0B02D347B707}"/>
    <cellStyle name="SAPBEXHLevel1X 6 2 2 2" xfId="39379" xr:uid="{F79D6454-FB02-451F-B910-B43335B82E37}"/>
    <cellStyle name="SAPBEXHLevel1X 6 2 3" xfId="19437" xr:uid="{77C05229-4E66-4976-AC5A-CF71851F66F2}"/>
    <cellStyle name="SAPBEXHLevel1X 6 2 3 2" xfId="44570" xr:uid="{0B5BDE49-21DB-43DD-9980-2C94AA18E6EA}"/>
    <cellStyle name="SAPBEXHLevel1X 6 2 4" xfId="24754" xr:uid="{597B20A1-E401-41D0-99C2-EDD508115659}"/>
    <cellStyle name="SAPBEXHLevel1X 6 2 4 2" xfId="49887" xr:uid="{EDDB89A2-3473-4385-BDC5-7FF6CE238B76}"/>
    <cellStyle name="SAPBEXHLevel1X 6 2 5" xfId="32050" xr:uid="{798F0867-6D3E-4861-AB43-DB41E924C14F}"/>
    <cellStyle name="SAPBEXHLevel1X 6 3" xfId="5710" xr:uid="{6F5B1536-F973-46D6-96A7-8122C1582E6D}"/>
    <cellStyle name="SAPBEXHLevel1X 6 3 2" xfId="13133" xr:uid="{93DE6C0C-CDFB-4B53-A94C-3F0F25A1FA28}"/>
    <cellStyle name="SAPBEXHLevel1X 6 3 2 2" xfId="38266" xr:uid="{B155F197-A906-4D28-87F4-B4C9582B0428}"/>
    <cellStyle name="SAPBEXHLevel1X 6 3 3" xfId="18385" xr:uid="{B27D960F-58B4-4FD9-AD0D-7DFC85678868}"/>
    <cellStyle name="SAPBEXHLevel1X 6 3 3 2" xfId="43518" xr:uid="{E2474199-43D2-42E6-B0B2-DC624697812C}"/>
    <cellStyle name="SAPBEXHLevel1X 6 3 4" xfId="23721" xr:uid="{585BA7ED-B0F7-493A-BBE4-854E582D698A}"/>
    <cellStyle name="SAPBEXHLevel1X 6 3 4 2" xfId="48854" xr:uid="{CD06A791-8FC5-484E-A4C3-E57C8C3ADB9C}"/>
    <cellStyle name="SAPBEXHLevel1X 6 3 5" xfId="30862" xr:uid="{496B65D4-A5B2-4339-ADA6-7756037FCE13}"/>
    <cellStyle name="SAPBEXHLevel1X 6 4" xfId="6388" xr:uid="{92DD5592-E9D4-43A6-A114-A217C14379E8}"/>
    <cellStyle name="SAPBEXHLevel1X 6 4 2" xfId="13750" xr:uid="{3089B9A0-207C-4A96-9C60-BBEEA8CECF24}"/>
    <cellStyle name="SAPBEXHLevel1X 6 4 2 2" xfId="38883" xr:uid="{A15138A8-3147-4706-A2FC-D44B27A97404}"/>
    <cellStyle name="SAPBEXHLevel1X 6 4 3" xfId="18966" xr:uid="{92979435-47A1-449B-8D8B-3D95F7BE083E}"/>
    <cellStyle name="SAPBEXHLevel1X 6 4 3 2" xfId="44099" xr:uid="{C711CA09-2D2D-4635-B02B-CA399D6F6C2F}"/>
    <cellStyle name="SAPBEXHLevel1X 6 4 4" xfId="24289" xr:uid="{61C4FDD8-BCF7-457A-8C4C-6C4A3854BE0B}"/>
    <cellStyle name="SAPBEXHLevel1X 6 4 4 2" xfId="49422" xr:uid="{B51A4531-CE8E-4D28-9F05-F9B3A9A41ABE}"/>
    <cellStyle name="SAPBEXHLevel1X 6 4 5" xfId="31535" xr:uid="{87F783A2-724C-4A4C-B813-B5E0C4642D86}"/>
    <cellStyle name="SAPBEXHLevel1X 6 5" xfId="8864" xr:uid="{C9A04327-886D-457B-9595-F55075C591D1}"/>
    <cellStyle name="SAPBEXHLevel1X 6 5 2" xfId="15940" xr:uid="{E8408A8B-3D5C-4766-9A3B-8E6A212B63D5}"/>
    <cellStyle name="SAPBEXHLevel1X 6 5 2 2" xfId="41073" xr:uid="{30E1D14D-3419-4ACE-9F45-CE1AF6E8F326}"/>
    <cellStyle name="SAPBEXHLevel1X 6 5 3" xfId="21052" xr:uid="{823D24AC-8899-45E5-868C-CDB61A74F9A6}"/>
    <cellStyle name="SAPBEXHLevel1X 6 5 3 2" xfId="46185" xr:uid="{DA2A881E-4625-447F-997D-90E1F69E799D}"/>
    <cellStyle name="SAPBEXHLevel1X 6 5 4" xfId="26237" xr:uid="{87B43054-FF11-45DD-B07A-52215B0C0508}"/>
    <cellStyle name="SAPBEXHLevel1X 6 5 4 2" xfId="51370" xr:uid="{85F58292-76C8-45CD-BD71-7873E879C32E}"/>
    <cellStyle name="SAPBEXHLevel1X 6 5 5" xfId="34005" xr:uid="{AB5DA09B-15F8-4EC1-A6C7-A0DF829C7DB7}"/>
    <cellStyle name="SAPBEXHLevel1X 6 6" xfId="11927" xr:uid="{269790E6-C4B0-49D5-A0EF-E570C741F99A}"/>
    <cellStyle name="SAPBEXHLevel1X 6 6 2" xfId="37061" xr:uid="{DF5DA552-D3A2-4890-81D0-E5A6FC8B6E44}"/>
    <cellStyle name="SAPBEXHLevel1X 6 7" xfId="13049" xr:uid="{9A0E1382-0FBF-4F30-B7E9-5A15CCDC2272}"/>
    <cellStyle name="SAPBEXHLevel1X 6 7 2" xfId="38182" xr:uid="{01E9254F-58CA-447A-AC07-71B0DB280C8E}"/>
    <cellStyle name="SAPBEXHLevel1X 6 8" xfId="19692" xr:uid="{E9639D7B-5895-4242-8F7D-65CD0F27B6C0}"/>
    <cellStyle name="SAPBEXHLevel1X 6 8 2" xfId="44825" xr:uid="{5F3EBE51-352A-41B3-9B2F-CF516FBE6D4C}"/>
    <cellStyle name="SAPBEXHLevel1X 6 9" xfId="29278" xr:uid="{AB4862ED-1897-4AA2-ADBC-7EFED079DE75}"/>
    <cellStyle name="SAPBEXHLevel1X 7" xfId="4246" xr:uid="{C37058FC-7A70-4541-BF03-5B93E7AB8055}"/>
    <cellStyle name="SAPBEXHLevel1X 7 2" xfId="7360" xr:uid="{B1EB66EF-5A11-421D-8062-F1B3BC5E1B25}"/>
    <cellStyle name="SAPBEXHLevel1X 7 2 2" xfId="14617" xr:uid="{0C80E335-308F-4923-8962-E7237CEC82DE}"/>
    <cellStyle name="SAPBEXHLevel1X 7 2 2 2" xfId="39750" xr:uid="{C1142E0E-44C2-4404-BDE0-F25DB80240AF}"/>
    <cellStyle name="SAPBEXHLevel1X 7 2 3" xfId="19790" xr:uid="{FE7D1028-5A38-4048-909B-8E60DF970FE2}"/>
    <cellStyle name="SAPBEXHLevel1X 7 2 3 2" xfId="44923" xr:uid="{F6F537C5-5CB1-4102-81F4-30EAE4E701B3}"/>
    <cellStyle name="SAPBEXHLevel1X 7 2 4" xfId="25003" xr:uid="{69CC2E47-933E-4960-AF74-7CFBC6332F66}"/>
    <cellStyle name="SAPBEXHLevel1X 7 2 4 2" xfId="50136" xr:uid="{0288D98F-25D2-40AC-90AA-DDE06B588EEC}"/>
    <cellStyle name="SAPBEXHLevel1X 7 2 5" xfId="32502" xr:uid="{C5F72118-D5C3-4C60-8290-F113C2E97D18}"/>
    <cellStyle name="SAPBEXHLevel1X 7 3" xfId="8643" xr:uid="{7F23CD7F-E5C0-47B4-861F-B09629A62F00}"/>
    <cellStyle name="SAPBEXHLevel1X 7 3 2" xfId="15719" xr:uid="{3D1BBFF1-73A8-4359-AE21-479F13A3A8EC}"/>
    <cellStyle name="SAPBEXHLevel1X 7 3 2 2" xfId="40852" xr:uid="{9D749DB0-8B18-476E-9928-1EBA40801BBE}"/>
    <cellStyle name="SAPBEXHLevel1X 7 3 3" xfId="20831" xr:uid="{73817583-4861-4410-B4E1-3596A4BBA83F}"/>
    <cellStyle name="SAPBEXHLevel1X 7 3 3 2" xfId="45964" xr:uid="{02AEFAED-6C0D-4951-A6C2-C26E4265D636}"/>
    <cellStyle name="SAPBEXHLevel1X 7 3 4" xfId="26016" xr:uid="{5C8EA821-F1F9-448E-8F7E-98209CA90B47}"/>
    <cellStyle name="SAPBEXHLevel1X 7 3 4 2" xfId="51149" xr:uid="{31EF4F45-DFFC-4ED3-9732-0E1BB5BEF046}"/>
    <cellStyle name="SAPBEXHLevel1X 7 3 5" xfId="33784" xr:uid="{38146D86-DE7A-4CC8-ABE8-CD35CB596E46}"/>
    <cellStyle name="SAPBEXHLevel1X 7 4" xfId="6539" xr:uid="{2E483021-F391-4E96-982E-57583492F87E}"/>
    <cellStyle name="SAPBEXHLevel1X 7 4 2" xfId="13898" xr:uid="{C4C2AA14-118E-4F21-897B-A3ABA45FEB17}"/>
    <cellStyle name="SAPBEXHLevel1X 7 4 2 2" xfId="39031" xr:uid="{75BA8C5B-F714-4B66-8445-30C3267801A2}"/>
    <cellStyle name="SAPBEXHLevel1X 7 4 3" xfId="19112" xr:uid="{7D9DDC00-800B-4EDA-A6BC-E73A48E676B0}"/>
    <cellStyle name="SAPBEXHLevel1X 7 4 3 2" xfId="44245" xr:uid="{76685A70-1D3B-4D3D-880E-9EF04BD623B7}"/>
    <cellStyle name="SAPBEXHLevel1X 7 4 4" xfId="24435" xr:uid="{9A77DD3E-4668-409E-B709-BC26F3EB76E6}"/>
    <cellStyle name="SAPBEXHLevel1X 7 4 4 2" xfId="49568" xr:uid="{58FF9848-37E8-4B68-8098-4C0ADD82E9A3}"/>
    <cellStyle name="SAPBEXHLevel1X 7 4 5" xfId="31686" xr:uid="{49402F00-4B2B-4F89-ABE7-2ACB071F199D}"/>
    <cellStyle name="SAPBEXHLevel1X 7 5" xfId="8971" xr:uid="{B6A17DF0-FA1A-4616-B876-E05B30CF4EA3}"/>
    <cellStyle name="SAPBEXHLevel1X 7 5 2" xfId="16047" xr:uid="{AE6AD3F6-9FBE-4A3F-89FD-366225C47FF4}"/>
    <cellStyle name="SAPBEXHLevel1X 7 5 2 2" xfId="41180" xr:uid="{94584345-4860-4219-A27C-DE357DC9250B}"/>
    <cellStyle name="SAPBEXHLevel1X 7 5 3" xfId="21159" xr:uid="{A295BB72-4D57-4A3A-BAA4-124F2CA63B5E}"/>
    <cellStyle name="SAPBEXHLevel1X 7 5 3 2" xfId="46292" xr:uid="{876540C0-A54E-4ECF-B2E8-A87806967BE2}"/>
    <cellStyle name="SAPBEXHLevel1X 7 5 4" xfId="26344" xr:uid="{A4581D6B-4066-450C-BBEB-F8E272761EC7}"/>
    <cellStyle name="SAPBEXHLevel1X 7 5 4 2" xfId="51477" xr:uid="{CE237D2F-333C-4FDC-9FCE-4BB01003B1A1}"/>
    <cellStyle name="SAPBEXHLevel1X 7 5 5" xfId="34112" xr:uid="{F9F4A73C-5705-4398-8793-66EA6B5F962A}"/>
    <cellStyle name="SAPBEXHLevel1X 7 6" xfId="12235" xr:uid="{30005CFD-6FB3-46BF-B81B-CDAE63DA309A}"/>
    <cellStyle name="SAPBEXHLevel1X 7 6 2" xfId="37369" xr:uid="{1E424DE3-AB4C-4CE1-822E-79C0B2C9B02B}"/>
    <cellStyle name="SAPBEXHLevel1X 7 7" xfId="11414" xr:uid="{78C2E12E-FE34-4AEB-8BA9-6646BEF95253}"/>
    <cellStyle name="SAPBEXHLevel1X 7 7 2" xfId="36552" xr:uid="{6F055858-7526-439C-B0CF-E4ACAA64E1C5}"/>
    <cellStyle name="SAPBEXHLevel1X 7 8" xfId="11221" xr:uid="{73599ABB-D0F2-4ABE-B2B7-655F0E7EAD26}"/>
    <cellStyle name="SAPBEXHLevel1X 7 8 2" xfId="36359" xr:uid="{042790FB-CB0A-441B-A126-5E398DEE7F54}"/>
    <cellStyle name="SAPBEXHLevel1X 7 9" xfId="29713" xr:uid="{C288B882-DE58-46CF-BA55-80DDE26C7DCF}"/>
    <cellStyle name="SAPBEXHLevel1X 8" xfId="4923" xr:uid="{27690AC6-73B6-48A7-BB91-2D1F2A1EFD1A}"/>
    <cellStyle name="SAPBEXHLevel1X 8 2" xfId="7792" xr:uid="{B452326E-30FB-4E84-A88E-1D032561AB70}"/>
    <cellStyle name="SAPBEXHLevel1X 8 2 2" xfId="14964" xr:uid="{3ED863F5-4F72-4A5F-90C0-31123303FC3B}"/>
    <cellStyle name="SAPBEXHLevel1X 8 2 2 2" xfId="40097" xr:uid="{81415A63-2297-41BC-907E-AEBB2ECB330E}"/>
    <cellStyle name="SAPBEXHLevel1X 8 2 3" xfId="20104" xr:uid="{601B36C6-CE13-4EFB-9098-6B2BF3AADA13}"/>
    <cellStyle name="SAPBEXHLevel1X 8 2 3 2" xfId="45237" xr:uid="{CE2B4859-E3AA-4BCC-A39C-A2974C17874B}"/>
    <cellStyle name="SAPBEXHLevel1X 8 2 4" xfId="25318" xr:uid="{50D170D5-696A-4F11-B020-6B3EE6FF310B}"/>
    <cellStyle name="SAPBEXHLevel1X 8 2 4 2" xfId="50451" xr:uid="{0D1443A2-2383-4BF0-AF3A-DCD7AC7BA298}"/>
    <cellStyle name="SAPBEXHLevel1X 8 2 5" xfId="32934" xr:uid="{7C837902-1C63-4207-BDB0-A5B92C2E5A10}"/>
    <cellStyle name="SAPBEXHLevel1X 8 3" xfId="9022" xr:uid="{55B31146-06A0-43F5-B81A-B1008A77335C}"/>
    <cellStyle name="SAPBEXHLevel1X 8 3 2" xfId="16098" xr:uid="{C62F3038-5FC0-4227-B252-3019136BE56A}"/>
    <cellStyle name="SAPBEXHLevel1X 8 3 2 2" xfId="41231" xr:uid="{0CC43335-1CD0-46B6-BC66-CD1D2F7CC39A}"/>
    <cellStyle name="SAPBEXHLevel1X 8 3 3" xfId="21210" xr:uid="{CE27A744-FE86-4D9F-8DE2-30D6683609B0}"/>
    <cellStyle name="SAPBEXHLevel1X 8 3 3 2" xfId="46343" xr:uid="{6C33FCE7-C5B7-47FA-8B0E-FABD85D14514}"/>
    <cellStyle name="SAPBEXHLevel1X 8 3 4" xfId="26395" xr:uid="{06ACA5E3-ADD1-4D80-8772-E03BADACEC57}"/>
    <cellStyle name="SAPBEXHLevel1X 8 3 4 2" xfId="51528" xr:uid="{3E124E3D-AF94-4874-B282-8E8575DEB746}"/>
    <cellStyle name="SAPBEXHLevel1X 8 3 5" xfId="34163" xr:uid="{0CF7CAFA-0BB0-4C13-B10D-DFFF361CBC5A}"/>
    <cellStyle name="SAPBEXHLevel1X 8 4" xfId="9794" xr:uid="{BAF01911-B545-417F-9794-1EDCA707D12A}"/>
    <cellStyle name="SAPBEXHLevel1X 8 4 2" xfId="16869" xr:uid="{A713957E-8D82-4D34-BB44-782DD894B5BC}"/>
    <cellStyle name="SAPBEXHLevel1X 8 4 2 2" xfId="42002" xr:uid="{7C70926E-A3F5-4B4C-924A-0012853B3146}"/>
    <cellStyle name="SAPBEXHLevel1X 8 4 3" xfId="21981" xr:uid="{A00F3F0D-582B-4119-A630-45CC332ACC0A}"/>
    <cellStyle name="SAPBEXHLevel1X 8 4 3 2" xfId="47114" xr:uid="{AE702848-5F04-45E2-A273-74A7630E1CF4}"/>
    <cellStyle name="SAPBEXHLevel1X 8 4 4" xfId="27166" xr:uid="{3A407A58-F5A3-498C-BA94-DA5B8356BB75}"/>
    <cellStyle name="SAPBEXHLevel1X 8 4 4 2" xfId="52299" xr:uid="{2D7E1CDB-F6BB-4F4D-A81D-0883B2930128}"/>
    <cellStyle name="SAPBEXHLevel1X 8 4 5" xfId="34934" xr:uid="{000E9D61-ADBC-458F-A5A0-695FAB341B66}"/>
    <cellStyle name="SAPBEXHLevel1X 8 5" xfId="10468" xr:uid="{9184DE4F-A9FB-4D18-A89D-34F1189FDA7A}"/>
    <cellStyle name="SAPBEXHLevel1X 8 5 2" xfId="17542" xr:uid="{CEB6317C-CD74-400A-B653-057D7EA68F39}"/>
    <cellStyle name="SAPBEXHLevel1X 8 5 2 2" xfId="42675" xr:uid="{817041C7-42A9-402A-8400-5023551A5627}"/>
    <cellStyle name="SAPBEXHLevel1X 8 5 3" xfId="22654" xr:uid="{189906DF-5497-44F5-9F13-08323114FBD2}"/>
    <cellStyle name="SAPBEXHLevel1X 8 5 3 2" xfId="47787" xr:uid="{01489338-1B72-49E0-8720-91F32D9D5941}"/>
    <cellStyle name="SAPBEXHLevel1X 8 5 4" xfId="27839" xr:uid="{33E97E3E-4B4E-4666-B02F-FB84CEC39C04}"/>
    <cellStyle name="SAPBEXHLevel1X 8 5 4 2" xfId="52972" xr:uid="{7B913B97-D465-4819-A04E-28BC5F2B1B95}"/>
    <cellStyle name="SAPBEXHLevel1X 8 5 5" xfId="35607" xr:uid="{35A9A7E5-2CB1-49F0-8C12-30A8D8F05F35}"/>
    <cellStyle name="SAPBEXHLevel1X 8 6" xfId="12526" xr:uid="{42C040F8-EDA7-4857-BFFF-620C21006170}"/>
    <cellStyle name="SAPBEXHLevel1X 8 6 2" xfId="37660" xr:uid="{2CAD50A0-0A75-4816-9789-CA627A970D8F}"/>
    <cellStyle name="SAPBEXHLevel1X 8 7" xfId="11297" xr:uid="{DBE1DE61-DC65-4D8D-9F4F-3B80BED2E2CC}"/>
    <cellStyle name="SAPBEXHLevel1X 8 7 2" xfId="36435" xr:uid="{95E86C4B-7CD1-4526-B7DA-6A2F599E0746}"/>
    <cellStyle name="SAPBEXHLevel1X 8 8" xfId="11699" xr:uid="{D2AF8C08-33AA-43D9-BA21-BD366B62F4E5}"/>
    <cellStyle name="SAPBEXHLevel1X 8 8 2" xfId="36835" xr:uid="{1231238F-9B48-49E8-AD1D-65FBA1649B32}"/>
    <cellStyle name="SAPBEXHLevel1X 8 9" xfId="30093" xr:uid="{94D5074E-9252-45A8-ABD9-B07BF045A613}"/>
    <cellStyle name="SAPBEXHLevel1X 9" xfId="6155" xr:uid="{A050EEEA-539C-407F-B6B9-59790CD1766B}"/>
    <cellStyle name="SAPBEXHLevel1X 9 2" xfId="13568" xr:uid="{1107A726-5C9F-4598-B2B1-CC9E2E26CFD9}"/>
    <cellStyle name="SAPBEXHLevel1X 9 2 2" xfId="38701" xr:uid="{0CFB120E-0BB4-47E3-9D3A-9D41C74D8E5D}"/>
    <cellStyle name="SAPBEXHLevel1X 9 3" xfId="18799" xr:uid="{763E2EE8-F89E-435E-A60E-95EE11016A9A}"/>
    <cellStyle name="SAPBEXHLevel1X 9 3 2" xfId="43932" xr:uid="{CEC224ED-E255-4DE1-AFC8-A9900FDB367A}"/>
    <cellStyle name="SAPBEXHLevel1X 9 4" xfId="24122" xr:uid="{F8EB49A4-B773-4989-996E-45C0AA8E8007}"/>
    <cellStyle name="SAPBEXHLevel1X 9 4 2" xfId="49255" xr:uid="{6A8A846C-B95E-4F14-AB56-7332A7E59C03}"/>
    <cellStyle name="SAPBEXHLevel1X 9 5" xfId="31304" xr:uid="{D24A029F-E5ED-485B-B28E-BCC645B5404F}"/>
    <cellStyle name="SAPBEXHLevel2" xfId="1758" xr:uid="{00000000-0005-0000-0000-0000C8070000}"/>
    <cellStyle name="SAPBEXHLevel2 10" xfId="28800" xr:uid="{C1F0F542-BD93-4221-AB45-83F83C7A3A36}"/>
    <cellStyle name="SAPBEXHLevel2 11" xfId="3402" xr:uid="{E777263E-B506-46E7-9E14-4529A4683558}"/>
    <cellStyle name="SAPBEXHLevel2 2" xfId="1759" xr:uid="{00000000-0005-0000-0000-0000C9070000}"/>
    <cellStyle name="SAPBEXHLevel2 2 10" xfId="3403" xr:uid="{4A5FB838-61BC-4B63-AD3E-839F2BE53451}"/>
    <cellStyle name="SAPBEXHLevel2 2 2" xfId="2834" xr:uid="{088ADEA8-929A-4D89-A8BB-02C5CC277F2D}"/>
    <cellStyle name="SAPBEXHLevel2 2 2 2" xfId="7537" xr:uid="{889F4DE1-9600-49F6-A55C-244BB5A1CE59}"/>
    <cellStyle name="SAPBEXHLevel2 2 2 2 2" xfId="14780" xr:uid="{BA1F321A-3079-45EF-9568-0AD0967CC2C4}"/>
    <cellStyle name="SAPBEXHLevel2 2 2 2 2 2" xfId="39913" xr:uid="{9C4627C6-4E13-4016-8958-6A58182D783E}"/>
    <cellStyle name="SAPBEXHLevel2 2 2 2 3" xfId="19952" xr:uid="{B51759E0-A291-401B-A885-88BA3598A73B}"/>
    <cellStyle name="SAPBEXHLevel2 2 2 2 3 2" xfId="45085" xr:uid="{F33F85DA-6F04-411B-AF8A-A838BD69F2D5}"/>
    <cellStyle name="SAPBEXHLevel2 2 2 2 4" xfId="25166" xr:uid="{095324A7-30FE-481D-8D42-05E96A301130}"/>
    <cellStyle name="SAPBEXHLevel2 2 2 2 4 2" xfId="50299" xr:uid="{6B41715C-3A46-42ED-810F-3592F5D62E3D}"/>
    <cellStyle name="SAPBEXHLevel2 2 2 2 5" xfId="32679" xr:uid="{0EDB0A71-A75A-4179-8138-3183744E6258}"/>
    <cellStyle name="SAPBEXHLevel2 2 2 3" xfId="8796" xr:uid="{623BB621-0822-404C-8D39-676495834080}"/>
    <cellStyle name="SAPBEXHLevel2 2 2 3 2" xfId="15872" xr:uid="{7421A093-DC29-43C3-8873-9C3D080A1332}"/>
    <cellStyle name="SAPBEXHLevel2 2 2 3 2 2" xfId="41005" xr:uid="{E917C1AC-59F6-4445-91BA-3F9A834B53BD}"/>
    <cellStyle name="SAPBEXHLevel2 2 2 3 3" xfId="20984" xr:uid="{9096659D-8B18-4EDA-878F-59B8D2D30AB3}"/>
    <cellStyle name="SAPBEXHLevel2 2 2 3 3 2" xfId="46117" xr:uid="{1FB4472B-3A89-4843-BFFB-D6009AF8C980}"/>
    <cellStyle name="SAPBEXHLevel2 2 2 3 4" xfId="26169" xr:uid="{83E7EB92-BF26-4D1C-BE60-B006C64D0A81}"/>
    <cellStyle name="SAPBEXHLevel2 2 2 3 4 2" xfId="51302" xr:uid="{49A12B71-0CD0-454A-9740-D223D02296B6}"/>
    <cellStyle name="SAPBEXHLevel2 2 2 3 5" xfId="33937" xr:uid="{62B67B78-D371-4E7C-BEE3-FB74E4B0E737}"/>
    <cellStyle name="SAPBEXHLevel2 2 2 4" xfId="9698" xr:uid="{5BF23EA0-B623-41C8-8F4F-803CADEF40F9}"/>
    <cellStyle name="SAPBEXHLevel2 2 2 4 2" xfId="16773" xr:uid="{3AE222BC-E5E5-4231-8CAD-B536ABB185F2}"/>
    <cellStyle name="SAPBEXHLevel2 2 2 4 2 2" xfId="41906" xr:uid="{8A1F7DD5-BD7A-4154-9DFD-478631CFA199}"/>
    <cellStyle name="SAPBEXHLevel2 2 2 4 3" xfId="21885" xr:uid="{38F6769C-0892-4ED4-8A1A-EC42678DE186}"/>
    <cellStyle name="SAPBEXHLevel2 2 2 4 3 2" xfId="47018" xr:uid="{7DEF899B-7152-4A27-A729-35453226CDB6}"/>
    <cellStyle name="SAPBEXHLevel2 2 2 4 4" xfId="27070" xr:uid="{598D72F2-93BD-49DC-B1D3-73D9E7126373}"/>
    <cellStyle name="SAPBEXHLevel2 2 2 4 4 2" xfId="52203" xr:uid="{1FE6EBC5-AC34-4E71-9927-11514A3D3361}"/>
    <cellStyle name="SAPBEXHLevel2 2 2 4 5" xfId="34838" xr:uid="{2F7A8AB4-A762-4BAA-AA23-88A953BC3CFA}"/>
    <cellStyle name="SAPBEXHLevel2 2 2 5" xfId="10372" xr:uid="{3C6C0C1C-7E16-4EFE-B864-099128557701}"/>
    <cellStyle name="SAPBEXHLevel2 2 2 5 2" xfId="17446" xr:uid="{D6B2ACFB-2720-40FF-9C82-3FFFC0BFF2D1}"/>
    <cellStyle name="SAPBEXHLevel2 2 2 5 2 2" xfId="42579" xr:uid="{14C41BDF-D232-421D-9EB4-D659505B7AF4}"/>
    <cellStyle name="SAPBEXHLevel2 2 2 5 3" xfId="22558" xr:uid="{6D4409CB-99A6-4EEB-913A-B6A895021AB4}"/>
    <cellStyle name="SAPBEXHLevel2 2 2 5 3 2" xfId="47691" xr:uid="{E1B0E33A-6EED-47C8-9A6C-56C964F0767A}"/>
    <cellStyle name="SAPBEXHLevel2 2 2 5 4" xfId="27743" xr:uid="{0DC7059B-9CAC-486F-BCC9-06429B13347B}"/>
    <cellStyle name="SAPBEXHLevel2 2 2 5 4 2" xfId="52876" xr:uid="{30DC7D8A-2187-4EA5-A243-EEB5FDD45418}"/>
    <cellStyle name="SAPBEXHLevel2 2 2 5 5" xfId="35511" xr:uid="{839E72BF-CEC8-4583-9CD1-45F4F2B748F3}"/>
    <cellStyle name="SAPBEXHLevel2 2 2 6" xfId="11376" xr:uid="{ABFE6E8B-C7F0-448E-9552-3DF1656AEE73}"/>
    <cellStyle name="SAPBEXHLevel2 2 2 6 2" xfId="36514" xr:uid="{C06613A4-12FE-40A1-80B4-9BFCBF36E17C}"/>
    <cellStyle name="SAPBEXHLevel2 2 2 7" xfId="11830" xr:uid="{A067D454-A5CE-4BA8-B4B5-7CC3B9D8F6EA}"/>
    <cellStyle name="SAPBEXHLevel2 2 2 7 2" xfId="36965" xr:uid="{AA8ED503-96D9-4920-8EB6-7601D89A4562}"/>
    <cellStyle name="SAPBEXHLevel2 2 2 8" xfId="29894" xr:uid="{6E74D194-FCF8-4132-A4D8-65F2959E889A}"/>
    <cellStyle name="SAPBEXHLevel2 2 2 9" xfId="4606" xr:uid="{9E95851A-8A3F-4B07-993A-7976BD00F88F}"/>
    <cellStyle name="SAPBEXHLevel2 2 3" xfId="3673" xr:uid="{4B302581-CB2C-43F2-9219-9491152703B2}"/>
    <cellStyle name="SAPBEXHLevel2 2 3 2" xfId="6802" xr:uid="{6EF3D7B3-935F-4608-A592-4416774B85F0}"/>
    <cellStyle name="SAPBEXHLevel2 2 3 2 2" xfId="14140" xr:uid="{1F55FE60-2A07-4116-B446-07771BD749C4}"/>
    <cellStyle name="SAPBEXHLevel2 2 3 2 2 2" xfId="39273" xr:uid="{B3422F9B-099A-49FA-B0ED-5C1631AA06A0}"/>
    <cellStyle name="SAPBEXHLevel2 2 3 2 3" xfId="19331" xr:uid="{0643D01B-AFBF-4959-92DE-0A7E84565977}"/>
    <cellStyle name="SAPBEXHLevel2 2 3 2 3 2" xfId="44464" xr:uid="{BD2FF7E5-0E26-4CAC-A36E-1285F88D39F8}"/>
    <cellStyle name="SAPBEXHLevel2 2 3 2 4" xfId="24648" xr:uid="{DEC21BB2-779A-43F3-8A12-F6334094883C}"/>
    <cellStyle name="SAPBEXHLevel2 2 3 2 4 2" xfId="49781" xr:uid="{DDE3D0E8-7913-49B1-A185-A6172C7D5989}"/>
    <cellStyle name="SAPBEXHLevel2 2 3 2 5" xfId="31944" xr:uid="{ADF44875-0682-46B8-93E1-F6C1FFFC540B}"/>
    <cellStyle name="SAPBEXHLevel2 2 3 3" xfId="5808" xr:uid="{8C90F7D3-F4FC-48B5-AD03-BEEC110E54D8}"/>
    <cellStyle name="SAPBEXHLevel2 2 3 3 2" xfId="13231" xr:uid="{5027845C-E473-4DA8-9849-BF65EDC07EE0}"/>
    <cellStyle name="SAPBEXHLevel2 2 3 3 2 2" xfId="38364" xr:uid="{661006C1-39E3-4919-99C8-D752B074FAF9}"/>
    <cellStyle name="SAPBEXHLevel2 2 3 3 3" xfId="18483" xr:uid="{6714CD34-152D-4A67-A4D6-61B6A56FBFA0}"/>
    <cellStyle name="SAPBEXHLevel2 2 3 3 3 2" xfId="43616" xr:uid="{8B213766-5AB3-4E4E-B7D9-AB3B60EA3150}"/>
    <cellStyle name="SAPBEXHLevel2 2 3 3 4" xfId="23819" xr:uid="{AF278F25-A24C-41E3-B596-33ACE9602B79}"/>
    <cellStyle name="SAPBEXHLevel2 2 3 3 4 2" xfId="48952" xr:uid="{436073A5-A551-4D90-96BE-72DED7AD98D8}"/>
    <cellStyle name="SAPBEXHLevel2 2 3 3 5" xfId="30960" xr:uid="{30FBB783-9F0B-4769-85B1-355EF3A8B451}"/>
    <cellStyle name="SAPBEXHLevel2 2 3 4" xfId="7589" xr:uid="{23AEFEFD-B0DA-4221-B2F2-7230665E5261}"/>
    <cellStyle name="SAPBEXHLevel2 2 3 4 2" xfId="14832" xr:uid="{686EED40-CD1E-4494-B729-2BC6BD05565F}"/>
    <cellStyle name="SAPBEXHLevel2 2 3 4 2 2" xfId="39965" xr:uid="{CB31DF84-6E75-4F00-939C-CBBAE19733D9}"/>
    <cellStyle name="SAPBEXHLevel2 2 3 4 3" xfId="20003" xr:uid="{61C4D3A7-12EF-4FC6-914F-BF2F86A54F07}"/>
    <cellStyle name="SAPBEXHLevel2 2 3 4 3 2" xfId="45136" xr:uid="{D58765FA-1148-4E56-BEC8-91FA458B3870}"/>
    <cellStyle name="SAPBEXHLevel2 2 3 4 4" xfId="25217" xr:uid="{9E1DEE10-D4F5-46DD-8692-E7A2916B4F4E}"/>
    <cellStyle name="SAPBEXHLevel2 2 3 4 4 2" xfId="50350" xr:uid="{36C465AC-299D-40B4-92C4-8E824AA4DE24}"/>
    <cellStyle name="SAPBEXHLevel2 2 3 4 5" xfId="32731" xr:uid="{9C752B7F-6DFF-4900-AE99-4943F9F0FBF8}"/>
    <cellStyle name="SAPBEXHLevel2 2 3 5" xfId="6488" xr:uid="{28BE6DF3-4AD9-4088-843B-6DDD1664A0E8}"/>
    <cellStyle name="SAPBEXHLevel2 2 3 5 2" xfId="13847" xr:uid="{40A457C6-D05C-45BD-9B4B-13375E6EA675}"/>
    <cellStyle name="SAPBEXHLevel2 2 3 5 2 2" xfId="38980" xr:uid="{9F27B8C8-CAC2-4CD6-A3F3-3BCF5904D417}"/>
    <cellStyle name="SAPBEXHLevel2 2 3 5 3" xfId="19062" xr:uid="{707B73A3-0446-4B0A-BC9F-DF8FA33E55BC}"/>
    <cellStyle name="SAPBEXHLevel2 2 3 5 3 2" xfId="44195" xr:uid="{A21A999A-B411-4F47-9415-FBA913231ECD}"/>
    <cellStyle name="SAPBEXHLevel2 2 3 5 4" xfId="24385" xr:uid="{B0479981-A80B-43F2-A803-BB8BE11D4B7E}"/>
    <cellStyle name="SAPBEXHLevel2 2 3 5 4 2" xfId="49518" xr:uid="{00511151-B2FC-4362-ABAA-5B41EECD2429}"/>
    <cellStyle name="SAPBEXHLevel2 2 3 5 5" xfId="31635" xr:uid="{49FD80A4-538F-4959-BC77-C85DA6AB53F7}"/>
    <cellStyle name="SAPBEXHLevel2 2 3 6" xfId="11805" xr:uid="{7A21DB14-2916-44E6-98F3-FEDBB6842984}"/>
    <cellStyle name="SAPBEXHLevel2 2 3 6 2" xfId="36940" xr:uid="{D71077B3-C438-4646-B30C-093F948E4E37}"/>
    <cellStyle name="SAPBEXHLevel2 2 3 7" xfId="11611" xr:uid="{F093069A-7392-4FE8-94A7-0B7FE4D16EFC}"/>
    <cellStyle name="SAPBEXHLevel2 2 3 7 2" xfId="36747" xr:uid="{888107EB-3324-4FE0-B260-E370F4E2F069}"/>
    <cellStyle name="SAPBEXHLevel2 2 3 8" xfId="29174" xr:uid="{77626C76-0E36-4A7D-8D2B-A65EA9AC78A9}"/>
    <cellStyle name="SAPBEXHLevel2 2 4" xfId="4993" xr:uid="{3E9B8D9A-E0D8-4F20-A131-1146B9646A76}"/>
    <cellStyle name="SAPBEXHLevel2 2 4 2" xfId="7873" xr:uid="{5D499469-B565-4614-AD13-55E9AFE81795}"/>
    <cellStyle name="SAPBEXHLevel2 2 4 2 2" xfId="15037" xr:uid="{1BAB7C87-43FE-4447-81E6-776ABE7A4FF5}"/>
    <cellStyle name="SAPBEXHLevel2 2 4 2 2 2" xfId="40170" xr:uid="{CA5C3D92-B2FA-4C72-8369-55A21D32BD31}"/>
    <cellStyle name="SAPBEXHLevel2 2 4 2 3" xfId="20175" xr:uid="{FF56A3A3-855B-486B-964D-AD9B94204AAE}"/>
    <cellStyle name="SAPBEXHLevel2 2 4 2 3 2" xfId="45308" xr:uid="{F024AA1B-77FA-4144-B914-4BB3EA62AA3A}"/>
    <cellStyle name="SAPBEXHLevel2 2 4 2 4" xfId="25381" xr:uid="{8A6D35A4-FDA3-4F86-A378-BE735DF09DD8}"/>
    <cellStyle name="SAPBEXHLevel2 2 4 2 4 2" xfId="50514" xr:uid="{3823E861-4A39-4C6D-9009-F6F46FFA1431}"/>
    <cellStyle name="SAPBEXHLevel2 2 4 2 5" xfId="33015" xr:uid="{8F1F3120-9DA5-4398-BE5A-85292CF923FD}"/>
    <cellStyle name="SAPBEXHLevel2 2 4 3" xfId="9086" xr:uid="{6C4C944D-227B-440A-95F8-75C457A6DA5C}"/>
    <cellStyle name="SAPBEXHLevel2 2 4 3 2" xfId="16162" xr:uid="{CA471657-E12D-440D-A6A3-8B9F393437D6}"/>
    <cellStyle name="SAPBEXHLevel2 2 4 3 2 2" xfId="41295" xr:uid="{EE515D1A-EDAC-4993-AF79-A847F28377C5}"/>
    <cellStyle name="SAPBEXHLevel2 2 4 3 3" xfId="21274" xr:uid="{E949EC55-3DCB-4919-B725-3265EFB1D20D}"/>
    <cellStyle name="SAPBEXHLevel2 2 4 3 3 2" xfId="46407" xr:uid="{7B075780-D453-425C-BA89-18A9C6AE00A1}"/>
    <cellStyle name="SAPBEXHLevel2 2 4 3 4" xfId="26459" xr:uid="{5155731D-843B-407A-82D0-3661F9B083DB}"/>
    <cellStyle name="SAPBEXHLevel2 2 4 3 4 2" xfId="51592" xr:uid="{B364351B-63CB-4854-AA5E-2BEAB2C0C9BC}"/>
    <cellStyle name="SAPBEXHLevel2 2 4 3 5" xfId="34227" xr:uid="{DBA5EFE7-99DB-453F-9CE0-7CFB4C3EF977}"/>
    <cellStyle name="SAPBEXHLevel2 2 4 4" xfId="9855" xr:uid="{6B85340E-9A4D-4511-9753-65511F6BF60F}"/>
    <cellStyle name="SAPBEXHLevel2 2 4 4 2" xfId="16930" xr:uid="{1628AF5E-50E9-4A5B-8685-29793ED4394D}"/>
    <cellStyle name="SAPBEXHLevel2 2 4 4 2 2" xfId="42063" xr:uid="{3DC0FFFC-BBBB-49C9-AC04-F0363ACBE3BC}"/>
    <cellStyle name="SAPBEXHLevel2 2 4 4 3" xfId="22042" xr:uid="{1125E07B-C361-4E33-ABE3-226822B1710B}"/>
    <cellStyle name="SAPBEXHLevel2 2 4 4 3 2" xfId="47175" xr:uid="{B4DD800E-029E-439B-96C3-E0C7FA781B54}"/>
    <cellStyle name="SAPBEXHLevel2 2 4 4 4" xfId="27227" xr:uid="{8317347B-4B45-4623-9C25-B34A9E747A55}"/>
    <cellStyle name="SAPBEXHLevel2 2 4 4 4 2" xfId="52360" xr:uid="{726674C1-7346-4567-A042-C4DE0227F409}"/>
    <cellStyle name="SAPBEXHLevel2 2 4 4 5" xfId="34995" xr:uid="{AC377727-CC55-489F-A375-3A130188208F}"/>
    <cellStyle name="SAPBEXHLevel2 2 4 5" xfId="10513" xr:uid="{E9E0AB93-41D0-4937-9FCC-FBA1F59E163D}"/>
    <cellStyle name="SAPBEXHLevel2 2 4 5 2" xfId="17587" xr:uid="{5A1EC249-8F2E-4162-804F-E4599BACCA50}"/>
    <cellStyle name="SAPBEXHLevel2 2 4 5 2 2" xfId="42720" xr:uid="{D8946F14-2963-4F8D-A0AC-3BBD8C6304DF}"/>
    <cellStyle name="SAPBEXHLevel2 2 4 5 3" xfId="22699" xr:uid="{9DD1B8BD-7C1E-42DC-9AA0-EFEBBDADB857}"/>
    <cellStyle name="SAPBEXHLevel2 2 4 5 3 2" xfId="47832" xr:uid="{BFDF3059-5C56-4D0B-936D-B09006BE101D}"/>
    <cellStyle name="SAPBEXHLevel2 2 4 5 4" xfId="27884" xr:uid="{E9E77D4D-D994-4A17-89EA-47F30AF82034}"/>
    <cellStyle name="SAPBEXHLevel2 2 4 5 4 2" xfId="53017" xr:uid="{619BF043-72A3-4B9E-B13F-5ECE1A9585E1}"/>
    <cellStyle name="SAPBEXHLevel2 2 4 5 5" xfId="35652" xr:uid="{65BE5F73-8CE7-4444-A0C7-758EBF055BB7}"/>
    <cellStyle name="SAPBEXHLevel2 2 4 6" xfId="12597" xr:uid="{A74B8842-390D-4AFC-9199-807314127A57}"/>
    <cellStyle name="SAPBEXHLevel2 2 4 6 2" xfId="37731" xr:uid="{2BFA35ED-3009-4F0F-8680-F76313C06B7B}"/>
    <cellStyle name="SAPBEXHLevel2 2 4 7" xfId="11240" xr:uid="{0C439B06-175B-4C17-A3DD-B8FE10BCFAB9}"/>
    <cellStyle name="SAPBEXHLevel2 2 4 7 2" xfId="36378" xr:uid="{D389160F-6A27-465A-A005-DB1490FA84CF}"/>
    <cellStyle name="SAPBEXHLevel2 2 4 8" xfId="11728" xr:uid="{5ACFA748-6CD5-4847-A5E6-065CC316B5DA}"/>
    <cellStyle name="SAPBEXHLevel2 2 4 8 2" xfId="36864" xr:uid="{033DAF4E-2A6B-42EB-AD33-5F06D8477BD7}"/>
    <cellStyle name="SAPBEXHLevel2 2 4 9" xfId="30158" xr:uid="{2FBE0D35-087D-4ED7-A3D9-A17BC6747E8D}"/>
    <cellStyle name="SAPBEXHLevel2 2 5" xfId="3776" xr:uid="{6E6EF7CF-9D4E-4B00-9736-188B9174812E}"/>
    <cellStyle name="SAPBEXHLevel2 2 5 2" xfId="6905" xr:uid="{FA89F18C-D368-4005-A926-95912FAF7E1D}"/>
    <cellStyle name="SAPBEXHLevel2 2 5 2 2" xfId="14243" xr:uid="{8A915A36-474D-41DC-B7B7-451CE6A5455C}"/>
    <cellStyle name="SAPBEXHLevel2 2 5 2 2 2" xfId="39376" xr:uid="{9AD05E06-55F8-4377-B48A-F5C8666BDE5C}"/>
    <cellStyle name="SAPBEXHLevel2 2 5 2 3" xfId="19434" xr:uid="{6FA28C53-2A66-452A-B079-8C96721CF14C}"/>
    <cellStyle name="SAPBEXHLevel2 2 5 2 3 2" xfId="44567" xr:uid="{96E506D0-EEFB-42F2-9F54-4F309D614291}"/>
    <cellStyle name="SAPBEXHLevel2 2 5 2 4" xfId="24751" xr:uid="{7CBD2773-0CB1-42D8-94AC-303255A3045C}"/>
    <cellStyle name="SAPBEXHLevel2 2 5 2 4 2" xfId="49884" xr:uid="{3B001006-2A22-4B49-B5B1-866DDE9C6A0D}"/>
    <cellStyle name="SAPBEXHLevel2 2 5 2 5" xfId="32047" xr:uid="{B4A4340F-A761-4552-A582-F8D399D7B433}"/>
    <cellStyle name="SAPBEXHLevel2 2 5 3" xfId="5712" xr:uid="{6296150F-6836-4BC1-B81E-CE3336FD2578}"/>
    <cellStyle name="SAPBEXHLevel2 2 5 3 2" xfId="13135" xr:uid="{AFFB6431-F45C-4B16-BCD3-BA6BA631A2EA}"/>
    <cellStyle name="SAPBEXHLevel2 2 5 3 2 2" xfId="38268" xr:uid="{6B05D490-8D0D-448D-9E34-2573E5311B96}"/>
    <cellStyle name="SAPBEXHLevel2 2 5 3 3" xfId="18387" xr:uid="{66A77C08-EF85-4444-A177-8544C8457379}"/>
    <cellStyle name="SAPBEXHLevel2 2 5 3 3 2" xfId="43520" xr:uid="{BB2E9C0E-D267-483A-BF86-C25EA3644D4A}"/>
    <cellStyle name="SAPBEXHLevel2 2 5 3 4" xfId="23723" xr:uid="{ED81D141-F2F3-4A67-A39E-657C9B914932}"/>
    <cellStyle name="SAPBEXHLevel2 2 5 3 4 2" xfId="48856" xr:uid="{29ED3806-16EE-476E-8851-EDE6E0BFD121}"/>
    <cellStyle name="SAPBEXHLevel2 2 5 3 5" xfId="30864" xr:uid="{D4E305AD-034F-4654-98CE-D7342E5578FB}"/>
    <cellStyle name="SAPBEXHLevel2 2 5 4" xfId="7695" xr:uid="{2B5E32C2-7CC8-44E4-9F99-C6B419089B95}"/>
    <cellStyle name="SAPBEXHLevel2 2 5 4 2" xfId="14876" xr:uid="{89BA1EE8-1DF5-46AB-8641-FA3CEBE5C051}"/>
    <cellStyle name="SAPBEXHLevel2 2 5 4 2 2" xfId="40009" xr:uid="{29F61F0F-3213-4E9B-8C71-E85554123B24}"/>
    <cellStyle name="SAPBEXHLevel2 2 5 4 3" xfId="20020" xr:uid="{8312C77D-1E8B-43DE-8848-88ABD9D438BF}"/>
    <cellStyle name="SAPBEXHLevel2 2 5 4 3 2" xfId="45153" xr:uid="{3E5FB5F3-D458-44DD-93B3-9411BC083122}"/>
    <cellStyle name="SAPBEXHLevel2 2 5 4 4" xfId="25234" xr:uid="{2137EDD0-63C8-4539-BC1F-FB1829713147}"/>
    <cellStyle name="SAPBEXHLevel2 2 5 4 4 2" xfId="50367" xr:uid="{AEC23D57-B4F1-4600-AD3C-1BF84307752A}"/>
    <cellStyle name="SAPBEXHLevel2 2 5 4 5" xfId="32837" xr:uid="{8AF0D037-F99F-4854-9962-674C4B202ACC}"/>
    <cellStyle name="SAPBEXHLevel2 2 5 5" xfId="9126" xr:uid="{959FAAB4-17A0-4DB4-BDBC-BEDFD959B292}"/>
    <cellStyle name="SAPBEXHLevel2 2 5 5 2" xfId="16202" xr:uid="{8BC5F642-4CA2-47A7-8AEC-893B8DFF70BA}"/>
    <cellStyle name="SAPBEXHLevel2 2 5 5 2 2" xfId="41335" xr:uid="{7640D787-0E29-4F48-9509-EA1844DF0AE4}"/>
    <cellStyle name="SAPBEXHLevel2 2 5 5 3" xfId="21314" xr:uid="{4B4FF2ED-00FA-4521-BBE0-373B07AB9BF1}"/>
    <cellStyle name="SAPBEXHLevel2 2 5 5 3 2" xfId="46447" xr:uid="{E563CC94-2C9A-4894-AA91-395E280DB023}"/>
    <cellStyle name="SAPBEXHLevel2 2 5 5 4" xfId="26499" xr:uid="{304CF92D-A0F6-4293-8ACB-3E7CE4BB558E}"/>
    <cellStyle name="SAPBEXHLevel2 2 5 5 4 2" xfId="51632" xr:uid="{C6408B58-D710-47B8-8743-DE8FEB703C91}"/>
    <cellStyle name="SAPBEXHLevel2 2 5 5 5" xfId="34267" xr:uid="{55613E99-44D6-4A71-9064-4881348A4CE9}"/>
    <cellStyle name="SAPBEXHLevel2 2 5 6" xfId="11924" xr:uid="{E106E7FF-7FA9-4708-9475-3F29F41E68CD}"/>
    <cellStyle name="SAPBEXHLevel2 2 5 6 2" xfId="37058" xr:uid="{EBF3A045-4291-47EA-A4FB-17D51B33F7CA}"/>
    <cellStyle name="SAPBEXHLevel2 2 5 7" xfId="13050" xr:uid="{AF8A4685-5DE8-4175-9C16-9E7740B513DE}"/>
    <cellStyle name="SAPBEXHLevel2 2 5 7 2" xfId="38183" xr:uid="{E0C38EB8-793D-4E6C-8A87-A17A9D03EDE0}"/>
    <cellStyle name="SAPBEXHLevel2 2 5 8" xfId="19693" xr:uid="{4804911C-6258-48CD-B71A-B083210AC423}"/>
    <cellStyle name="SAPBEXHLevel2 2 5 8 2" xfId="44826" xr:uid="{006EF58D-F653-4C02-9216-C685C2D3FE39}"/>
    <cellStyle name="SAPBEXHLevel2 2 5 9" xfId="29275" xr:uid="{E8951DE9-FB1F-488D-A1D6-CDA799A22CF5}"/>
    <cellStyle name="SAPBEXHLevel2 2 6" xfId="4249" xr:uid="{59DAF3F9-3A17-40E3-9A3C-DE645AD170AC}"/>
    <cellStyle name="SAPBEXHLevel2 2 6 2" xfId="7363" xr:uid="{53F46663-C372-4795-8D49-152B5467060F}"/>
    <cellStyle name="SAPBEXHLevel2 2 6 2 2" xfId="14620" xr:uid="{2C74DC39-CCF4-44BA-8FBE-F319EC157223}"/>
    <cellStyle name="SAPBEXHLevel2 2 6 2 2 2" xfId="39753" xr:uid="{3FF653E2-7A78-42C1-A3F6-5553E8582DE2}"/>
    <cellStyle name="SAPBEXHLevel2 2 6 2 3" xfId="19793" xr:uid="{9754A95E-A895-434A-83C2-77EAA9F4A6CD}"/>
    <cellStyle name="SAPBEXHLevel2 2 6 2 3 2" xfId="44926" xr:uid="{A9AC4F70-14EF-49E1-83F1-8A2265FEE3C0}"/>
    <cellStyle name="SAPBEXHLevel2 2 6 2 4" xfId="25006" xr:uid="{F57305F0-7716-4AE4-B25E-D99511C383A5}"/>
    <cellStyle name="SAPBEXHLevel2 2 6 2 4 2" xfId="50139" xr:uid="{260656F8-47A0-4353-A194-67C929E0C622}"/>
    <cellStyle name="SAPBEXHLevel2 2 6 2 5" xfId="32505" xr:uid="{9BE30AE2-4A5F-4907-B847-9CAFCCB49E8D}"/>
    <cellStyle name="SAPBEXHLevel2 2 6 3" xfId="8646" xr:uid="{69F28046-C476-4366-9022-EDD2A12A255D}"/>
    <cellStyle name="SAPBEXHLevel2 2 6 3 2" xfId="15722" xr:uid="{8A96C010-8C67-47BB-A996-251D993A6A17}"/>
    <cellStyle name="SAPBEXHLevel2 2 6 3 2 2" xfId="40855" xr:uid="{5F43F637-34C7-4141-8351-B16A9557429A}"/>
    <cellStyle name="SAPBEXHLevel2 2 6 3 3" xfId="20834" xr:uid="{0E817556-D13D-4ED8-8899-9F125F1036E4}"/>
    <cellStyle name="SAPBEXHLevel2 2 6 3 3 2" xfId="45967" xr:uid="{564402C0-A4F8-4D36-9292-70526B0AC74B}"/>
    <cellStyle name="SAPBEXHLevel2 2 6 3 4" xfId="26019" xr:uid="{5326476D-FE07-4459-B6EF-1044C85CACA0}"/>
    <cellStyle name="SAPBEXHLevel2 2 6 3 4 2" xfId="51152" xr:uid="{0DD82657-A202-4E70-A267-3B3085479FBB}"/>
    <cellStyle name="SAPBEXHLevel2 2 6 3 5" xfId="33787" xr:uid="{D1943260-AC21-4BE9-A797-0770A0F718AB}"/>
    <cellStyle name="SAPBEXHLevel2 2 6 4" xfId="6542" xr:uid="{0E7CDC4D-A658-4AF1-9096-3A2500E2F391}"/>
    <cellStyle name="SAPBEXHLevel2 2 6 4 2" xfId="13901" xr:uid="{1DFCAF26-D55D-4C7D-8E72-90D97D3C7ABD}"/>
    <cellStyle name="SAPBEXHLevel2 2 6 4 2 2" xfId="39034" xr:uid="{02F42202-06CA-40AC-A390-381EE7393EAF}"/>
    <cellStyle name="SAPBEXHLevel2 2 6 4 3" xfId="19115" xr:uid="{26A4024F-15FB-4194-BEA2-65E34E040D72}"/>
    <cellStyle name="SAPBEXHLevel2 2 6 4 3 2" xfId="44248" xr:uid="{CF0931ED-C462-4B2C-ABA7-43224CE20883}"/>
    <cellStyle name="SAPBEXHLevel2 2 6 4 4" xfId="24438" xr:uid="{87A8094C-8B96-4E5D-8510-95C155A7E22D}"/>
    <cellStyle name="SAPBEXHLevel2 2 6 4 4 2" xfId="49571" xr:uid="{61DB974A-D819-4CC9-BB0C-74DBA43721CC}"/>
    <cellStyle name="SAPBEXHLevel2 2 6 4 5" xfId="31689" xr:uid="{BD839B53-5634-4E78-97FA-C4CFCECAC667}"/>
    <cellStyle name="SAPBEXHLevel2 2 6 5" xfId="8972" xr:uid="{40EBC742-703B-4831-965A-50C91AAEF71D}"/>
    <cellStyle name="SAPBEXHLevel2 2 6 5 2" xfId="16048" xr:uid="{A4B7E47A-1534-446C-A040-0399C218FBAE}"/>
    <cellStyle name="SAPBEXHLevel2 2 6 5 2 2" xfId="41181" xr:uid="{E2C317C3-E7E8-4E4D-A682-3398FDCDD854}"/>
    <cellStyle name="SAPBEXHLevel2 2 6 5 3" xfId="21160" xr:uid="{D02A9661-38F8-4004-BE8A-810E88DDFF16}"/>
    <cellStyle name="SAPBEXHLevel2 2 6 5 3 2" xfId="46293" xr:uid="{E004BD15-E61F-43B7-848F-6A5C2F6AF2E4}"/>
    <cellStyle name="SAPBEXHLevel2 2 6 5 4" xfId="26345" xr:uid="{44EDC7D9-755F-432F-B22F-F71C0C459C96}"/>
    <cellStyle name="SAPBEXHLevel2 2 6 5 4 2" xfId="51478" xr:uid="{17CFCCC6-C622-459A-AA4C-AA006EEED87B}"/>
    <cellStyle name="SAPBEXHLevel2 2 6 5 5" xfId="34113" xr:uid="{3637AA03-01A1-4D20-B35E-B3FBADAE8BF3}"/>
    <cellStyle name="SAPBEXHLevel2 2 6 6" xfId="12238" xr:uid="{D74B9F87-93D0-4967-A09E-04DD4FEA4FFB}"/>
    <cellStyle name="SAPBEXHLevel2 2 6 6 2" xfId="37372" xr:uid="{B0214735-3A56-4335-A733-3EA84D15C910}"/>
    <cellStyle name="SAPBEXHLevel2 2 6 7" xfId="14461" xr:uid="{03A1FC62-1D48-44BC-A1BD-9BE6820DC7AF}"/>
    <cellStyle name="SAPBEXHLevel2 2 6 7 2" xfId="39594" xr:uid="{8520771A-6785-4B6D-BBD4-73798082FDA8}"/>
    <cellStyle name="SAPBEXHLevel2 2 6 8" xfId="11222" xr:uid="{98FD6CEF-87EE-42DB-BCDE-CF7C001E4C94}"/>
    <cellStyle name="SAPBEXHLevel2 2 6 8 2" xfId="36360" xr:uid="{E62E219B-4506-49B5-A04C-02718E700B7F}"/>
    <cellStyle name="SAPBEXHLevel2 2 6 9" xfId="29716" xr:uid="{4B4192B5-2149-4560-B7D3-060ABD0709C8}"/>
    <cellStyle name="SAPBEXHLevel2 2 7" xfId="5465" xr:uid="{53CF4DE2-B29F-4279-8372-09CD01066EBB}"/>
    <cellStyle name="SAPBEXHLevel2 2 7 2" xfId="8338" xr:uid="{8E3857B0-0AD1-407C-97E6-E134D677BE6E}"/>
    <cellStyle name="SAPBEXHLevel2 2 7 2 2" xfId="15418" xr:uid="{F0D37F86-B76D-4CA9-8112-84E9937BA57C}"/>
    <cellStyle name="SAPBEXHLevel2 2 7 2 2 2" xfId="40551" xr:uid="{0C064DCC-E02E-498A-A2CF-B5AEC2D0CF5E}"/>
    <cellStyle name="SAPBEXHLevel2 2 7 2 3" xfId="20530" xr:uid="{0A451089-B062-481D-A722-AFB7582A241A}"/>
    <cellStyle name="SAPBEXHLevel2 2 7 2 3 2" xfId="45663" xr:uid="{FE190CEB-0ACB-44B6-B1B1-FC44BD3F7CFE}"/>
    <cellStyle name="SAPBEXHLevel2 2 7 2 4" xfId="25719" xr:uid="{AAE282E0-61C1-47FD-93DC-CCDFCDCD3085}"/>
    <cellStyle name="SAPBEXHLevel2 2 7 2 4 2" xfId="50852" xr:uid="{7296B537-CB46-4A12-BDCF-20E923077F83}"/>
    <cellStyle name="SAPBEXHLevel2 2 7 2 5" xfId="33480" xr:uid="{23364DC1-6E4E-4846-940E-395713B0B2F2}"/>
    <cellStyle name="SAPBEXHLevel2 2 7 3" xfId="9446" xr:uid="{6D838C9B-1F10-493D-974B-77F6372413C1}"/>
    <cellStyle name="SAPBEXHLevel2 2 7 3 2" xfId="16522" xr:uid="{F39A5567-83C1-4D51-B58B-CE769EE1DE3A}"/>
    <cellStyle name="SAPBEXHLevel2 2 7 3 2 2" xfId="41655" xr:uid="{59CB48DC-3C27-44F9-BEDF-50FB0CE5BAC9}"/>
    <cellStyle name="SAPBEXHLevel2 2 7 3 3" xfId="21634" xr:uid="{716F3FF6-0FCC-4F8E-9D29-2C3F0F42A522}"/>
    <cellStyle name="SAPBEXHLevel2 2 7 3 3 2" xfId="46767" xr:uid="{1D0BE147-643F-4180-96B5-3D1C2C68D9F8}"/>
    <cellStyle name="SAPBEXHLevel2 2 7 3 4" xfId="26819" xr:uid="{21AD096E-F4BE-4AE5-B794-2E0C17DE8A93}"/>
    <cellStyle name="SAPBEXHLevel2 2 7 3 4 2" xfId="51952" xr:uid="{AF450BB1-7243-4538-9E0E-6A21D9371F46}"/>
    <cellStyle name="SAPBEXHLevel2 2 7 3 5" xfId="34587" xr:uid="{D2EAC395-4FFF-4CA7-97DF-61B06C4BEDAF}"/>
    <cellStyle name="SAPBEXHLevel2 2 7 4" xfId="10199" xr:uid="{6140EF64-2389-4F49-8619-36013C7027A0}"/>
    <cellStyle name="SAPBEXHLevel2 2 7 4 2" xfId="17273" xr:uid="{D0BC25E2-4BBD-44ED-A23B-AB6043406AF2}"/>
    <cellStyle name="SAPBEXHLevel2 2 7 4 2 2" xfId="42406" xr:uid="{B523F7B8-44EA-4BC5-BDA3-EC97FAA61284}"/>
    <cellStyle name="SAPBEXHLevel2 2 7 4 3" xfId="22385" xr:uid="{310973AC-3A3D-461C-9F44-C69546DA066E}"/>
    <cellStyle name="SAPBEXHLevel2 2 7 4 3 2" xfId="47518" xr:uid="{86CCAF9A-36FF-4D69-A7B1-8AEA0E69BE81}"/>
    <cellStyle name="SAPBEXHLevel2 2 7 4 4" xfId="27570" xr:uid="{5AA324E3-E08F-4D5C-B0CE-B8BF69B2A545}"/>
    <cellStyle name="SAPBEXHLevel2 2 7 4 4 2" xfId="52703" xr:uid="{A552AF55-B648-4687-867E-4D6A81D47D44}"/>
    <cellStyle name="SAPBEXHLevel2 2 7 4 5" xfId="35338" xr:uid="{E3C65A8F-5739-4CC3-96B1-2A935CE2491A}"/>
    <cellStyle name="SAPBEXHLevel2 2 7 5" xfId="10846" xr:uid="{AA47034E-50D5-4B9E-BFB9-40F07CE023EA}"/>
    <cellStyle name="SAPBEXHLevel2 2 7 5 2" xfId="17920" xr:uid="{18333E27-B70B-4D1C-82D7-718445A8B448}"/>
    <cellStyle name="SAPBEXHLevel2 2 7 5 2 2" xfId="43053" xr:uid="{57941628-CEB2-47A8-A755-371B72F6D308}"/>
    <cellStyle name="SAPBEXHLevel2 2 7 5 3" xfId="23032" xr:uid="{5935C220-AEE1-4BE2-8ED0-4CC63E4148C0}"/>
    <cellStyle name="SAPBEXHLevel2 2 7 5 3 2" xfId="48165" xr:uid="{FCCCAA39-DB0E-4BA2-A94F-490140E9850E}"/>
    <cellStyle name="SAPBEXHLevel2 2 7 5 4" xfId="28217" xr:uid="{319EDCD3-C0D1-4F70-8DA4-9B396DAA78FE}"/>
    <cellStyle name="SAPBEXHLevel2 2 7 5 4 2" xfId="53350" xr:uid="{98AB9A2A-8A3A-4706-BC5F-88F25AF98A8A}"/>
    <cellStyle name="SAPBEXHLevel2 2 7 5 5" xfId="35985" xr:uid="{BA094FCD-8F86-4951-A191-A07CAD3CA59F}"/>
    <cellStyle name="SAPBEXHLevel2 2 7 6" xfId="12892" xr:uid="{CB0A0542-D1ED-4935-839C-7F280E973F57}"/>
    <cellStyle name="SAPBEXHLevel2 2 7 6 2" xfId="38025" xr:uid="{C5F3CFDC-79CD-4E68-B008-7A741AE43675}"/>
    <cellStyle name="SAPBEXHLevel2 2 7 7" xfId="18149" xr:uid="{D1CD0EA1-330E-4756-97D6-271986FB2F6B}"/>
    <cellStyle name="SAPBEXHLevel2 2 7 7 2" xfId="43282" xr:uid="{843080E3-545D-478A-B206-FC876F5F19B2}"/>
    <cellStyle name="SAPBEXHLevel2 2 7 8" xfId="23489" xr:uid="{51248018-2B54-4EB1-94DD-845D034AC511}"/>
    <cellStyle name="SAPBEXHLevel2 2 7 8 2" xfId="48622" xr:uid="{86233A49-1D4F-43B2-9424-27B51D7684AB}"/>
    <cellStyle name="SAPBEXHLevel2 2 7 9" xfId="30621" xr:uid="{AED63BD2-8877-4080-A8F1-34C4F4541489}"/>
    <cellStyle name="SAPBEXHLevel2 2 8" xfId="6152" xr:uid="{8E249663-B9EF-40B3-9CB8-6BF6102975B6}"/>
    <cellStyle name="SAPBEXHLevel2 2 8 2" xfId="13565" xr:uid="{196F5B55-2E10-4054-84D4-C8A2BD36C169}"/>
    <cellStyle name="SAPBEXHLevel2 2 8 2 2" xfId="38698" xr:uid="{0EBC6415-CCE6-44BC-B4E4-48BC7FDB1B39}"/>
    <cellStyle name="SAPBEXHLevel2 2 8 3" xfId="18796" xr:uid="{AC09754B-4C89-40A2-8CFF-DEFD2CE2AD76}"/>
    <cellStyle name="SAPBEXHLevel2 2 8 3 2" xfId="43929" xr:uid="{1DC6CC62-E4AE-4754-8064-9D1337B12AC6}"/>
    <cellStyle name="SAPBEXHLevel2 2 8 4" xfId="24119" xr:uid="{DB49600E-82C3-4FC7-842E-1E0B99997BFF}"/>
    <cellStyle name="SAPBEXHLevel2 2 8 4 2" xfId="49252" xr:uid="{E4269224-49D6-4529-8031-EA7B09B2E9E7}"/>
    <cellStyle name="SAPBEXHLevel2 2 8 5" xfId="31301" xr:uid="{CB0908AA-463C-48CE-8B03-1A7D2B19BFB5}"/>
    <cellStyle name="SAPBEXHLevel2 2 9" xfId="28801" xr:uid="{12B4F9A8-A442-4159-885A-364CDDA1B544}"/>
    <cellStyle name="SAPBEXHLevel2 3" xfId="2833" xr:uid="{27861D46-9C41-4337-8AEF-3DC13614A888}"/>
    <cellStyle name="SAPBEXHLevel2 3 2" xfId="7536" xr:uid="{31E3109A-FE2C-43B7-88F9-31E19688FFC7}"/>
    <cellStyle name="SAPBEXHLevel2 3 2 2" xfId="14779" xr:uid="{6EEA8419-6698-494D-9723-DD7BF31F508A}"/>
    <cellStyle name="SAPBEXHLevel2 3 2 2 2" xfId="39912" xr:uid="{AE5526A6-E74C-4EE5-8E36-9BB8CF9CA954}"/>
    <cellStyle name="SAPBEXHLevel2 3 2 3" xfId="19951" xr:uid="{37F4AA8A-E82B-42A0-8721-079693ECA395}"/>
    <cellStyle name="SAPBEXHLevel2 3 2 3 2" xfId="45084" xr:uid="{3F26A437-FB38-4D18-B186-97ED25594C06}"/>
    <cellStyle name="SAPBEXHLevel2 3 2 4" xfId="25165" xr:uid="{24900EEE-C39A-44B6-97C0-6F830961D236}"/>
    <cellStyle name="SAPBEXHLevel2 3 2 4 2" xfId="50298" xr:uid="{40CDAA56-5482-4B40-A75E-9586A751A365}"/>
    <cellStyle name="SAPBEXHLevel2 3 2 5" xfId="32678" xr:uid="{7DEC14C4-EF1D-44EC-8910-480BF2B22C6A}"/>
    <cellStyle name="SAPBEXHLevel2 3 3" xfId="8795" xr:uid="{6DF7AA80-62D9-401B-9845-04AD3DC25ED2}"/>
    <cellStyle name="SAPBEXHLevel2 3 3 2" xfId="15871" xr:uid="{CC806F21-D994-4322-970A-0B549C5027E8}"/>
    <cellStyle name="SAPBEXHLevel2 3 3 2 2" xfId="41004" xr:uid="{74BBC310-0911-4DF3-84F8-5F7DC2F5D19A}"/>
    <cellStyle name="SAPBEXHLevel2 3 3 3" xfId="20983" xr:uid="{7C623A5C-92EC-46BB-A39B-EA54CE9CF429}"/>
    <cellStyle name="SAPBEXHLevel2 3 3 3 2" xfId="46116" xr:uid="{B9CFF443-DE30-49B6-93E1-69B760BC5054}"/>
    <cellStyle name="SAPBEXHLevel2 3 3 4" xfId="26168" xr:uid="{394F7AA0-0BAC-4DDB-9D29-D8C650677DF8}"/>
    <cellStyle name="SAPBEXHLevel2 3 3 4 2" xfId="51301" xr:uid="{720B1387-16E2-4E42-8303-B67CEE1798D4}"/>
    <cellStyle name="SAPBEXHLevel2 3 3 5" xfId="33936" xr:uid="{296A53EC-07AF-439D-BADA-95BB2BF91EB6}"/>
    <cellStyle name="SAPBEXHLevel2 3 4" xfId="9697" xr:uid="{2BD17FE9-C636-4D2F-94A5-E3E3ECF1E017}"/>
    <cellStyle name="SAPBEXHLevel2 3 4 2" xfId="16772" xr:uid="{1676C438-DF26-4BAD-811A-0D1260CBDB2C}"/>
    <cellStyle name="SAPBEXHLevel2 3 4 2 2" xfId="41905" xr:uid="{F0A380DF-1E8A-4E12-976F-413A1BF67495}"/>
    <cellStyle name="SAPBEXHLevel2 3 4 3" xfId="21884" xr:uid="{E1EAC82A-1564-4AA6-920C-F20DED606FF7}"/>
    <cellStyle name="SAPBEXHLevel2 3 4 3 2" xfId="47017" xr:uid="{61C905BA-6213-4B73-9EE2-039B7E8478F4}"/>
    <cellStyle name="SAPBEXHLevel2 3 4 4" xfId="27069" xr:uid="{5F6744BB-9907-43F2-8C6C-E7F35BD6F58E}"/>
    <cellStyle name="SAPBEXHLevel2 3 4 4 2" xfId="52202" xr:uid="{CFD8D9F5-1240-486C-B2CD-E4B51F424F73}"/>
    <cellStyle name="SAPBEXHLevel2 3 4 5" xfId="34837" xr:uid="{2E9B19AC-11D1-44E9-98CC-CA8B7A7BFBFA}"/>
    <cellStyle name="SAPBEXHLevel2 3 5" xfId="10371" xr:uid="{1697D3DD-F4F0-42DF-9AD4-E3DE9CE35B31}"/>
    <cellStyle name="SAPBEXHLevel2 3 5 2" xfId="17445" xr:uid="{08CDDBCB-E972-41E2-B4DB-18E6C0293277}"/>
    <cellStyle name="SAPBEXHLevel2 3 5 2 2" xfId="42578" xr:uid="{DCCBBE49-EF1C-4B96-BBA1-ECEAC2A4D7ED}"/>
    <cellStyle name="SAPBEXHLevel2 3 5 3" xfId="22557" xr:uid="{AECDE82F-ACC7-4344-BFBD-AE642F4A8AA8}"/>
    <cellStyle name="SAPBEXHLevel2 3 5 3 2" xfId="47690" xr:uid="{47A978B2-0AE4-49E0-97E6-D177B8F72194}"/>
    <cellStyle name="SAPBEXHLevel2 3 5 4" xfId="27742" xr:uid="{80AC42B8-5594-4AB4-ADA8-FE897153E3D5}"/>
    <cellStyle name="SAPBEXHLevel2 3 5 4 2" xfId="52875" xr:uid="{49004B60-73AE-4F02-BCBF-CF7B18BBEFE1}"/>
    <cellStyle name="SAPBEXHLevel2 3 5 5" xfId="35510" xr:uid="{DCAFB1D9-A89C-4349-B2FA-BDC31AC83893}"/>
    <cellStyle name="SAPBEXHLevel2 3 6" xfId="12057" xr:uid="{695C1A41-371D-42E3-A08B-8CB812D8C049}"/>
    <cellStyle name="SAPBEXHLevel2 3 6 2" xfId="37191" xr:uid="{86C6A591-87FE-4B01-AD24-32DAD4E29544}"/>
    <cellStyle name="SAPBEXHLevel2 3 7" xfId="15097" xr:uid="{CF19C699-B5C5-4185-B21B-414CAF9B1161}"/>
    <cellStyle name="SAPBEXHLevel2 3 7 2" xfId="40230" xr:uid="{5987EA5A-B8F8-49A4-AAC8-05FAFA68A580}"/>
    <cellStyle name="SAPBEXHLevel2 3 8" xfId="29893" xr:uid="{148A4D30-39C1-4D93-84BF-DF379431064D}"/>
    <cellStyle name="SAPBEXHLevel2 3 9" xfId="4605" xr:uid="{B2B30989-3FDA-4429-8C6F-B961EAB67F39}"/>
    <cellStyle name="SAPBEXHLevel2 4" xfId="3674" xr:uid="{E3CE45E6-B086-4898-813C-092150034DA2}"/>
    <cellStyle name="SAPBEXHLevel2 4 2" xfId="6803" xr:uid="{E1782B6E-B255-47BD-8033-EAC5D5981A76}"/>
    <cellStyle name="SAPBEXHLevel2 4 2 2" xfId="14141" xr:uid="{B71E7492-F827-48CA-AAD4-C15BFD5848E3}"/>
    <cellStyle name="SAPBEXHLevel2 4 2 2 2" xfId="39274" xr:uid="{0684866E-8944-4089-8D0A-20C2805A67DA}"/>
    <cellStyle name="SAPBEXHLevel2 4 2 3" xfId="19332" xr:uid="{1355A901-308E-44AC-A78F-427BC2F65D52}"/>
    <cellStyle name="SAPBEXHLevel2 4 2 3 2" xfId="44465" xr:uid="{CAAD6F25-D698-4D45-9743-3210312333A8}"/>
    <cellStyle name="SAPBEXHLevel2 4 2 4" xfId="24649" xr:uid="{189A15F2-62F7-48F4-9BD0-28DF8A0697D5}"/>
    <cellStyle name="SAPBEXHLevel2 4 2 4 2" xfId="49782" xr:uid="{F2DCDF3A-5780-49F7-A93C-9AF3541E98CB}"/>
    <cellStyle name="SAPBEXHLevel2 4 2 5" xfId="31945" xr:uid="{86BDEB9D-FB73-43D6-8340-EBF57B9A8AD9}"/>
    <cellStyle name="SAPBEXHLevel2 4 3" xfId="5807" xr:uid="{E6419896-DC13-4AA7-8075-4289B31DC64E}"/>
    <cellStyle name="SAPBEXHLevel2 4 3 2" xfId="13230" xr:uid="{ADC16CB9-12AB-4125-8770-BB5B0B76E23D}"/>
    <cellStyle name="SAPBEXHLevel2 4 3 2 2" xfId="38363" xr:uid="{446F0E6F-E1EF-4FC4-8770-36683C732CB5}"/>
    <cellStyle name="SAPBEXHLevel2 4 3 3" xfId="18482" xr:uid="{0960B791-2815-41FB-B61C-B353B610E913}"/>
    <cellStyle name="SAPBEXHLevel2 4 3 3 2" xfId="43615" xr:uid="{7B54F2F8-0E7B-46BB-8282-BED47DFFF878}"/>
    <cellStyle name="SAPBEXHLevel2 4 3 4" xfId="23818" xr:uid="{7A200D17-AAFD-4743-A100-F1B3B8242936}"/>
    <cellStyle name="SAPBEXHLevel2 4 3 4 2" xfId="48951" xr:uid="{7BD2AFF2-4C0D-4B42-B2BC-D7441705A27B}"/>
    <cellStyle name="SAPBEXHLevel2 4 3 5" xfId="30959" xr:uid="{73A720A8-800C-4260-B64E-88237D45FF51}"/>
    <cellStyle name="SAPBEXHLevel2 4 4" xfId="6270" xr:uid="{56EDC004-FBE3-4CF1-829D-95CFC72ACC03}"/>
    <cellStyle name="SAPBEXHLevel2 4 4 2" xfId="13665" xr:uid="{099E0317-D0DD-4EAE-B82F-F3FDE591FBA5}"/>
    <cellStyle name="SAPBEXHLevel2 4 4 2 2" xfId="38798" xr:uid="{4B2EAAB3-365B-4797-96FE-7BB7DAF0D219}"/>
    <cellStyle name="SAPBEXHLevel2 4 4 3" xfId="18895" xr:uid="{B5010B74-5590-40B3-A1D4-0A680C4E7B97}"/>
    <cellStyle name="SAPBEXHLevel2 4 4 3 2" xfId="44028" xr:uid="{5C7EE8EC-EDE5-48DC-B0F4-39CCE2FF9A11}"/>
    <cellStyle name="SAPBEXHLevel2 4 4 4" xfId="24218" xr:uid="{F63C5D5E-5A39-49B5-9208-4A01A716A4AA}"/>
    <cellStyle name="SAPBEXHLevel2 4 4 4 2" xfId="49351" xr:uid="{F6ABC033-975D-4DF6-9DD2-3262AE6BD53D}"/>
    <cellStyle name="SAPBEXHLevel2 4 4 5" xfId="31417" xr:uid="{39FF6DE4-8239-4844-A696-EE4C89430B90}"/>
    <cellStyle name="SAPBEXHLevel2 4 5" xfId="9875" xr:uid="{AE7671E0-CE56-4FF4-96B3-14B7ED807879}"/>
    <cellStyle name="SAPBEXHLevel2 4 5 2" xfId="16950" xr:uid="{97FF81B3-F98D-48BE-A309-57A164727EB9}"/>
    <cellStyle name="SAPBEXHLevel2 4 5 2 2" xfId="42083" xr:uid="{DF5D4F77-56B0-4457-8FB5-1C3AFC4E4633}"/>
    <cellStyle name="SAPBEXHLevel2 4 5 3" xfId="22062" xr:uid="{89AF61F1-738B-4120-900F-5F55E92D7DE0}"/>
    <cellStyle name="SAPBEXHLevel2 4 5 3 2" xfId="47195" xr:uid="{B5A12E60-5E33-4001-AB2C-22701E94A906}"/>
    <cellStyle name="SAPBEXHLevel2 4 5 4" xfId="27247" xr:uid="{C500F860-2BF6-4F86-B552-652E7B69763F}"/>
    <cellStyle name="SAPBEXHLevel2 4 5 4 2" xfId="52380" xr:uid="{3409C267-4D6D-446F-86E5-91D266168F02}"/>
    <cellStyle name="SAPBEXHLevel2 4 5 5" xfId="35015" xr:uid="{41960F39-2DA3-4291-A3A4-7D3E7A37217A}"/>
    <cellStyle name="SAPBEXHLevel2 4 6" xfId="11545" xr:uid="{524A9A27-1E64-4A48-AB53-12E9DBB57FFA}"/>
    <cellStyle name="SAPBEXHLevel2 4 6 2" xfId="36683" xr:uid="{A83EDE01-933B-479C-86E9-EA6FC67D2F07}"/>
    <cellStyle name="SAPBEXHLevel2 4 7" xfId="11612" xr:uid="{8F0EEC70-5253-4695-B207-F8F2B3282723}"/>
    <cellStyle name="SAPBEXHLevel2 4 7 2" xfId="36748" xr:uid="{B4BC1DD9-21B0-43E2-86C8-244A9C1E31CF}"/>
    <cellStyle name="SAPBEXHLevel2 4 8" xfId="29175" xr:uid="{EA9B9BE0-6254-461A-B80A-4B1E4A90C2A9}"/>
    <cellStyle name="SAPBEXHLevel2 5" xfId="5064" xr:uid="{BD7F4976-BF4C-470F-8B42-5D7A6EC2B4E5}"/>
    <cellStyle name="SAPBEXHLevel2 5 2" xfId="7940" xr:uid="{B30EA7C4-FCF5-43DE-A069-430217269FC5}"/>
    <cellStyle name="SAPBEXHLevel2 5 2 2" xfId="15077" xr:uid="{A2E981A9-3F52-490A-AE92-3DB81E0570C2}"/>
    <cellStyle name="SAPBEXHLevel2 5 2 2 2" xfId="40210" xr:uid="{C2A509A9-CB3B-4385-92EA-F9482304397D}"/>
    <cellStyle name="SAPBEXHLevel2 5 2 3" xfId="20212" xr:uid="{C1F20E23-96D3-4448-A226-191FD51D9D69}"/>
    <cellStyle name="SAPBEXHLevel2 5 2 3 2" xfId="45345" xr:uid="{3D82B76C-8CE1-456E-8BF7-C1C6CD3FEF4D}"/>
    <cellStyle name="SAPBEXHLevel2 5 2 4" xfId="25401" xr:uid="{1FF65DC5-098D-4CD0-AB0B-3A7B21BFA3DF}"/>
    <cellStyle name="SAPBEXHLevel2 5 2 4 2" xfId="50534" xr:uid="{3869FC98-B001-480C-A30F-CD1547A758FD}"/>
    <cellStyle name="SAPBEXHLevel2 5 2 5" xfId="33082" xr:uid="{AAD465EC-C944-4103-BEC8-65D96A3B88BE}"/>
    <cellStyle name="SAPBEXHLevel2 5 3" xfId="9115" xr:uid="{6686B89B-B0FA-4732-9938-EAE78977D183}"/>
    <cellStyle name="SAPBEXHLevel2 5 3 2" xfId="16191" xr:uid="{8DA7958C-500D-48CB-9F5C-E0B572731C26}"/>
    <cellStyle name="SAPBEXHLevel2 5 3 2 2" xfId="41324" xr:uid="{2262ECC6-E8ED-4CE3-8FA0-960C9AC5F754}"/>
    <cellStyle name="SAPBEXHLevel2 5 3 3" xfId="21303" xr:uid="{C1F38F37-A74D-48DB-8DF9-45BFA22E2AEE}"/>
    <cellStyle name="SAPBEXHLevel2 5 3 3 2" xfId="46436" xr:uid="{FB68D5C9-1F2D-4451-BEBD-C1A6F83A9ED3}"/>
    <cellStyle name="SAPBEXHLevel2 5 3 4" xfId="26488" xr:uid="{980191D5-BC62-4F2D-9E73-6F5DC9FDBDFD}"/>
    <cellStyle name="SAPBEXHLevel2 5 3 4 2" xfId="51621" xr:uid="{52D0C170-3281-4A2A-A76F-D007D86CB16E}"/>
    <cellStyle name="SAPBEXHLevel2 5 3 5" xfId="34256" xr:uid="{036A25B8-B622-449D-94B7-CE2B6AA38D88}"/>
    <cellStyle name="SAPBEXHLevel2 5 4" xfId="9885" xr:uid="{6741ECE0-B525-447B-B3D7-1D26A59ACA7C}"/>
    <cellStyle name="SAPBEXHLevel2 5 4 2" xfId="16959" xr:uid="{63FDC5EB-F1AA-4E81-8683-AF6E01FD639D}"/>
    <cellStyle name="SAPBEXHLevel2 5 4 2 2" xfId="42092" xr:uid="{D3B30D87-3774-4C59-9770-F8D5F988CC2D}"/>
    <cellStyle name="SAPBEXHLevel2 5 4 3" xfId="22071" xr:uid="{EF9F4663-D4FD-490C-A0C3-684D43528BDC}"/>
    <cellStyle name="SAPBEXHLevel2 5 4 3 2" xfId="47204" xr:uid="{2C6214B3-D138-4848-9444-DA7014E7D191}"/>
    <cellStyle name="SAPBEXHLevel2 5 4 4" xfId="27256" xr:uid="{E56B2F2A-98F3-4D9C-8E43-455697C5E16A}"/>
    <cellStyle name="SAPBEXHLevel2 5 4 4 2" xfId="52389" xr:uid="{D9C74CF9-4CC5-47E9-9A5A-2634EAE7C6B6}"/>
    <cellStyle name="SAPBEXHLevel2 5 4 5" xfId="35024" xr:uid="{A0C782BC-4568-4EDF-8EC9-A19D07AB99B6}"/>
    <cellStyle name="SAPBEXHLevel2 5 5" xfId="10532" xr:uid="{E5626E65-DAA0-4FD9-B5C1-12351E72D5D7}"/>
    <cellStyle name="SAPBEXHLevel2 5 5 2" xfId="17606" xr:uid="{3C3F570F-6ED8-4E0E-944D-F268EF7CE478}"/>
    <cellStyle name="SAPBEXHLevel2 5 5 2 2" xfId="42739" xr:uid="{171A289A-66ED-4C5A-AEFB-AACB1C2345AA}"/>
    <cellStyle name="SAPBEXHLevel2 5 5 3" xfId="22718" xr:uid="{7798D38D-3BD0-40AA-92A7-AAB812AA27E3}"/>
    <cellStyle name="SAPBEXHLevel2 5 5 3 2" xfId="47851" xr:uid="{337E9342-FC84-40E3-B8E0-978EFB61D835}"/>
    <cellStyle name="SAPBEXHLevel2 5 5 4" xfId="27903" xr:uid="{B29611B5-12EA-4562-B8B5-E775CBA736E6}"/>
    <cellStyle name="SAPBEXHLevel2 5 5 4 2" xfId="53036" xr:uid="{BDFC542A-B172-4DF0-A0D4-6DBCB387E6DB}"/>
    <cellStyle name="SAPBEXHLevel2 5 5 5" xfId="35671" xr:uid="{3F2FC780-CF74-4F1A-9310-0EB4E561FC12}"/>
    <cellStyle name="SAPBEXHLevel2 5 6" xfId="12630" xr:uid="{2DD3BAD1-E438-4BE4-B7FB-E941511625A6}"/>
    <cellStyle name="SAPBEXHLevel2 5 6 2" xfId="37764" xr:uid="{E126B531-93B5-4ECA-960B-0FD8DC447B67}"/>
    <cellStyle name="SAPBEXHLevel2 5 7" xfId="11206" xr:uid="{3DB4DB9F-83E2-4F08-A799-834BFE488663}"/>
    <cellStyle name="SAPBEXHLevel2 5 7 2" xfId="36344" xr:uid="{C2FEEBF6-AB19-481E-A526-04FF1ACB1AF7}"/>
    <cellStyle name="SAPBEXHLevel2 5 8" xfId="12552" xr:uid="{4443736B-D5E9-42C7-A291-1237ABCF7FD5}"/>
    <cellStyle name="SAPBEXHLevel2 5 8 2" xfId="37686" xr:uid="{086C717D-2CE9-4D6C-A2B7-99F520C25BFE}"/>
    <cellStyle name="SAPBEXHLevel2 5 9" xfId="30227" xr:uid="{F964C8D1-B579-41C1-8834-618B395033F5}"/>
    <cellStyle name="SAPBEXHLevel2 6" xfId="3777" xr:uid="{EB105B60-6B81-47B1-A515-8F907682DDE7}"/>
    <cellStyle name="SAPBEXHLevel2 6 2" xfId="6906" xr:uid="{53DD4406-D4AA-43D5-8A1A-014DE935E99D}"/>
    <cellStyle name="SAPBEXHLevel2 6 2 2" xfId="14244" xr:uid="{C46D7896-4ADC-4C39-858E-206E0B4C28A9}"/>
    <cellStyle name="SAPBEXHLevel2 6 2 2 2" xfId="39377" xr:uid="{CEB41F0F-333D-4CB9-B42C-32F6DE1BF7C3}"/>
    <cellStyle name="SAPBEXHLevel2 6 2 3" xfId="19435" xr:uid="{E7EF20AB-A6AB-480F-BD2B-550733A993FE}"/>
    <cellStyle name="SAPBEXHLevel2 6 2 3 2" xfId="44568" xr:uid="{8692CFDF-0D15-4B45-A3C5-6F4FEF0D1D1E}"/>
    <cellStyle name="SAPBEXHLevel2 6 2 4" xfId="24752" xr:uid="{1CDE4A2B-0495-4E8E-81A5-FF6FFAD0F50E}"/>
    <cellStyle name="SAPBEXHLevel2 6 2 4 2" xfId="49885" xr:uid="{2E9562B9-8985-4ACA-8E0C-330BA790A4D8}"/>
    <cellStyle name="SAPBEXHLevel2 6 2 5" xfId="32048" xr:uid="{96AD5630-8C02-4A73-B847-23956B81DADF}"/>
    <cellStyle name="SAPBEXHLevel2 6 3" xfId="5711" xr:uid="{3BE5EA55-5783-44B0-B79D-E37FE4695897}"/>
    <cellStyle name="SAPBEXHLevel2 6 3 2" xfId="13134" xr:uid="{1BD4DFD5-CE99-49B8-8C98-161E0AB284AC}"/>
    <cellStyle name="SAPBEXHLevel2 6 3 2 2" xfId="38267" xr:uid="{2BD09D4F-A7A8-4E5A-A477-5FC054405530}"/>
    <cellStyle name="SAPBEXHLevel2 6 3 3" xfId="18386" xr:uid="{3A1974A4-D38C-4187-9320-139CB83712F1}"/>
    <cellStyle name="SAPBEXHLevel2 6 3 3 2" xfId="43519" xr:uid="{1F53576B-5F10-48FE-9439-C34DD9A23AD5}"/>
    <cellStyle name="SAPBEXHLevel2 6 3 4" xfId="23722" xr:uid="{B6CA5425-6CE8-4305-9356-7E9D1734D296}"/>
    <cellStyle name="SAPBEXHLevel2 6 3 4 2" xfId="48855" xr:uid="{E8A2268E-ECF0-4A65-BB9B-DEB7EAEAABDF}"/>
    <cellStyle name="SAPBEXHLevel2 6 3 5" xfId="30863" xr:uid="{4F9A20B3-ED3E-4810-B729-C958E2D2C405}"/>
    <cellStyle name="SAPBEXHLevel2 6 4" xfId="6385" xr:uid="{F1195434-5154-4C9A-9FFC-802F84B5D408}"/>
    <cellStyle name="SAPBEXHLevel2 6 4 2" xfId="13748" xr:uid="{0BF91F43-503F-4560-9CDB-BC114929E6D8}"/>
    <cellStyle name="SAPBEXHLevel2 6 4 2 2" xfId="38881" xr:uid="{52D6F274-2F34-4BEC-848D-837004F8097C}"/>
    <cellStyle name="SAPBEXHLevel2 6 4 3" xfId="18964" xr:uid="{763E3830-647B-4715-95A3-38748261C611}"/>
    <cellStyle name="SAPBEXHLevel2 6 4 3 2" xfId="44097" xr:uid="{48174EBF-FF1E-441F-9318-FC0950620600}"/>
    <cellStyle name="SAPBEXHLevel2 6 4 4" xfId="24287" xr:uid="{9181CB00-1CFD-483B-AB41-9E9D51E975B8}"/>
    <cellStyle name="SAPBEXHLevel2 6 4 4 2" xfId="49420" xr:uid="{D58961B1-A9E9-403C-AE52-49BCED2FA0F8}"/>
    <cellStyle name="SAPBEXHLevel2 6 4 5" xfId="31532" xr:uid="{A27A01CE-BA43-44B7-8AEF-22F0681A07C1}"/>
    <cellStyle name="SAPBEXHLevel2 6 5" xfId="8863" xr:uid="{D0478D8D-2797-4A71-894D-E0B59D7BAB8C}"/>
    <cellStyle name="SAPBEXHLevel2 6 5 2" xfId="15939" xr:uid="{D3D99C2E-9CFE-4CD3-8DD8-0725D63A0A7B}"/>
    <cellStyle name="SAPBEXHLevel2 6 5 2 2" xfId="41072" xr:uid="{5050AF12-B4A9-4E40-A577-1D40067E2673}"/>
    <cellStyle name="SAPBEXHLevel2 6 5 3" xfId="21051" xr:uid="{DE100C26-8076-420B-ACE0-B0D4350F704A}"/>
    <cellStyle name="SAPBEXHLevel2 6 5 3 2" xfId="46184" xr:uid="{15E85105-4624-4BDA-A104-EC8A915E6542}"/>
    <cellStyle name="SAPBEXHLevel2 6 5 4" xfId="26236" xr:uid="{C2601F10-5C2E-488F-84BA-2856F5768CAD}"/>
    <cellStyle name="SAPBEXHLevel2 6 5 4 2" xfId="51369" xr:uid="{5DDD7783-5EBB-4D88-929D-8EB118BFF2B0}"/>
    <cellStyle name="SAPBEXHLevel2 6 5 5" xfId="34004" xr:uid="{19F63BB0-F3A3-4001-927C-0458704648B7}"/>
    <cellStyle name="SAPBEXHLevel2 6 6" xfId="11925" xr:uid="{3752BCF9-E71A-4219-B348-C4D5BBAA761F}"/>
    <cellStyle name="SAPBEXHLevel2 6 6 2" xfId="37059" xr:uid="{03584B9C-201F-401E-939E-B10513F21786}"/>
    <cellStyle name="SAPBEXHLevel2 6 7" xfId="15571" xr:uid="{0269BDC9-D26A-4DD3-A8F5-BB9DFA75BB2E}"/>
    <cellStyle name="SAPBEXHLevel2 6 7 2" xfId="40704" xr:uid="{225CEAE7-A895-45BC-B7D4-591FA272434B}"/>
    <cellStyle name="SAPBEXHLevel2 6 8" xfId="14482" xr:uid="{B787707B-5665-434F-9B56-534E43A928EA}"/>
    <cellStyle name="SAPBEXHLevel2 6 8 2" xfId="39615" xr:uid="{563FCC51-1D48-4BC6-9B83-981C5B281530}"/>
    <cellStyle name="SAPBEXHLevel2 6 9" xfId="29276" xr:uid="{F72143E8-9141-4D3C-AA03-717B6F73B13D}"/>
    <cellStyle name="SAPBEXHLevel2 7" xfId="4248" xr:uid="{F031B248-9A44-49B8-A553-3BC384EA9E4F}"/>
    <cellStyle name="SAPBEXHLevel2 7 2" xfId="7362" xr:uid="{80DA62AC-89BA-4919-A2C8-02D58669297C}"/>
    <cellStyle name="SAPBEXHLevel2 7 2 2" xfId="14619" xr:uid="{8BA9F644-C25A-443E-BC5B-89591D064D8B}"/>
    <cellStyle name="SAPBEXHLevel2 7 2 2 2" xfId="39752" xr:uid="{9820C66B-0959-445E-B744-E95451238DA6}"/>
    <cellStyle name="SAPBEXHLevel2 7 2 3" xfId="19792" xr:uid="{1C1F230D-DF5E-48CF-88FF-261F6815164A}"/>
    <cellStyle name="SAPBEXHLevel2 7 2 3 2" xfId="44925" xr:uid="{756EE407-BB8A-4149-A362-B072DC3B763E}"/>
    <cellStyle name="SAPBEXHLevel2 7 2 4" xfId="25005" xr:uid="{6311BCA0-9C30-4B0D-A20D-AC179EB05DCA}"/>
    <cellStyle name="SAPBEXHLevel2 7 2 4 2" xfId="50138" xr:uid="{98212B0F-C36F-45D6-B252-72401702A616}"/>
    <cellStyle name="SAPBEXHLevel2 7 2 5" xfId="32504" xr:uid="{353E149A-296A-42D9-9154-6F63665F72C0}"/>
    <cellStyle name="SAPBEXHLevel2 7 3" xfId="8645" xr:uid="{EA6A4EC6-28DA-466D-AE6D-3B12D730E374}"/>
    <cellStyle name="SAPBEXHLevel2 7 3 2" xfId="15721" xr:uid="{32A9B189-017F-4AB9-A49F-771D07ABC9BC}"/>
    <cellStyle name="SAPBEXHLevel2 7 3 2 2" xfId="40854" xr:uid="{70E3485E-E76C-435F-A9A6-E50FF06389BA}"/>
    <cellStyle name="SAPBEXHLevel2 7 3 3" xfId="20833" xr:uid="{5C30914F-8879-41B7-B95A-6B646205B1BE}"/>
    <cellStyle name="SAPBEXHLevel2 7 3 3 2" xfId="45966" xr:uid="{FAE9D84E-46B3-4B0C-88F5-C799CC1E016C}"/>
    <cellStyle name="SAPBEXHLevel2 7 3 4" xfId="26018" xr:uid="{85747B21-848F-49B0-9C20-90D954A6E8D2}"/>
    <cellStyle name="SAPBEXHLevel2 7 3 4 2" xfId="51151" xr:uid="{BE341344-7B5C-444E-9C61-F3C34F1D371B}"/>
    <cellStyle name="SAPBEXHLevel2 7 3 5" xfId="33786" xr:uid="{F1274208-5005-4355-A28A-F55A10483F3A}"/>
    <cellStyle name="SAPBEXHLevel2 7 4" xfId="6541" xr:uid="{CF3812C7-90E9-4E7F-8ABF-A077EEE7D09F}"/>
    <cellStyle name="SAPBEXHLevel2 7 4 2" xfId="13900" xr:uid="{2C606277-0F86-417A-9B0B-57BBF7B9CF08}"/>
    <cellStyle name="SAPBEXHLevel2 7 4 2 2" xfId="39033" xr:uid="{B4F08DDD-2578-4F3D-8CE9-7DA1F8D2AD04}"/>
    <cellStyle name="SAPBEXHLevel2 7 4 3" xfId="19114" xr:uid="{D5CE335A-5FD8-4395-9E38-4D14D281A63B}"/>
    <cellStyle name="SAPBEXHLevel2 7 4 3 2" xfId="44247" xr:uid="{7F7CC8D5-933A-4F89-BA89-292D7A835830}"/>
    <cellStyle name="SAPBEXHLevel2 7 4 4" xfId="24437" xr:uid="{0EB7477B-BE3D-4C5A-B728-BC0FAD9A34D6}"/>
    <cellStyle name="SAPBEXHLevel2 7 4 4 2" xfId="49570" xr:uid="{36325105-A2B5-4E87-A4F7-F24D4797CD4A}"/>
    <cellStyle name="SAPBEXHLevel2 7 4 5" xfId="31688" xr:uid="{CF7AFC39-9DB1-4068-B9D5-7F5A3D1D4BA0}"/>
    <cellStyle name="SAPBEXHLevel2 7 5" xfId="6647" xr:uid="{ADFE2E05-C763-425D-B758-19E3AFE1F245}"/>
    <cellStyle name="SAPBEXHLevel2 7 5 2" xfId="14001" xr:uid="{FF0D4C06-B2AB-4E02-BDBB-498B56C86EB6}"/>
    <cellStyle name="SAPBEXHLevel2 7 5 2 2" xfId="39134" xr:uid="{44B7FE49-D6B3-40DF-BA78-83C007F77F4F}"/>
    <cellStyle name="SAPBEXHLevel2 7 5 3" xfId="19210" xr:uid="{548227B0-97CE-4099-B08F-204F8A5236E1}"/>
    <cellStyle name="SAPBEXHLevel2 7 5 3 2" xfId="44343" xr:uid="{26F98707-7565-4575-866A-28D4317AC0D3}"/>
    <cellStyle name="SAPBEXHLevel2 7 5 4" xfId="24530" xr:uid="{EB2FBC48-0C70-4CAF-B8D4-96D37074A3E0}"/>
    <cellStyle name="SAPBEXHLevel2 7 5 4 2" xfId="49663" xr:uid="{ECA60C24-9E37-41E2-854D-30B43234FDCD}"/>
    <cellStyle name="SAPBEXHLevel2 7 5 5" xfId="31790" xr:uid="{08895239-D578-489F-84CA-2F860A2E943E}"/>
    <cellStyle name="SAPBEXHLevel2 7 6" xfId="12237" xr:uid="{4D3599E9-65DA-4225-B808-24026499FC64}"/>
    <cellStyle name="SAPBEXHLevel2 7 6 2" xfId="37371" xr:uid="{5D7BDF72-C4DF-4AFF-8CF1-26BDADDB81F1}"/>
    <cellStyle name="SAPBEXHLevel2 7 7" xfId="11412" xr:uid="{E371581B-81A4-4EA7-A856-77EF50AFCDFB}"/>
    <cellStyle name="SAPBEXHLevel2 7 7 2" xfId="36550" xr:uid="{163A2D92-9DE9-4F6D-9DFD-5B6E97B03001}"/>
    <cellStyle name="SAPBEXHLevel2 7 8" xfId="20195" xr:uid="{2799D2A8-14CB-4DE9-8020-7AF525167B3B}"/>
    <cellStyle name="SAPBEXHLevel2 7 8 2" xfId="45328" xr:uid="{E5BBB20F-4429-40D8-8BAA-3B2EB8FE0B1F}"/>
    <cellStyle name="SAPBEXHLevel2 7 9" xfId="29715" xr:uid="{3F0F5AD3-E846-4356-B3C9-E337315E6B96}"/>
    <cellStyle name="SAPBEXHLevel2 8" xfId="5464" xr:uid="{A4C83F17-6E47-40CC-80CD-79F15C5B162A}"/>
    <cellStyle name="SAPBEXHLevel2 8 2" xfId="8337" xr:uid="{D63A5B25-CFF3-46C3-B0D9-31CC1812C635}"/>
    <cellStyle name="SAPBEXHLevel2 8 2 2" xfId="15417" xr:uid="{4A9A8FCB-3E26-480C-9806-00015614CB88}"/>
    <cellStyle name="SAPBEXHLevel2 8 2 2 2" xfId="40550" xr:uid="{E89CF7D2-66C9-44BE-AD2C-CAC36E138135}"/>
    <cellStyle name="SAPBEXHLevel2 8 2 3" xfId="20529" xr:uid="{D4B957A9-A8EB-485C-91F3-957946E24EBF}"/>
    <cellStyle name="SAPBEXHLevel2 8 2 3 2" xfId="45662" xr:uid="{A907FB08-62AE-490D-9D9E-EB1197DBFF85}"/>
    <cellStyle name="SAPBEXHLevel2 8 2 4" xfId="25718" xr:uid="{9C2AB3F5-5A04-4DA8-9763-E540F07DD857}"/>
    <cellStyle name="SAPBEXHLevel2 8 2 4 2" xfId="50851" xr:uid="{DC249BBF-4E6B-4EBC-B094-092B3F77B1B9}"/>
    <cellStyle name="SAPBEXHLevel2 8 2 5" xfId="33479" xr:uid="{4D79BB40-33A6-409D-9532-0488E5BCB041}"/>
    <cellStyle name="SAPBEXHLevel2 8 3" xfId="9445" xr:uid="{18B6B40B-68AF-4189-8B6D-CCD8812F0653}"/>
    <cellStyle name="SAPBEXHLevel2 8 3 2" xfId="16521" xr:uid="{551CBBEA-8049-4F84-AAEE-8CF9234FD54F}"/>
    <cellStyle name="SAPBEXHLevel2 8 3 2 2" xfId="41654" xr:uid="{A2065C06-27E0-4B6D-AA1A-499E9B3FF59D}"/>
    <cellStyle name="SAPBEXHLevel2 8 3 3" xfId="21633" xr:uid="{4FB56A7E-2535-4589-BFD8-86A6325CCC49}"/>
    <cellStyle name="SAPBEXHLevel2 8 3 3 2" xfId="46766" xr:uid="{D7C95151-7BDA-4E65-896A-784E99269A97}"/>
    <cellStyle name="SAPBEXHLevel2 8 3 4" xfId="26818" xr:uid="{8E02352C-961D-49A3-9592-A0A089FD1957}"/>
    <cellStyle name="SAPBEXHLevel2 8 3 4 2" xfId="51951" xr:uid="{BEF72E45-A723-4EBE-B03D-9DCA4194623F}"/>
    <cellStyle name="SAPBEXHLevel2 8 3 5" xfId="34586" xr:uid="{7915E450-EA51-4A08-B9A7-EC6E4114B1C1}"/>
    <cellStyle name="SAPBEXHLevel2 8 4" xfId="10198" xr:uid="{19A4CA71-08AB-4B8A-ABA2-7BF137B468C9}"/>
    <cellStyle name="SAPBEXHLevel2 8 4 2" xfId="17272" xr:uid="{58F63949-9501-4685-B36F-52555EF4664A}"/>
    <cellStyle name="SAPBEXHLevel2 8 4 2 2" xfId="42405" xr:uid="{485888FB-4325-4618-B2D5-5493F35502F3}"/>
    <cellStyle name="SAPBEXHLevel2 8 4 3" xfId="22384" xr:uid="{88FBA987-42A0-481F-B461-4C2BB244557A}"/>
    <cellStyle name="SAPBEXHLevel2 8 4 3 2" xfId="47517" xr:uid="{F1A83AE1-6057-43E3-AFA2-88E4C3967D66}"/>
    <cellStyle name="SAPBEXHLevel2 8 4 4" xfId="27569" xr:uid="{505D2D64-BAF5-4E5E-991E-88B0224FF2E5}"/>
    <cellStyle name="SAPBEXHLevel2 8 4 4 2" xfId="52702" xr:uid="{8A3F01A0-F1B9-403E-A9D8-141D0852859F}"/>
    <cellStyle name="SAPBEXHLevel2 8 4 5" xfId="35337" xr:uid="{3F8C13B4-2BE2-4C72-8172-A189A499309C}"/>
    <cellStyle name="SAPBEXHLevel2 8 5" xfId="10845" xr:uid="{5A25886D-BD6E-45C8-8685-E428C20C9FB5}"/>
    <cellStyle name="SAPBEXHLevel2 8 5 2" xfId="17919" xr:uid="{9CD5D19E-8E5A-4FA8-9D8B-E11C4D43A17E}"/>
    <cellStyle name="SAPBEXHLevel2 8 5 2 2" xfId="43052" xr:uid="{DBC146FF-5072-4D12-9DD8-6730CAE7C1D1}"/>
    <cellStyle name="SAPBEXHLevel2 8 5 3" xfId="23031" xr:uid="{FA578867-9B2B-4887-90D0-719CEFF84CB5}"/>
    <cellStyle name="SAPBEXHLevel2 8 5 3 2" xfId="48164" xr:uid="{97A9D3D9-45CE-4CCC-AE57-5509DB7774F9}"/>
    <cellStyle name="SAPBEXHLevel2 8 5 4" xfId="28216" xr:uid="{1A07CCBC-3FA9-4DFE-B943-82E424AABF8B}"/>
    <cellStyle name="SAPBEXHLevel2 8 5 4 2" xfId="53349" xr:uid="{AD499AEB-9F49-4499-83F3-9B1DE63779E3}"/>
    <cellStyle name="SAPBEXHLevel2 8 5 5" xfId="35984" xr:uid="{F80A08C7-56CA-412A-BDC4-C44863CF3FA7}"/>
    <cellStyle name="SAPBEXHLevel2 8 6" xfId="12891" xr:uid="{C43EE0F3-9286-446A-8874-A5EE3C6E9123}"/>
    <cellStyle name="SAPBEXHLevel2 8 6 2" xfId="38024" xr:uid="{931CED33-4688-4811-A9BB-88BD0F002966}"/>
    <cellStyle name="SAPBEXHLevel2 8 7" xfId="18148" xr:uid="{2049371C-BB86-49FF-9AEB-56CD269178C1}"/>
    <cellStyle name="SAPBEXHLevel2 8 7 2" xfId="43281" xr:uid="{8FAC509E-04D2-4FC4-AD49-17EE6A33878C}"/>
    <cellStyle name="SAPBEXHLevel2 8 8" xfId="23488" xr:uid="{C80551A9-B74D-4E7D-90E8-265AA3D6BB71}"/>
    <cellStyle name="SAPBEXHLevel2 8 8 2" xfId="48621" xr:uid="{956D068D-3FED-4AD4-89EC-553B2C9BDA8D}"/>
    <cellStyle name="SAPBEXHLevel2 8 9" xfId="30620" xr:uid="{E4C22BEE-B693-458B-ABF9-84B618A2FB11}"/>
    <cellStyle name="SAPBEXHLevel2 9" xfId="6153" xr:uid="{B96D0CCB-BA7F-4BE8-B885-73210F6E71A3}"/>
    <cellStyle name="SAPBEXHLevel2 9 2" xfId="13566" xr:uid="{834EC5E5-00BB-46F7-873D-C7C45CEC7699}"/>
    <cellStyle name="SAPBEXHLevel2 9 2 2" xfId="38699" xr:uid="{DCFE971B-1286-4ECF-AED4-E4E923BA15CB}"/>
    <cellStyle name="SAPBEXHLevel2 9 3" xfId="18797" xr:uid="{D0B23812-5E1C-4B27-857D-B01B58E0E75B}"/>
    <cellStyle name="SAPBEXHLevel2 9 3 2" xfId="43930" xr:uid="{B2BEED67-A4D7-44DC-912E-936B99B28985}"/>
    <cellStyle name="SAPBEXHLevel2 9 4" xfId="24120" xr:uid="{3C3624B9-DBEF-4892-B972-43CB2D8712D3}"/>
    <cellStyle name="SAPBEXHLevel2 9 4 2" xfId="49253" xr:uid="{D1837D2B-57BE-4AE2-A328-1C7A13B821AE}"/>
    <cellStyle name="SAPBEXHLevel2 9 5" xfId="31302" xr:uid="{C84F2348-1DDE-4A48-B0C9-6D0B3BA29E60}"/>
    <cellStyle name="SAPBEXHLevel2X" xfId="1760" xr:uid="{00000000-0005-0000-0000-0000CA070000}"/>
    <cellStyle name="SAPBEXHLevel2X 10" xfId="28802" xr:uid="{5A3AE788-84F6-4AC1-87E6-14E042EAD4F2}"/>
    <cellStyle name="SAPBEXHLevel2X 11" xfId="3404" xr:uid="{2EE2C482-18DA-4F0F-8684-62E5D2A41960}"/>
    <cellStyle name="SAPBEXHLevel2X 2" xfId="1761" xr:uid="{00000000-0005-0000-0000-0000CB070000}"/>
    <cellStyle name="SAPBEXHLevel2X 2 10" xfId="3405" xr:uid="{DF08D473-F45B-4492-B74F-102C48999F4F}"/>
    <cellStyle name="SAPBEXHLevel2X 2 2" xfId="2836" xr:uid="{903D6293-6A75-454A-9E13-2D8FAA8938C6}"/>
    <cellStyle name="SAPBEXHLevel2X 2 2 2" xfId="7539" xr:uid="{E1FCB6E6-F476-44DB-B66D-DC1909AAA82B}"/>
    <cellStyle name="SAPBEXHLevel2X 2 2 2 2" xfId="14782" xr:uid="{99E7F7FA-A188-4FF9-8AC2-FC57910A242A}"/>
    <cellStyle name="SAPBEXHLevel2X 2 2 2 2 2" xfId="39915" xr:uid="{26C7F96B-342D-4E40-B5DB-112982DF9C3D}"/>
    <cellStyle name="SAPBEXHLevel2X 2 2 2 3" xfId="19954" xr:uid="{0C4A73BE-2CE5-4A32-8D00-CCB5F6A9F8A3}"/>
    <cellStyle name="SAPBEXHLevel2X 2 2 2 3 2" xfId="45087" xr:uid="{4FFB2E6B-DAA9-4B46-B1DF-94E9C3426248}"/>
    <cellStyle name="SAPBEXHLevel2X 2 2 2 4" xfId="25168" xr:uid="{1E3D8FCF-17E9-41EF-8037-A97FAA32A903}"/>
    <cellStyle name="SAPBEXHLevel2X 2 2 2 4 2" xfId="50301" xr:uid="{11C30A19-F173-4C2F-9CE2-7EBFCCD48FC0}"/>
    <cellStyle name="SAPBEXHLevel2X 2 2 2 5" xfId="32681" xr:uid="{523BA1EF-E5A9-40AD-A323-56D8CA1609FF}"/>
    <cellStyle name="SAPBEXHLevel2X 2 2 3" xfId="8798" xr:uid="{522D7484-B85B-404E-96B9-7D894641435A}"/>
    <cellStyle name="SAPBEXHLevel2X 2 2 3 2" xfId="15874" xr:uid="{81272DF0-930F-481F-9FCA-EBB93D03E41D}"/>
    <cellStyle name="SAPBEXHLevel2X 2 2 3 2 2" xfId="41007" xr:uid="{A0549CFD-0346-4564-91B6-00A92D713C33}"/>
    <cellStyle name="SAPBEXHLevel2X 2 2 3 3" xfId="20986" xr:uid="{6B78B2F7-206D-4CC1-AA1B-83455B8E6C04}"/>
    <cellStyle name="SAPBEXHLevel2X 2 2 3 3 2" xfId="46119" xr:uid="{B0952B80-19E5-48A4-B679-CCC4554A3371}"/>
    <cellStyle name="SAPBEXHLevel2X 2 2 3 4" xfId="26171" xr:uid="{F0841E55-38D6-43CD-9A63-3D9E484A1721}"/>
    <cellStyle name="SAPBEXHLevel2X 2 2 3 4 2" xfId="51304" xr:uid="{F1B27A39-B140-45F5-B8EB-997F70D7752B}"/>
    <cellStyle name="SAPBEXHLevel2X 2 2 3 5" xfId="33939" xr:uid="{71D332FF-DA3A-4AB5-8E6F-F89F19DAC6B3}"/>
    <cellStyle name="SAPBEXHLevel2X 2 2 4" xfId="9700" xr:uid="{59628EF8-79CA-4F19-A1C6-D91EDADB7F76}"/>
    <cellStyle name="SAPBEXHLevel2X 2 2 4 2" xfId="16775" xr:uid="{5CDB5CEC-4F60-4900-8115-6EDFF05C698B}"/>
    <cellStyle name="SAPBEXHLevel2X 2 2 4 2 2" xfId="41908" xr:uid="{0BCEE107-CA79-49DE-BE6A-8E18170BAB0B}"/>
    <cellStyle name="SAPBEXHLevel2X 2 2 4 3" xfId="21887" xr:uid="{07ACCD05-9798-46A6-B143-952F971805EE}"/>
    <cellStyle name="SAPBEXHLevel2X 2 2 4 3 2" xfId="47020" xr:uid="{DFE348BC-A6BA-43C3-A7B2-D09A98B12CC7}"/>
    <cellStyle name="SAPBEXHLevel2X 2 2 4 4" xfId="27072" xr:uid="{9D64CF68-D1A8-4CBB-A1ED-99F3F5F0AE5E}"/>
    <cellStyle name="SAPBEXHLevel2X 2 2 4 4 2" xfId="52205" xr:uid="{5656AB21-A52F-49DE-ADD0-6056D4AE5716}"/>
    <cellStyle name="SAPBEXHLevel2X 2 2 4 5" xfId="34840" xr:uid="{CC09A302-3800-4031-BC1A-04AC43BE56B1}"/>
    <cellStyle name="SAPBEXHLevel2X 2 2 5" xfId="10374" xr:uid="{C70DCD1C-15B0-4983-A2B6-5946AABFBA8D}"/>
    <cellStyle name="SAPBEXHLevel2X 2 2 5 2" xfId="17448" xr:uid="{ABFECC76-E1D4-4875-A35D-A76472EE9E5D}"/>
    <cellStyle name="SAPBEXHLevel2X 2 2 5 2 2" xfId="42581" xr:uid="{E92C801B-63B0-4312-A879-B9260BAB7937}"/>
    <cellStyle name="SAPBEXHLevel2X 2 2 5 3" xfId="22560" xr:uid="{9AC73B04-E0FF-43D4-8AC9-4A9455789CF7}"/>
    <cellStyle name="SAPBEXHLevel2X 2 2 5 3 2" xfId="47693" xr:uid="{3621D833-889C-4A70-B910-0800E4D75298}"/>
    <cellStyle name="SAPBEXHLevel2X 2 2 5 4" xfId="27745" xr:uid="{F9FD7B3D-F317-4BC0-952C-5DC319832AEC}"/>
    <cellStyle name="SAPBEXHLevel2X 2 2 5 4 2" xfId="52878" xr:uid="{4FD7EEF0-0F4B-45B4-BBEE-ED98EBA885A3}"/>
    <cellStyle name="SAPBEXHLevel2X 2 2 5 5" xfId="35513" xr:uid="{ABA4C343-7A99-4673-A4DC-DB4779486B0F}"/>
    <cellStyle name="SAPBEXHLevel2X 2 2 6" xfId="12056" xr:uid="{E055BECD-7606-451A-A604-3C8F54B76A55}"/>
    <cellStyle name="SAPBEXHLevel2X 2 2 6 2" xfId="37190" xr:uid="{C3141BAA-4748-4B06-B576-8AEEB8924AC1}"/>
    <cellStyle name="SAPBEXHLevel2X 2 2 7" xfId="12658" xr:uid="{75F79BEB-4722-41A6-A78A-08DE7B6B3BFC}"/>
    <cellStyle name="SAPBEXHLevel2X 2 2 7 2" xfId="37791" xr:uid="{B16635EF-B26B-4939-B00D-6DC255BE473F}"/>
    <cellStyle name="SAPBEXHLevel2X 2 2 8" xfId="29896" xr:uid="{2BA7303E-CB4F-48BA-B22C-FE2F6373ABE8}"/>
    <cellStyle name="SAPBEXHLevel2X 2 2 9" xfId="4608" xr:uid="{3641477D-1ED1-4EE5-BCB3-E12CA0A29176}"/>
    <cellStyle name="SAPBEXHLevel2X 2 3" xfId="3671" xr:uid="{76F856C2-4710-486B-8B12-9EC1F7D16A6D}"/>
    <cellStyle name="SAPBEXHLevel2X 2 3 2" xfId="6800" xr:uid="{6C8D1495-E49C-4900-AF1B-2B5807F68253}"/>
    <cellStyle name="SAPBEXHLevel2X 2 3 2 2" xfId="14138" xr:uid="{71E270F9-7A79-4911-A27E-8C42B56BC0AA}"/>
    <cellStyle name="SAPBEXHLevel2X 2 3 2 2 2" xfId="39271" xr:uid="{8980FE95-74FF-4F60-81B7-D562A3C4D7CD}"/>
    <cellStyle name="SAPBEXHLevel2X 2 3 2 3" xfId="19329" xr:uid="{6C06899D-F85A-44E0-B42F-F20294BBA37E}"/>
    <cellStyle name="SAPBEXHLevel2X 2 3 2 3 2" xfId="44462" xr:uid="{74F352B0-F313-4EC2-8033-E72EABAE41BB}"/>
    <cellStyle name="SAPBEXHLevel2X 2 3 2 4" xfId="24646" xr:uid="{3BA38781-6E6A-409F-8649-6255DF4D011B}"/>
    <cellStyle name="SAPBEXHLevel2X 2 3 2 4 2" xfId="49779" xr:uid="{62D6E598-6889-498D-B77B-4B3B474C41A3}"/>
    <cellStyle name="SAPBEXHLevel2X 2 3 2 5" xfId="31942" xr:uid="{60944402-3205-409E-8B43-BED49D7820C1}"/>
    <cellStyle name="SAPBEXHLevel2X 2 3 3" xfId="5810" xr:uid="{497E7D19-BAE9-41F3-98B8-34DCBE02CACE}"/>
    <cellStyle name="SAPBEXHLevel2X 2 3 3 2" xfId="13233" xr:uid="{1231CF2E-B317-4C2E-B743-F7CC9689931C}"/>
    <cellStyle name="SAPBEXHLevel2X 2 3 3 2 2" xfId="38366" xr:uid="{B825BDC5-E46E-4233-843F-2352EE9B2202}"/>
    <cellStyle name="SAPBEXHLevel2X 2 3 3 3" xfId="18485" xr:uid="{A8E69697-218F-40FD-8C35-575B6881C630}"/>
    <cellStyle name="SAPBEXHLevel2X 2 3 3 3 2" xfId="43618" xr:uid="{4DE776BA-3666-4F82-919B-6AB35B2DBF49}"/>
    <cellStyle name="SAPBEXHLevel2X 2 3 3 4" xfId="23821" xr:uid="{38D25211-9525-4838-BCC1-54AC8484D9EB}"/>
    <cellStyle name="SAPBEXHLevel2X 2 3 3 4 2" xfId="48954" xr:uid="{D6339031-5C1C-4EE4-9E31-C2E60582C93D}"/>
    <cellStyle name="SAPBEXHLevel2X 2 3 3 5" xfId="30962" xr:uid="{31E868E4-3CD6-4BE6-98EA-4FEAE75ED405}"/>
    <cellStyle name="SAPBEXHLevel2X 2 3 4" xfId="9083" xr:uid="{5F481CE1-0B34-4D26-B8B5-4304BFB6A177}"/>
    <cellStyle name="SAPBEXHLevel2X 2 3 4 2" xfId="16159" xr:uid="{701438B4-8BF4-4B1E-9FB1-9F60077012F3}"/>
    <cellStyle name="SAPBEXHLevel2X 2 3 4 2 2" xfId="41292" xr:uid="{8420FCA2-E0C5-43B3-8355-AE69C6B38CEA}"/>
    <cellStyle name="SAPBEXHLevel2X 2 3 4 3" xfId="21271" xr:uid="{E17293C4-D115-4161-A72A-1531AD31B0A5}"/>
    <cellStyle name="SAPBEXHLevel2X 2 3 4 3 2" xfId="46404" xr:uid="{1A481013-C5A1-44AE-BAD7-64973E667AFC}"/>
    <cellStyle name="SAPBEXHLevel2X 2 3 4 4" xfId="26456" xr:uid="{383EDA92-DF61-45F9-AB30-780B8185E38D}"/>
    <cellStyle name="SAPBEXHLevel2X 2 3 4 4 2" xfId="51589" xr:uid="{1A15C79E-A4AA-43E1-B522-79BDC801B131}"/>
    <cellStyle name="SAPBEXHLevel2X 2 3 4 5" xfId="34224" xr:uid="{C38BDE7D-27E8-4136-B8C7-C98A2A346168}"/>
    <cellStyle name="SAPBEXHLevel2X 2 3 5" xfId="6489" xr:uid="{AF88CD25-B93F-4A4E-BE83-CFE5BAA8CD92}"/>
    <cellStyle name="SAPBEXHLevel2X 2 3 5 2" xfId="13848" xr:uid="{341F9826-FB4B-4419-B739-494068ED090D}"/>
    <cellStyle name="SAPBEXHLevel2X 2 3 5 2 2" xfId="38981" xr:uid="{E0B6742A-2298-4861-A1D9-EDC6C308FDF9}"/>
    <cellStyle name="SAPBEXHLevel2X 2 3 5 3" xfId="19063" xr:uid="{9ABEDC6C-87ED-49FF-B122-892E91CB954B}"/>
    <cellStyle name="SAPBEXHLevel2X 2 3 5 3 2" xfId="44196" xr:uid="{3BE4CF96-52C1-40A4-9332-76384455EAEF}"/>
    <cellStyle name="SAPBEXHLevel2X 2 3 5 4" xfId="24386" xr:uid="{6C471D7B-5C31-4DDB-8087-ACDA0D8B440C}"/>
    <cellStyle name="SAPBEXHLevel2X 2 3 5 4 2" xfId="49519" xr:uid="{B53FE171-2C38-4861-91C6-5043F1D51F01}"/>
    <cellStyle name="SAPBEXHLevel2X 2 3 5 5" xfId="31636" xr:uid="{E7601556-1A36-4492-B984-06DC7AE6E1AE}"/>
    <cellStyle name="SAPBEXHLevel2X 2 3 6" xfId="11806" xr:uid="{F3DA4AA8-983C-4EFE-A852-D29FCC2097C5}"/>
    <cellStyle name="SAPBEXHLevel2X 2 3 6 2" xfId="36941" xr:uid="{79B5546A-4939-4C00-A933-39012BC1F583}"/>
    <cellStyle name="SAPBEXHLevel2X 2 3 7" xfId="11431" xr:uid="{25559420-8FB6-4379-B9D7-334235AFF4B9}"/>
    <cellStyle name="SAPBEXHLevel2X 2 3 7 2" xfId="36569" xr:uid="{61966B78-6E01-4649-8A64-E2A9AC6D6E73}"/>
    <cellStyle name="SAPBEXHLevel2X 2 3 8" xfId="29172" xr:uid="{58A7662B-146A-40D5-B978-49A833BA597A}"/>
    <cellStyle name="SAPBEXHLevel2X 2 4" xfId="4334" xr:uid="{F558FDD8-5948-4A79-B781-84E3F13B4758}"/>
    <cellStyle name="SAPBEXHLevel2X 2 4 2" xfId="7433" xr:uid="{3D79D9DE-6266-4DFF-9BCB-293C1CE2E331}"/>
    <cellStyle name="SAPBEXHLevel2X 2 4 2 2" xfId="14689" xr:uid="{8D0D6580-431B-4A21-9446-74096F4CCB10}"/>
    <cellStyle name="SAPBEXHLevel2X 2 4 2 2 2" xfId="39822" xr:uid="{B46DF2C6-E9AF-4319-B597-CC36B3DA9060}"/>
    <cellStyle name="SAPBEXHLevel2X 2 4 2 3" xfId="19862" xr:uid="{02A6D7E2-FC2B-4BF7-B81C-5B5C0059DBC5}"/>
    <cellStyle name="SAPBEXHLevel2X 2 4 2 3 2" xfId="44995" xr:uid="{3D4B92AE-60E4-423D-9EE6-266BF7C69A73}"/>
    <cellStyle name="SAPBEXHLevel2X 2 4 2 4" xfId="25075" xr:uid="{A84F6FD2-8384-4BDF-BF18-44889A81467B}"/>
    <cellStyle name="SAPBEXHLevel2X 2 4 2 4 2" xfId="50208" xr:uid="{F3B0366A-8285-47C5-AA2A-17BF00076590}"/>
    <cellStyle name="SAPBEXHLevel2X 2 4 2 5" xfId="32575" xr:uid="{4DAE830A-422A-4AEB-B2C7-7B3B6CFB10E0}"/>
    <cellStyle name="SAPBEXHLevel2X 2 4 3" xfId="8709" xr:uid="{AA96EBC6-25A4-492B-B820-0B2608069295}"/>
    <cellStyle name="SAPBEXHLevel2X 2 4 3 2" xfId="15785" xr:uid="{E257C4A9-3ECF-4720-9547-090392EB24F9}"/>
    <cellStyle name="SAPBEXHLevel2X 2 4 3 2 2" xfId="40918" xr:uid="{01A73492-DB7B-4077-A9E0-A670D36EEF40}"/>
    <cellStyle name="SAPBEXHLevel2X 2 4 3 3" xfId="20897" xr:uid="{54BECEA4-BEB4-4B92-B881-8F15A34D1B0F}"/>
    <cellStyle name="SAPBEXHLevel2X 2 4 3 3 2" xfId="46030" xr:uid="{1A6095E2-C207-42BA-A8B7-40B037805137}"/>
    <cellStyle name="SAPBEXHLevel2X 2 4 3 4" xfId="26082" xr:uid="{BEACD5F2-F5CF-4C8F-92FD-F3BC5BBA79E0}"/>
    <cellStyle name="SAPBEXHLevel2X 2 4 3 4 2" xfId="51215" xr:uid="{2EE2A283-6657-4677-AD9F-983AD2FF0441}"/>
    <cellStyle name="SAPBEXHLevel2X 2 4 3 5" xfId="33850" xr:uid="{3D848491-74D7-4430-964A-65279635847F}"/>
    <cellStyle name="SAPBEXHLevel2X 2 4 4" xfId="9611" xr:uid="{C0A441DB-7968-4849-8490-0FD034BA6FC7}"/>
    <cellStyle name="SAPBEXHLevel2X 2 4 4 2" xfId="16686" xr:uid="{DD65AC8E-FBFB-4334-A9DC-6AA6617F9BA7}"/>
    <cellStyle name="SAPBEXHLevel2X 2 4 4 2 2" xfId="41819" xr:uid="{16D58E01-F3E9-410D-8F1C-4A3B16C2F8C7}"/>
    <cellStyle name="SAPBEXHLevel2X 2 4 4 3" xfId="21798" xr:uid="{B852A1B6-2561-44F0-8E91-0C63AE7DD094}"/>
    <cellStyle name="SAPBEXHLevel2X 2 4 4 3 2" xfId="46931" xr:uid="{C35A42F1-CF8F-4C42-88B9-EA45313DA632}"/>
    <cellStyle name="SAPBEXHLevel2X 2 4 4 4" xfId="26983" xr:uid="{9495DE95-52E9-4BB6-9EAE-7278CF1D2B35}"/>
    <cellStyle name="SAPBEXHLevel2X 2 4 4 4 2" xfId="52116" xr:uid="{706D61EA-CB48-489F-92A4-1D619437DEAD}"/>
    <cellStyle name="SAPBEXHLevel2X 2 4 4 5" xfId="34751" xr:uid="{571822C2-FAA4-4E49-8926-ACAE419D6E74}"/>
    <cellStyle name="SAPBEXHLevel2X 2 4 5" xfId="5968" xr:uid="{9A331AE0-2F06-4360-BC76-7CA216E64AD3}"/>
    <cellStyle name="SAPBEXHLevel2X 2 4 5 2" xfId="13389" xr:uid="{459DE6FC-855D-4F6A-8636-D5002F4A02B5}"/>
    <cellStyle name="SAPBEXHLevel2X 2 4 5 2 2" xfId="38522" xr:uid="{9B364865-B76C-4E8A-A850-6AA89068AF13}"/>
    <cellStyle name="SAPBEXHLevel2X 2 4 5 3" xfId="18636" xr:uid="{A2F764DB-5B2E-40A0-833E-367D81FB0935}"/>
    <cellStyle name="SAPBEXHLevel2X 2 4 5 3 2" xfId="43769" xr:uid="{D7B9CBFA-1049-4288-8EFB-99D677ADE37F}"/>
    <cellStyle name="SAPBEXHLevel2X 2 4 5 4" xfId="23971" xr:uid="{D8B89CB6-95C4-4904-B267-78CEAC0722B1}"/>
    <cellStyle name="SAPBEXHLevel2X 2 4 5 4 2" xfId="49104" xr:uid="{25AB340F-CCC6-4AC5-B802-79213BABDCE1}"/>
    <cellStyle name="SAPBEXHLevel2X 2 4 5 5" xfId="31117" xr:uid="{D01E36FF-0DC7-4EC2-AA56-EE36F7AA5F3A}"/>
    <cellStyle name="SAPBEXHLevel2X 2 4 6" xfId="12301" xr:uid="{15DE5DAF-566C-44A4-86FE-CCB853F9648D}"/>
    <cellStyle name="SAPBEXHLevel2X 2 4 6 2" xfId="37435" xr:uid="{F0057B78-72D0-4E12-868C-2ABE63188886}"/>
    <cellStyle name="SAPBEXHLevel2X 2 4 7" xfId="15060" xr:uid="{E13A3EEE-42CF-407D-9449-56AE30DE0CE3}"/>
    <cellStyle name="SAPBEXHLevel2X 2 4 7 2" xfId="40193" xr:uid="{2FD13C0B-3F76-445D-82B8-3D976926CBA5}"/>
    <cellStyle name="SAPBEXHLevel2X 2 4 8" xfId="12122" xr:uid="{FE394A7A-4561-439C-962C-3CB8D86A3BF0}"/>
    <cellStyle name="SAPBEXHLevel2X 2 4 8 2" xfId="37256" xr:uid="{E26E1202-C971-4B08-A145-84509D63E1C9}"/>
    <cellStyle name="SAPBEXHLevel2X 2 4 9" xfId="29780" xr:uid="{F5DE98EC-2BE2-4525-9627-F910853B923D}"/>
    <cellStyle name="SAPBEXHLevel2X 2 5" xfId="3774" xr:uid="{908D5E47-E654-4A5A-9CA8-7611673F59F8}"/>
    <cellStyle name="SAPBEXHLevel2X 2 5 2" xfId="6903" xr:uid="{790F1C21-85F8-4015-8321-5478C19810B3}"/>
    <cellStyle name="SAPBEXHLevel2X 2 5 2 2" xfId="14241" xr:uid="{84C699BE-83DB-4B9D-9A33-EA620E4CB21F}"/>
    <cellStyle name="SAPBEXHLevel2X 2 5 2 2 2" xfId="39374" xr:uid="{C0A8969F-CF12-4814-81C8-306160DE3C59}"/>
    <cellStyle name="SAPBEXHLevel2X 2 5 2 3" xfId="19432" xr:uid="{7121273E-F3CC-40CE-82CC-73C338B4974A}"/>
    <cellStyle name="SAPBEXHLevel2X 2 5 2 3 2" xfId="44565" xr:uid="{D04478B4-0595-49E0-BAFF-6BD0B97A5097}"/>
    <cellStyle name="SAPBEXHLevel2X 2 5 2 4" xfId="24749" xr:uid="{EB8E56E3-31D9-459B-B025-995760C4714D}"/>
    <cellStyle name="SAPBEXHLevel2X 2 5 2 4 2" xfId="49882" xr:uid="{9A45BDDA-C60A-4DCD-BDF0-8ED26E8B3676}"/>
    <cellStyle name="SAPBEXHLevel2X 2 5 2 5" xfId="32045" xr:uid="{8CFFCECF-21D9-44F2-99BA-A8B06D9F40C8}"/>
    <cellStyle name="SAPBEXHLevel2X 2 5 3" xfId="5714" xr:uid="{3E25935F-D56B-4646-B726-02A75445C34C}"/>
    <cellStyle name="SAPBEXHLevel2X 2 5 3 2" xfId="13137" xr:uid="{8554A854-F00A-45F4-8B55-F1EA113658AE}"/>
    <cellStyle name="SAPBEXHLevel2X 2 5 3 2 2" xfId="38270" xr:uid="{4CDB0E19-5D7E-4236-AFF3-F9E36DC527AA}"/>
    <cellStyle name="SAPBEXHLevel2X 2 5 3 3" xfId="18389" xr:uid="{96624F72-AC8C-4AF6-A31C-8544448281A2}"/>
    <cellStyle name="SAPBEXHLevel2X 2 5 3 3 2" xfId="43522" xr:uid="{43042514-75B4-4AB6-9DC2-4080B2BF0B52}"/>
    <cellStyle name="SAPBEXHLevel2X 2 5 3 4" xfId="23725" xr:uid="{2121F6B6-FE25-4413-B3E6-74D6A2541C20}"/>
    <cellStyle name="SAPBEXHLevel2X 2 5 3 4 2" xfId="48858" xr:uid="{9B27BDD8-A19E-4089-A829-B552DF9AE181}"/>
    <cellStyle name="SAPBEXHLevel2X 2 5 3 5" xfId="30866" xr:uid="{07817A14-126D-4469-9374-AC7B52EE6C82}"/>
    <cellStyle name="SAPBEXHLevel2X 2 5 4" xfId="6787" xr:uid="{7961D978-7E80-4BE5-AA3F-172B4B245232}"/>
    <cellStyle name="SAPBEXHLevel2X 2 5 4 2" xfId="14126" xr:uid="{4D8C3190-503A-47A4-B3D7-0463B4102397}"/>
    <cellStyle name="SAPBEXHLevel2X 2 5 4 2 2" xfId="39259" xr:uid="{8E4C3C66-5E90-4283-87F9-9B23A0F22306}"/>
    <cellStyle name="SAPBEXHLevel2X 2 5 4 3" xfId="19318" xr:uid="{9A6F3A18-B4C5-4DA5-881B-2A0E437BF0B3}"/>
    <cellStyle name="SAPBEXHLevel2X 2 5 4 3 2" xfId="44451" xr:uid="{2E5E79C4-E7B3-48DE-8B09-C1237C75145F}"/>
    <cellStyle name="SAPBEXHLevel2X 2 5 4 4" xfId="24635" xr:uid="{7F2D0E3C-6C24-4D2B-A540-56D7C6CA218B}"/>
    <cellStyle name="SAPBEXHLevel2X 2 5 4 4 2" xfId="49768" xr:uid="{58CEA00C-4585-41BA-A409-ADE99801C9B5}"/>
    <cellStyle name="SAPBEXHLevel2X 2 5 4 5" xfId="31929" xr:uid="{6C6C94FC-702C-4D88-8E22-47C160D9CF3A}"/>
    <cellStyle name="SAPBEXHLevel2X 2 5 5" xfId="6080" xr:uid="{CDEBCA07-3996-40C8-89CD-33CAD1D6E97A}"/>
    <cellStyle name="SAPBEXHLevel2X 2 5 5 2" xfId="13497" xr:uid="{A1E37047-4752-4833-A1D8-5D325D2B0D43}"/>
    <cellStyle name="SAPBEXHLevel2X 2 5 5 2 2" xfId="38630" xr:uid="{5BCFB5C6-53A6-4F85-9659-26E74F31C4A1}"/>
    <cellStyle name="SAPBEXHLevel2X 2 5 5 3" xfId="18739" xr:uid="{A7F26101-880F-4ECF-B438-F8D8C76344C4}"/>
    <cellStyle name="SAPBEXHLevel2X 2 5 5 3 2" xfId="43872" xr:uid="{392576EB-6C64-4379-ADE6-D9EFD6AC05F7}"/>
    <cellStyle name="SAPBEXHLevel2X 2 5 5 4" xfId="24062" xr:uid="{B98A9DBD-8D5E-441E-B694-70CB8F020203}"/>
    <cellStyle name="SAPBEXHLevel2X 2 5 5 4 2" xfId="49195" xr:uid="{5800FB96-E6A3-4A49-92AC-6ABEAF9885FE}"/>
    <cellStyle name="SAPBEXHLevel2X 2 5 5 5" xfId="31229" xr:uid="{2E337713-71AF-4B79-ABE7-0F3C4B8E7CCA}"/>
    <cellStyle name="SAPBEXHLevel2X 2 5 6" xfId="11922" xr:uid="{7A6FE894-B9A0-4017-B6AE-AED8D58C53E9}"/>
    <cellStyle name="SAPBEXHLevel2X 2 5 6 2" xfId="37056" xr:uid="{0648CD50-ACEF-4707-AE73-47DC76A7AAFD}"/>
    <cellStyle name="SAPBEXHLevel2X 2 5 7" xfId="11004" xr:uid="{F406093B-9C88-4470-AC91-19CB041DCF5D}"/>
    <cellStyle name="SAPBEXHLevel2X 2 5 7 2" xfId="36142" xr:uid="{34F81C59-09DD-4157-B76F-DB457FEDCC20}"/>
    <cellStyle name="SAPBEXHLevel2X 2 5 8" xfId="12102" xr:uid="{CCD80647-2622-4358-B110-2E69E1A7E008}"/>
    <cellStyle name="SAPBEXHLevel2X 2 5 8 2" xfId="37236" xr:uid="{81F97D50-3034-4C88-B13F-2642DF7024F0}"/>
    <cellStyle name="SAPBEXHLevel2X 2 5 9" xfId="29273" xr:uid="{E046E620-0643-445F-89D6-A95F7A3BEACA}"/>
    <cellStyle name="SAPBEXHLevel2X 2 6" xfId="4251" xr:uid="{A773F8E4-87EC-461A-A9AE-EA20464BF344}"/>
    <cellStyle name="SAPBEXHLevel2X 2 6 2" xfId="7365" xr:uid="{6972795B-AD2C-4B0B-B40C-733C074B3BB1}"/>
    <cellStyle name="SAPBEXHLevel2X 2 6 2 2" xfId="14622" xr:uid="{069575B1-9F97-4EC7-8615-C1C73D7402C9}"/>
    <cellStyle name="SAPBEXHLevel2X 2 6 2 2 2" xfId="39755" xr:uid="{A17E5FF5-554D-4B47-8568-1538A275C20C}"/>
    <cellStyle name="SAPBEXHLevel2X 2 6 2 3" xfId="19795" xr:uid="{F6E7F0E1-133F-42AD-8622-9ED61C299EFC}"/>
    <cellStyle name="SAPBEXHLevel2X 2 6 2 3 2" xfId="44928" xr:uid="{29F5DA99-9FC3-4554-BD8C-B1586C323DF9}"/>
    <cellStyle name="SAPBEXHLevel2X 2 6 2 4" xfId="25008" xr:uid="{D19D5B60-F6AD-45A1-AD30-70855EF61987}"/>
    <cellStyle name="SAPBEXHLevel2X 2 6 2 4 2" xfId="50141" xr:uid="{89ADBB24-572D-4CEF-B7A0-4C9A0AA4AC00}"/>
    <cellStyle name="SAPBEXHLevel2X 2 6 2 5" xfId="32507" xr:uid="{365B9B17-DFC3-4A32-9162-D2075C999BE8}"/>
    <cellStyle name="SAPBEXHLevel2X 2 6 3" xfId="8648" xr:uid="{8EF464BE-EE81-4BF8-96BC-70EF653EFE87}"/>
    <cellStyle name="SAPBEXHLevel2X 2 6 3 2" xfId="15724" xr:uid="{6733B359-AB0B-485B-9879-B26F3454C0AE}"/>
    <cellStyle name="SAPBEXHLevel2X 2 6 3 2 2" xfId="40857" xr:uid="{DC930C5C-0852-47D7-9450-C32D11EDE6E4}"/>
    <cellStyle name="SAPBEXHLevel2X 2 6 3 3" xfId="20836" xr:uid="{643FB987-8F9F-4D02-B680-93E8625C019A}"/>
    <cellStyle name="SAPBEXHLevel2X 2 6 3 3 2" xfId="45969" xr:uid="{30D0E328-B10F-48B2-B816-EE52C338F90A}"/>
    <cellStyle name="SAPBEXHLevel2X 2 6 3 4" xfId="26021" xr:uid="{59853A08-BD1B-4869-9CDC-10293C08AD0D}"/>
    <cellStyle name="SAPBEXHLevel2X 2 6 3 4 2" xfId="51154" xr:uid="{528AEFAD-B985-4FBA-B195-B2A13CDBCD97}"/>
    <cellStyle name="SAPBEXHLevel2X 2 6 3 5" xfId="33789" xr:uid="{71EC752A-E8F9-4F6C-8D01-2331810CB4E3}"/>
    <cellStyle name="SAPBEXHLevel2X 2 6 4" xfId="6544" xr:uid="{F097C714-3547-4442-A62B-9B8526E5D866}"/>
    <cellStyle name="SAPBEXHLevel2X 2 6 4 2" xfId="13903" xr:uid="{704900A2-1F62-4D35-8BBC-D1BAA11E22D5}"/>
    <cellStyle name="SAPBEXHLevel2X 2 6 4 2 2" xfId="39036" xr:uid="{4B9B6589-C5C3-4A11-BE24-163E3AEB2A71}"/>
    <cellStyle name="SAPBEXHLevel2X 2 6 4 3" xfId="19117" xr:uid="{CE2D222D-167F-4E3F-B0B8-DB2B29D7947F}"/>
    <cellStyle name="SAPBEXHLevel2X 2 6 4 3 2" xfId="44250" xr:uid="{1226854A-EEF7-4F0A-AC0F-710FC6179841}"/>
    <cellStyle name="SAPBEXHLevel2X 2 6 4 4" xfId="24440" xr:uid="{4D2E56F6-F752-4341-97C2-60EA848ADF57}"/>
    <cellStyle name="SAPBEXHLevel2X 2 6 4 4 2" xfId="49573" xr:uid="{4CBB23BF-FE92-4D3D-B185-7C84B099CA8D}"/>
    <cellStyle name="SAPBEXHLevel2X 2 6 4 5" xfId="31691" xr:uid="{C834FA49-9E37-4396-810A-C54E6342AB58}"/>
    <cellStyle name="SAPBEXHLevel2X 2 6 5" xfId="8973" xr:uid="{B3B90D06-C666-4C26-BAF5-024951A75477}"/>
    <cellStyle name="SAPBEXHLevel2X 2 6 5 2" xfId="16049" xr:uid="{73122468-29BA-4C18-AD6A-6A11CDC17DFF}"/>
    <cellStyle name="SAPBEXHLevel2X 2 6 5 2 2" xfId="41182" xr:uid="{147017C5-306C-4B4D-871C-962115A418F0}"/>
    <cellStyle name="SAPBEXHLevel2X 2 6 5 3" xfId="21161" xr:uid="{0A0728D4-4E8E-4AE7-B2A1-BFAED0AE684A}"/>
    <cellStyle name="SAPBEXHLevel2X 2 6 5 3 2" xfId="46294" xr:uid="{ADB1A2F9-7F2C-49E6-8E82-F57A48EE6887}"/>
    <cellStyle name="SAPBEXHLevel2X 2 6 5 4" xfId="26346" xr:uid="{BEF9598B-149F-454B-86FB-9DCF6E3C8113}"/>
    <cellStyle name="SAPBEXHLevel2X 2 6 5 4 2" xfId="51479" xr:uid="{1C6726E4-FEBA-4C51-B1CB-A94EC6C46266}"/>
    <cellStyle name="SAPBEXHLevel2X 2 6 5 5" xfId="34114" xr:uid="{8A5D683C-318E-46DE-A7B6-12A7E71C92EA}"/>
    <cellStyle name="SAPBEXHLevel2X 2 6 6" xfId="12240" xr:uid="{E0096D86-3B25-4F2D-837D-7A72189FE0D4}"/>
    <cellStyle name="SAPBEXHLevel2X 2 6 6 2" xfId="37374" xr:uid="{346C343C-DC6C-43F1-9042-6DEC98E6050A}"/>
    <cellStyle name="SAPBEXHLevel2X 2 6 7" xfId="14462" xr:uid="{04144105-8E45-4FF7-B818-D76F3495397E}"/>
    <cellStyle name="SAPBEXHLevel2X 2 6 7 2" xfId="39595" xr:uid="{58892345-CED4-4BB9-BF31-6F50497F8691}"/>
    <cellStyle name="SAPBEXHLevel2X 2 6 8" xfId="20194" xr:uid="{4E68102C-2C8E-47A8-B394-CBA6C8407AD9}"/>
    <cellStyle name="SAPBEXHLevel2X 2 6 8 2" xfId="45327" xr:uid="{43EA8557-9B89-4E59-A505-95F51B195406}"/>
    <cellStyle name="SAPBEXHLevel2X 2 6 9" xfId="29718" xr:uid="{14620EDA-116A-4593-B095-B2CA6834079B}"/>
    <cellStyle name="SAPBEXHLevel2X 2 7" xfId="5467" xr:uid="{1FFE850E-28E0-46E9-96D0-EAFC3A07F391}"/>
    <cellStyle name="SAPBEXHLevel2X 2 7 2" xfId="8340" xr:uid="{370DAB9C-6211-4B84-88D0-AE1FCC97A0E0}"/>
    <cellStyle name="SAPBEXHLevel2X 2 7 2 2" xfId="15420" xr:uid="{107D265A-86EE-451B-8CF1-0B0344E527AD}"/>
    <cellStyle name="SAPBEXHLevel2X 2 7 2 2 2" xfId="40553" xr:uid="{0DA2EB67-A1A4-428D-A1CE-4A2E0D8E11C2}"/>
    <cellStyle name="SAPBEXHLevel2X 2 7 2 3" xfId="20532" xr:uid="{422E59F0-A98B-400A-A413-CAA0CD4CF4C8}"/>
    <cellStyle name="SAPBEXHLevel2X 2 7 2 3 2" xfId="45665" xr:uid="{D1FADC64-7F6D-4F55-B3D6-945688656B80}"/>
    <cellStyle name="SAPBEXHLevel2X 2 7 2 4" xfId="25721" xr:uid="{29644ECD-FCF8-44DD-B809-0A76DE0D74AF}"/>
    <cellStyle name="SAPBEXHLevel2X 2 7 2 4 2" xfId="50854" xr:uid="{1DA206D0-951E-4966-A0D5-69BAA06DC8BE}"/>
    <cellStyle name="SAPBEXHLevel2X 2 7 2 5" xfId="33482" xr:uid="{322DBCC0-77B9-4312-BFDC-B58514A567A2}"/>
    <cellStyle name="SAPBEXHLevel2X 2 7 3" xfId="9448" xr:uid="{00ACE5FC-CA53-4268-8698-E0C38291C8D2}"/>
    <cellStyle name="SAPBEXHLevel2X 2 7 3 2" xfId="16524" xr:uid="{B5929FE4-DA55-4D82-A3CC-9F49A670A42E}"/>
    <cellStyle name="SAPBEXHLevel2X 2 7 3 2 2" xfId="41657" xr:uid="{505F31B3-5D07-4BF4-8228-A6DD677B387E}"/>
    <cellStyle name="SAPBEXHLevel2X 2 7 3 3" xfId="21636" xr:uid="{778F6F04-7752-435E-8E5D-1BE2C6F0F789}"/>
    <cellStyle name="SAPBEXHLevel2X 2 7 3 3 2" xfId="46769" xr:uid="{F9F7E336-5E6D-44F4-8E56-1172E4E8D0E3}"/>
    <cellStyle name="SAPBEXHLevel2X 2 7 3 4" xfId="26821" xr:uid="{0D047BC3-E1F9-46FC-B329-84E2E906C927}"/>
    <cellStyle name="SAPBEXHLevel2X 2 7 3 4 2" xfId="51954" xr:uid="{E2378453-D7C8-4909-A4A5-5B542AD7A854}"/>
    <cellStyle name="SAPBEXHLevel2X 2 7 3 5" xfId="34589" xr:uid="{EC824A52-D0B2-4675-8A60-78662C20ED60}"/>
    <cellStyle name="SAPBEXHLevel2X 2 7 4" xfId="10201" xr:uid="{1BBB7238-40AA-44BE-AC73-97F45080171E}"/>
    <cellStyle name="SAPBEXHLevel2X 2 7 4 2" xfId="17275" xr:uid="{D0DC0E3E-3F48-4C31-912C-64223C6D6C1E}"/>
    <cellStyle name="SAPBEXHLevel2X 2 7 4 2 2" xfId="42408" xr:uid="{3C69DFAD-98FD-4350-954A-89AA8E72FC81}"/>
    <cellStyle name="SAPBEXHLevel2X 2 7 4 3" xfId="22387" xr:uid="{21849EE2-DFC3-41B1-A8B2-159F86DC12C7}"/>
    <cellStyle name="SAPBEXHLevel2X 2 7 4 3 2" xfId="47520" xr:uid="{EB74BF4C-6C49-47DB-9359-483FDD0BC592}"/>
    <cellStyle name="SAPBEXHLevel2X 2 7 4 4" xfId="27572" xr:uid="{5B40C446-05B6-43D2-991F-490E31967335}"/>
    <cellStyle name="SAPBEXHLevel2X 2 7 4 4 2" xfId="52705" xr:uid="{BD451B89-9C84-4E60-B9CF-C3BFA55F8D5F}"/>
    <cellStyle name="SAPBEXHLevel2X 2 7 4 5" xfId="35340" xr:uid="{59AD6B01-7AAF-4C73-8565-6E3284D5067D}"/>
    <cellStyle name="SAPBEXHLevel2X 2 7 5" xfId="10848" xr:uid="{4B2FAC51-9C3E-4E14-9DF9-EB1ECEC3BB87}"/>
    <cellStyle name="SAPBEXHLevel2X 2 7 5 2" xfId="17922" xr:uid="{3AC7D342-925E-4FB3-A30B-49C120839210}"/>
    <cellStyle name="SAPBEXHLevel2X 2 7 5 2 2" xfId="43055" xr:uid="{D65EC3BA-4E99-45CD-ACA9-EDE374B3DF84}"/>
    <cellStyle name="SAPBEXHLevel2X 2 7 5 3" xfId="23034" xr:uid="{1652A498-7017-4BAB-95E8-1232E712C71E}"/>
    <cellStyle name="SAPBEXHLevel2X 2 7 5 3 2" xfId="48167" xr:uid="{443827F1-BBEC-42CC-B71A-C6D6DDDDC1F4}"/>
    <cellStyle name="SAPBEXHLevel2X 2 7 5 4" xfId="28219" xr:uid="{DAF1E670-2C9F-4F88-A806-B455B97A97E9}"/>
    <cellStyle name="SAPBEXHLevel2X 2 7 5 4 2" xfId="53352" xr:uid="{A32F97BC-7F6D-471D-94C6-2E43CAABF6F5}"/>
    <cellStyle name="SAPBEXHLevel2X 2 7 5 5" xfId="35987" xr:uid="{92CEA3D5-24EE-4E7A-AF7E-D56DC4E4F570}"/>
    <cellStyle name="SAPBEXHLevel2X 2 7 6" xfId="12894" xr:uid="{53A0EEA8-B945-4B1D-8A53-2F2FDF48F90C}"/>
    <cellStyle name="SAPBEXHLevel2X 2 7 6 2" xfId="38027" xr:uid="{2A69DAB8-4D60-428D-A422-C344B4A36DAF}"/>
    <cellStyle name="SAPBEXHLevel2X 2 7 7" xfId="18151" xr:uid="{937ED290-82B3-415C-8901-C478B8EE83C6}"/>
    <cellStyle name="SAPBEXHLevel2X 2 7 7 2" xfId="43284" xr:uid="{C24D1DC7-E16F-4CA6-B6D5-7D5B76B39A43}"/>
    <cellStyle name="SAPBEXHLevel2X 2 7 8" xfId="23491" xr:uid="{72478AD8-33A6-4F02-AE22-1911B627FE72}"/>
    <cellStyle name="SAPBEXHLevel2X 2 7 8 2" xfId="48624" xr:uid="{5F9C540D-F709-41AA-AE5D-2F51F4A726CA}"/>
    <cellStyle name="SAPBEXHLevel2X 2 7 9" xfId="30623" xr:uid="{C6E3FCEE-C5B3-438B-B362-2EE415A96597}"/>
    <cellStyle name="SAPBEXHLevel2X 2 8" xfId="6150" xr:uid="{E5555A90-9586-41C4-AE74-7448BD30EB76}"/>
    <cellStyle name="SAPBEXHLevel2X 2 8 2" xfId="13563" xr:uid="{830B8244-1C6A-4C7A-A61A-45EB9D4B71C0}"/>
    <cellStyle name="SAPBEXHLevel2X 2 8 2 2" xfId="38696" xr:uid="{BEC34F2E-5673-4604-819D-54DCEF8987FA}"/>
    <cellStyle name="SAPBEXHLevel2X 2 8 3" xfId="18794" xr:uid="{09E24769-D6F2-4B79-9844-1C2024D1E008}"/>
    <cellStyle name="SAPBEXHLevel2X 2 8 3 2" xfId="43927" xr:uid="{56316271-E59A-4C92-B929-CCB28EC46428}"/>
    <cellStyle name="SAPBEXHLevel2X 2 8 4" xfId="24117" xr:uid="{9E747143-835B-4DC7-A440-91194A6E2347}"/>
    <cellStyle name="SAPBEXHLevel2X 2 8 4 2" xfId="49250" xr:uid="{3614E214-65B9-4481-86D2-42F27DF24967}"/>
    <cellStyle name="SAPBEXHLevel2X 2 8 5" xfId="31299" xr:uid="{25892707-3EEA-471F-AA41-315E80C4E787}"/>
    <cellStyle name="SAPBEXHLevel2X 2 9" xfId="28803" xr:uid="{75FDD219-79D2-4516-83AC-E51C533BF778}"/>
    <cellStyle name="SAPBEXHLevel2X 3" xfId="2835" xr:uid="{4DBD8B42-5C3E-425F-B234-EADFB6F444C6}"/>
    <cellStyle name="SAPBEXHLevel2X 3 2" xfId="7538" xr:uid="{BDC91818-46AF-406A-B0B9-D4B316AC560E}"/>
    <cellStyle name="SAPBEXHLevel2X 3 2 2" xfId="14781" xr:uid="{C72F0955-EE72-4A2A-AF95-494974043F48}"/>
    <cellStyle name="SAPBEXHLevel2X 3 2 2 2" xfId="39914" xr:uid="{FF4A88D9-56E8-4235-A4D4-4B201D98EABB}"/>
    <cellStyle name="SAPBEXHLevel2X 3 2 3" xfId="19953" xr:uid="{B1E76ED4-AF6E-4065-87D2-991095FB2168}"/>
    <cellStyle name="SAPBEXHLevel2X 3 2 3 2" xfId="45086" xr:uid="{01543E74-E600-484D-A50B-8E6C11DB591A}"/>
    <cellStyle name="SAPBEXHLevel2X 3 2 4" xfId="25167" xr:uid="{22BA0187-D57F-4161-BE9F-88BB19CA3A28}"/>
    <cellStyle name="SAPBEXHLevel2X 3 2 4 2" xfId="50300" xr:uid="{98E51C96-E755-4AE4-8FBE-1F2F802B3F5A}"/>
    <cellStyle name="SAPBEXHLevel2X 3 2 5" xfId="32680" xr:uid="{53D944CC-F591-431E-BF14-5838F60A3E73}"/>
    <cellStyle name="SAPBEXHLevel2X 3 3" xfId="8797" xr:uid="{CAD71A0B-16C3-4C6F-A1E4-448A75F8E286}"/>
    <cellStyle name="SAPBEXHLevel2X 3 3 2" xfId="15873" xr:uid="{0FAFC35E-9912-4A0F-8FED-F9D73F1BF60C}"/>
    <cellStyle name="SAPBEXHLevel2X 3 3 2 2" xfId="41006" xr:uid="{3AF64DF3-8203-4E30-9169-8594B28381D5}"/>
    <cellStyle name="SAPBEXHLevel2X 3 3 3" xfId="20985" xr:uid="{A32448AA-FF98-48F5-AD44-93795D0B11D5}"/>
    <cellStyle name="SAPBEXHLevel2X 3 3 3 2" xfId="46118" xr:uid="{BBC64EF0-C034-4F8F-ABB3-93597571E5D9}"/>
    <cellStyle name="SAPBEXHLevel2X 3 3 4" xfId="26170" xr:uid="{8F740563-8308-4F52-B1AC-62262EEEC073}"/>
    <cellStyle name="SAPBEXHLevel2X 3 3 4 2" xfId="51303" xr:uid="{31F179FE-B71D-4B22-B4D2-A2FC3A1C331B}"/>
    <cellStyle name="SAPBEXHLevel2X 3 3 5" xfId="33938" xr:uid="{C5B755C8-0543-4419-8731-F54260EFB378}"/>
    <cellStyle name="SAPBEXHLevel2X 3 4" xfId="9699" xr:uid="{BCB4A661-4270-4B84-92BB-1427E719087B}"/>
    <cellStyle name="SAPBEXHLevel2X 3 4 2" xfId="16774" xr:uid="{E6C50013-35A1-4DF6-A9F7-9CAA46235D21}"/>
    <cellStyle name="SAPBEXHLevel2X 3 4 2 2" xfId="41907" xr:uid="{67247E15-AFA0-4569-9631-3864EEFC7363}"/>
    <cellStyle name="SAPBEXHLevel2X 3 4 3" xfId="21886" xr:uid="{D0F3A123-A197-4F6C-9CBD-E2EE606424D3}"/>
    <cellStyle name="SAPBEXHLevel2X 3 4 3 2" xfId="47019" xr:uid="{E8487C1C-889E-47A0-91F1-8BA86BCED79C}"/>
    <cellStyle name="SAPBEXHLevel2X 3 4 4" xfId="27071" xr:uid="{89F90E35-D64A-4ED8-A501-7448A675CCA6}"/>
    <cellStyle name="SAPBEXHLevel2X 3 4 4 2" xfId="52204" xr:uid="{02BB1947-0E4C-4BBA-AA77-28A3C7D650B5}"/>
    <cellStyle name="SAPBEXHLevel2X 3 4 5" xfId="34839" xr:uid="{12B7C011-792F-46B3-9E85-248DDFBEA5C5}"/>
    <cellStyle name="SAPBEXHLevel2X 3 5" xfId="10373" xr:uid="{DF0F18D8-DADF-4626-A115-255D4ED332A9}"/>
    <cellStyle name="SAPBEXHLevel2X 3 5 2" xfId="17447" xr:uid="{05AE8936-C66D-4F5D-B2D2-D80D7BF594CB}"/>
    <cellStyle name="SAPBEXHLevel2X 3 5 2 2" xfId="42580" xr:uid="{010BBE63-7341-4907-A59A-B5F8A6B3D886}"/>
    <cellStyle name="SAPBEXHLevel2X 3 5 3" xfId="22559" xr:uid="{B04CD753-F29B-4988-A5E5-8580F1AF6013}"/>
    <cellStyle name="SAPBEXHLevel2X 3 5 3 2" xfId="47692" xr:uid="{EB383669-4E81-421E-8F09-ADE71C87A65B}"/>
    <cellStyle name="SAPBEXHLevel2X 3 5 4" xfId="27744" xr:uid="{B86C7E08-6B59-45FC-93F9-84ADD8035F19}"/>
    <cellStyle name="SAPBEXHLevel2X 3 5 4 2" xfId="52877" xr:uid="{691093CE-3C59-4DF1-8CB8-CF8EDF942B79}"/>
    <cellStyle name="SAPBEXHLevel2X 3 5 5" xfId="35512" xr:uid="{6649D981-4870-4A94-8788-2B0FDC1EA1D7}"/>
    <cellStyle name="SAPBEXHLevel2X 3 6" xfId="14427" xr:uid="{2C7D21A7-008B-4CFC-A66A-E6394B8CACBF}"/>
    <cellStyle name="SAPBEXHLevel2X 3 6 2" xfId="39560" xr:uid="{45EE7982-602B-47FE-9E02-E21CECDF30B4}"/>
    <cellStyle name="SAPBEXHLevel2X 3 7" xfId="11252" xr:uid="{7B1342D1-069E-4546-961E-26B4EB3DE73F}"/>
    <cellStyle name="SAPBEXHLevel2X 3 7 2" xfId="36390" xr:uid="{F24AF293-AEEE-453F-87C1-5E8EC03E527A}"/>
    <cellStyle name="SAPBEXHLevel2X 3 8" xfId="29895" xr:uid="{F6AFA3F3-1B03-49A1-9353-A3769FF8B7C7}"/>
    <cellStyle name="SAPBEXHLevel2X 3 9" xfId="4607" xr:uid="{73B81065-6BB7-46CB-906F-20E0309DCB30}"/>
    <cellStyle name="SAPBEXHLevel2X 4" xfId="3672" xr:uid="{A7F427FA-FA1B-49B1-9EEC-2A6BF9A9A273}"/>
    <cellStyle name="SAPBEXHLevel2X 4 2" xfId="6801" xr:uid="{85FB398A-BD7C-40CC-BCBD-190882E5F587}"/>
    <cellStyle name="SAPBEXHLevel2X 4 2 2" xfId="14139" xr:uid="{1FF129AE-7B08-4A0A-86F1-3651DAF00511}"/>
    <cellStyle name="SAPBEXHLevel2X 4 2 2 2" xfId="39272" xr:uid="{A7E9C4F7-0D6B-4EBC-AE82-2C87B4CC8C01}"/>
    <cellStyle name="SAPBEXHLevel2X 4 2 3" xfId="19330" xr:uid="{19460BBA-06C0-4086-AA6E-ECA9C9F5E4C8}"/>
    <cellStyle name="SAPBEXHLevel2X 4 2 3 2" xfId="44463" xr:uid="{86B1CF46-9DFE-4EA9-A541-993A8A30304E}"/>
    <cellStyle name="SAPBEXHLevel2X 4 2 4" xfId="24647" xr:uid="{289F85DC-C2C4-4C44-9511-49D013AD61E8}"/>
    <cellStyle name="SAPBEXHLevel2X 4 2 4 2" xfId="49780" xr:uid="{0256A464-62C1-45BD-81F1-0BEF58C0704F}"/>
    <cellStyle name="SAPBEXHLevel2X 4 2 5" xfId="31943" xr:uid="{512E65B8-67B8-4B86-9804-1465C3CEC78E}"/>
    <cellStyle name="SAPBEXHLevel2X 4 3" xfId="5809" xr:uid="{B82F7705-863C-4D21-8E8F-FF92B8FEBE4A}"/>
    <cellStyle name="SAPBEXHLevel2X 4 3 2" xfId="13232" xr:uid="{0AB13EEF-FC75-485B-90CB-93B576DA1C34}"/>
    <cellStyle name="SAPBEXHLevel2X 4 3 2 2" xfId="38365" xr:uid="{1D8A0104-6F55-46A5-A6AB-EB49D764DD21}"/>
    <cellStyle name="SAPBEXHLevel2X 4 3 3" xfId="18484" xr:uid="{B88C170A-5A7F-439A-BB4B-3F057F68BC3B}"/>
    <cellStyle name="SAPBEXHLevel2X 4 3 3 2" xfId="43617" xr:uid="{60A19C1C-4F75-4886-BBE3-D6E0DFFAAE3F}"/>
    <cellStyle name="SAPBEXHLevel2X 4 3 4" xfId="23820" xr:uid="{0E0A5325-1B3C-475F-8EF7-EF61C11A07A5}"/>
    <cellStyle name="SAPBEXHLevel2X 4 3 4 2" xfId="48953" xr:uid="{3EA03569-F626-4D2C-9570-43481E866F6B}"/>
    <cellStyle name="SAPBEXHLevel2X 4 3 5" xfId="30961" xr:uid="{4388DF73-BAD7-4D3E-861B-85D49F3CEF4F}"/>
    <cellStyle name="SAPBEXHLevel2X 4 4" xfId="7590" xr:uid="{C92065DC-FDD1-4B98-80E6-C904AC9085B8}"/>
    <cellStyle name="SAPBEXHLevel2X 4 4 2" xfId="14833" xr:uid="{8F8F2144-6CB8-4434-88DD-B237902FE4C3}"/>
    <cellStyle name="SAPBEXHLevel2X 4 4 2 2" xfId="39966" xr:uid="{A047FA4E-77C5-416F-AC46-C9C20A5A93A0}"/>
    <cellStyle name="SAPBEXHLevel2X 4 4 3" xfId="20004" xr:uid="{9A879131-0FBF-49B7-AA39-731C7C613E55}"/>
    <cellStyle name="SAPBEXHLevel2X 4 4 3 2" xfId="45137" xr:uid="{FE86C9E1-5402-4A5C-96B6-8F3019B8CBA7}"/>
    <cellStyle name="SAPBEXHLevel2X 4 4 4" xfId="25218" xr:uid="{7DE06C53-BDCE-417A-814A-96C94069D4B8}"/>
    <cellStyle name="SAPBEXHLevel2X 4 4 4 2" xfId="50351" xr:uid="{602080FA-109E-40B3-B38E-EE25044FB58C}"/>
    <cellStyle name="SAPBEXHLevel2X 4 4 5" xfId="32732" xr:uid="{83781380-538C-4931-A6D9-A94229D4B034}"/>
    <cellStyle name="SAPBEXHLevel2X 4 5" xfId="6099" xr:uid="{BDB7EAFF-C15B-49F7-9D52-0163335620E7}"/>
    <cellStyle name="SAPBEXHLevel2X 4 5 2" xfId="13516" xr:uid="{31ABA07D-7FD0-4B4B-B244-EA12E12F461C}"/>
    <cellStyle name="SAPBEXHLevel2X 4 5 2 2" xfId="38649" xr:uid="{ED1A3E01-969B-4BC3-9197-254B2B4776E7}"/>
    <cellStyle name="SAPBEXHLevel2X 4 5 3" xfId="18755" xr:uid="{1482A052-6257-489B-BFCB-F66DBA882CB5}"/>
    <cellStyle name="SAPBEXHLevel2X 4 5 3 2" xfId="43888" xr:uid="{23ADE7C9-21B1-4C4A-A715-DEEC26B6D111}"/>
    <cellStyle name="SAPBEXHLevel2X 4 5 4" xfId="24078" xr:uid="{F622CD3C-B383-4A10-AC1A-8B341B0965B6}"/>
    <cellStyle name="SAPBEXHLevel2X 4 5 4 2" xfId="49211" xr:uid="{0B77D9BD-A0F5-4CB2-AAF9-B57C25B7D403}"/>
    <cellStyle name="SAPBEXHLevel2X 4 5 5" xfId="31248" xr:uid="{45CB70D9-F86D-431D-977D-DF51C0B57D52}"/>
    <cellStyle name="SAPBEXHLevel2X 4 6" xfId="11546" xr:uid="{4BB16EDB-FE95-45A5-92C8-14BBE172DA09}"/>
    <cellStyle name="SAPBEXHLevel2X 4 6 2" xfId="36684" xr:uid="{696E1581-AF00-4C97-A9E8-F22F83B92645}"/>
    <cellStyle name="SAPBEXHLevel2X 4 7" xfId="14843" xr:uid="{948A59DD-714E-4158-B36B-E2E4547EDF15}"/>
    <cellStyle name="SAPBEXHLevel2X 4 7 2" xfId="39976" xr:uid="{D199D2FE-7341-4F42-996C-2EB72C4DA8BD}"/>
    <cellStyle name="SAPBEXHLevel2X 4 8" xfId="29173" xr:uid="{A76015AA-12E9-4F5A-A8EF-A3861FA9C854}"/>
    <cellStyle name="SAPBEXHLevel2X 5" xfId="3649" xr:uid="{3D4E2B47-B77D-4B20-A9F6-29BF885BFBD8}"/>
    <cellStyle name="SAPBEXHLevel2X 5 2" xfId="6781" xr:uid="{9E10D455-C1A1-4809-A565-F2C7A2E138A6}"/>
    <cellStyle name="SAPBEXHLevel2X 5 2 2" xfId="14120" xr:uid="{ECDE5401-6A59-4B36-8313-C8FC41F7133B}"/>
    <cellStyle name="SAPBEXHLevel2X 5 2 2 2" xfId="39253" xr:uid="{4C6EA379-084B-4EF0-A946-3F49C8467E66}"/>
    <cellStyle name="SAPBEXHLevel2X 5 2 3" xfId="19315" xr:uid="{B256532A-C895-42D0-9EC0-527928739485}"/>
    <cellStyle name="SAPBEXHLevel2X 5 2 3 2" xfId="44448" xr:uid="{F0E24BD0-5B8D-4F59-B72A-170A3FBF3221}"/>
    <cellStyle name="SAPBEXHLevel2X 5 2 4" xfId="24632" xr:uid="{DEC3778B-1C21-4E18-8A95-90FD9DE6603C}"/>
    <cellStyle name="SAPBEXHLevel2X 5 2 4 2" xfId="49765" xr:uid="{28BA80D5-F5CE-4AC1-9BBB-AD979A72CEE0}"/>
    <cellStyle name="SAPBEXHLevel2X 5 2 5" xfId="31923" xr:uid="{82221D08-B674-4A78-9C24-8CEA355A171B}"/>
    <cellStyle name="SAPBEXHLevel2X 5 3" xfId="5822" xr:uid="{CB84F85D-81CE-45AC-B359-5DC0F6C65C3D}"/>
    <cellStyle name="SAPBEXHLevel2X 5 3 2" xfId="13245" xr:uid="{5F5ACBA4-F78B-4FC7-8C4B-B9A930324478}"/>
    <cellStyle name="SAPBEXHLevel2X 5 3 2 2" xfId="38378" xr:uid="{64AACFB1-774B-4BB4-9232-3EB84C61EBAB}"/>
    <cellStyle name="SAPBEXHLevel2X 5 3 3" xfId="18497" xr:uid="{1DE47930-2443-4236-9E76-587DE7B7C8E2}"/>
    <cellStyle name="SAPBEXHLevel2X 5 3 3 2" xfId="43630" xr:uid="{B7CD262B-A3A5-4F75-8EDF-6A70925EFECF}"/>
    <cellStyle name="SAPBEXHLevel2X 5 3 4" xfId="23833" xr:uid="{CC8C5B76-035B-474C-9E6D-D4A4D7C87BF3}"/>
    <cellStyle name="SAPBEXHLevel2X 5 3 4 2" xfId="48966" xr:uid="{21EDB682-FA5C-4EA6-B135-5429A33E60EA}"/>
    <cellStyle name="SAPBEXHLevel2X 5 3 5" xfId="30974" xr:uid="{2A4647F0-536A-4FBB-B71F-FBA7995EC204}"/>
    <cellStyle name="SAPBEXHLevel2X 5 4" xfId="6260" xr:uid="{1A6A1D6B-CFA1-4828-826D-336F6B9B2B8A}"/>
    <cellStyle name="SAPBEXHLevel2X 5 4 2" xfId="13658" xr:uid="{126A0A0E-C8A5-4171-9114-6069408965EE}"/>
    <cellStyle name="SAPBEXHLevel2X 5 4 2 2" xfId="38791" xr:uid="{EA157DB5-3558-4FCD-A38B-781F46660D15}"/>
    <cellStyle name="SAPBEXHLevel2X 5 4 3" xfId="18888" xr:uid="{8EF61696-1120-4CA9-BC07-17E7C4E276D3}"/>
    <cellStyle name="SAPBEXHLevel2X 5 4 3 2" xfId="44021" xr:uid="{D56852C4-33D3-4B30-A695-B3AD5A64A51C}"/>
    <cellStyle name="SAPBEXHLevel2X 5 4 4" xfId="24211" xr:uid="{3A9E8B14-4C18-49F3-AE2E-BE03B13AE0F4}"/>
    <cellStyle name="SAPBEXHLevel2X 5 4 4 2" xfId="49344" xr:uid="{C5621A87-657E-4E1D-BC49-85148F8E7A67}"/>
    <cellStyle name="SAPBEXHLevel2X 5 4 5" xfId="31407" xr:uid="{C3FA38DE-B44A-4B76-90DC-E4CA8D1B652A}"/>
    <cellStyle name="SAPBEXHLevel2X 5 5" xfId="6490" xr:uid="{CBC4F2F4-0D84-49F3-BC41-9FCE7810A393}"/>
    <cellStyle name="SAPBEXHLevel2X 5 5 2" xfId="13849" xr:uid="{2E59133B-5F88-46F3-B0BD-E8D116A09B38}"/>
    <cellStyle name="SAPBEXHLevel2X 5 5 2 2" xfId="38982" xr:uid="{308B73C0-DEF3-4802-B232-DB4B38F5D6C6}"/>
    <cellStyle name="SAPBEXHLevel2X 5 5 3" xfId="19064" xr:uid="{1FC80714-15C6-4B58-8B9F-94C71F4A2497}"/>
    <cellStyle name="SAPBEXHLevel2X 5 5 3 2" xfId="44197" xr:uid="{E609F646-EB80-4CD5-AE2C-EB6AF5D6C04F}"/>
    <cellStyle name="SAPBEXHLevel2X 5 5 4" xfId="24387" xr:uid="{0329F40C-79CF-4F06-ABEE-7A58FD117694}"/>
    <cellStyle name="SAPBEXHLevel2X 5 5 4 2" xfId="49520" xr:uid="{C2464764-494C-4C03-A178-75EC01B58D2F}"/>
    <cellStyle name="SAPBEXHLevel2X 5 5 5" xfId="31637" xr:uid="{68AB37AF-8CAA-4483-B6E3-9A7D0AD1B471}"/>
    <cellStyle name="SAPBEXHLevel2X 5 6" xfId="11850" xr:uid="{B1D2976B-89FA-4729-A00C-40B0A0DE69E2}"/>
    <cellStyle name="SAPBEXHLevel2X 5 6 2" xfId="36984" xr:uid="{A5971AF0-23B6-44BF-AB2B-088E23F8382B}"/>
    <cellStyle name="SAPBEXHLevel2X 5 7" xfId="11810" xr:uid="{AC6C2B96-44F8-44A6-A6F5-68D73E93A8BB}"/>
    <cellStyle name="SAPBEXHLevel2X 5 7 2" xfId="36945" xr:uid="{350CADAE-58D9-4E55-BAF6-FCA99CDB121B}"/>
    <cellStyle name="SAPBEXHLevel2X 5 8" xfId="11814" xr:uid="{865E663E-D7CC-47F3-A204-A2CC11B2C1CB}"/>
    <cellStyle name="SAPBEXHLevel2X 5 8 2" xfId="36949" xr:uid="{94A97837-4A69-40C2-A3B2-602C321ED690}"/>
    <cellStyle name="SAPBEXHLevel2X 5 9" xfId="29158" xr:uid="{350535FE-AC2F-4703-ACAB-781C71102256}"/>
    <cellStyle name="SAPBEXHLevel2X 6" xfId="3775" xr:uid="{73CF16BF-7711-4410-9B0F-34BCBF0CF7BA}"/>
    <cellStyle name="SAPBEXHLevel2X 6 2" xfId="6904" xr:uid="{26FFC7F9-EFEB-4C80-80E5-614AC1FA3448}"/>
    <cellStyle name="SAPBEXHLevel2X 6 2 2" xfId="14242" xr:uid="{E56F6BD5-A425-4853-BA92-63475EF06F73}"/>
    <cellStyle name="SAPBEXHLevel2X 6 2 2 2" xfId="39375" xr:uid="{23E068C4-332B-42CC-B814-7A0233EF9E00}"/>
    <cellStyle name="SAPBEXHLevel2X 6 2 3" xfId="19433" xr:uid="{B2AA66F4-D767-4FDE-8488-279EF938223E}"/>
    <cellStyle name="SAPBEXHLevel2X 6 2 3 2" xfId="44566" xr:uid="{62C6F12C-C7F9-4BDE-BDE4-E69FFE00BF63}"/>
    <cellStyle name="SAPBEXHLevel2X 6 2 4" xfId="24750" xr:uid="{067A3D71-7796-4EF0-8F1C-3AFAB1DD1C92}"/>
    <cellStyle name="SAPBEXHLevel2X 6 2 4 2" xfId="49883" xr:uid="{B13146E2-A4AE-4A2B-AF93-3EE7ED177404}"/>
    <cellStyle name="SAPBEXHLevel2X 6 2 5" xfId="32046" xr:uid="{B4F29DD8-E7D1-44AD-88B6-FF47D1E62079}"/>
    <cellStyle name="SAPBEXHLevel2X 6 3" xfId="5713" xr:uid="{34C26E04-464F-431A-A634-B06626CE4836}"/>
    <cellStyle name="SAPBEXHLevel2X 6 3 2" xfId="13136" xr:uid="{D8825643-3221-4552-A15C-E68760B04613}"/>
    <cellStyle name="SAPBEXHLevel2X 6 3 2 2" xfId="38269" xr:uid="{D2167FF7-858E-4FE5-8409-2357F7E92F2D}"/>
    <cellStyle name="SAPBEXHLevel2X 6 3 3" xfId="18388" xr:uid="{EAA6BD92-BAB4-4A29-8236-CD295C0146EB}"/>
    <cellStyle name="SAPBEXHLevel2X 6 3 3 2" xfId="43521" xr:uid="{28BED6D3-3CAA-4293-86F5-062DB443B828}"/>
    <cellStyle name="SAPBEXHLevel2X 6 3 4" xfId="23724" xr:uid="{9DE46AC4-21CD-4CC2-9050-579B0654F5AF}"/>
    <cellStyle name="SAPBEXHLevel2X 6 3 4 2" xfId="48857" xr:uid="{ED7CF661-E3AC-4DE6-9E4B-EE1269465233}"/>
    <cellStyle name="SAPBEXHLevel2X 6 3 5" xfId="30865" xr:uid="{B1CA8176-8E97-40F5-85E3-5DB2D815CFB5}"/>
    <cellStyle name="SAPBEXHLevel2X 6 4" xfId="6384" xr:uid="{BC255103-6117-4EC1-85B9-0868BD168080}"/>
    <cellStyle name="SAPBEXHLevel2X 6 4 2" xfId="13747" xr:uid="{84F56C53-3166-417D-A9F4-B4B6DDBDE52A}"/>
    <cellStyle name="SAPBEXHLevel2X 6 4 2 2" xfId="38880" xr:uid="{783981DE-38FD-4830-AE5A-FE91E69CA282}"/>
    <cellStyle name="SAPBEXHLevel2X 6 4 3" xfId="18963" xr:uid="{3EA5DE29-99B0-40FC-B3CA-6424360BD2CD}"/>
    <cellStyle name="SAPBEXHLevel2X 6 4 3 2" xfId="44096" xr:uid="{2921946C-77F9-4734-8855-1E79139FC5BC}"/>
    <cellStyle name="SAPBEXHLevel2X 6 4 4" xfId="24286" xr:uid="{198C1B24-D448-4C9A-AB1B-02DD4F8981FA}"/>
    <cellStyle name="SAPBEXHLevel2X 6 4 4 2" xfId="49419" xr:uid="{133CBF83-E9B6-481F-9851-28FB674C23AA}"/>
    <cellStyle name="SAPBEXHLevel2X 6 4 5" xfId="31531" xr:uid="{C615C1A6-1EA1-48BB-AAE0-F014487FE382}"/>
    <cellStyle name="SAPBEXHLevel2X 6 5" xfId="5839" xr:uid="{01D7ABC5-3853-42D1-8151-3B15544747F3}"/>
    <cellStyle name="SAPBEXHLevel2X 6 5 2" xfId="13262" xr:uid="{ECEC3076-B8A1-4FE2-B2A8-9C9D50CE1C21}"/>
    <cellStyle name="SAPBEXHLevel2X 6 5 2 2" xfId="38395" xr:uid="{4B71BAE2-CD28-45FC-A86F-216E8519AEBE}"/>
    <cellStyle name="SAPBEXHLevel2X 6 5 3" xfId="18514" xr:uid="{4B38D13C-C5DB-4B69-8963-4F47FBBF8098}"/>
    <cellStyle name="SAPBEXHLevel2X 6 5 3 2" xfId="43647" xr:uid="{3CFEC19F-F4A5-486A-BAC7-10A83F4D5B4B}"/>
    <cellStyle name="SAPBEXHLevel2X 6 5 4" xfId="23850" xr:uid="{2B4C5922-4179-45D7-9492-AE8AE0ADC2B8}"/>
    <cellStyle name="SAPBEXHLevel2X 6 5 4 2" xfId="48983" xr:uid="{417DBE8B-542F-4AE2-B4E3-72E04FDE351D}"/>
    <cellStyle name="SAPBEXHLevel2X 6 5 5" xfId="30991" xr:uid="{7A912A37-57BE-4773-86AE-E6CD68ABDC3A}"/>
    <cellStyle name="SAPBEXHLevel2X 6 6" xfId="11923" xr:uid="{3F73E4F7-2128-4120-94FD-BECBF18386FB}"/>
    <cellStyle name="SAPBEXHLevel2X 6 6 2" xfId="37057" xr:uid="{19841190-00A3-4E73-A4E1-D81F54279B8C}"/>
    <cellStyle name="SAPBEXHLevel2X 6 7" xfId="13946" xr:uid="{D6826E98-0C7E-4854-9092-A92974C4B969}"/>
    <cellStyle name="SAPBEXHLevel2X 6 7 2" xfId="39079" xr:uid="{6449D8CB-B489-4534-8EAC-12073300A5F8}"/>
    <cellStyle name="SAPBEXHLevel2X 6 8" xfId="11622" xr:uid="{EA31D284-B344-4745-B785-4B06F20E62AD}"/>
    <cellStyle name="SAPBEXHLevel2X 6 8 2" xfId="36758" xr:uid="{902A2070-39A3-4B72-A899-56B0FEE478D0}"/>
    <cellStyle name="SAPBEXHLevel2X 6 9" xfId="29274" xr:uid="{B3B98671-4B1E-4DCB-8EFB-0985781051FC}"/>
    <cellStyle name="SAPBEXHLevel2X 7" xfId="4250" xr:uid="{E6A3FA89-E2BA-4F99-B781-9AF020B30394}"/>
    <cellStyle name="SAPBEXHLevel2X 7 2" xfId="7364" xr:uid="{593DE6B3-8956-49F9-99E6-50C71E12A630}"/>
    <cellStyle name="SAPBEXHLevel2X 7 2 2" xfId="14621" xr:uid="{ABB97F88-4F86-41E5-8D28-47CD85CCE558}"/>
    <cellStyle name="SAPBEXHLevel2X 7 2 2 2" xfId="39754" xr:uid="{890B80D2-A2FC-42D8-A5FC-A381B180252C}"/>
    <cellStyle name="SAPBEXHLevel2X 7 2 3" xfId="19794" xr:uid="{ADA7DDBB-97E0-4CC9-9F75-EADF76BC2022}"/>
    <cellStyle name="SAPBEXHLevel2X 7 2 3 2" xfId="44927" xr:uid="{3E8C91D7-5B52-4424-B201-D13318947941}"/>
    <cellStyle name="SAPBEXHLevel2X 7 2 4" xfId="25007" xr:uid="{0F4DC7DF-D784-4578-8AF7-02D2C0B7F0D8}"/>
    <cellStyle name="SAPBEXHLevel2X 7 2 4 2" xfId="50140" xr:uid="{C69219D2-317A-4960-B399-8AB4DB4F3CE2}"/>
    <cellStyle name="SAPBEXHLevel2X 7 2 5" xfId="32506" xr:uid="{FA41A8BA-1E98-4448-BAAC-5869F2469E9A}"/>
    <cellStyle name="SAPBEXHLevel2X 7 3" xfId="8647" xr:uid="{6AA88271-9EAD-4C59-8DDF-BD483D5912B1}"/>
    <cellStyle name="SAPBEXHLevel2X 7 3 2" xfId="15723" xr:uid="{1B71EE72-EA8A-42DE-843E-B22EC06E5968}"/>
    <cellStyle name="SAPBEXHLevel2X 7 3 2 2" xfId="40856" xr:uid="{18705CD8-EB33-4D83-8B56-B7BB360FE43D}"/>
    <cellStyle name="SAPBEXHLevel2X 7 3 3" xfId="20835" xr:uid="{6628339F-DF3B-430A-9890-590061244217}"/>
    <cellStyle name="SAPBEXHLevel2X 7 3 3 2" xfId="45968" xr:uid="{77BCD1DD-3714-432E-91A5-5F33427F4ACE}"/>
    <cellStyle name="SAPBEXHLevel2X 7 3 4" xfId="26020" xr:uid="{FAC57B21-732D-4DDE-8D89-67A63802E059}"/>
    <cellStyle name="SAPBEXHLevel2X 7 3 4 2" xfId="51153" xr:uid="{66CE4587-1862-4996-BA95-15132AA4BE42}"/>
    <cellStyle name="SAPBEXHLevel2X 7 3 5" xfId="33788" xr:uid="{53DB39E0-30A6-4D37-9BD3-6368FAF2C174}"/>
    <cellStyle name="SAPBEXHLevel2X 7 4" xfId="6543" xr:uid="{F82ABD36-8315-450A-B145-4C81CB47F00D}"/>
    <cellStyle name="SAPBEXHLevel2X 7 4 2" xfId="13902" xr:uid="{EF9DDA47-F8A7-4720-836B-DA141C1A416A}"/>
    <cellStyle name="SAPBEXHLevel2X 7 4 2 2" xfId="39035" xr:uid="{91F9DD53-2948-4363-ACFB-69FC6601099D}"/>
    <cellStyle name="SAPBEXHLevel2X 7 4 3" xfId="19116" xr:uid="{9BB50F2D-B8A9-4096-8C22-0B372C28E960}"/>
    <cellStyle name="SAPBEXHLevel2X 7 4 3 2" xfId="44249" xr:uid="{C305AD06-C1E8-47F3-83CE-353AE2A4475B}"/>
    <cellStyle name="SAPBEXHLevel2X 7 4 4" xfId="24439" xr:uid="{AE34FF72-23D4-4862-885B-08F7B7EE00E5}"/>
    <cellStyle name="SAPBEXHLevel2X 7 4 4 2" xfId="49572" xr:uid="{5951D8BC-22D2-4D27-9313-3B63617FB010}"/>
    <cellStyle name="SAPBEXHLevel2X 7 4 5" xfId="31690" xr:uid="{491FD33E-E110-4581-9FEC-27330DC3F18B}"/>
    <cellStyle name="SAPBEXHLevel2X 7 5" xfId="6646" xr:uid="{5D233932-B540-4BD0-AC14-4950B9825091}"/>
    <cellStyle name="SAPBEXHLevel2X 7 5 2" xfId="14000" xr:uid="{DE54F9DC-0263-444B-BF8B-E00BA251B194}"/>
    <cellStyle name="SAPBEXHLevel2X 7 5 2 2" xfId="39133" xr:uid="{96DC8939-3D78-4342-A5D9-F0ED52AD3A9E}"/>
    <cellStyle name="SAPBEXHLevel2X 7 5 3" xfId="19209" xr:uid="{1C2A98AF-5ACE-416F-BD51-2F7040AA6606}"/>
    <cellStyle name="SAPBEXHLevel2X 7 5 3 2" xfId="44342" xr:uid="{97DB9E15-7EBB-43DD-9D78-4C1A3BABBAB1}"/>
    <cellStyle name="SAPBEXHLevel2X 7 5 4" xfId="24529" xr:uid="{CDFFE850-7E49-44A9-A788-4D3CC66D74B2}"/>
    <cellStyle name="SAPBEXHLevel2X 7 5 4 2" xfId="49662" xr:uid="{E34995F5-F1E5-4B48-B831-D4E2E77B75B4}"/>
    <cellStyle name="SAPBEXHLevel2X 7 5 5" xfId="31789" xr:uid="{15184E65-218B-42C4-BE5F-185E46807407}"/>
    <cellStyle name="SAPBEXHLevel2X 7 6" xfId="12239" xr:uid="{708D252A-612E-457E-9A2A-7945C260E1E8}"/>
    <cellStyle name="SAPBEXHLevel2X 7 6 2" xfId="37373" xr:uid="{987E0B97-1C37-4DD7-A4DB-D0D01F983B47}"/>
    <cellStyle name="SAPBEXHLevel2X 7 7" xfId="12080" xr:uid="{08B6172B-8CF6-49CF-A733-EE474DE8EB2F}"/>
    <cellStyle name="SAPBEXHLevel2X 7 7 2" xfId="37214" xr:uid="{4CB03288-8D60-44C6-BAAD-8288B87B4E86}"/>
    <cellStyle name="SAPBEXHLevel2X 7 8" xfId="12020" xr:uid="{05FA50EC-9877-4215-9A3B-9C380A6DECFA}"/>
    <cellStyle name="SAPBEXHLevel2X 7 8 2" xfId="37154" xr:uid="{20E741C3-338B-40D2-A7CA-7E8BE9EFDEEE}"/>
    <cellStyle name="SAPBEXHLevel2X 7 9" xfId="29717" xr:uid="{108B33FA-C781-43F4-823A-1DFF4CBC0ACD}"/>
    <cellStyle name="SAPBEXHLevel2X 8" xfId="5466" xr:uid="{21D3FDC1-D33D-48CA-A2D7-ACC3A4A844EB}"/>
    <cellStyle name="SAPBEXHLevel2X 8 2" xfId="8339" xr:uid="{D8F2BD24-BE57-477B-A25A-89AF245192F2}"/>
    <cellStyle name="SAPBEXHLevel2X 8 2 2" xfId="15419" xr:uid="{DBBFD00E-49DA-461D-A144-9D2AE53DABF5}"/>
    <cellStyle name="SAPBEXHLevel2X 8 2 2 2" xfId="40552" xr:uid="{7B6C3508-AD91-42E8-B808-D1F7166BA83F}"/>
    <cellStyle name="SAPBEXHLevel2X 8 2 3" xfId="20531" xr:uid="{8E69FEBE-E718-4ACC-847F-1C60D972CE5D}"/>
    <cellStyle name="SAPBEXHLevel2X 8 2 3 2" xfId="45664" xr:uid="{D95BEBE7-BE9D-476C-A808-141F5FF4CA43}"/>
    <cellStyle name="SAPBEXHLevel2X 8 2 4" xfId="25720" xr:uid="{0807D7F6-A1F2-4A06-9159-7233F1C88157}"/>
    <cellStyle name="SAPBEXHLevel2X 8 2 4 2" xfId="50853" xr:uid="{41D3C324-8766-419B-9467-6E693C1B3C62}"/>
    <cellStyle name="SAPBEXHLevel2X 8 2 5" xfId="33481" xr:uid="{6ACDB975-2F1D-4B0B-A8A2-1507030D4E07}"/>
    <cellStyle name="SAPBEXHLevel2X 8 3" xfId="9447" xr:uid="{21243395-C1AD-45D4-9C12-CC61C58D4E6F}"/>
    <cellStyle name="SAPBEXHLevel2X 8 3 2" xfId="16523" xr:uid="{509E11AF-183C-4085-94D5-014F1D84A331}"/>
    <cellStyle name="SAPBEXHLevel2X 8 3 2 2" xfId="41656" xr:uid="{D3728601-B33C-4FB2-88EC-4391BCEEE13B}"/>
    <cellStyle name="SAPBEXHLevel2X 8 3 3" xfId="21635" xr:uid="{031A6A49-3FC9-438C-ABB6-6E1F1110FFE8}"/>
    <cellStyle name="SAPBEXHLevel2X 8 3 3 2" xfId="46768" xr:uid="{81264476-8B0F-44FC-A361-F48BCED6DE24}"/>
    <cellStyle name="SAPBEXHLevel2X 8 3 4" xfId="26820" xr:uid="{D4E3A250-6F2D-4CC6-9CDD-83318694EDD5}"/>
    <cellStyle name="SAPBEXHLevel2X 8 3 4 2" xfId="51953" xr:uid="{5D65A9D4-7BF8-4A95-A1E3-EC7D08D77285}"/>
    <cellStyle name="SAPBEXHLevel2X 8 3 5" xfId="34588" xr:uid="{5EFDEC44-3005-43A8-A7CB-9764AE30F1DB}"/>
    <cellStyle name="SAPBEXHLevel2X 8 4" xfId="10200" xr:uid="{AE25CC6B-D791-4768-B6D7-CD15EA2E50CE}"/>
    <cellStyle name="SAPBEXHLevel2X 8 4 2" xfId="17274" xr:uid="{642D28B7-EA4E-4F99-91FC-91050C6D6917}"/>
    <cellStyle name="SAPBEXHLevel2X 8 4 2 2" xfId="42407" xr:uid="{1CDA3C63-63BF-4898-8F2F-676A99FD7FD8}"/>
    <cellStyle name="SAPBEXHLevel2X 8 4 3" xfId="22386" xr:uid="{00DB83CC-ACDA-4B7D-974D-9A32A81A631C}"/>
    <cellStyle name="SAPBEXHLevel2X 8 4 3 2" xfId="47519" xr:uid="{4F85FB02-0181-47E4-ACA6-1F288D237FE1}"/>
    <cellStyle name="SAPBEXHLevel2X 8 4 4" xfId="27571" xr:uid="{629D9F39-E57F-4464-8EAF-B5E3E35B475A}"/>
    <cellStyle name="SAPBEXHLevel2X 8 4 4 2" xfId="52704" xr:uid="{5FA5F265-C2DD-4BBE-B362-768A91A20B6A}"/>
    <cellStyle name="SAPBEXHLevel2X 8 4 5" xfId="35339" xr:uid="{B1242750-6651-4B60-B1BB-FA6B39EA259E}"/>
    <cellStyle name="SAPBEXHLevel2X 8 5" xfId="10847" xr:uid="{2B2A51E6-D90F-4BBC-A435-39ECA811974F}"/>
    <cellStyle name="SAPBEXHLevel2X 8 5 2" xfId="17921" xr:uid="{737377B4-F332-4F4A-A60E-F17D5ED40288}"/>
    <cellStyle name="SAPBEXHLevel2X 8 5 2 2" xfId="43054" xr:uid="{4ABFC2DF-B01F-4D59-9185-237F1C2D376F}"/>
    <cellStyle name="SAPBEXHLevel2X 8 5 3" xfId="23033" xr:uid="{B86628B8-0B8A-4E08-AF4C-77FE91F9CA1E}"/>
    <cellStyle name="SAPBEXHLevel2X 8 5 3 2" xfId="48166" xr:uid="{1DE5B981-6A88-4131-96DB-C52E97633688}"/>
    <cellStyle name="SAPBEXHLevel2X 8 5 4" xfId="28218" xr:uid="{08E441AF-E357-4029-ADB1-109E222B0D5D}"/>
    <cellStyle name="SAPBEXHLevel2X 8 5 4 2" xfId="53351" xr:uid="{F3037B09-7930-403A-8435-2943B68C3B93}"/>
    <cellStyle name="SAPBEXHLevel2X 8 5 5" xfId="35986" xr:uid="{13F3E834-FC3A-4618-8E55-31DEA56C08EA}"/>
    <cellStyle name="SAPBEXHLevel2X 8 6" xfId="12893" xr:uid="{8E013714-2623-468A-917C-7C14ABD0B8E2}"/>
    <cellStyle name="SAPBEXHLevel2X 8 6 2" xfId="38026" xr:uid="{B0452A8B-5354-4793-B18B-3832BACBA509}"/>
    <cellStyle name="SAPBEXHLevel2X 8 7" xfId="18150" xr:uid="{C3A23BE7-EB6D-46E9-B548-F40DE53B4DCD}"/>
    <cellStyle name="SAPBEXHLevel2X 8 7 2" xfId="43283" xr:uid="{5D462865-5FAA-49E3-A010-4949377E1665}"/>
    <cellStyle name="SAPBEXHLevel2X 8 8" xfId="23490" xr:uid="{29545212-AA08-493D-858B-2F1D2F1E445B}"/>
    <cellStyle name="SAPBEXHLevel2X 8 8 2" xfId="48623" xr:uid="{29EAC0D8-AD9F-4164-8F7D-650A8ED1DA52}"/>
    <cellStyle name="SAPBEXHLevel2X 8 9" xfId="30622" xr:uid="{A4C493D3-6BB2-4717-B9B1-707B02FCF0FE}"/>
    <cellStyle name="SAPBEXHLevel2X 9" xfId="6151" xr:uid="{796195C4-2BA2-409B-A139-5066C454DD8B}"/>
    <cellStyle name="SAPBEXHLevel2X 9 2" xfId="13564" xr:uid="{E75966F9-5826-420F-8A75-C6B209BB377A}"/>
    <cellStyle name="SAPBEXHLevel2X 9 2 2" xfId="38697" xr:uid="{A009FA27-5544-4A8C-B602-8ADE8D0EF027}"/>
    <cellStyle name="SAPBEXHLevel2X 9 3" xfId="18795" xr:uid="{19B9992D-1F82-4544-897F-2E03B4FCA8A1}"/>
    <cellStyle name="SAPBEXHLevel2X 9 3 2" xfId="43928" xr:uid="{A91A7075-7F9B-4BC3-A0CE-034314DB538D}"/>
    <cellStyle name="SAPBEXHLevel2X 9 4" xfId="24118" xr:uid="{64B5F32A-B009-4370-B5E7-4FCCC766FA6F}"/>
    <cellStyle name="SAPBEXHLevel2X 9 4 2" xfId="49251" xr:uid="{1C91DD9B-09BE-4DED-A7D2-BD6F97B69441}"/>
    <cellStyle name="SAPBEXHLevel2X 9 5" xfId="31300" xr:uid="{7FF77752-60FF-48AF-9994-ECB1925538C6}"/>
    <cellStyle name="SAPBEXHLevel3" xfId="1762" xr:uid="{00000000-0005-0000-0000-0000CC070000}"/>
    <cellStyle name="SAPBEXHLevel3 10" xfId="28804" xr:uid="{542F62EA-16BC-4D56-9661-1779EFEB769B}"/>
    <cellStyle name="SAPBEXHLevel3 11" xfId="3406" xr:uid="{59BE2EBD-5FFB-4661-9D5D-1BA2572F43D5}"/>
    <cellStyle name="SAPBEXHLevel3 2" xfId="1763" xr:uid="{00000000-0005-0000-0000-0000CD070000}"/>
    <cellStyle name="SAPBEXHLevel3 2 10" xfId="3407" xr:uid="{3AF701C6-67A2-40D6-BA03-D6D3962C3590}"/>
    <cellStyle name="SAPBEXHLevel3 2 2" xfId="2838" xr:uid="{4EF34F6F-C475-4CF3-AA48-FFA2E929FABD}"/>
    <cellStyle name="SAPBEXHLevel3 2 2 2" xfId="7541" xr:uid="{D4EA8D5E-0845-4BED-879F-8B680D2A4AB4}"/>
    <cellStyle name="SAPBEXHLevel3 2 2 2 2" xfId="14784" xr:uid="{A2AD9ABC-58A8-40DA-A02C-E53C0149CE70}"/>
    <cellStyle name="SAPBEXHLevel3 2 2 2 2 2" xfId="39917" xr:uid="{99071575-D6EF-462B-BAE9-BBC0E279FD00}"/>
    <cellStyle name="SAPBEXHLevel3 2 2 2 3" xfId="19956" xr:uid="{2FB97CDC-FF8D-4101-9B82-61AE3C9C1C7B}"/>
    <cellStyle name="SAPBEXHLevel3 2 2 2 3 2" xfId="45089" xr:uid="{4B9A5DA1-C5A7-407C-A0A0-84B532652DD4}"/>
    <cellStyle name="SAPBEXHLevel3 2 2 2 4" xfId="25170" xr:uid="{13706882-106F-4E55-BC43-FCD3764F0292}"/>
    <cellStyle name="SAPBEXHLevel3 2 2 2 4 2" xfId="50303" xr:uid="{F7B907A2-40E0-4FF9-9328-3F3E1454789E}"/>
    <cellStyle name="SAPBEXHLevel3 2 2 2 5" xfId="32683" xr:uid="{262A5477-C34A-47CF-A976-A1955226B3DC}"/>
    <cellStyle name="SAPBEXHLevel3 2 2 3" xfId="8800" xr:uid="{E8057221-B594-4DC3-9737-FF92616823D3}"/>
    <cellStyle name="SAPBEXHLevel3 2 2 3 2" xfId="15876" xr:uid="{B82540BE-8984-4224-B12C-E83664DB5589}"/>
    <cellStyle name="SAPBEXHLevel3 2 2 3 2 2" xfId="41009" xr:uid="{E37056D5-966F-4CAE-A7EC-EAA436FCE080}"/>
    <cellStyle name="SAPBEXHLevel3 2 2 3 3" xfId="20988" xr:uid="{C34DB3CE-EE27-4C09-B948-4EA22C5E0DFD}"/>
    <cellStyle name="SAPBEXHLevel3 2 2 3 3 2" xfId="46121" xr:uid="{CB92D00E-C89B-4774-BB60-C1D1EA7F3EC8}"/>
    <cellStyle name="SAPBEXHLevel3 2 2 3 4" xfId="26173" xr:uid="{8ABE040B-42C5-4A36-BAE6-233766398FAA}"/>
    <cellStyle name="SAPBEXHLevel3 2 2 3 4 2" xfId="51306" xr:uid="{180AE824-36C2-4093-90C4-B36299955FC1}"/>
    <cellStyle name="SAPBEXHLevel3 2 2 3 5" xfId="33941" xr:uid="{D8EC0D1F-E406-4D28-A9AD-C35345AAB802}"/>
    <cellStyle name="SAPBEXHLevel3 2 2 4" xfId="9702" xr:uid="{49DE7959-FAC6-44D5-AE36-EA08B6E67F9B}"/>
    <cellStyle name="SAPBEXHLevel3 2 2 4 2" xfId="16777" xr:uid="{90E0BD19-48BC-4EC8-B009-26E5EA8D71FD}"/>
    <cellStyle name="SAPBEXHLevel3 2 2 4 2 2" xfId="41910" xr:uid="{5F924140-E6F6-4983-B4F5-C14CDB26DF55}"/>
    <cellStyle name="SAPBEXHLevel3 2 2 4 3" xfId="21889" xr:uid="{7220EA9A-42FD-4EEE-B0BF-593E276DF1EA}"/>
    <cellStyle name="SAPBEXHLevel3 2 2 4 3 2" xfId="47022" xr:uid="{3DBEFC83-2383-4BA3-A188-74CDE9165B2C}"/>
    <cellStyle name="SAPBEXHLevel3 2 2 4 4" xfId="27074" xr:uid="{71818F72-B98A-4261-85CE-8B92A27BF0E4}"/>
    <cellStyle name="SAPBEXHLevel3 2 2 4 4 2" xfId="52207" xr:uid="{164723C2-EF68-4C57-A232-C58ECC7EDB66}"/>
    <cellStyle name="SAPBEXHLevel3 2 2 4 5" xfId="34842" xr:uid="{32732C38-6CFF-46E6-B46B-ADD4B77F172C}"/>
    <cellStyle name="SAPBEXHLevel3 2 2 5" xfId="10376" xr:uid="{58472BC8-1CF7-423B-A5EB-124A551883CE}"/>
    <cellStyle name="SAPBEXHLevel3 2 2 5 2" xfId="17450" xr:uid="{C0E80DEE-42D2-4265-8977-42F10B621CA8}"/>
    <cellStyle name="SAPBEXHLevel3 2 2 5 2 2" xfId="42583" xr:uid="{3E47D977-0476-444D-9CC4-67DCE2887FE8}"/>
    <cellStyle name="SAPBEXHLevel3 2 2 5 3" xfId="22562" xr:uid="{2AED9DD8-8DF3-4F84-89CC-E4A98FA2FBA6}"/>
    <cellStyle name="SAPBEXHLevel3 2 2 5 3 2" xfId="47695" xr:uid="{49F5D0B2-1084-4B66-8607-EB8EF7DDD738}"/>
    <cellStyle name="SAPBEXHLevel3 2 2 5 4" xfId="27747" xr:uid="{81D06523-E3C8-498D-A9F9-FF1F4D64B0E2}"/>
    <cellStyle name="SAPBEXHLevel3 2 2 5 4 2" xfId="52880" xr:uid="{FF832F5D-30F0-4199-9919-568BB2F688D1}"/>
    <cellStyle name="SAPBEXHLevel3 2 2 5 5" xfId="35515" xr:uid="{7D2CAA54-7855-400C-9033-274FC6690640}"/>
    <cellStyle name="SAPBEXHLevel3 2 2 6" xfId="14426" xr:uid="{7D8084D5-4CE0-490B-94CB-D5282BDE4D0C}"/>
    <cellStyle name="SAPBEXHLevel3 2 2 6 2" xfId="39559" xr:uid="{7826D02C-A93B-4EC3-BF52-825790AFD6A4}"/>
    <cellStyle name="SAPBEXHLevel3 2 2 7" xfId="11831" xr:uid="{70A4B364-10CC-4736-8032-FD2B0E0B40E3}"/>
    <cellStyle name="SAPBEXHLevel3 2 2 7 2" xfId="36966" xr:uid="{E0C6CACF-9A38-462B-A939-08FCD5199B78}"/>
    <cellStyle name="SAPBEXHLevel3 2 2 8" xfId="29898" xr:uid="{73980485-9D9F-47E9-9F88-541128107132}"/>
    <cellStyle name="SAPBEXHLevel3 2 2 9" xfId="4610" xr:uid="{6E76BE0A-8192-44C7-989D-F77A30C916EC}"/>
    <cellStyle name="SAPBEXHLevel3 2 3" xfId="3669" xr:uid="{5B41379A-7B38-480E-B51D-5319412930D0}"/>
    <cellStyle name="SAPBEXHLevel3 2 3 2" xfId="6798" xr:uid="{9EB63AFB-4A73-431F-8C53-464BD2801F75}"/>
    <cellStyle name="SAPBEXHLevel3 2 3 2 2" xfId="14136" xr:uid="{D8974309-7C74-44AF-A08D-5D1D1C168485}"/>
    <cellStyle name="SAPBEXHLevel3 2 3 2 2 2" xfId="39269" xr:uid="{191A715D-3A3C-46BD-91AA-EAEAE7DFACDD}"/>
    <cellStyle name="SAPBEXHLevel3 2 3 2 3" xfId="19327" xr:uid="{3741CCD1-C959-4113-9CF2-2DF860C591F8}"/>
    <cellStyle name="SAPBEXHLevel3 2 3 2 3 2" xfId="44460" xr:uid="{4A19EE31-AAEA-4C1F-BFF3-DA91C19B89C3}"/>
    <cellStyle name="SAPBEXHLevel3 2 3 2 4" xfId="24644" xr:uid="{D4ADEA7E-7FFB-4899-8CA5-4A909FD7B1C3}"/>
    <cellStyle name="SAPBEXHLevel3 2 3 2 4 2" xfId="49777" xr:uid="{CD3435EF-46C8-47E0-B117-22A8FC5064F8}"/>
    <cellStyle name="SAPBEXHLevel3 2 3 2 5" xfId="31940" xr:uid="{075A6BC7-12BE-4D70-B3D3-D9AAEDB3356F}"/>
    <cellStyle name="SAPBEXHLevel3 2 3 3" xfId="5812" xr:uid="{2229EBC6-C675-424E-B7A6-244E4B1A0309}"/>
    <cellStyle name="SAPBEXHLevel3 2 3 3 2" xfId="13235" xr:uid="{DF22CA07-6469-4BB7-8C04-20708BE81360}"/>
    <cellStyle name="SAPBEXHLevel3 2 3 3 2 2" xfId="38368" xr:uid="{52812D14-F97E-4782-814F-331F0F23147A}"/>
    <cellStyle name="SAPBEXHLevel3 2 3 3 3" xfId="18487" xr:uid="{CEE9FA46-5E00-49A9-9228-DC6AD18177DD}"/>
    <cellStyle name="SAPBEXHLevel3 2 3 3 3 2" xfId="43620" xr:uid="{49386D77-8D25-435E-99BB-DC756AEFC95F}"/>
    <cellStyle name="SAPBEXHLevel3 2 3 3 4" xfId="23823" xr:uid="{8A987848-D1DF-495C-9B14-820A8F15E5DB}"/>
    <cellStyle name="SAPBEXHLevel3 2 3 3 4 2" xfId="48956" xr:uid="{E0AE85D4-CF81-4315-859A-D1B66F82565D}"/>
    <cellStyle name="SAPBEXHLevel3 2 3 3 5" xfId="30964" xr:uid="{D1E141F5-712B-4CDB-9319-39CF0059522D}"/>
    <cellStyle name="SAPBEXHLevel3 2 3 4" xfId="6265" xr:uid="{77FB35A5-2621-4A73-A5CC-0835C26B5B04}"/>
    <cellStyle name="SAPBEXHLevel3 2 3 4 2" xfId="13663" xr:uid="{88F0DDF9-8C73-4FFE-8BA9-EAE7557E4E2E}"/>
    <cellStyle name="SAPBEXHLevel3 2 3 4 2 2" xfId="38796" xr:uid="{2E1630BD-C2CC-42C5-9900-CC715A660788}"/>
    <cellStyle name="SAPBEXHLevel3 2 3 4 3" xfId="18893" xr:uid="{33D112B6-4553-4655-9458-7BE999AE928E}"/>
    <cellStyle name="SAPBEXHLevel3 2 3 4 3 2" xfId="44026" xr:uid="{CBAA9C2D-CC6F-4DAB-88AB-0F848F5D7652}"/>
    <cellStyle name="SAPBEXHLevel3 2 3 4 4" xfId="24216" xr:uid="{0C726FF6-DC17-485C-9DD9-54C365E5E9ED}"/>
    <cellStyle name="SAPBEXHLevel3 2 3 4 4 2" xfId="49349" xr:uid="{DFD26499-EE7A-400D-B5DC-77D193DB0566}"/>
    <cellStyle name="SAPBEXHLevel3 2 3 4 5" xfId="31412" xr:uid="{012FEE40-B4F0-40B0-988B-5A3CCA2C7443}"/>
    <cellStyle name="SAPBEXHLevel3 2 3 5" xfId="6100" xr:uid="{E4D936B7-2582-4238-86BE-FA843CE0EA8D}"/>
    <cellStyle name="SAPBEXHLevel3 2 3 5 2" xfId="13517" xr:uid="{351603F6-792B-4020-AA6F-0EC46DA1B863}"/>
    <cellStyle name="SAPBEXHLevel3 2 3 5 2 2" xfId="38650" xr:uid="{F5D256AD-EF73-4091-83F0-0679DF664749}"/>
    <cellStyle name="SAPBEXHLevel3 2 3 5 3" xfId="18756" xr:uid="{BCE322F4-AC85-4FF2-84D1-307D9DA5E90A}"/>
    <cellStyle name="SAPBEXHLevel3 2 3 5 3 2" xfId="43889" xr:uid="{5A718648-B9B2-4CE5-9CF3-05C810B651AE}"/>
    <cellStyle name="SAPBEXHLevel3 2 3 5 4" xfId="24079" xr:uid="{E48CBC36-521E-4748-AE5F-5F17F97A2A39}"/>
    <cellStyle name="SAPBEXHLevel3 2 3 5 4 2" xfId="49212" xr:uid="{7D3EE515-F6FC-4886-827B-BE6017DD5A71}"/>
    <cellStyle name="SAPBEXHLevel3 2 3 5 5" xfId="31249" xr:uid="{1966E18B-E0A9-4013-8675-9D7E18983FF1}"/>
    <cellStyle name="SAPBEXHLevel3 2 3 6" xfId="11807" xr:uid="{B53E533D-837C-4B34-843B-8DE3A75E1168}"/>
    <cellStyle name="SAPBEXHLevel3 2 3 6 2" xfId="36942" xr:uid="{FA13FC1A-9EDC-4592-8045-88FB590CA726}"/>
    <cellStyle name="SAPBEXHLevel3 2 3 7" xfId="12406" xr:uid="{78E5BB4D-DEDC-4CC0-A1D4-6D5CC2A950A4}"/>
    <cellStyle name="SAPBEXHLevel3 2 3 7 2" xfId="37540" xr:uid="{68789CE5-CDEC-4627-A51F-3A86AFB89424}"/>
    <cellStyle name="SAPBEXHLevel3 2 3 8" xfId="29170" xr:uid="{FA25036F-1268-48FD-B148-21F1B22232DF}"/>
    <cellStyle name="SAPBEXHLevel3 2 4" xfId="4336" xr:uid="{0525DFB3-BDB3-487E-9FEC-E6F78DCE3E30}"/>
    <cellStyle name="SAPBEXHLevel3 2 4 2" xfId="7435" xr:uid="{B934F309-42B3-4300-8422-13B1E250730E}"/>
    <cellStyle name="SAPBEXHLevel3 2 4 2 2" xfId="14691" xr:uid="{FAF8C594-3404-45D7-BA44-583A5CBCDC9C}"/>
    <cellStyle name="SAPBEXHLevel3 2 4 2 2 2" xfId="39824" xr:uid="{9581BFF0-0A26-4C7A-A5D8-BC7FDFF772FD}"/>
    <cellStyle name="SAPBEXHLevel3 2 4 2 3" xfId="19864" xr:uid="{D969B268-51D7-4D88-83E1-190E9B2B3C77}"/>
    <cellStyle name="SAPBEXHLevel3 2 4 2 3 2" xfId="44997" xr:uid="{DF499BEA-4AA3-4BF3-BC17-209AFC3BE502}"/>
    <cellStyle name="SAPBEXHLevel3 2 4 2 4" xfId="25077" xr:uid="{468AF6F0-FBC2-43A4-91CB-53E0B49E8D24}"/>
    <cellStyle name="SAPBEXHLevel3 2 4 2 4 2" xfId="50210" xr:uid="{C0E6DD05-0B2C-46B8-9F8D-0468CEAF36D4}"/>
    <cellStyle name="SAPBEXHLevel3 2 4 2 5" xfId="32577" xr:uid="{FDC0B837-5E2D-415A-9893-80F8B47C7AC7}"/>
    <cellStyle name="SAPBEXHLevel3 2 4 3" xfId="8711" xr:uid="{4EEC38A1-7F9B-44B5-9C24-61C266512B0C}"/>
    <cellStyle name="SAPBEXHLevel3 2 4 3 2" xfId="15787" xr:uid="{D937858E-961E-4D08-874B-72978CBE10FB}"/>
    <cellStyle name="SAPBEXHLevel3 2 4 3 2 2" xfId="40920" xr:uid="{EFD934CF-9977-4ACB-867C-A228DC63752A}"/>
    <cellStyle name="SAPBEXHLevel3 2 4 3 3" xfId="20899" xr:uid="{4C6C656C-388C-43A5-AD1F-8C5661126FEC}"/>
    <cellStyle name="SAPBEXHLevel3 2 4 3 3 2" xfId="46032" xr:uid="{22C62BCD-55E1-4E69-86C8-44F523732CE5}"/>
    <cellStyle name="SAPBEXHLevel3 2 4 3 4" xfId="26084" xr:uid="{24801E9B-5907-41D0-B635-FEDD148F94FA}"/>
    <cellStyle name="SAPBEXHLevel3 2 4 3 4 2" xfId="51217" xr:uid="{772598B7-C0EA-427E-9B39-9E5DAB9E43C4}"/>
    <cellStyle name="SAPBEXHLevel3 2 4 3 5" xfId="33852" xr:uid="{B6717649-6F8A-403F-918B-4A560847809E}"/>
    <cellStyle name="SAPBEXHLevel3 2 4 4" xfId="9613" xr:uid="{710A4983-7046-43ED-A93C-4C81E4EE7806}"/>
    <cellStyle name="SAPBEXHLevel3 2 4 4 2" xfId="16688" xr:uid="{6AF26242-2FC4-4EEA-8B87-28BBD2DDFC5C}"/>
    <cellStyle name="SAPBEXHLevel3 2 4 4 2 2" xfId="41821" xr:uid="{E25692A3-F835-465D-9D84-BC8DD0771C9A}"/>
    <cellStyle name="SAPBEXHLevel3 2 4 4 3" xfId="21800" xr:uid="{87565B83-505B-4A79-8DD4-B04D8012D1E2}"/>
    <cellStyle name="SAPBEXHLevel3 2 4 4 3 2" xfId="46933" xr:uid="{EC8D7CD0-C233-4D55-8EA9-CA7C79B7344B}"/>
    <cellStyle name="SAPBEXHLevel3 2 4 4 4" xfId="26985" xr:uid="{E825A133-E699-4737-BDDF-B0A14A3331DD}"/>
    <cellStyle name="SAPBEXHLevel3 2 4 4 4 2" xfId="52118" xr:uid="{D90F8CAC-83F3-4D7A-A1A9-58A30D93C759}"/>
    <cellStyle name="SAPBEXHLevel3 2 4 4 5" xfId="34753" xr:uid="{85896353-14CC-4AB1-A867-1C03CF30B3FE}"/>
    <cellStyle name="SAPBEXHLevel3 2 4 5" xfId="5967" xr:uid="{419AACF9-934E-4D73-B284-8B19D1E93F0E}"/>
    <cellStyle name="SAPBEXHLevel3 2 4 5 2" xfId="13388" xr:uid="{CF7BAA7D-7F4C-4370-8CB5-B3FE01BF9C91}"/>
    <cellStyle name="SAPBEXHLevel3 2 4 5 2 2" xfId="38521" xr:uid="{4B38B712-66A8-48B6-BFA1-45835244E1F2}"/>
    <cellStyle name="SAPBEXHLevel3 2 4 5 3" xfId="18635" xr:uid="{71DB741D-1256-4218-8290-9541772FD38E}"/>
    <cellStyle name="SAPBEXHLevel3 2 4 5 3 2" xfId="43768" xr:uid="{5591168B-6378-4BE4-BE97-57E0BEBC0DE4}"/>
    <cellStyle name="SAPBEXHLevel3 2 4 5 4" xfId="23970" xr:uid="{C1A88F0F-2EAB-424B-8969-3008D0EA429F}"/>
    <cellStyle name="SAPBEXHLevel3 2 4 5 4 2" xfId="49103" xr:uid="{4A815E53-7B7E-4435-ACD5-DB6E70750A7B}"/>
    <cellStyle name="SAPBEXHLevel3 2 4 5 5" xfId="31116" xr:uid="{84E08772-EF65-4B28-BA7A-DCCD353EF5CE}"/>
    <cellStyle name="SAPBEXHLevel3 2 4 6" xfId="12303" xr:uid="{91F011DE-BB8D-4704-B1F8-9665A52509FD}"/>
    <cellStyle name="SAPBEXHLevel3 2 4 6 2" xfId="37437" xr:uid="{5D2F4C16-0E4D-43B0-A4FA-EC6BDEBD2BF2}"/>
    <cellStyle name="SAPBEXHLevel3 2 4 7" xfId="11789" xr:uid="{61248469-0C03-4431-849A-6A5429EDBCE4}"/>
    <cellStyle name="SAPBEXHLevel3 2 4 7 2" xfId="36924" xr:uid="{8527D690-057D-47F5-8A87-F82AAE0572C6}"/>
    <cellStyle name="SAPBEXHLevel3 2 4 8" xfId="19623" xr:uid="{894821CC-9287-4542-A6A6-9F47C6733ED6}"/>
    <cellStyle name="SAPBEXHLevel3 2 4 8 2" xfId="44756" xr:uid="{F1D16123-3F60-4237-9070-3733E20104E0}"/>
    <cellStyle name="SAPBEXHLevel3 2 4 9" xfId="29782" xr:uid="{557E85DE-9D2F-4952-8235-EE84237C90C8}"/>
    <cellStyle name="SAPBEXHLevel3 2 5" xfId="3772" xr:uid="{C8FE681E-4760-43FA-903B-E4F49D6F929C}"/>
    <cellStyle name="SAPBEXHLevel3 2 5 2" xfId="6901" xr:uid="{0E4C1F37-8BC9-4B31-8BC2-5386B61029AC}"/>
    <cellStyle name="SAPBEXHLevel3 2 5 2 2" xfId="14239" xr:uid="{FA4AA6EF-6D9F-440A-BDFD-C98637E5E98D}"/>
    <cellStyle name="SAPBEXHLevel3 2 5 2 2 2" xfId="39372" xr:uid="{D63A2B41-DF92-4524-817C-8855D44C6D67}"/>
    <cellStyle name="SAPBEXHLevel3 2 5 2 3" xfId="19430" xr:uid="{7F9300C9-AD46-4B76-B301-FCD05229DF2C}"/>
    <cellStyle name="SAPBEXHLevel3 2 5 2 3 2" xfId="44563" xr:uid="{0CA09B1E-B7A5-4F63-8594-E0B027723A59}"/>
    <cellStyle name="SAPBEXHLevel3 2 5 2 4" xfId="24747" xr:uid="{438672B6-9B99-415A-BFB5-261E575010FA}"/>
    <cellStyle name="SAPBEXHLevel3 2 5 2 4 2" xfId="49880" xr:uid="{0CAEB463-B731-47EF-9EF8-55D693A79C5A}"/>
    <cellStyle name="SAPBEXHLevel3 2 5 2 5" xfId="32043" xr:uid="{BB56B28B-3A3C-4482-936A-6017E3E90B11}"/>
    <cellStyle name="SAPBEXHLevel3 2 5 3" xfId="5716" xr:uid="{328EE21B-B304-41CF-A377-81F2D7B57333}"/>
    <cellStyle name="SAPBEXHLevel3 2 5 3 2" xfId="13139" xr:uid="{93366E46-51AE-4D32-BB02-B1A8F0F15CF8}"/>
    <cellStyle name="SAPBEXHLevel3 2 5 3 2 2" xfId="38272" xr:uid="{0979DDBB-ED16-4FDB-B1FC-CFD3A5605547}"/>
    <cellStyle name="SAPBEXHLevel3 2 5 3 3" xfId="18391" xr:uid="{34531EC0-FD4F-4D81-961F-D1D1D2C1F8B5}"/>
    <cellStyle name="SAPBEXHLevel3 2 5 3 3 2" xfId="43524" xr:uid="{B9B0E57C-0DDD-4EC3-8C1F-260AAB92B922}"/>
    <cellStyle name="SAPBEXHLevel3 2 5 3 4" xfId="23727" xr:uid="{FD539CA7-49B1-4BEC-AD30-D88D661D05EE}"/>
    <cellStyle name="SAPBEXHLevel3 2 5 3 4 2" xfId="48860" xr:uid="{0E5AF03E-B76C-42DC-B08A-2DFE4732A42F}"/>
    <cellStyle name="SAPBEXHLevel3 2 5 3 5" xfId="30868" xr:uid="{27FEFD81-DC34-44D8-8533-65476C7553A0}"/>
    <cellStyle name="SAPBEXHLevel3 2 5 4" xfId="5629" xr:uid="{53C31FFD-478F-4454-AD52-6155A0E9053B}"/>
    <cellStyle name="SAPBEXHLevel3 2 5 4 2" xfId="13052" xr:uid="{B3AE3CD5-EFB6-4AFC-B5D1-12040776402E}"/>
    <cellStyle name="SAPBEXHLevel3 2 5 4 2 2" xfId="38185" xr:uid="{969AC586-EFA0-4FE9-933A-1B872F5A6981}"/>
    <cellStyle name="SAPBEXHLevel3 2 5 4 3" xfId="18307" xr:uid="{05171BBA-C59E-4A6D-B362-6FD1E824068A}"/>
    <cellStyle name="SAPBEXHLevel3 2 5 4 3 2" xfId="43440" xr:uid="{2E0B2CD2-4171-4CF1-918A-7546173F9958}"/>
    <cellStyle name="SAPBEXHLevel3 2 5 4 4" xfId="23643" xr:uid="{02498994-D7A2-4716-93A0-F88BB51F86B5}"/>
    <cellStyle name="SAPBEXHLevel3 2 5 4 4 2" xfId="48776" xr:uid="{0D6BADA6-B941-45FB-9FCD-F18C999FADE8}"/>
    <cellStyle name="SAPBEXHLevel3 2 5 4 5" xfId="30783" xr:uid="{94DA4E27-3F8B-4384-99D9-88FFF6A37E58}"/>
    <cellStyle name="SAPBEXHLevel3 2 5 5" xfId="9125" xr:uid="{6BD127CC-E1F7-4A0F-A5D5-CD683A86DB82}"/>
    <cellStyle name="SAPBEXHLevel3 2 5 5 2" xfId="16201" xr:uid="{FAEFD822-9C05-48CF-BC76-52D2D6F19A40}"/>
    <cellStyle name="SAPBEXHLevel3 2 5 5 2 2" xfId="41334" xr:uid="{659384A9-476B-4FAC-89F1-C7E4EFDE1708}"/>
    <cellStyle name="SAPBEXHLevel3 2 5 5 3" xfId="21313" xr:uid="{CF9C97D8-D69D-4206-989E-43509D0A5304}"/>
    <cellStyle name="SAPBEXHLevel3 2 5 5 3 2" xfId="46446" xr:uid="{25ED283A-C0A9-4FCC-9A9F-2F9930116AB1}"/>
    <cellStyle name="SAPBEXHLevel3 2 5 5 4" xfId="26498" xr:uid="{7E5605DA-87A1-4975-B963-22EBAEB8DC46}"/>
    <cellStyle name="SAPBEXHLevel3 2 5 5 4 2" xfId="51631" xr:uid="{07BA1E96-A905-4C63-B4C1-29CE81F264EF}"/>
    <cellStyle name="SAPBEXHLevel3 2 5 5 5" xfId="34266" xr:uid="{B783115D-5625-4555-BBEA-12C6A62DEE10}"/>
    <cellStyle name="SAPBEXHLevel3 2 5 6" xfId="11920" xr:uid="{D14C7521-3815-4500-B406-50D6EBD350A5}"/>
    <cellStyle name="SAPBEXHLevel3 2 5 6 2" xfId="37054" xr:uid="{A1470F9B-7746-42E0-A952-ADEA7D78D78F}"/>
    <cellStyle name="SAPBEXHLevel3 2 5 7" xfId="11799" xr:uid="{74E9DF75-62AF-4673-A65B-49CA6752953D}"/>
    <cellStyle name="SAPBEXHLevel3 2 5 7 2" xfId="36934" xr:uid="{94A7B27B-B251-4102-B3C6-1C442D247132}"/>
    <cellStyle name="SAPBEXHLevel3 2 5 8" xfId="13711" xr:uid="{A11DDA3F-6445-4F2E-858D-07DD84831266}"/>
    <cellStyle name="SAPBEXHLevel3 2 5 8 2" xfId="38844" xr:uid="{31DA5E12-3603-454F-A098-2BF127E47922}"/>
    <cellStyle name="SAPBEXHLevel3 2 5 9" xfId="29271" xr:uid="{0130D5BE-EDA3-43A0-B505-F2C5539A1516}"/>
    <cellStyle name="SAPBEXHLevel3 2 6" xfId="5409" xr:uid="{5D88F239-EFC1-464A-ADE0-505C62A1EA77}"/>
    <cellStyle name="SAPBEXHLevel3 2 6 2" xfId="8282" xr:uid="{9986C5E4-0C9D-49D5-AF96-E98AF6EB5379}"/>
    <cellStyle name="SAPBEXHLevel3 2 6 2 2" xfId="15362" xr:uid="{C161CDDA-92F6-44DF-95E3-ACD329A1695A}"/>
    <cellStyle name="SAPBEXHLevel3 2 6 2 2 2" xfId="40495" xr:uid="{DD83C42D-FA98-4BE1-8145-AB06A0036027}"/>
    <cellStyle name="SAPBEXHLevel3 2 6 2 3" xfId="20474" xr:uid="{C148CFC8-3531-477B-A083-D3B726D7BA92}"/>
    <cellStyle name="SAPBEXHLevel3 2 6 2 3 2" xfId="45607" xr:uid="{BEFED231-DFF8-4B91-97A3-143928581E04}"/>
    <cellStyle name="SAPBEXHLevel3 2 6 2 4" xfId="25663" xr:uid="{3FEE2E0C-F6E1-4B00-A29A-E624A1715D14}"/>
    <cellStyle name="SAPBEXHLevel3 2 6 2 4 2" xfId="50796" xr:uid="{DFAF680E-78D7-4C79-9698-96B081BFB177}"/>
    <cellStyle name="SAPBEXHLevel3 2 6 2 5" xfId="33424" xr:uid="{7BC9421D-BBA9-4BE3-B138-8A72C408C6DD}"/>
    <cellStyle name="SAPBEXHLevel3 2 6 3" xfId="9390" xr:uid="{C7554559-5614-46A7-8E1E-702E4A0BDBB9}"/>
    <cellStyle name="SAPBEXHLevel3 2 6 3 2" xfId="16466" xr:uid="{6FBB4428-E6A2-4D05-AA90-1DF0DEBB0CB4}"/>
    <cellStyle name="SAPBEXHLevel3 2 6 3 2 2" xfId="41599" xr:uid="{E9492DA9-CDD2-4813-A5D2-3FD9BA3CFA49}"/>
    <cellStyle name="SAPBEXHLevel3 2 6 3 3" xfId="21578" xr:uid="{F598B02C-A6A9-4C88-89A9-78B2C422BC54}"/>
    <cellStyle name="SAPBEXHLevel3 2 6 3 3 2" xfId="46711" xr:uid="{4E47A7E0-38C1-4BCB-A6F0-89F273EFAC21}"/>
    <cellStyle name="SAPBEXHLevel3 2 6 3 4" xfId="26763" xr:uid="{219B45EA-7BB6-4ED0-B64E-8B0ED0B57D55}"/>
    <cellStyle name="SAPBEXHLevel3 2 6 3 4 2" xfId="51896" xr:uid="{B1363B03-8E67-49F3-9B2A-C5DBFFC0C889}"/>
    <cellStyle name="SAPBEXHLevel3 2 6 3 5" xfId="34531" xr:uid="{5F76E877-7B15-471B-9178-10662FC941A4}"/>
    <cellStyle name="SAPBEXHLevel3 2 6 4" xfId="10143" xr:uid="{3DC2CADB-B025-4134-92BB-8B70F3B3D542}"/>
    <cellStyle name="SAPBEXHLevel3 2 6 4 2" xfId="17217" xr:uid="{7B7E52D7-A4A7-4937-9C50-78677DCCF86F}"/>
    <cellStyle name="SAPBEXHLevel3 2 6 4 2 2" xfId="42350" xr:uid="{CFD0E445-79CA-473B-8446-A2A5FCAACB42}"/>
    <cellStyle name="SAPBEXHLevel3 2 6 4 3" xfId="22329" xr:uid="{1B981CE4-C06E-4B3D-B3A0-96D95F698D18}"/>
    <cellStyle name="SAPBEXHLevel3 2 6 4 3 2" xfId="47462" xr:uid="{7D09CD03-CEE7-4809-8957-B3B97831D80B}"/>
    <cellStyle name="SAPBEXHLevel3 2 6 4 4" xfId="27514" xr:uid="{41879582-BEEC-48E7-B445-1DD2BF9D6F9A}"/>
    <cellStyle name="SAPBEXHLevel3 2 6 4 4 2" xfId="52647" xr:uid="{A066C812-B071-446D-B5A6-2F959E503FEC}"/>
    <cellStyle name="SAPBEXHLevel3 2 6 4 5" xfId="35282" xr:uid="{494D70F2-BEFE-44D9-95F8-441882D50098}"/>
    <cellStyle name="SAPBEXHLevel3 2 6 5" xfId="10790" xr:uid="{78C49F4A-6AF5-4F86-B875-20D3BEE77B31}"/>
    <cellStyle name="SAPBEXHLevel3 2 6 5 2" xfId="17864" xr:uid="{3E93B524-90AD-4B66-9D26-3F7D16BC8232}"/>
    <cellStyle name="SAPBEXHLevel3 2 6 5 2 2" xfId="42997" xr:uid="{554C010B-2C19-4DD7-94EE-4BB31571E039}"/>
    <cellStyle name="SAPBEXHLevel3 2 6 5 3" xfId="22976" xr:uid="{2A417CD8-034B-45CB-8F4C-4D717D4F0E5C}"/>
    <cellStyle name="SAPBEXHLevel3 2 6 5 3 2" xfId="48109" xr:uid="{C9A30ABA-AADF-40D3-8883-B7220DCB055D}"/>
    <cellStyle name="SAPBEXHLevel3 2 6 5 4" xfId="28161" xr:uid="{344E4F3C-71F2-4131-BE29-938A96474C06}"/>
    <cellStyle name="SAPBEXHLevel3 2 6 5 4 2" xfId="53294" xr:uid="{071D1391-3B67-44D4-88A3-517D8CC19B3F}"/>
    <cellStyle name="SAPBEXHLevel3 2 6 5 5" xfId="35929" xr:uid="{F196717A-5A79-416C-844B-300D126B8B2D}"/>
    <cellStyle name="SAPBEXHLevel3 2 6 6" xfId="12842" xr:uid="{C3D34A62-2E42-4833-B5B8-3D26E730C8FC}"/>
    <cellStyle name="SAPBEXHLevel3 2 6 6 2" xfId="37975" xr:uid="{BACC6EB8-2664-4DBE-A14A-95EA0AFC225D}"/>
    <cellStyle name="SAPBEXHLevel3 2 6 7" xfId="18093" xr:uid="{81722564-6227-4598-B104-718163714859}"/>
    <cellStyle name="SAPBEXHLevel3 2 6 7 2" xfId="43226" xr:uid="{67CEED41-9C92-44CA-8F22-1AFF868B7C1E}"/>
    <cellStyle name="SAPBEXHLevel3 2 6 8" xfId="23433" xr:uid="{D89AFD5E-0097-459D-A215-2762FD88E24E}"/>
    <cellStyle name="SAPBEXHLevel3 2 6 8 2" xfId="48566" xr:uid="{7514E8FF-3EA5-4760-9E0C-1E18327E290F}"/>
    <cellStyle name="SAPBEXHLevel3 2 6 9" xfId="30565" xr:uid="{8C2E148C-E33E-4B29-874A-094209BD273C}"/>
    <cellStyle name="SAPBEXHLevel3 2 7" xfId="5469" xr:uid="{7483848A-7F29-4405-B246-FD8A10DE49FC}"/>
    <cellStyle name="SAPBEXHLevel3 2 7 2" xfId="8342" xr:uid="{81166856-609C-42B7-88FB-1B57FFEBB17A}"/>
    <cellStyle name="SAPBEXHLevel3 2 7 2 2" xfId="15422" xr:uid="{9CEBD927-135E-4C9F-A97C-8B1F6CC7E7E3}"/>
    <cellStyle name="SAPBEXHLevel3 2 7 2 2 2" xfId="40555" xr:uid="{0F76919B-F516-4F5F-B101-B89AE00FDB4C}"/>
    <cellStyle name="SAPBEXHLevel3 2 7 2 3" xfId="20534" xr:uid="{106F20C1-5434-46E0-B240-F589B55040DE}"/>
    <cellStyle name="SAPBEXHLevel3 2 7 2 3 2" xfId="45667" xr:uid="{66ADA306-CDF2-44A1-B3CD-80589FF038C6}"/>
    <cellStyle name="SAPBEXHLevel3 2 7 2 4" xfId="25723" xr:uid="{EF60CAD3-567F-48DA-8889-DD905D6B03F8}"/>
    <cellStyle name="SAPBEXHLevel3 2 7 2 4 2" xfId="50856" xr:uid="{A63B6498-FCD9-4507-9B80-6D56E945D2EC}"/>
    <cellStyle name="SAPBEXHLevel3 2 7 2 5" xfId="33484" xr:uid="{4B7203B7-A722-43B7-8640-4009EA95589F}"/>
    <cellStyle name="SAPBEXHLevel3 2 7 3" xfId="9450" xr:uid="{01681349-3355-44AA-929C-E91DD9887E77}"/>
    <cellStyle name="SAPBEXHLevel3 2 7 3 2" xfId="16526" xr:uid="{DB071E49-BAAE-42C4-8D7B-195B6C4FE774}"/>
    <cellStyle name="SAPBEXHLevel3 2 7 3 2 2" xfId="41659" xr:uid="{3163FC2A-0182-4568-BE94-D7B29673A235}"/>
    <cellStyle name="SAPBEXHLevel3 2 7 3 3" xfId="21638" xr:uid="{1A44E0A9-EE92-43D5-8E91-85CA24107BE0}"/>
    <cellStyle name="SAPBEXHLevel3 2 7 3 3 2" xfId="46771" xr:uid="{EA8DAF03-DD3B-4E67-AF49-E0BE47F6331D}"/>
    <cellStyle name="SAPBEXHLevel3 2 7 3 4" xfId="26823" xr:uid="{2BAEFF61-3D52-4E52-9DD0-EF0631B64465}"/>
    <cellStyle name="SAPBEXHLevel3 2 7 3 4 2" xfId="51956" xr:uid="{C888BCD1-A032-446D-BFF9-C5F3BF2A15D8}"/>
    <cellStyle name="SAPBEXHLevel3 2 7 3 5" xfId="34591" xr:uid="{CE8847D3-A00F-466C-AF7D-C227AF7A35E6}"/>
    <cellStyle name="SAPBEXHLevel3 2 7 4" xfId="10203" xr:uid="{094F4353-C215-454A-A6EA-C974DB4C3921}"/>
    <cellStyle name="SAPBEXHLevel3 2 7 4 2" xfId="17277" xr:uid="{C1A678D9-671D-4156-AA56-15ABCB1B3B79}"/>
    <cellStyle name="SAPBEXHLevel3 2 7 4 2 2" xfId="42410" xr:uid="{C45864FB-5C58-43E6-BFD0-827BFBBAE6D8}"/>
    <cellStyle name="SAPBEXHLevel3 2 7 4 3" xfId="22389" xr:uid="{62FB7274-A0FC-40EF-B22B-E16200A3D164}"/>
    <cellStyle name="SAPBEXHLevel3 2 7 4 3 2" xfId="47522" xr:uid="{7A8C9788-A899-4906-8AEA-D3DAA752339F}"/>
    <cellStyle name="SAPBEXHLevel3 2 7 4 4" xfId="27574" xr:uid="{9FF262E2-FF42-442F-9F2F-7D5848E125A9}"/>
    <cellStyle name="SAPBEXHLevel3 2 7 4 4 2" xfId="52707" xr:uid="{39DA77DB-4CDF-4EDB-A967-4A4858CCEBC4}"/>
    <cellStyle name="SAPBEXHLevel3 2 7 4 5" xfId="35342" xr:uid="{108022F7-FE2F-46A5-BFB7-7697BB600C14}"/>
    <cellStyle name="SAPBEXHLevel3 2 7 5" xfId="10850" xr:uid="{98DAE133-DDA7-4D5E-9F76-A0528E9ECF20}"/>
    <cellStyle name="SAPBEXHLevel3 2 7 5 2" xfId="17924" xr:uid="{3E75F5C8-F835-4B9B-BCD5-D4EDB37AEB87}"/>
    <cellStyle name="SAPBEXHLevel3 2 7 5 2 2" xfId="43057" xr:uid="{DEA4B255-4248-4955-9A42-E9AFD905F72E}"/>
    <cellStyle name="SAPBEXHLevel3 2 7 5 3" xfId="23036" xr:uid="{6F979EB7-672C-4BE6-9AE1-F5CF163A14EF}"/>
    <cellStyle name="SAPBEXHLevel3 2 7 5 3 2" xfId="48169" xr:uid="{0E15E81B-9935-4DE8-ACBA-33BDC8D88AB9}"/>
    <cellStyle name="SAPBEXHLevel3 2 7 5 4" xfId="28221" xr:uid="{329E7BC5-A1A6-4325-B16E-4E6F5EE61880}"/>
    <cellStyle name="SAPBEXHLevel3 2 7 5 4 2" xfId="53354" xr:uid="{81A85FA2-5815-4588-8D9D-7205195BBA72}"/>
    <cellStyle name="SAPBEXHLevel3 2 7 5 5" xfId="35989" xr:uid="{67CAD7B1-1F63-4730-A5E9-E5161F39F104}"/>
    <cellStyle name="SAPBEXHLevel3 2 7 6" xfId="12896" xr:uid="{97FC6EDD-6F03-45B8-B266-DA024D23A17F}"/>
    <cellStyle name="SAPBEXHLevel3 2 7 6 2" xfId="38029" xr:uid="{261D2A2F-51F2-4B18-9A9F-F53B0C806A5F}"/>
    <cellStyle name="SAPBEXHLevel3 2 7 7" xfId="18153" xr:uid="{277C3215-8894-43F1-BA7C-A53E681999DE}"/>
    <cellStyle name="SAPBEXHLevel3 2 7 7 2" xfId="43286" xr:uid="{1A7B65BB-8967-4015-BF41-92725618B2E0}"/>
    <cellStyle name="SAPBEXHLevel3 2 7 8" xfId="23493" xr:uid="{97ADC72B-597A-4C46-B26F-AEADA6322900}"/>
    <cellStyle name="SAPBEXHLevel3 2 7 8 2" xfId="48626" xr:uid="{70999413-9A89-4E9C-BB58-F944968ABF21}"/>
    <cellStyle name="SAPBEXHLevel3 2 7 9" xfId="30625" xr:uid="{24A64D4C-9023-4E1C-A938-830B2446D7DA}"/>
    <cellStyle name="SAPBEXHLevel3 2 8" xfId="6149" xr:uid="{AD28C2C6-86EE-40F7-899B-7BF2D793E77B}"/>
    <cellStyle name="SAPBEXHLevel3 2 8 2" xfId="13562" xr:uid="{6E5D4081-43A8-4CB4-B526-21467550F8DE}"/>
    <cellStyle name="SAPBEXHLevel3 2 8 2 2" xfId="38695" xr:uid="{A1D4E99E-0ADA-4968-9080-D161E445EC02}"/>
    <cellStyle name="SAPBEXHLevel3 2 8 3" xfId="18793" xr:uid="{7BADE9DC-56BD-4C28-8FF5-7789AB92EB4D}"/>
    <cellStyle name="SAPBEXHLevel3 2 8 3 2" xfId="43926" xr:uid="{0D168975-2567-4794-A3B9-293E38F77C80}"/>
    <cellStyle name="SAPBEXHLevel3 2 8 4" xfId="24116" xr:uid="{AC185E22-0571-45D1-AEFC-26D460DDA6C1}"/>
    <cellStyle name="SAPBEXHLevel3 2 8 4 2" xfId="49249" xr:uid="{60D1784D-3C99-402D-8C4D-44EF1199155D}"/>
    <cellStyle name="SAPBEXHLevel3 2 8 5" xfId="31298" xr:uid="{CF23F1EF-0892-4593-A7B0-8F2D3CD1544E}"/>
    <cellStyle name="SAPBEXHLevel3 2 9" xfId="28805" xr:uid="{60F4CD6B-8156-4D9B-ADCF-BDEA4C7D71E9}"/>
    <cellStyle name="SAPBEXHLevel3 3" xfId="2837" xr:uid="{6E03445F-E99A-4E5C-9FEC-8E2E8248AAD5}"/>
    <cellStyle name="SAPBEXHLevel3 3 2" xfId="7540" xr:uid="{26DC5D6B-FBAC-4DEB-BB92-01547DF36641}"/>
    <cellStyle name="SAPBEXHLevel3 3 2 2" xfId="14783" xr:uid="{311A9BB9-FB65-4DD4-8706-A5DCE81FC611}"/>
    <cellStyle name="SAPBEXHLevel3 3 2 2 2" xfId="39916" xr:uid="{DA639836-46AD-4C55-AEE2-ACDE4FA157E0}"/>
    <cellStyle name="SAPBEXHLevel3 3 2 3" xfId="19955" xr:uid="{9E394F6D-A34A-4677-9A89-55080E589655}"/>
    <cellStyle name="SAPBEXHLevel3 3 2 3 2" xfId="45088" xr:uid="{DB7997E7-4DFD-4D9B-9867-D21542AD3424}"/>
    <cellStyle name="SAPBEXHLevel3 3 2 4" xfId="25169" xr:uid="{EFD22621-21D1-4611-BE77-C92D5ECF8C50}"/>
    <cellStyle name="SAPBEXHLevel3 3 2 4 2" xfId="50302" xr:uid="{F1D38FC5-5856-41F7-9602-25F2BBA2A06C}"/>
    <cellStyle name="SAPBEXHLevel3 3 2 5" xfId="32682" xr:uid="{876D6EA4-8BAF-40EE-BD0A-90CBF37987A0}"/>
    <cellStyle name="SAPBEXHLevel3 3 3" xfId="8799" xr:uid="{951E7411-9650-4C5E-B7D9-2535CFC133F6}"/>
    <cellStyle name="SAPBEXHLevel3 3 3 2" xfId="15875" xr:uid="{FA79E55B-3ADB-47DA-84B7-A69B745793F0}"/>
    <cellStyle name="SAPBEXHLevel3 3 3 2 2" xfId="41008" xr:uid="{1CCC436C-1DA1-4CA9-AE58-B71B0C51B842}"/>
    <cellStyle name="SAPBEXHLevel3 3 3 3" xfId="20987" xr:uid="{CDF7DBF1-5D47-426B-8BE2-B1815478E1BC}"/>
    <cellStyle name="SAPBEXHLevel3 3 3 3 2" xfId="46120" xr:uid="{FBE31884-224E-41AB-AD3A-FF2C5E613BD5}"/>
    <cellStyle name="SAPBEXHLevel3 3 3 4" xfId="26172" xr:uid="{2113ECF9-5610-465B-B2B8-E8F36D03AFC7}"/>
    <cellStyle name="SAPBEXHLevel3 3 3 4 2" xfId="51305" xr:uid="{6864B2A7-2F25-40A8-9F05-BD5F0BCBE7E2}"/>
    <cellStyle name="SAPBEXHLevel3 3 3 5" xfId="33940" xr:uid="{85D18ED6-8709-4202-ACFD-746E2FBBCA51}"/>
    <cellStyle name="SAPBEXHLevel3 3 4" xfId="9701" xr:uid="{0970F33E-19FF-43F1-8669-A0ECCC634DBD}"/>
    <cellStyle name="SAPBEXHLevel3 3 4 2" xfId="16776" xr:uid="{C24DBC22-5AA5-41D8-AD1A-D9067E4BE838}"/>
    <cellStyle name="SAPBEXHLevel3 3 4 2 2" xfId="41909" xr:uid="{E15D4EC8-1BDE-427C-8C7A-2187714B7DE9}"/>
    <cellStyle name="SAPBEXHLevel3 3 4 3" xfId="21888" xr:uid="{7350C182-BF75-4DA9-9C54-F244F65E655D}"/>
    <cellStyle name="SAPBEXHLevel3 3 4 3 2" xfId="47021" xr:uid="{E75B2FAC-C352-4671-B1B4-A9D5579267CD}"/>
    <cellStyle name="SAPBEXHLevel3 3 4 4" xfId="27073" xr:uid="{7AF0F059-0611-4862-8298-CEC18404CEC4}"/>
    <cellStyle name="SAPBEXHLevel3 3 4 4 2" xfId="52206" xr:uid="{276A52A8-30B8-4C3B-8841-5FB9CAFC8E04}"/>
    <cellStyle name="SAPBEXHLevel3 3 4 5" xfId="34841" xr:uid="{809BF93B-CF41-43D5-8671-C1358003CC07}"/>
    <cellStyle name="SAPBEXHLevel3 3 5" xfId="10375" xr:uid="{3E76DDE7-C378-4883-8230-E7DCCD418189}"/>
    <cellStyle name="SAPBEXHLevel3 3 5 2" xfId="17449" xr:uid="{A8DF15E1-BBC9-4DCF-A331-CF410F5F7CAF}"/>
    <cellStyle name="SAPBEXHLevel3 3 5 2 2" xfId="42582" xr:uid="{B9B9C6B9-76AA-44E1-8423-9598EB727200}"/>
    <cellStyle name="SAPBEXHLevel3 3 5 3" xfId="22561" xr:uid="{B30CB537-1AE7-4C10-97A1-63154042FEFF}"/>
    <cellStyle name="SAPBEXHLevel3 3 5 3 2" xfId="47694" xr:uid="{7BD9E58E-A4C7-4AC7-A4B3-D38C893EFAF8}"/>
    <cellStyle name="SAPBEXHLevel3 3 5 4" xfId="27746" xr:uid="{9D13EC82-F5A1-4DFA-8572-A30D059C8BC9}"/>
    <cellStyle name="SAPBEXHLevel3 3 5 4 2" xfId="52879" xr:uid="{79F4EF69-772B-49B8-A429-AABD4C9B357B}"/>
    <cellStyle name="SAPBEXHLevel3 3 5 5" xfId="35514" xr:uid="{EFC2668D-3A23-468A-821D-5F1EAEF6AA90}"/>
    <cellStyle name="SAPBEXHLevel3 3 6" xfId="11375" xr:uid="{6732E6FD-AD44-4567-8B21-051370D33F7F}"/>
    <cellStyle name="SAPBEXHLevel3 3 6 2" xfId="36513" xr:uid="{D0DC5B5C-DEEA-40E9-B5C1-7B3105D5E9C7}"/>
    <cellStyle name="SAPBEXHLevel3 3 7" xfId="15098" xr:uid="{0D321813-1ADE-40CF-A70A-F15F755AE8FF}"/>
    <cellStyle name="SAPBEXHLevel3 3 7 2" xfId="40231" xr:uid="{87A9C718-2E90-4401-B78E-3DFCAF0821E8}"/>
    <cellStyle name="SAPBEXHLevel3 3 8" xfId="29897" xr:uid="{23849CB7-36C1-4EBB-A7B3-32DD6289EFE7}"/>
    <cellStyle name="SAPBEXHLevel3 3 9" xfId="4609" xr:uid="{1E7A4C0D-4C31-4830-855D-938547B44F7D}"/>
    <cellStyle name="SAPBEXHLevel3 4" xfId="3670" xr:uid="{770E4455-D492-4E9E-B528-4C88EB425F61}"/>
    <cellStyle name="SAPBEXHLevel3 4 2" xfId="6799" xr:uid="{7BEC941E-CA16-4468-9886-57B431066DFC}"/>
    <cellStyle name="SAPBEXHLevel3 4 2 2" xfId="14137" xr:uid="{D21A6AA8-A127-481B-A60F-DA9AB2C47C45}"/>
    <cellStyle name="SAPBEXHLevel3 4 2 2 2" xfId="39270" xr:uid="{6AACAD90-6F8D-420D-9733-CF66D6450336}"/>
    <cellStyle name="SAPBEXHLevel3 4 2 3" xfId="19328" xr:uid="{442FF3DF-6AA6-4DBD-B924-787DA63A1C87}"/>
    <cellStyle name="SAPBEXHLevel3 4 2 3 2" xfId="44461" xr:uid="{1BC2F007-B4F7-40BA-8E08-26A47581EED9}"/>
    <cellStyle name="SAPBEXHLevel3 4 2 4" xfId="24645" xr:uid="{6BB86506-00D3-4DDE-AA97-95595BA682E7}"/>
    <cellStyle name="SAPBEXHLevel3 4 2 4 2" xfId="49778" xr:uid="{B6A34A9B-EEFA-4458-9EE8-7F21F05E93FD}"/>
    <cellStyle name="SAPBEXHLevel3 4 2 5" xfId="31941" xr:uid="{D1D17834-D15D-4E6E-A452-E6F2EE75035F}"/>
    <cellStyle name="SAPBEXHLevel3 4 3" xfId="5811" xr:uid="{66190F76-03D4-404A-BFD7-8DE7269E480D}"/>
    <cellStyle name="SAPBEXHLevel3 4 3 2" xfId="13234" xr:uid="{4D1A57FE-5931-464F-B33D-BCB2DD2754A5}"/>
    <cellStyle name="SAPBEXHLevel3 4 3 2 2" xfId="38367" xr:uid="{23205006-414E-4E60-BCCA-B21A8C1D12E6}"/>
    <cellStyle name="SAPBEXHLevel3 4 3 3" xfId="18486" xr:uid="{7E0D97DD-80E0-4FF9-98A5-3DB2387A0D08}"/>
    <cellStyle name="SAPBEXHLevel3 4 3 3 2" xfId="43619" xr:uid="{8ECC8384-0DFD-4372-B7D5-047FE3B6B2D8}"/>
    <cellStyle name="SAPBEXHLevel3 4 3 4" xfId="23822" xr:uid="{0BFC70DF-32EC-46E9-8A4F-4ABDFE777360}"/>
    <cellStyle name="SAPBEXHLevel3 4 3 4 2" xfId="48955" xr:uid="{6F6EFF50-D210-4B4F-B5AD-A4BD471D4764}"/>
    <cellStyle name="SAPBEXHLevel3 4 3 5" xfId="30963" xr:uid="{EDE37771-2971-4956-9A73-20829041ADB2}"/>
    <cellStyle name="SAPBEXHLevel3 4 4" xfId="6266" xr:uid="{AFB27459-9BD5-440C-808C-9CA81FE69389}"/>
    <cellStyle name="SAPBEXHLevel3 4 4 2" xfId="13664" xr:uid="{E84DB7DE-2DB9-482C-9A09-5387B7C8DD88}"/>
    <cellStyle name="SAPBEXHLevel3 4 4 2 2" xfId="38797" xr:uid="{389B1FF1-4A33-47C0-8F46-5416134439ED}"/>
    <cellStyle name="SAPBEXHLevel3 4 4 3" xfId="18894" xr:uid="{9461F1F1-EE18-4AF1-9D30-68119E38EEA4}"/>
    <cellStyle name="SAPBEXHLevel3 4 4 3 2" xfId="44027" xr:uid="{C58D06D4-D524-49C5-9216-C6C9BD7516FC}"/>
    <cellStyle name="SAPBEXHLevel3 4 4 4" xfId="24217" xr:uid="{6702ECFC-892F-40FB-AEB6-D815A218ACF5}"/>
    <cellStyle name="SAPBEXHLevel3 4 4 4 2" xfId="49350" xr:uid="{C7D86B52-80D9-41B2-B6A2-4660205567AC}"/>
    <cellStyle name="SAPBEXHLevel3 4 4 5" xfId="31413" xr:uid="{757AEC7D-603B-40A6-B42E-B0618CAFF2B8}"/>
    <cellStyle name="SAPBEXHLevel3 4 5" xfId="8845" xr:uid="{8449AEA7-CF83-4021-A13D-3E564A59D758}"/>
    <cellStyle name="SAPBEXHLevel3 4 5 2" xfId="15921" xr:uid="{B26BFCF0-C829-41F7-9987-4383DCA9E85F}"/>
    <cellStyle name="SAPBEXHLevel3 4 5 2 2" xfId="41054" xr:uid="{1F5B8A87-616D-4D6E-9497-DBACF45AE92D}"/>
    <cellStyle name="SAPBEXHLevel3 4 5 3" xfId="21033" xr:uid="{F765A02E-A46C-472C-8B32-5568DFA526A6}"/>
    <cellStyle name="SAPBEXHLevel3 4 5 3 2" xfId="46166" xr:uid="{007D88B6-96DB-43FD-96C9-FF554945730A}"/>
    <cellStyle name="SAPBEXHLevel3 4 5 4" xfId="26218" xr:uid="{C85CA351-0234-4EED-9D83-B0169459DF53}"/>
    <cellStyle name="SAPBEXHLevel3 4 5 4 2" xfId="51351" xr:uid="{8FAA7B22-07BA-45A0-8A3D-4EB4338A69F7}"/>
    <cellStyle name="SAPBEXHLevel3 4 5 5" xfId="33986" xr:uid="{80C6D4BB-C6A0-44FB-BFDD-3FC0A17CBC6E}"/>
    <cellStyle name="SAPBEXHLevel3 4 6" xfId="11547" xr:uid="{4FDE45BD-9568-47C0-AD2B-457022D9E144}"/>
    <cellStyle name="SAPBEXHLevel3 4 6 2" xfId="36685" xr:uid="{FD2111A0-7178-4667-A62A-93B329115398}"/>
    <cellStyle name="SAPBEXHLevel3 4 7" xfId="19720" xr:uid="{BE722FA1-6D8F-41D9-A064-915FAED2532B}"/>
    <cellStyle name="SAPBEXHLevel3 4 7 2" xfId="44853" xr:uid="{08C407BE-E585-4FC2-B0A4-33635ED6D6A0}"/>
    <cellStyle name="SAPBEXHLevel3 4 8" xfId="29171" xr:uid="{FD674573-1445-4EF2-BC59-E658CED217DC}"/>
    <cellStyle name="SAPBEXHLevel3 5" xfId="4335" xr:uid="{81F50988-EA1D-4B88-84CD-AEF486AFEC87}"/>
    <cellStyle name="SAPBEXHLevel3 5 2" xfId="7434" xr:uid="{7298918E-5BB0-4979-8613-9DD2AB3602AA}"/>
    <cellStyle name="SAPBEXHLevel3 5 2 2" xfId="14690" xr:uid="{3C036A4D-2E61-4F10-8E73-EC30BB14C00A}"/>
    <cellStyle name="SAPBEXHLevel3 5 2 2 2" xfId="39823" xr:uid="{1E6DAD11-2E37-481D-B416-ED553E3A4367}"/>
    <cellStyle name="SAPBEXHLevel3 5 2 3" xfId="19863" xr:uid="{ECF821B8-4557-4D7D-858A-D5671EC329E9}"/>
    <cellStyle name="SAPBEXHLevel3 5 2 3 2" xfId="44996" xr:uid="{E0C82418-C7F7-4027-B1C1-F9AD17A5601A}"/>
    <cellStyle name="SAPBEXHLevel3 5 2 4" xfId="25076" xr:uid="{0455D588-C8B0-49B1-B5F4-D1C0B4527444}"/>
    <cellStyle name="SAPBEXHLevel3 5 2 4 2" xfId="50209" xr:uid="{6FCEE9F2-3F08-44DE-86B6-27D6D495A431}"/>
    <cellStyle name="SAPBEXHLevel3 5 2 5" xfId="32576" xr:uid="{5B6250F2-3EEC-487D-B186-24623108BC95}"/>
    <cellStyle name="SAPBEXHLevel3 5 3" xfId="8710" xr:uid="{84F01925-019D-43A9-BDEE-3DB53FAFD915}"/>
    <cellStyle name="SAPBEXHLevel3 5 3 2" xfId="15786" xr:uid="{0AF1F0C2-D4C3-48D4-A0CB-9CBDC75C792C}"/>
    <cellStyle name="SAPBEXHLevel3 5 3 2 2" xfId="40919" xr:uid="{70791C6F-4401-4324-BE49-9E8154589C6E}"/>
    <cellStyle name="SAPBEXHLevel3 5 3 3" xfId="20898" xr:uid="{71325728-7AE3-4A15-8CE4-1FC56058F279}"/>
    <cellStyle name="SAPBEXHLevel3 5 3 3 2" xfId="46031" xr:uid="{E3058E20-D499-4320-99A7-F1B6367BFD76}"/>
    <cellStyle name="SAPBEXHLevel3 5 3 4" xfId="26083" xr:uid="{03C93E11-3256-4E6B-A302-800AE9657CA9}"/>
    <cellStyle name="SAPBEXHLevel3 5 3 4 2" xfId="51216" xr:uid="{770A07B8-A120-4868-B15E-A8DFABF978AE}"/>
    <cellStyle name="SAPBEXHLevel3 5 3 5" xfId="33851" xr:uid="{F4FB9749-ABD9-4589-9823-E2D75C58A1F8}"/>
    <cellStyle name="SAPBEXHLevel3 5 4" xfId="9612" xr:uid="{AD7FFA3A-3F7D-46B4-AA82-7EBCB7DB521E}"/>
    <cellStyle name="SAPBEXHLevel3 5 4 2" xfId="16687" xr:uid="{CAC48DB7-4FB8-49AE-A53A-C2D695B0A7D8}"/>
    <cellStyle name="SAPBEXHLevel3 5 4 2 2" xfId="41820" xr:uid="{32940811-F435-4BFD-B37E-336F285F753A}"/>
    <cellStyle name="SAPBEXHLevel3 5 4 3" xfId="21799" xr:uid="{7663CB5C-8EB1-45F2-8810-38940B8C1266}"/>
    <cellStyle name="SAPBEXHLevel3 5 4 3 2" xfId="46932" xr:uid="{B43140FF-05C5-495C-B275-2C9DBA74A46B}"/>
    <cellStyle name="SAPBEXHLevel3 5 4 4" xfId="26984" xr:uid="{C3E9CCB4-4286-4E39-BF3B-A90E6AF6A840}"/>
    <cellStyle name="SAPBEXHLevel3 5 4 4 2" xfId="52117" xr:uid="{5AD73AC8-0494-4F19-B682-2B9EB672944B}"/>
    <cellStyle name="SAPBEXHLevel3 5 4 5" xfId="34752" xr:uid="{D70D380F-CFCA-4623-8536-E88ADF8947FF}"/>
    <cellStyle name="SAPBEXHLevel3 5 5" xfId="8998" xr:uid="{75C687B2-4A33-449B-9DED-2250878EB5CE}"/>
    <cellStyle name="SAPBEXHLevel3 5 5 2" xfId="16074" xr:uid="{6A70E0B0-8C5B-4848-A78F-77443AC523C3}"/>
    <cellStyle name="SAPBEXHLevel3 5 5 2 2" xfId="41207" xr:uid="{CBDC552C-EF5F-4F85-BC9E-0F5E868C5FE1}"/>
    <cellStyle name="SAPBEXHLevel3 5 5 3" xfId="21186" xr:uid="{058AD95A-FB10-4F52-A55C-D6C2F150CE51}"/>
    <cellStyle name="SAPBEXHLevel3 5 5 3 2" xfId="46319" xr:uid="{2D21ACC0-AB64-4DB2-9D55-AFE13DC6C67B}"/>
    <cellStyle name="SAPBEXHLevel3 5 5 4" xfId="26371" xr:uid="{9F2B5AE3-4F08-487B-9574-F2D441455985}"/>
    <cellStyle name="SAPBEXHLevel3 5 5 4 2" xfId="51504" xr:uid="{7F1649FE-A744-48A5-9052-2ACCE642FD5F}"/>
    <cellStyle name="SAPBEXHLevel3 5 5 5" xfId="34139" xr:uid="{F1BCB1F7-9EED-451C-87C1-5C83953FC6A3}"/>
    <cellStyle name="SAPBEXHLevel3 5 6" xfId="12302" xr:uid="{8685A153-F4F8-4C83-AC68-BFBE59506274}"/>
    <cellStyle name="SAPBEXHLevel3 5 6 2" xfId="37436" xr:uid="{DD034BEA-FAE5-4182-9DF6-FAFCFAB5D2BE}"/>
    <cellStyle name="SAPBEXHLevel3 5 7" xfId="12614" xr:uid="{381C05F3-A3B0-45F5-B62F-E718847DCC2C}"/>
    <cellStyle name="SAPBEXHLevel3 5 7 2" xfId="37748" xr:uid="{AC959F48-0D5B-492F-BE18-7136A8F0A969}"/>
    <cellStyle name="SAPBEXHLevel3 5 8" xfId="14877" xr:uid="{E5F36694-7EBF-4326-90FB-AD296AE1AE72}"/>
    <cellStyle name="SAPBEXHLevel3 5 8 2" xfId="40010" xr:uid="{D95A4D41-1A5B-4405-B707-0C8925D0510A}"/>
    <cellStyle name="SAPBEXHLevel3 5 9" xfId="29781" xr:uid="{00FF6E38-031B-4A49-8D4E-3AFF2BE4D9FF}"/>
    <cellStyle name="SAPBEXHLevel3 6" xfId="3773" xr:uid="{F3A3D038-FED3-4AC4-88A9-14A67377D0FA}"/>
    <cellStyle name="SAPBEXHLevel3 6 2" xfId="6902" xr:uid="{F31E666C-6ED3-4590-9B2C-445AC577B0D0}"/>
    <cellStyle name="SAPBEXHLevel3 6 2 2" xfId="14240" xr:uid="{FBD02909-8BB7-418B-9E1D-471F7DD7069D}"/>
    <cellStyle name="SAPBEXHLevel3 6 2 2 2" xfId="39373" xr:uid="{578929BC-812F-43BA-A7C5-1E2878D781E6}"/>
    <cellStyle name="SAPBEXHLevel3 6 2 3" xfId="19431" xr:uid="{5665A322-8D20-42E7-BF70-818F519CCF49}"/>
    <cellStyle name="SAPBEXHLevel3 6 2 3 2" xfId="44564" xr:uid="{6AB57691-6F60-4824-87A9-792CEDAC3B3A}"/>
    <cellStyle name="SAPBEXHLevel3 6 2 4" xfId="24748" xr:uid="{24D9B14E-DE91-4111-90EE-479C2EE3C78C}"/>
    <cellStyle name="SAPBEXHLevel3 6 2 4 2" xfId="49881" xr:uid="{5527CE4B-83B0-4BA9-A847-ECB33B7E60E2}"/>
    <cellStyle name="SAPBEXHLevel3 6 2 5" xfId="32044" xr:uid="{1F350416-28B1-4984-AA63-7C0685A92228}"/>
    <cellStyle name="SAPBEXHLevel3 6 3" xfId="5715" xr:uid="{E6E1B4AF-0E2A-4677-BA1F-5809ACBAE6EE}"/>
    <cellStyle name="SAPBEXHLevel3 6 3 2" xfId="13138" xr:uid="{668A3188-83DE-49C8-B2DE-992A39FFD4F1}"/>
    <cellStyle name="SAPBEXHLevel3 6 3 2 2" xfId="38271" xr:uid="{72A44709-AD1D-4A60-A432-02FB84282F77}"/>
    <cellStyle name="SAPBEXHLevel3 6 3 3" xfId="18390" xr:uid="{320A384E-645D-404A-A41A-72AD82B31072}"/>
    <cellStyle name="SAPBEXHLevel3 6 3 3 2" xfId="43523" xr:uid="{3172B3AF-C2C6-4C63-B9F7-91F15FB96C0A}"/>
    <cellStyle name="SAPBEXHLevel3 6 3 4" xfId="23726" xr:uid="{1C36C19A-F518-41C9-82CA-9FC735057353}"/>
    <cellStyle name="SAPBEXHLevel3 6 3 4 2" xfId="48859" xr:uid="{7F245231-DAD1-48C3-A501-281AE0EFFA85}"/>
    <cellStyle name="SAPBEXHLevel3 6 3 5" xfId="30867" xr:uid="{E68679BA-A867-4A7C-902F-CD42309669E2}"/>
    <cellStyle name="SAPBEXHLevel3 6 4" xfId="6696" xr:uid="{B4F7F7BB-DC3D-4149-8C20-C2B3FFC8D711}"/>
    <cellStyle name="SAPBEXHLevel3 6 4 2" xfId="14041" xr:uid="{DFAD2A2B-8649-478E-9D3C-EC0C25E12FDC}"/>
    <cellStyle name="SAPBEXHLevel3 6 4 2 2" xfId="39174" xr:uid="{D3ED59BF-DE2A-4389-8D0A-4D62F023A7A7}"/>
    <cellStyle name="SAPBEXHLevel3 6 4 3" xfId="19242" xr:uid="{8F2DA9DA-F5E7-48DB-B0E4-AE381C3451C0}"/>
    <cellStyle name="SAPBEXHLevel3 6 4 3 2" xfId="44375" xr:uid="{EDF9AD69-29E0-4FBF-B531-878890E20571}"/>
    <cellStyle name="SAPBEXHLevel3 6 4 4" xfId="24562" xr:uid="{1470413E-9153-43F6-BD88-0978A41A074C}"/>
    <cellStyle name="SAPBEXHLevel3 6 4 4 2" xfId="49695" xr:uid="{925EEA6E-FE3F-4C9D-9733-0AEB0E390586}"/>
    <cellStyle name="SAPBEXHLevel3 6 4 5" xfId="31839" xr:uid="{349C366F-BAF5-4020-913E-4A9B18A08B66}"/>
    <cellStyle name="SAPBEXHLevel3 6 5" xfId="8862" xr:uid="{A5FA41AC-9B39-4BF8-8985-5A70FF715642}"/>
    <cellStyle name="SAPBEXHLevel3 6 5 2" xfId="15938" xr:uid="{70E51112-8F78-4B87-9E6F-938C84264F10}"/>
    <cellStyle name="SAPBEXHLevel3 6 5 2 2" xfId="41071" xr:uid="{0F93DF49-F5D5-414C-A0DE-CFEACE82929A}"/>
    <cellStyle name="SAPBEXHLevel3 6 5 3" xfId="21050" xr:uid="{3E897E64-2254-480B-BD66-C07D5C241AA4}"/>
    <cellStyle name="SAPBEXHLevel3 6 5 3 2" xfId="46183" xr:uid="{D908DCB2-27D5-4553-91A3-6EFCDEDE45F6}"/>
    <cellStyle name="SAPBEXHLevel3 6 5 4" xfId="26235" xr:uid="{4C078DE5-1AB6-4A11-AC96-0A1013C82AAF}"/>
    <cellStyle name="SAPBEXHLevel3 6 5 4 2" xfId="51368" xr:uid="{0D72021D-01E0-4280-A9B4-74E41FA365A3}"/>
    <cellStyle name="SAPBEXHLevel3 6 5 5" xfId="34003" xr:uid="{1FF9C9A8-D7A4-4DD9-AD56-8A7406D3988E}"/>
    <cellStyle name="SAPBEXHLevel3 6 6" xfId="11921" xr:uid="{CBC4D58D-E655-4F2A-9254-B4D53F372743}"/>
    <cellStyle name="SAPBEXHLevel3 6 6 2" xfId="37055" xr:uid="{B1164132-A8A8-458F-97B0-2149B0B31D5C}"/>
    <cellStyle name="SAPBEXHLevel3 6 7" xfId="11516" xr:uid="{7D0A0641-84A0-46D8-A1FE-F6D077CA587F}"/>
    <cellStyle name="SAPBEXHLevel3 6 7 2" xfId="36654" xr:uid="{A975B07A-9659-4A82-94B4-0F0A5127B85E}"/>
    <cellStyle name="SAPBEXHLevel3 6 8" xfId="19694" xr:uid="{0450CB98-A300-4919-9B78-BA22C069E29D}"/>
    <cellStyle name="SAPBEXHLevel3 6 8 2" xfId="44827" xr:uid="{DC6B10EF-27C5-47E6-90A8-4A0494B19651}"/>
    <cellStyle name="SAPBEXHLevel3 6 9" xfId="29272" xr:uid="{DFC57810-7605-4814-A804-5A4A76332137}"/>
    <cellStyle name="SAPBEXHLevel3 7" xfId="4252" xr:uid="{69D62037-D49E-4A8B-BDFB-CAE339E2534B}"/>
    <cellStyle name="SAPBEXHLevel3 7 2" xfId="7366" xr:uid="{982E1975-BC65-4ED6-AA38-8C0914C8D49C}"/>
    <cellStyle name="SAPBEXHLevel3 7 2 2" xfId="14623" xr:uid="{1866459B-5BAD-41D9-B1DC-C564C1D363E5}"/>
    <cellStyle name="SAPBEXHLevel3 7 2 2 2" xfId="39756" xr:uid="{4BC59D91-D058-4F61-BEAF-751B3A44DE4D}"/>
    <cellStyle name="SAPBEXHLevel3 7 2 3" xfId="19796" xr:uid="{EBA3F4A2-A7D7-46BB-8340-D1CEC7E5C7E2}"/>
    <cellStyle name="SAPBEXHLevel3 7 2 3 2" xfId="44929" xr:uid="{11E50B30-0FCE-401A-8812-353F3E4FF812}"/>
    <cellStyle name="SAPBEXHLevel3 7 2 4" xfId="25009" xr:uid="{B30E0597-9EC2-4B73-BD55-551A05C7294A}"/>
    <cellStyle name="SAPBEXHLevel3 7 2 4 2" xfId="50142" xr:uid="{5FB6DC20-CD8E-4092-920D-F46C087B472D}"/>
    <cellStyle name="SAPBEXHLevel3 7 2 5" xfId="32508" xr:uid="{09BD3C7D-FC27-44BF-87EB-18FC2209E1FA}"/>
    <cellStyle name="SAPBEXHLevel3 7 3" xfId="8649" xr:uid="{BF8F2E20-2495-498E-A173-01D297917D92}"/>
    <cellStyle name="SAPBEXHLevel3 7 3 2" xfId="15725" xr:uid="{4D39EC4C-7278-4707-BDE6-D496E69FCAA2}"/>
    <cellStyle name="SAPBEXHLevel3 7 3 2 2" xfId="40858" xr:uid="{CA1A57C1-2DB2-4B85-8D59-91757E43C1EC}"/>
    <cellStyle name="SAPBEXHLevel3 7 3 3" xfId="20837" xr:uid="{283EF567-A8B4-4811-BDD9-D3D0A93350C8}"/>
    <cellStyle name="SAPBEXHLevel3 7 3 3 2" xfId="45970" xr:uid="{F9A6E41E-FCF3-4233-ACDB-A11A8D649BAA}"/>
    <cellStyle name="SAPBEXHLevel3 7 3 4" xfId="26022" xr:uid="{8407EC04-1A24-45E0-88DA-C0B9DF3DE1D7}"/>
    <cellStyle name="SAPBEXHLevel3 7 3 4 2" xfId="51155" xr:uid="{87AF4E24-4184-4BD4-8083-80767D449510}"/>
    <cellStyle name="SAPBEXHLevel3 7 3 5" xfId="33790" xr:uid="{B3E6968E-C9D6-4092-B6B1-3B8C61F45735}"/>
    <cellStyle name="SAPBEXHLevel3 7 4" xfId="6545" xr:uid="{C6D45A82-85B1-4DD3-864B-F1507F849D8A}"/>
    <cellStyle name="SAPBEXHLevel3 7 4 2" xfId="13904" xr:uid="{8837A131-B606-4EAC-AA88-9E765FDB11E9}"/>
    <cellStyle name="SAPBEXHLevel3 7 4 2 2" xfId="39037" xr:uid="{5ECFB333-EF54-4449-8FF1-A10033BEBD2E}"/>
    <cellStyle name="SAPBEXHLevel3 7 4 3" xfId="19118" xr:uid="{986F830E-D79E-457C-86E4-0596F0E9ADCD}"/>
    <cellStyle name="SAPBEXHLevel3 7 4 3 2" xfId="44251" xr:uid="{473496EC-09ED-40D2-9AA0-2AC24EE60E54}"/>
    <cellStyle name="SAPBEXHLevel3 7 4 4" xfId="24441" xr:uid="{7E43CB2F-552A-4E3B-9A63-F9512EE655B4}"/>
    <cellStyle name="SAPBEXHLevel3 7 4 4 2" xfId="49574" xr:uid="{7405402C-7CD7-44DC-9912-6F4118CCAADA}"/>
    <cellStyle name="SAPBEXHLevel3 7 4 5" xfId="31692" xr:uid="{44D814E7-5317-4DF6-A727-351AEC0FECFA}"/>
    <cellStyle name="SAPBEXHLevel3 7 5" xfId="6645" xr:uid="{66422434-B836-44E9-BEAC-49E9EB26379C}"/>
    <cellStyle name="SAPBEXHLevel3 7 5 2" xfId="13999" xr:uid="{95D0B6E6-8540-49D0-8816-946EEC965B9F}"/>
    <cellStyle name="SAPBEXHLevel3 7 5 2 2" xfId="39132" xr:uid="{EEC6626B-F35A-4E20-AFA2-C3EA2440D594}"/>
    <cellStyle name="SAPBEXHLevel3 7 5 3" xfId="19208" xr:uid="{D6B2D8B8-C218-46E3-B563-64BFB1B2684E}"/>
    <cellStyle name="SAPBEXHLevel3 7 5 3 2" xfId="44341" xr:uid="{2BF075E1-FB67-4775-9D5D-B98AFA842DCF}"/>
    <cellStyle name="SAPBEXHLevel3 7 5 4" xfId="24528" xr:uid="{AD77B830-15F8-47FD-BE4C-43033C0D1715}"/>
    <cellStyle name="SAPBEXHLevel3 7 5 4 2" xfId="49661" xr:uid="{EB2780D8-59B6-4BB9-BB55-F3F3EB145224}"/>
    <cellStyle name="SAPBEXHLevel3 7 5 5" xfId="31788" xr:uid="{C4CA4B36-07BD-4DFE-9A7D-D3F83EFBB7BB}"/>
    <cellStyle name="SAPBEXHLevel3 7 6" xfId="12241" xr:uid="{02A1AD2E-8269-4E97-95F5-677A89DA5584}"/>
    <cellStyle name="SAPBEXHLevel3 7 6 2" xfId="37375" xr:uid="{3DCDE103-0C63-4961-9BC3-4EC592CB1E80}"/>
    <cellStyle name="SAPBEXHLevel3 7 7" xfId="12081" xr:uid="{279792B3-B2BC-4384-AC5D-86EE7A960F9D}"/>
    <cellStyle name="SAPBEXHLevel3 7 7 2" xfId="37215" xr:uid="{7ADCD602-3811-472E-87AF-63B94A491C1F}"/>
    <cellStyle name="SAPBEXHLevel3 7 8" xfId="11223" xr:uid="{9A0CE3BE-E0A5-42B2-B394-27A8CACD933A}"/>
    <cellStyle name="SAPBEXHLevel3 7 8 2" xfId="36361" xr:uid="{7EDBEA34-4E64-4A29-9659-895019E61495}"/>
    <cellStyle name="SAPBEXHLevel3 7 9" xfId="29719" xr:uid="{F8F00A8F-0B93-4260-A48F-0FC2E49CA1BC}"/>
    <cellStyle name="SAPBEXHLevel3 8" xfId="5468" xr:uid="{BDB28295-EF1E-478E-ACD9-333C97BB65D2}"/>
    <cellStyle name="SAPBEXHLevel3 8 2" xfId="8341" xr:uid="{3A5047A2-10E0-4F71-87AF-D079B29404BD}"/>
    <cellStyle name="SAPBEXHLevel3 8 2 2" xfId="15421" xr:uid="{5E34C63B-9FEE-4410-8585-4CAC29FABFB4}"/>
    <cellStyle name="SAPBEXHLevel3 8 2 2 2" xfId="40554" xr:uid="{76826F2A-9E73-44C8-A16E-31CC9105C96F}"/>
    <cellStyle name="SAPBEXHLevel3 8 2 3" xfId="20533" xr:uid="{13022996-6BAC-438B-8FE5-D45DE27A3B08}"/>
    <cellStyle name="SAPBEXHLevel3 8 2 3 2" xfId="45666" xr:uid="{5E4342F8-59E5-45FC-8A95-B662EA8BCD5C}"/>
    <cellStyle name="SAPBEXHLevel3 8 2 4" xfId="25722" xr:uid="{DD0CF429-C60D-443E-89A6-007EC66C27B1}"/>
    <cellStyle name="SAPBEXHLevel3 8 2 4 2" xfId="50855" xr:uid="{95BBE0C8-73BF-4DC2-AEE6-12C17039BE7C}"/>
    <cellStyle name="SAPBEXHLevel3 8 2 5" xfId="33483" xr:uid="{2B948D5D-ED2F-48BE-A593-85D7903FD1D9}"/>
    <cellStyle name="SAPBEXHLevel3 8 3" xfId="9449" xr:uid="{1C00FF1B-8CAF-4EC0-BF3E-BD744D671C2A}"/>
    <cellStyle name="SAPBEXHLevel3 8 3 2" xfId="16525" xr:uid="{E27C912B-3BA4-43B8-BB8E-C23912687CAC}"/>
    <cellStyle name="SAPBEXHLevel3 8 3 2 2" xfId="41658" xr:uid="{812F90F2-144F-41FF-AEB5-58CF846575F1}"/>
    <cellStyle name="SAPBEXHLevel3 8 3 3" xfId="21637" xr:uid="{1294647D-333E-4E7C-BA17-E38053C5F75E}"/>
    <cellStyle name="SAPBEXHLevel3 8 3 3 2" xfId="46770" xr:uid="{84E4BC7A-3F46-4CED-ACFD-B1935CE5B9F9}"/>
    <cellStyle name="SAPBEXHLevel3 8 3 4" xfId="26822" xr:uid="{F5E3C143-1D45-4D75-A76E-DAC164A32071}"/>
    <cellStyle name="SAPBEXHLevel3 8 3 4 2" xfId="51955" xr:uid="{851327CD-67A7-4433-8832-2E62EA7BB2AF}"/>
    <cellStyle name="SAPBEXHLevel3 8 3 5" xfId="34590" xr:uid="{09E6562B-5813-4A66-B1EC-083F47196017}"/>
    <cellStyle name="SAPBEXHLevel3 8 4" xfId="10202" xr:uid="{194C3E4A-6E4E-4574-A8B2-67C2F97725E3}"/>
    <cellStyle name="SAPBEXHLevel3 8 4 2" xfId="17276" xr:uid="{5FB581E4-C73E-4FA7-BF52-09D0C3F2EA1D}"/>
    <cellStyle name="SAPBEXHLevel3 8 4 2 2" xfId="42409" xr:uid="{39825D50-A9C0-4517-84D8-586E65123B4D}"/>
    <cellStyle name="SAPBEXHLevel3 8 4 3" xfId="22388" xr:uid="{B4D139C7-BEA1-4B56-BB70-F148F7AAD151}"/>
    <cellStyle name="SAPBEXHLevel3 8 4 3 2" xfId="47521" xr:uid="{A5462C82-44D3-462E-B834-10CB68FD65AE}"/>
    <cellStyle name="SAPBEXHLevel3 8 4 4" xfId="27573" xr:uid="{22A4D571-F075-48D9-8D80-4909F6DB5B7F}"/>
    <cellStyle name="SAPBEXHLevel3 8 4 4 2" xfId="52706" xr:uid="{1FF9478F-76C5-42E1-A012-396B6E1F0DA6}"/>
    <cellStyle name="SAPBEXHLevel3 8 4 5" xfId="35341" xr:uid="{BA35024F-71E6-497B-9B7C-446930D9A6A7}"/>
    <cellStyle name="SAPBEXHLevel3 8 5" xfId="10849" xr:uid="{7A8675DB-ADD2-47D3-AB70-2A2A5A48C143}"/>
    <cellStyle name="SAPBEXHLevel3 8 5 2" xfId="17923" xr:uid="{EB3C3281-F5DC-42FD-8B4C-65F9F4E2198A}"/>
    <cellStyle name="SAPBEXHLevel3 8 5 2 2" xfId="43056" xr:uid="{D777CD2E-84C4-4A29-B6BC-923D83AF389E}"/>
    <cellStyle name="SAPBEXHLevel3 8 5 3" xfId="23035" xr:uid="{98EBF87B-DB57-476B-8CD8-E238AAC794B4}"/>
    <cellStyle name="SAPBEXHLevel3 8 5 3 2" xfId="48168" xr:uid="{786BFB0B-7F71-4041-97A8-953D62A94237}"/>
    <cellStyle name="SAPBEXHLevel3 8 5 4" xfId="28220" xr:uid="{AFF6002F-92ED-4FA3-BA47-A3590903CE56}"/>
    <cellStyle name="SAPBEXHLevel3 8 5 4 2" xfId="53353" xr:uid="{22B5633D-E3B7-4BB4-A789-3C5A3BE83DE2}"/>
    <cellStyle name="SAPBEXHLevel3 8 5 5" xfId="35988" xr:uid="{43642E85-0E61-42E2-BA41-C6F05C85C588}"/>
    <cellStyle name="SAPBEXHLevel3 8 6" xfId="12895" xr:uid="{A6CEE643-EF4F-4E16-8583-64F8AC73DEDC}"/>
    <cellStyle name="SAPBEXHLevel3 8 6 2" xfId="38028" xr:uid="{9B1E0579-D57C-4E2F-ABB4-E9968DB3463D}"/>
    <cellStyle name="SAPBEXHLevel3 8 7" xfId="18152" xr:uid="{57DA0F8B-4567-4CA1-9342-A9706636FBCA}"/>
    <cellStyle name="SAPBEXHLevel3 8 7 2" xfId="43285" xr:uid="{8381EAE6-D9C8-407B-B8EB-8CA53186A580}"/>
    <cellStyle name="SAPBEXHLevel3 8 8" xfId="23492" xr:uid="{912A565B-28DF-4558-948E-B0F93E499BEF}"/>
    <cellStyle name="SAPBEXHLevel3 8 8 2" xfId="48625" xr:uid="{20088497-7F28-4EE3-B58F-4A623D5616C5}"/>
    <cellStyle name="SAPBEXHLevel3 8 9" xfId="30624" xr:uid="{D7E2C28C-0357-496E-8658-0188B8F144FC}"/>
    <cellStyle name="SAPBEXHLevel3 9" xfId="7871" xr:uid="{6DB08DB9-C599-4509-BC41-CD54A3418E40}"/>
    <cellStyle name="SAPBEXHLevel3 9 2" xfId="15035" xr:uid="{74FCBA81-55E7-4105-9A7A-3DF06EC362BF}"/>
    <cellStyle name="SAPBEXHLevel3 9 2 2" xfId="40168" xr:uid="{457047ED-E158-47F2-BF9C-FBE2509DC033}"/>
    <cellStyle name="SAPBEXHLevel3 9 3" xfId="20173" xr:uid="{839EB5F5-0F76-4827-8760-879D5C5FF0F8}"/>
    <cellStyle name="SAPBEXHLevel3 9 3 2" xfId="45306" xr:uid="{6B544378-2E9F-48D6-9F8B-FBE7C1EA2B8D}"/>
    <cellStyle name="SAPBEXHLevel3 9 4" xfId="25379" xr:uid="{23B4F1B8-22C8-4AAA-A1AB-453092305D3A}"/>
    <cellStyle name="SAPBEXHLevel3 9 4 2" xfId="50512" xr:uid="{B6210E94-83AA-45E1-A09B-FD227E5F00DB}"/>
    <cellStyle name="SAPBEXHLevel3 9 5" xfId="33013" xr:uid="{A791CB98-7164-40DE-9209-B4053F17F29C}"/>
    <cellStyle name="SAPBEXHLevel3X" xfId="1764" xr:uid="{00000000-0005-0000-0000-0000CE070000}"/>
    <cellStyle name="SAPBEXHLevel3X 10" xfId="28806" xr:uid="{AC535CEA-137F-4141-A8C9-8841FC2A450C}"/>
    <cellStyle name="SAPBEXHLevel3X 11" xfId="3408" xr:uid="{54DCD126-7C8F-4449-9BA1-B4FA223498E6}"/>
    <cellStyle name="SAPBEXHLevel3X 2" xfId="1765" xr:uid="{00000000-0005-0000-0000-0000CF070000}"/>
    <cellStyle name="SAPBEXHLevel3X 2 10" xfId="3409" xr:uid="{D1F1B0AE-E638-43CD-BFF9-896E8904E7FB}"/>
    <cellStyle name="SAPBEXHLevel3X 2 2" xfId="2840" xr:uid="{5C0F33BB-34B1-44E2-AB2B-25040E354FB8}"/>
    <cellStyle name="SAPBEXHLevel3X 2 2 2" xfId="7543" xr:uid="{442C3BB3-F6CC-4825-BCCA-D7538A0250F4}"/>
    <cellStyle name="SAPBEXHLevel3X 2 2 2 2" xfId="14786" xr:uid="{AB8925D5-F428-4CD1-95F1-889744F22641}"/>
    <cellStyle name="SAPBEXHLevel3X 2 2 2 2 2" xfId="39919" xr:uid="{16F62A91-9925-44C9-997F-F8FABF57CE18}"/>
    <cellStyle name="SAPBEXHLevel3X 2 2 2 3" xfId="19958" xr:uid="{096599CC-1FBF-4850-B6F7-7394B3E459E5}"/>
    <cellStyle name="SAPBEXHLevel3X 2 2 2 3 2" xfId="45091" xr:uid="{2EE1237F-DBF3-4535-B0ED-275653D79D83}"/>
    <cellStyle name="SAPBEXHLevel3X 2 2 2 4" xfId="25172" xr:uid="{956CB8E1-B50C-480C-BE98-334A13F319FF}"/>
    <cellStyle name="SAPBEXHLevel3X 2 2 2 4 2" xfId="50305" xr:uid="{8E83BCB5-9B67-4EC1-9524-EB4D1109266A}"/>
    <cellStyle name="SAPBEXHLevel3X 2 2 2 5" xfId="32685" xr:uid="{676DBCAB-63BA-41BA-8560-A96741AF0CF8}"/>
    <cellStyle name="SAPBEXHLevel3X 2 2 3" xfId="8802" xr:uid="{A930B93D-FA67-4912-9E73-E09663A5067D}"/>
    <cellStyle name="SAPBEXHLevel3X 2 2 3 2" xfId="15878" xr:uid="{EB58634C-06A6-4034-81E8-5F23F9703D88}"/>
    <cellStyle name="SAPBEXHLevel3X 2 2 3 2 2" xfId="41011" xr:uid="{634A455E-B50E-48EC-8AC1-B4A784775201}"/>
    <cellStyle name="SAPBEXHLevel3X 2 2 3 3" xfId="20990" xr:uid="{33474E81-BE18-4741-A125-EB7D393E55E0}"/>
    <cellStyle name="SAPBEXHLevel3X 2 2 3 3 2" xfId="46123" xr:uid="{5E391DD2-F0F3-43FF-B89B-E8CC78CE5324}"/>
    <cellStyle name="SAPBEXHLevel3X 2 2 3 4" xfId="26175" xr:uid="{E253C0B5-C4E8-42A9-A934-42F9884FA01F}"/>
    <cellStyle name="SAPBEXHLevel3X 2 2 3 4 2" xfId="51308" xr:uid="{A05D9CDA-EB70-4B4C-8E0E-D37164789231}"/>
    <cellStyle name="SAPBEXHLevel3X 2 2 3 5" xfId="33943" xr:uid="{EBE2C9A7-2C92-4C36-932E-562986EAC21F}"/>
    <cellStyle name="SAPBEXHLevel3X 2 2 4" xfId="9704" xr:uid="{AD5C312A-B705-4FA0-A224-6E40D1D433D1}"/>
    <cellStyle name="SAPBEXHLevel3X 2 2 4 2" xfId="16779" xr:uid="{4EE30ECF-157E-46B8-9C81-CA14BFC92CEF}"/>
    <cellStyle name="SAPBEXHLevel3X 2 2 4 2 2" xfId="41912" xr:uid="{2DA56F82-630F-4796-A3DA-7402F22C4162}"/>
    <cellStyle name="SAPBEXHLevel3X 2 2 4 3" xfId="21891" xr:uid="{D2A37023-C030-428B-A31B-B4316D6A0DE5}"/>
    <cellStyle name="SAPBEXHLevel3X 2 2 4 3 2" xfId="47024" xr:uid="{7E850428-638B-424E-9578-6A42C978ACCB}"/>
    <cellStyle name="SAPBEXHLevel3X 2 2 4 4" xfId="27076" xr:uid="{5E0E68EC-ECE2-4B7A-BE77-76449931A3C3}"/>
    <cellStyle name="SAPBEXHLevel3X 2 2 4 4 2" xfId="52209" xr:uid="{F4783DB9-D9A4-4145-BD17-4CEA1B275A2D}"/>
    <cellStyle name="SAPBEXHLevel3X 2 2 4 5" xfId="34844" xr:uid="{5E14F8BF-A9A4-4ECD-B3D4-1B37AAA8A5A6}"/>
    <cellStyle name="SAPBEXHLevel3X 2 2 5" xfId="10378" xr:uid="{F991A8F6-9932-4E68-9D5F-6605CAF0779A}"/>
    <cellStyle name="SAPBEXHLevel3X 2 2 5 2" xfId="17452" xr:uid="{B7E9D04F-3048-4AFF-9803-F2D2A9D6AB92}"/>
    <cellStyle name="SAPBEXHLevel3X 2 2 5 2 2" xfId="42585" xr:uid="{4F97F428-78E4-4BBC-9EBC-556A4EB1DC15}"/>
    <cellStyle name="SAPBEXHLevel3X 2 2 5 3" xfId="22564" xr:uid="{3B4CA73A-259A-48A5-9B4A-2FFB0C48E10B}"/>
    <cellStyle name="SAPBEXHLevel3X 2 2 5 3 2" xfId="47697" xr:uid="{83D467E2-847E-46BE-8D22-8289C1D25E0D}"/>
    <cellStyle name="SAPBEXHLevel3X 2 2 5 4" xfId="27749" xr:uid="{5A184680-5557-4D34-8167-F500B125852E}"/>
    <cellStyle name="SAPBEXHLevel3X 2 2 5 4 2" xfId="52882" xr:uid="{BC220924-E45A-450A-BFA3-B9F667BA05C3}"/>
    <cellStyle name="SAPBEXHLevel3X 2 2 5 5" xfId="35517" xr:uid="{811559B6-E2A0-4B2C-B650-8ED816872734}"/>
    <cellStyle name="SAPBEXHLevel3X 2 2 6" xfId="11374" xr:uid="{ABD1FD76-92C7-4876-A046-650319B1A93B}"/>
    <cellStyle name="SAPBEXHLevel3X 2 2 6 2" xfId="36512" xr:uid="{6DAE6B56-31A4-45C9-8336-C87BE292A948}"/>
    <cellStyle name="SAPBEXHLevel3X 2 2 7" xfId="12659" xr:uid="{5FCB409B-5B72-4E09-BE12-ABA8F9BD3BDF}"/>
    <cellStyle name="SAPBEXHLevel3X 2 2 7 2" xfId="37792" xr:uid="{50E2C3FC-1412-43FF-A220-8B97E52D65E7}"/>
    <cellStyle name="SAPBEXHLevel3X 2 2 8" xfId="29900" xr:uid="{0A23FC84-5586-4B97-B345-B822AC5C02D2}"/>
    <cellStyle name="SAPBEXHLevel3X 2 2 9" xfId="4612" xr:uid="{5BB276E4-37C5-4E19-8A82-B8AF057CB983}"/>
    <cellStyle name="SAPBEXHLevel3X 2 3" xfId="3666" xr:uid="{C4BB9480-97F5-4A64-A18F-47D30E154EC2}"/>
    <cellStyle name="SAPBEXHLevel3X 2 3 2" xfId="6795" xr:uid="{928659A6-0FF4-4AB6-A52E-B46F09B51FEF}"/>
    <cellStyle name="SAPBEXHLevel3X 2 3 2 2" xfId="14133" xr:uid="{0FCBBFA1-56B3-4CC3-A7D1-CD2DB075B762}"/>
    <cellStyle name="SAPBEXHLevel3X 2 3 2 2 2" xfId="39266" xr:uid="{FD7775DF-562E-4B85-9756-11FCB9E85D1E}"/>
    <cellStyle name="SAPBEXHLevel3X 2 3 2 3" xfId="19324" xr:uid="{1C367CDC-1DC5-4A9F-8F1B-B30EF5130D7A}"/>
    <cellStyle name="SAPBEXHLevel3X 2 3 2 3 2" xfId="44457" xr:uid="{4DBA807B-2603-42A5-B7E1-2CE037CFADC8}"/>
    <cellStyle name="SAPBEXHLevel3X 2 3 2 4" xfId="24641" xr:uid="{CFD5600A-DC2C-45B2-A2F0-5930147205FA}"/>
    <cellStyle name="SAPBEXHLevel3X 2 3 2 4 2" xfId="49774" xr:uid="{62CD08B8-D435-415C-8AC8-86DB5099FE3E}"/>
    <cellStyle name="SAPBEXHLevel3X 2 3 2 5" xfId="31937" xr:uid="{5F7B49AF-FDED-4913-A4CE-FA084E33B9E7}"/>
    <cellStyle name="SAPBEXHLevel3X 2 3 3" xfId="5814" xr:uid="{DA15C599-C6F6-4B57-82AA-DB65201CF3CF}"/>
    <cellStyle name="SAPBEXHLevel3X 2 3 3 2" xfId="13237" xr:uid="{EA76C27F-49C9-4368-8279-C8D7153D6512}"/>
    <cellStyle name="SAPBEXHLevel3X 2 3 3 2 2" xfId="38370" xr:uid="{185059C0-32C3-438E-AE1E-47BD2B6C9497}"/>
    <cellStyle name="SAPBEXHLevel3X 2 3 3 3" xfId="18489" xr:uid="{4E9068B3-CA57-4197-ACE8-EFA2743BF2CE}"/>
    <cellStyle name="SAPBEXHLevel3X 2 3 3 3 2" xfId="43622" xr:uid="{5245BBDC-F742-45EA-9403-0B884FF26E9E}"/>
    <cellStyle name="SAPBEXHLevel3X 2 3 3 4" xfId="23825" xr:uid="{A2AB30FE-A7F5-40B1-9FD5-D037491ABEB5}"/>
    <cellStyle name="SAPBEXHLevel3X 2 3 3 4 2" xfId="48958" xr:uid="{46DFA5E7-C904-412F-B33F-079ED3621D4F}"/>
    <cellStyle name="SAPBEXHLevel3X 2 3 3 5" xfId="30966" xr:uid="{D0981D67-0258-4352-BAD7-D9E0A9E1693B}"/>
    <cellStyle name="SAPBEXHLevel3X 2 3 4" xfId="6264" xr:uid="{D5BCDC58-F594-4D75-BFF3-4FCCE2EE5D72}"/>
    <cellStyle name="SAPBEXHLevel3X 2 3 4 2" xfId="13662" xr:uid="{2A68DE63-922D-4B38-9E95-12A4F20E3F7E}"/>
    <cellStyle name="SAPBEXHLevel3X 2 3 4 2 2" xfId="38795" xr:uid="{18FA441A-8E45-471E-974C-93F0612CA12D}"/>
    <cellStyle name="SAPBEXHLevel3X 2 3 4 3" xfId="18892" xr:uid="{DDA1C89D-6AA6-4F6E-B997-358FFD8CE503}"/>
    <cellStyle name="SAPBEXHLevel3X 2 3 4 3 2" xfId="44025" xr:uid="{0C02BE7D-1778-49B5-8E3A-B933DE952193}"/>
    <cellStyle name="SAPBEXHLevel3X 2 3 4 4" xfId="24215" xr:uid="{CA14D001-3DBC-4BB3-84F7-365219040E1D}"/>
    <cellStyle name="SAPBEXHLevel3X 2 3 4 4 2" xfId="49348" xr:uid="{1A7CBEBE-CD7A-4604-A694-31C4DDDB505B}"/>
    <cellStyle name="SAPBEXHLevel3X 2 3 4 5" xfId="31411" xr:uid="{5240AF57-EA88-40F7-B216-73A47240EA40}"/>
    <cellStyle name="SAPBEXHLevel3X 2 3 5" xfId="8578" xr:uid="{5E8BA073-72CD-4545-9003-D7423EA29A3C}"/>
    <cellStyle name="SAPBEXHLevel3X 2 3 5 2" xfId="15655" xr:uid="{F90A5114-7BBB-43C3-85D3-1188657832A6}"/>
    <cellStyle name="SAPBEXHLevel3X 2 3 5 2 2" xfId="40788" xr:uid="{1D96C834-0663-48E1-8512-86386A7B4863}"/>
    <cellStyle name="SAPBEXHLevel3X 2 3 5 3" xfId="20767" xr:uid="{A7EC2682-BAB2-4FA0-A491-E4A2F9E22CC8}"/>
    <cellStyle name="SAPBEXHLevel3X 2 3 5 3 2" xfId="45900" xr:uid="{61F0DE9F-8313-4B8A-9258-CC86A24673F9}"/>
    <cellStyle name="SAPBEXHLevel3X 2 3 5 4" xfId="25952" xr:uid="{8E8C1F5B-82D9-4330-8318-9DB8F01615F7}"/>
    <cellStyle name="SAPBEXHLevel3X 2 3 5 4 2" xfId="51085" xr:uid="{490777DA-2281-43D5-891D-82076503A8B6}"/>
    <cellStyle name="SAPBEXHLevel3X 2 3 5 5" xfId="33720" xr:uid="{6218909C-3A0E-4DFB-B203-67E948A881F2}"/>
    <cellStyle name="SAPBEXHLevel3X 2 3 6" xfId="11549" xr:uid="{9674C8D1-7F6E-4B07-A8BF-BCD09BB7BB4B}"/>
    <cellStyle name="SAPBEXHLevel3X 2 3 6 2" xfId="36687" xr:uid="{D8F09D8E-0200-4E90-B9C6-77BA316557FE}"/>
    <cellStyle name="SAPBEXHLevel3X 2 3 7" xfId="19721" xr:uid="{E1EB78E4-6680-43EC-A721-5F35147196EE}"/>
    <cellStyle name="SAPBEXHLevel3X 2 3 7 2" xfId="44854" xr:uid="{CD9D1369-5E29-4EF6-A593-6452C72C1386}"/>
    <cellStyle name="SAPBEXHLevel3X 2 3 8" xfId="29168" xr:uid="{20BBB702-18E1-4BFE-AE16-E0FDCFD940D3}"/>
    <cellStyle name="SAPBEXHLevel3X 2 4" xfId="4338" xr:uid="{A166D983-6240-4B55-ACED-1E41A109C1D9}"/>
    <cellStyle name="SAPBEXHLevel3X 2 4 2" xfId="7437" xr:uid="{84D4D280-8F51-4EDD-97BB-2069296D16C2}"/>
    <cellStyle name="SAPBEXHLevel3X 2 4 2 2" xfId="14693" xr:uid="{1C046C48-5FCC-4341-B729-FCC0B42A781F}"/>
    <cellStyle name="SAPBEXHLevel3X 2 4 2 2 2" xfId="39826" xr:uid="{6709758F-8207-4EFA-9537-5902D2F0DCA3}"/>
    <cellStyle name="SAPBEXHLevel3X 2 4 2 3" xfId="19866" xr:uid="{90244D50-578B-479F-B10E-EED7EC9BC876}"/>
    <cellStyle name="SAPBEXHLevel3X 2 4 2 3 2" xfId="44999" xr:uid="{A10B0C0A-E24F-433E-AEB1-885237A6AC87}"/>
    <cellStyle name="SAPBEXHLevel3X 2 4 2 4" xfId="25079" xr:uid="{BAFA8E25-5BAF-4BDA-B737-7F8DFC9803CB}"/>
    <cellStyle name="SAPBEXHLevel3X 2 4 2 4 2" xfId="50212" xr:uid="{316ED9DC-B067-4326-9378-5B2E4539DE70}"/>
    <cellStyle name="SAPBEXHLevel3X 2 4 2 5" xfId="32579" xr:uid="{DC4209D2-B62E-406E-BA57-00E651D96423}"/>
    <cellStyle name="SAPBEXHLevel3X 2 4 3" xfId="8713" xr:uid="{E7342AD9-F1A3-49CE-9D74-664F9F79A3E6}"/>
    <cellStyle name="SAPBEXHLevel3X 2 4 3 2" xfId="15789" xr:uid="{A9F426D6-B7F9-4E22-9625-FE0BF2105B6D}"/>
    <cellStyle name="SAPBEXHLevel3X 2 4 3 2 2" xfId="40922" xr:uid="{683F0765-01BD-432E-85DD-02D7ADEE5C4F}"/>
    <cellStyle name="SAPBEXHLevel3X 2 4 3 3" xfId="20901" xr:uid="{907F58DD-B377-4F1A-9519-9BFA34F8F959}"/>
    <cellStyle name="SAPBEXHLevel3X 2 4 3 3 2" xfId="46034" xr:uid="{35C496B2-1725-4425-8038-2819BF735992}"/>
    <cellStyle name="SAPBEXHLevel3X 2 4 3 4" xfId="26086" xr:uid="{30550B8D-BEEA-4F7B-A0A7-5E2A68531E0A}"/>
    <cellStyle name="SAPBEXHLevel3X 2 4 3 4 2" xfId="51219" xr:uid="{EE246FB0-E15E-4990-A682-3992D8BED373}"/>
    <cellStyle name="SAPBEXHLevel3X 2 4 3 5" xfId="33854" xr:uid="{9EEEB685-9BC8-4B47-9168-0FA55F5FEE89}"/>
    <cellStyle name="SAPBEXHLevel3X 2 4 4" xfId="9615" xr:uid="{5159DBC6-ABB2-467F-9EE0-35D75A3C59DF}"/>
    <cellStyle name="SAPBEXHLevel3X 2 4 4 2" xfId="16690" xr:uid="{B4219678-EBA2-4942-83B5-C93D52F07D07}"/>
    <cellStyle name="SAPBEXHLevel3X 2 4 4 2 2" xfId="41823" xr:uid="{9805BDBD-EC1A-49F9-B70E-0A7831924487}"/>
    <cellStyle name="SAPBEXHLevel3X 2 4 4 3" xfId="21802" xr:uid="{421FCC39-5B60-4862-9D99-36823E8FB70B}"/>
    <cellStyle name="SAPBEXHLevel3X 2 4 4 3 2" xfId="46935" xr:uid="{FF30E196-C180-466D-8B2A-FDD54EDA300F}"/>
    <cellStyle name="SAPBEXHLevel3X 2 4 4 4" xfId="26987" xr:uid="{6124C851-1794-4E61-8B98-EF199EB8745C}"/>
    <cellStyle name="SAPBEXHLevel3X 2 4 4 4 2" xfId="52120" xr:uid="{37B59E39-6335-42FC-B1EC-EBED1590F59B}"/>
    <cellStyle name="SAPBEXHLevel3X 2 4 4 5" xfId="34755" xr:uid="{FB9EDE55-FCC5-400E-8261-5A3ADBF46C7A}"/>
    <cellStyle name="SAPBEXHLevel3X 2 4 5" xfId="5966" xr:uid="{A1562B82-D5D2-4014-A78B-82FC1F753D9A}"/>
    <cellStyle name="SAPBEXHLevel3X 2 4 5 2" xfId="13387" xr:uid="{06E59A5D-594C-4946-88FE-FA5C3D4BA849}"/>
    <cellStyle name="SAPBEXHLevel3X 2 4 5 2 2" xfId="38520" xr:uid="{5370DE55-F759-406A-B7E9-D7541A4142AC}"/>
    <cellStyle name="SAPBEXHLevel3X 2 4 5 3" xfId="18634" xr:uid="{4B6DBC6C-A78D-4BD5-B298-CB3C0B300503}"/>
    <cellStyle name="SAPBEXHLevel3X 2 4 5 3 2" xfId="43767" xr:uid="{63B73CB6-F966-476D-8E51-806169B42093}"/>
    <cellStyle name="SAPBEXHLevel3X 2 4 5 4" xfId="23969" xr:uid="{4691F632-4A02-4CB5-A8C7-5924A2B6F7FE}"/>
    <cellStyle name="SAPBEXHLevel3X 2 4 5 4 2" xfId="49102" xr:uid="{11D44C8E-9EEE-4272-9BA5-1F779317C290}"/>
    <cellStyle name="SAPBEXHLevel3X 2 4 5 5" xfId="31115" xr:uid="{8315F890-C631-438A-B5D3-3B871BFEBDF1}"/>
    <cellStyle name="SAPBEXHLevel3X 2 4 6" xfId="12305" xr:uid="{D5943EDA-8B0E-4E2B-AA9E-39C86A29FABF}"/>
    <cellStyle name="SAPBEXHLevel3X 2 4 6 2" xfId="37439" xr:uid="{58BEAC19-EE13-4400-9D91-D57B107AEEFB}"/>
    <cellStyle name="SAPBEXHLevel3X 2 4 7" xfId="12613" xr:uid="{19399D37-E886-4BE7-8B8D-5592566146B4}"/>
    <cellStyle name="SAPBEXHLevel3X 2 4 7 2" xfId="37747" xr:uid="{61F497DC-A7D7-4DD3-8A75-BC329DC37060}"/>
    <cellStyle name="SAPBEXHLevel3X 2 4 8" xfId="12435" xr:uid="{803F0E89-9E24-48CF-AC80-A3932BDF33BA}"/>
    <cellStyle name="SAPBEXHLevel3X 2 4 8 2" xfId="37569" xr:uid="{C98F2A0F-F5D4-4F5F-9F0D-EB79014C7CF2}"/>
    <cellStyle name="SAPBEXHLevel3X 2 4 9" xfId="29784" xr:uid="{8DFA30AE-BBA6-415C-8AC3-D6EC6AA6AB5C}"/>
    <cellStyle name="SAPBEXHLevel3X 2 5" xfId="3770" xr:uid="{1281A136-6EFD-4528-A5E7-2E4DBD853B20}"/>
    <cellStyle name="SAPBEXHLevel3X 2 5 2" xfId="6899" xr:uid="{AB250F15-9FFC-4E32-A72C-106F51AE9C6E}"/>
    <cellStyle name="SAPBEXHLevel3X 2 5 2 2" xfId="14237" xr:uid="{286C3931-3339-41A0-8200-A4FEF1747B31}"/>
    <cellStyle name="SAPBEXHLevel3X 2 5 2 2 2" xfId="39370" xr:uid="{EE08D098-1E7F-46D9-B914-6130C34DBD2D}"/>
    <cellStyle name="SAPBEXHLevel3X 2 5 2 3" xfId="19428" xr:uid="{E876990C-F707-429C-85F3-6C5EFBA5ED82}"/>
    <cellStyle name="SAPBEXHLevel3X 2 5 2 3 2" xfId="44561" xr:uid="{E714F3B7-F95C-4E95-930C-DB3BC4A6F619}"/>
    <cellStyle name="SAPBEXHLevel3X 2 5 2 4" xfId="24745" xr:uid="{0029044F-BA64-47EB-9A69-7CCE1B60CB5F}"/>
    <cellStyle name="SAPBEXHLevel3X 2 5 2 4 2" xfId="49878" xr:uid="{54EA220A-150E-4891-89E9-8D2A4401E493}"/>
    <cellStyle name="SAPBEXHLevel3X 2 5 2 5" xfId="32041" xr:uid="{73EC31CB-5929-436B-AB6E-68158F9EA0EE}"/>
    <cellStyle name="SAPBEXHLevel3X 2 5 3" xfId="5718" xr:uid="{D6BA4A68-6ED4-4581-85C3-3ACAB60DB534}"/>
    <cellStyle name="SAPBEXHLevel3X 2 5 3 2" xfId="13141" xr:uid="{D6C8191A-0D2B-45FE-8FD5-2CF4F5FA3872}"/>
    <cellStyle name="SAPBEXHLevel3X 2 5 3 2 2" xfId="38274" xr:uid="{147382BF-81AC-4717-8D3B-9EDAA7CA8C07}"/>
    <cellStyle name="SAPBEXHLevel3X 2 5 3 3" xfId="18393" xr:uid="{9EB9C350-BC3E-49DF-A93C-EAB6401D4AAE}"/>
    <cellStyle name="SAPBEXHLevel3X 2 5 3 3 2" xfId="43526" xr:uid="{460AE2B9-560F-4C05-8852-6CDB432DC46D}"/>
    <cellStyle name="SAPBEXHLevel3X 2 5 3 4" xfId="23729" xr:uid="{46B89D0B-558E-400B-81EC-FC96BBF70845}"/>
    <cellStyle name="SAPBEXHLevel3X 2 5 3 4 2" xfId="48862" xr:uid="{C75B86F4-5125-4A23-86A3-BA259A8C017C}"/>
    <cellStyle name="SAPBEXHLevel3X 2 5 3 5" xfId="30870" xr:uid="{D446D56D-F2A8-4095-94A2-5EC3E16FE282}"/>
    <cellStyle name="SAPBEXHLevel3X 2 5 4" xfId="6382" xr:uid="{5E40D896-98C4-4820-A3A4-4C17F9DF7552}"/>
    <cellStyle name="SAPBEXHLevel3X 2 5 4 2" xfId="13745" xr:uid="{F3FBD3C5-2648-4B12-BBDD-C2D8B7156A44}"/>
    <cellStyle name="SAPBEXHLevel3X 2 5 4 2 2" xfId="38878" xr:uid="{FF3611A4-A721-404F-8D15-329FBED69F6A}"/>
    <cellStyle name="SAPBEXHLevel3X 2 5 4 3" xfId="18961" xr:uid="{94C86F1F-FDEF-4739-9585-0307ED5F0FC1}"/>
    <cellStyle name="SAPBEXHLevel3X 2 5 4 3 2" xfId="44094" xr:uid="{3B3FA067-3A1E-4A87-B699-8AB3F30283D9}"/>
    <cellStyle name="SAPBEXHLevel3X 2 5 4 4" xfId="24284" xr:uid="{124EAA55-93C4-49BB-8A0D-779C9EF68EDA}"/>
    <cellStyle name="SAPBEXHLevel3X 2 5 4 4 2" xfId="49417" xr:uid="{F329FB03-E68B-4081-AECF-7A4F8C8F1A3A}"/>
    <cellStyle name="SAPBEXHLevel3X 2 5 4 5" xfId="31529" xr:uid="{22E0DC81-3529-4FB7-B5D1-1D8A1D36696B}"/>
    <cellStyle name="SAPBEXHLevel3X 2 5 5" xfId="6611" xr:uid="{FAB4FC27-EC07-4AF0-94D7-AB32DC1E324D}"/>
    <cellStyle name="SAPBEXHLevel3X 2 5 5 2" xfId="13968" xr:uid="{9340ECE0-2763-480D-81EC-A0398C0B11B5}"/>
    <cellStyle name="SAPBEXHLevel3X 2 5 5 2 2" xfId="39101" xr:uid="{02DC4A1C-F198-4C0B-BBD6-1B9E8832D36B}"/>
    <cellStyle name="SAPBEXHLevel3X 2 5 5 3" xfId="19178" xr:uid="{1FB945A3-0F78-41CD-94CE-4A67BC7477BC}"/>
    <cellStyle name="SAPBEXHLevel3X 2 5 5 3 2" xfId="44311" xr:uid="{52D6CB75-AF15-43D1-B8F3-1C187AD4978E}"/>
    <cellStyle name="SAPBEXHLevel3X 2 5 5 4" xfId="24499" xr:uid="{8D07C480-A4EE-4CFA-8256-B123604CE7F5}"/>
    <cellStyle name="SAPBEXHLevel3X 2 5 5 4 2" xfId="49632" xr:uid="{A59E168F-AECA-45C0-851A-69EB7FA46784}"/>
    <cellStyle name="SAPBEXHLevel3X 2 5 5 5" xfId="31754" xr:uid="{B67F0F8C-76E2-4571-ABB3-B69239481588}"/>
    <cellStyle name="SAPBEXHLevel3X 2 5 6" xfId="11918" xr:uid="{CE586158-A0EB-431F-A4E4-B4AC14A35D60}"/>
    <cellStyle name="SAPBEXHLevel3X 2 5 6 2" xfId="37052" xr:uid="{D788ED64-A2B8-45D6-A276-1399B445E4BA}"/>
    <cellStyle name="SAPBEXHLevel3X 2 5 7" xfId="14538" xr:uid="{7815AEC2-7CF2-48B7-A138-94A43B7F94CF}"/>
    <cellStyle name="SAPBEXHLevel3X 2 5 7 2" xfId="39671" xr:uid="{58320CBD-8EC1-46FE-970D-A6AD5C54FAC4}"/>
    <cellStyle name="SAPBEXHLevel3X 2 5 8" xfId="19695" xr:uid="{6DA3FBC1-AC20-4ADD-B3E3-6815F453A052}"/>
    <cellStyle name="SAPBEXHLevel3X 2 5 8 2" xfId="44828" xr:uid="{160A57B0-AEEE-47E1-8055-06865CD1017C}"/>
    <cellStyle name="SAPBEXHLevel3X 2 5 9" xfId="29269" xr:uid="{BFCCCECF-D70B-4AD6-9BD0-BFBA2181077B}"/>
    <cellStyle name="SAPBEXHLevel3X 2 6" xfId="4254" xr:uid="{62F43049-1DEC-4544-9942-E78F84828E3B}"/>
    <cellStyle name="SAPBEXHLevel3X 2 6 2" xfId="7368" xr:uid="{E61B704E-C986-4060-ABC2-24052F927169}"/>
    <cellStyle name="SAPBEXHLevel3X 2 6 2 2" xfId="14625" xr:uid="{923E82BF-6261-4160-BBFE-8E9A607CD1EB}"/>
    <cellStyle name="SAPBEXHLevel3X 2 6 2 2 2" xfId="39758" xr:uid="{98E8467E-73B3-4CA7-835A-C6C08443DACD}"/>
    <cellStyle name="SAPBEXHLevel3X 2 6 2 3" xfId="19798" xr:uid="{CF0C3F02-21BE-4961-B52D-F0335AF1561F}"/>
    <cellStyle name="SAPBEXHLevel3X 2 6 2 3 2" xfId="44931" xr:uid="{7D7728F1-956F-4957-B698-7D975B7803A4}"/>
    <cellStyle name="SAPBEXHLevel3X 2 6 2 4" xfId="25011" xr:uid="{72FBCBE9-4E88-40DA-AC3E-A658B97FA7B5}"/>
    <cellStyle name="SAPBEXHLevel3X 2 6 2 4 2" xfId="50144" xr:uid="{BE83FBEE-7105-4BFC-88C9-A86D8028E2F1}"/>
    <cellStyle name="SAPBEXHLevel3X 2 6 2 5" xfId="32510" xr:uid="{C12C8581-AC0C-40C7-988A-368059BC542B}"/>
    <cellStyle name="SAPBEXHLevel3X 2 6 3" xfId="8651" xr:uid="{6A6AE49C-CE0B-4A4A-B3FC-1723F5C71218}"/>
    <cellStyle name="SAPBEXHLevel3X 2 6 3 2" xfId="15727" xr:uid="{E54CD62E-2D9B-41D2-AA3D-F744C958300B}"/>
    <cellStyle name="SAPBEXHLevel3X 2 6 3 2 2" xfId="40860" xr:uid="{DA709CAB-B99D-4439-8945-B89BA092CDB6}"/>
    <cellStyle name="SAPBEXHLevel3X 2 6 3 3" xfId="20839" xr:uid="{D5C5D093-2A73-450B-89DB-0F4833B0F431}"/>
    <cellStyle name="SAPBEXHLevel3X 2 6 3 3 2" xfId="45972" xr:uid="{6C01E817-C037-4666-B472-020015208425}"/>
    <cellStyle name="SAPBEXHLevel3X 2 6 3 4" xfId="26024" xr:uid="{60CAA6C6-514A-46D1-88CF-A3F30992B152}"/>
    <cellStyle name="SAPBEXHLevel3X 2 6 3 4 2" xfId="51157" xr:uid="{EE60AA61-631B-4EA8-B34E-091522F82C3C}"/>
    <cellStyle name="SAPBEXHLevel3X 2 6 3 5" xfId="33792" xr:uid="{3EB0DBB2-A4AB-487F-8ECC-B403A3B369D7}"/>
    <cellStyle name="SAPBEXHLevel3X 2 6 4" xfId="9068" xr:uid="{EAED0110-FB0E-45AD-A54C-39A4204C8E71}"/>
    <cellStyle name="SAPBEXHLevel3X 2 6 4 2" xfId="16144" xr:uid="{6746FDC5-B10D-4454-BB7C-6F720D9DA9BB}"/>
    <cellStyle name="SAPBEXHLevel3X 2 6 4 2 2" xfId="41277" xr:uid="{39CE86AD-71B2-4196-A7CC-3E42D7DFF61D}"/>
    <cellStyle name="SAPBEXHLevel3X 2 6 4 3" xfId="21256" xr:uid="{6D9E911C-2A07-415F-BAA8-3A65D20FC14B}"/>
    <cellStyle name="SAPBEXHLevel3X 2 6 4 3 2" xfId="46389" xr:uid="{DE2EC45B-90F2-422A-B2A0-7170D12C938E}"/>
    <cellStyle name="SAPBEXHLevel3X 2 6 4 4" xfId="26441" xr:uid="{83496D1B-0D0A-48B2-AA7A-D119954BD777}"/>
    <cellStyle name="SAPBEXHLevel3X 2 6 4 4 2" xfId="51574" xr:uid="{8E93B325-0288-4A07-9839-65FE6BD31B97}"/>
    <cellStyle name="SAPBEXHLevel3X 2 6 4 5" xfId="34209" xr:uid="{C8927575-4C04-4C00-9D9A-B56993E37CC5}"/>
    <cellStyle name="SAPBEXHLevel3X 2 6 5" xfId="6644" xr:uid="{26BFE121-8B48-445E-BF7F-D0E9776B1060}"/>
    <cellStyle name="SAPBEXHLevel3X 2 6 5 2" xfId="13998" xr:uid="{E87A3233-7BCF-464A-9DE0-AB0C88E30AAB}"/>
    <cellStyle name="SAPBEXHLevel3X 2 6 5 2 2" xfId="39131" xr:uid="{506E1D2C-53C6-4DB5-9618-70C5B8CB9E8D}"/>
    <cellStyle name="SAPBEXHLevel3X 2 6 5 3" xfId="19207" xr:uid="{188833C9-4615-43D6-B01E-A050298EAB03}"/>
    <cellStyle name="SAPBEXHLevel3X 2 6 5 3 2" xfId="44340" xr:uid="{AC4CB51F-8FF7-46D6-A46A-8BA790A2B05B}"/>
    <cellStyle name="SAPBEXHLevel3X 2 6 5 4" xfId="24527" xr:uid="{2BEEFDF0-1D0D-4512-88BE-D02A70C62E7C}"/>
    <cellStyle name="SAPBEXHLevel3X 2 6 5 4 2" xfId="49660" xr:uid="{239E10B1-8258-48A2-B774-432500D23CAD}"/>
    <cellStyle name="SAPBEXHLevel3X 2 6 5 5" xfId="31787" xr:uid="{C65708B0-60F9-4980-9AD2-69BF1D8116D7}"/>
    <cellStyle name="SAPBEXHLevel3X 2 6 6" xfId="12243" xr:uid="{DF9E5FD6-5647-4C9B-A390-006D9331B8D9}"/>
    <cellStyle name="SAPBEXHLevel3X 2 6 6 2" xfId="37377" xr:uid="{3E319375-BCBA-41D6-8651-455FCBED8B8F}"/>
    <cellStyle name="SAPBEXHLevel3X 2 6 7" xfId="11410" xr:uid="{CE19F1B0-BCBE-471F-8F69-FF39200B989F}"/>
    <cellStyle name="SAPBEXHLevel3X 2 6 7 2" xfId="36548" xr:uid="{739706CC-D36C-46A6-9104-0F95032F27A6}"/>
    <cellStyle name="SAPBEXHLevel3X 2 6 8" xfId="20167" xr:uid="{5A395921-05FC-4939-A7F1-4CEEF20100FA}"/>
    <cellStyle name="SAPBEXHLevel3X 2 6 8 2" xfId="45300" xr:uid="{1A0DBA61-B1AD-4FD1-9FE3-342C8F4C469E}"/>
    <cellStyle name="SAPBEXHLevel3X 2 6 9" xfId="29721" xr:uid="{3147B84C-7344-4EAD-9D14-7BBCAE3EBD0D}"/>
    <cellStyle name="SAPBEXHLevel3X 2 7" xfId="5470" xr:uid="{85C0A123-6C0E-4627-85F5-E1B72B9A97FA}"/>
    <cellStyle name="SAPBEXHLevel3X 2 7 2" xfId="8343" xr:uid="{05414393-D3D1-45D3-A978-38BDF7BCCEAC}"/>
    <cellStyle name="SAPBEXHLevel3X 2 7 2 2" xfId="15423" xr:uid="{650E145B-B9E6-48A2-B80B-5657E67835D3}"/>
    <cellStyle name="SAPBEXHLevel3X 2 7 2 2 2" xfId="40556" xr:uid="{CD878C78-018D-4AE7-B129-606CDB5E3A56}"/>
    <cellStyle name="SAPBEXHLevel3X 2 7 2 3" xfId="20535" xr:uid="{95883072-0CB4-48CC-96CA-03857D464018}"/>
    <cellStyle name="SAPBEXHLevel3X 2 7 2 3 2" xfId="45668" xr:uid="{9D2CC4FC-07E9-4374-A505-D96781D3A07A}"/>
    <cellStyle name="SAPBEXHLevel3X 2 7 2 4" xfId="25724" xr:uid="{EB9AF259-7ED7-482E-B9DB-F93EB7E67438}"/>
    <cellStyle name="SAPBEXHLevel3X 2 7 2 4 2" xfId="50857" xr:uid="{BC74F57C-F726-4B39-8CE3-25E764348B8C}"/>
    <cellStyle name="SAPBEXHLevel3X 2 7 2 5" xfId="33485" xr:uid="{0CE956D8-F15A-42B2-88D8-D8D6B4773CC8}"/>
    <cellStyle name="SAPBEXHLevel3X 2 7 3" xfId="9451" xr:uid="{C0A58A5E-2B88-4AD8-90CE-9C189E16C5CA}"/>
    <cellStyle name="SAPBEXHLevel3X 2 7 3 2" xfId="16527" xr:uid="{3D45CB94-0682-41AF-8AC0-B0CED0223D96}"/>
    <cellStyle name="SAPBEXHLevel3X 2 7 3 2 2" xfId="41660" xr:uid="{FC746475-F320-40D0-B841-0AB7ED2708F3}"/>
    <cellStyle name="SAPBEXHLevel3X 2 7 3 3" xfId="21639" xr:uid="{EF106887-5530-4BA3-B800-DE7B47463C3A}"/>
    <cellStyle name="SAPBEXHLevel3X 2 7 3 3 2" xfId="46772" xr:uid="{0035DF44-8ECD-43DB-863C-04E45766AD21}"/>
    <cellStyle name="SAPBEXHLevel3X 2 7 3 4" xfId="26824" xr:uid="{292DACF7-20F1-4BE8-90B0-B7E4F003A4FD}"/>
    <cellStyle name="SAPBEXHLevel3X 2 7 3 4 2" xfId="51957" xr:uid="{E11081D0-FDC6-4C85-829F-108FF3924251}"/>
    <cellStyle name="SAPBEXHLevel3X 2 7 3 5" xfId="34592" xr:uid="{6E647FEB-ED10-4197-961B-71D320A23360}"/>
    <cellStyle name="SAPBEXHLevel3X 2 7 4" xfId="10204" xr:uid="{5C897EE2-2241-4540-AACD-F7220A940D25}"/>
    <cellStyle name="SAPBEXHLevel3X 2 7 4 2" xfId="17278" xr:uid="{A34F95F3-3978-4692-AB98-C0C99BA315C6}"/>
    <cellStyle name="SAPBEXHLevel3X 2 7 4 2 2" xfId="42411" xr:uid="{B67B7821-1098-4A24-9DAE-0FA9123BA9F9}"/>
    <cellStyle name="SAPBEXHLevel3X 2 7 4 3" xfId="22390" xr:uid="{FCE3B9F2-4819-4025-9096-6AEDE0A457F2}"/>
    <cellStyle name="SAPBEXHLevel3X 2 7 4 3 2" xfId="47523" xr:uid="{A7E07DF1-E14B-4097-A5E5-4E0E4E44081C}"/>
    <cellStyle name="SAPBEXHLevel3X 2 7 4 4" xfId="27575" xr:uid="{D13E1DCD-1113-488A-932A-6971C83EDE9F}"/>
    <cellStyle name="SAPBEXHLevel3X 2 7 4 4 2" xfId="52708" xr:uid="{81EDDA47-6E27-469E-B657-A14CAC9FFDDB}"/>
    <cellStyle name="SAPBEXHLevel3X 2 7 4 5" xfId="35343" xr:uid="{CE02E5B5-7CC7-41FE-BE83-B7B2DA27459F}"/>
    <cellStyle name="SAPBEXHLevel3X 2 7 5" xfId="10851" xr:uid="{F0E50838-687B-4ED8-9A47-2D1CE0D884A5}"/>
    <cellStyle name="SAPBEXHLevel3X 2 7 5 2" xfId="17925" xr:uid="{E3CE5758-CD48-400B-94F5-8D956EBE39BA}"/>
    <cellStyle name="SAPBEXHLevel3X 2 7 5 2 2" xfId="43058" xr:uid="{1DEBE272-3FE3-4931-A549-DD1AC343939E}"/>
    <cellStyle name="SAPBEXHLevel3X 2 7 5 3" xfId="23037" xr:uid="{AD6FF8F5-F451-48CE-8A07-EC3675085629}"/>
    <cellStyle name="SAPBEXHLevel3X 2 7 5 3 2" xfId="48170" xr:uid="{415AC607-37FF-40B7-BCE1-DE080727E18C}"/>
    <cellStyle name="SAPBEXHLevel3X 2 7 5 4" xfId="28222" xr:uid="{247CD3D7-E91F-4E5B-8A82-8A432C2D7098}"/>
    <cellStyle name="SAPBEXHLevel3X 2 7 5 4 2" xfId="53355" xr:uid="{2F81FFE5-4E97-4A39-8D76-DDAF2FE637FC}"/>
    <cellStyle name="SAPBEXHLevel3X 2 7 5 5" xfId="35990" xr:uid="{726BEB64-67A8-477B-AFA7-EEFB5952AAEE}"/>
    <cellStyle name="SAPBEXHLevel3X 2 7 6" xfId="12897" xr:uid="{507E5124-CAD1-47FE-A3CA-33EF29D8C884}"/>
    <cellStyle name="SAPBEXHLevel3X 2 7 6 2" xfId="38030" xr:uid="{A4D000CA-EAC0-48E6-979E-8E25901E05C6}"/>
    <cellStyle name="SAPBEXHLevel3X 2 7 7" xfId="18154" xr:uid="{84D433EC-ACBA-4A7C-887C-704D12507273}"/>
    <cellStyle name="SAPBEXHLevel3X 2 7 7 2" xfId="43287" xr:uid="{D5B8180E-24FB-4397-A3E0-F056EA5550B3}"/>
    <cellStyle name="SAPBEXHLevel3X 2 7 8" xfId="23494" xr:uid="{123986F8-648A-47A0-9571-32D742BC6EA2}"/>
    <cellStyle name="SAPBEXHLevel3X 2 7 8 2" xfId="48627" xr:uid="{D821DA30-9ABB-4C2B-BEDC-A0E69C518610}"/>
    <cellStyle name="SAPBEXHLevel3X 2 7 9" xfId="30626" xr:uid="{5452E32B-224D-4675-8731-BEF88B62F25C}"/>
    <cellStyle name="SAPBEXHLevel3X 2 8" xfId="6147" xr:uid="{7DA61AB0-6577-4817-A966-2F43A727DABE}"/>
    <cellStyle name="SAPBEXHLevel3X 2 8 2" xfId="13560" xr:uid="{7BDA9318-3D16-46E2-B63B-55C2A3AA40B8}"/>
    <cellStyle name="SAPBEXHLevel3X 2 8 2 2" xfId="38693" xr:uid="{0DD218F1-C1BE-4AB2-8CF3-3AE942E0B7FE}"/>
    <cellStyle name="SAPBEXHLevel3X 2 8 3" xfId="18791" xr:uid="{891A5FCD-3BB0-484F-A1B1-CE697FE05C8E}"/>
    <cellStyle name="SAPBEXHLevel3X 2 8 3 2" xfId="43924" xr:uid="{B3F8F7B4-8F33-471D-BDD4-CB8DBF156726}"/>
    <cellStyle name="SAPBEXHLevel3X 2 8 4" xfId="24114" xr:uid="{5885AABE-0121-4B05-9B21-0DDD00E9020C}"/>
    <cellStyle name="SAPBEXHLevel3X 2 8 4 2" xfId="49247" xr:uid="{6C086447-A4C0-4E30-8A2E-B3547678F9FC}"/>
    <cellStyle name="SAPBEXHLevel3X 2 8 5" xfId="31296" xr:uid="{8ED4137F-54E1-446E-8E74-8EAF0FAA57E5}"/>
    <cellStyle name="SAPBEXHLevel3X 2 9" xfId="28807" xr:uid="{A4E5DAB3-9C58-4324-AD4D-DD0B7AAC30E9}"/>
    <cellStyle name="SAPBEXHLevel3X 3" xfId="2839" xr:uid="{1A64DDBE-7E85-45F1-8E88-6174C09FE346}"/>
    <cellStyle name="SAPBEXHLevel3X 3 2" xfId="7542" xr:uid="{A7001233-D52F-4633-8BE1-1735602503F7}"/>
    <cellStyle name="SAPBEXHLevel3X 3 2 2" xfId="14785" xr:uid="{26E51EAC-2123-46B1-A415-B4FC12FF3AE5}"/>
    <cellStyle name="SAPBEXHLevel3X 3 2 2 2" xfId="39918" xr:uid="{429B9CD5-FEFD-46FF-A787-294E9EED2341}"/>
    <cellStyle name="SAPBEXHLevel3X 3 2 3" xfId="19957" xr:uid="{FD9391AA-DABA-4D17-A438-16DC45440C4D}"/>
    <cellStyle name="SAPBEXHLevel3X 3 2 3 2" xfId="45090" xr:uid="{4635264E-589C-4883-B487-3D5A648F41D6}"/>
    <cellStyle name="SAPBEXHLevel3X 3 2 4" xfId="25171" xr:uid="{6F1FDE72-B21E-4BC1-9A9F-9217AE25CB00}"/>
    <cellStyle name="SAPBEXHLevel3X 3 2 4 2" xfId="50304" xr:uid="{B4EB60AD-4CBF-4994-BEEB-853612F55188}"/>
    <cellStyle name="SAPBEXHLevel3X 3 2 5" xfId="32684" xr:uid="{C153DAD5-04AD-4AE2-9877-B3B2752EC7CD}"/>
    <cellStyle name="SAPBEXHLevel3X 3 3" xfId="8801" xr:uid="{08BCF1E6-3ED1-49A3-A979-8982A5F34416}"/>
    <cellStyle name="SAPBEXHLevel3X 3 3 2" xfId="15877" xr:uid="{52442D7D-FB54-44E1-AB1B-8D696EF5E050}"/>
    <cellStyle name="SAPBEXHLevel3X 3 3 2 2" xfId="41010" xr:uid="{8660ACD6-329F-4667-8A22-B7B7654CE9F7}"/>
    <cellStyle name="SAPBEXHLevel3X 3 3 3" xfId="20989" xr:uid="{8A103EE1-FE86-467C-80DB-0A38F05DF1D7}"/>
    <cellStyle name="SAPBEXHLevel3X 3 3 3 2" xfId="46122" xr:uid="{5D63B8D6-90B6-43FB-8312-EF4461D31A3E}"/>
    <cellStyle name="SAPBEXHLevel3X 3 3 4" xfId="26174" xr:uid="{D36AECAA-2044-482C-BC6E-065D41B7D20D}"/>
    <cellStyle name="SAPBEXHLevel3X 3 3 4 2" xfId="51307" xr:uid="{CD075D8F-03BC-4931-AC54-1EC6C251D546}"/>
    <cellStyle name="SAPBEXHLevel3X 3 3 5" xfId="33942" xr:uid="{2EB8D4C0-7936-4DC2-8370-FE609901B2E4}"/>
    <cellStyle name="SAPBEXHLevel3X 3 4" xfId="9703" xr:uid="{B76E00CC-0DAB-49D9-A433-EBFCAA0D934F}"/>
    <cellStyle name="SAPBEXHLevel3X 3 4 2" xfId="16778" xr:uid="{4F061510-CF38-4631-B475-EAAD2DAE9A3F}"/>
    <cellStyle name="SAPBEXHLevel3X 3 4 2 2" xfId="41911" xr:uid="{99441F40-51E9-4CE2-BFE5-D790500ED076}"/>
    <cellStyle name="SAPBEXHLevel3X 3 4 3" xfId="21890" xr:uid="{1C17C573-7C1D-491D-AC14-C79FEC73CFD7}"/>
    <cellStyle name="SAPBEXHLevel3X 3 4 3 2" xfId="47023" xr:uid="{AE0B7FBB-1570-4595-81F2-DEB814C48439}"/>
    <cellStyle name="SAPBEXHLevel3X 3 4 4" xfId="27075" xr:uid="{574AC311-17A5-476B-AB4D-E45004191874}"/>
    <cellStyle name="SAPBEXHLevel3X 3 4 4 2" xfId="52208" xr:uid="{B45B0ED4-6731-41B0-A2B7-3CFB72906647}"/>
    <cellStyle name="SAPBEXHLevel3X 3 4 5" xfId="34843" xr:uid="{6E086815-EB72-49AE-8872-FD13ED0D0CC6}"/>
    <cellStyle name="SAPBEXHLevel3X 3 5" xfId="10377" xr:uid="{8CE323F6-0F04-47F9-824B-DBAAE32EA8EB}"/>
    <cellStyle name="SAPBEXHLevel3X 3 5 2" xfId="17451" xr:uid="{E0E7CB0A-31A2-4EDE-B29B-B373A97354A8}"/>
    <cellStyle name="SAPBEXHLevel3X 3 5 2 2" xfId="42584" xr:uid="{A6DD0AFA-4DA5-4EAD-A1B5-B208FB982AC2}"/>
    <cellStyle name="SAPBEXHLevel3X 3 5 3" xfId="22563" xr:uid="{9400F3B9-A413-4546-8F5E-07872E3AFF62}"/>
    <cellStyle name="SAPBEXHLevel3X 3 5 3 2" xfId="47696" xr:uid="{B6755350-A9B5-4CA9-9194-25444574A966}"/>
    <cellStyle name="SAPBEXHLevel3X 3 5 4" xfId="27748" xr:uid="{361E1EF1-7736-4254-BDA2-9A626A0C2C3C}"/>
    <cellStyle name="SAPBEXHLevel3X 3 5 4 2" xfId="52881" xr:uid="{A42711C2-AD77-4521-87C1-29B999796810}"/>
    <cellStyle name="SAPBEXHLevel3X 3 5 5" xfId="35516" xr:uid="{F5D3AA0D-DB9F-4990-BAEA-57411039BB6C}"/>
    <cellStyle name="SAPBEXHLevel3X 3 6" xfId="12055" xr:uid="{F6A990D2-C875-414C-882C-EA45BB6D1611}"/>
    <cellStyle name="SAPBEXHLevel3X 3 6 2" xfId="37189" xr:uid="{4B7C3D7C-DBE5-42C6-8971-720BCE89C335}"/>
    <cellStyle name="SAPBEXHLevel3X 3 7" xfId="11584" xr:uid="{F881DCB6-9E24-4B58-804E-0A0FC933784B}"/>
    <cellStyle name="SAPBEXHLevel3X 3 7 2" xfId="36721" xr:uid="{B204B64D-53ED-4988-B62A-0560629A78B2}"/>
    <cellStyle name="SAPBEXHLevel3X 3 8" xfId="29899" xr:uid="{1AB23945-4445-465C-8472-78149C96AA25}"/>
    <cellStyle name="SAPBEXHLevel3X 3 9" xfId="4611" xr:uid="{DEC019DB-BED0-4E6F-B0A0-60DCAF632D52}"/>
    <cellStyle name="SAPBEXHLevel3X 4" xfId="3668" xr:uid="{92924238-B5A4-4264-8C26-C944D2D06220}"/>
    <cellStyle name="SAPBEXHLevel3X 4 2" xfId="6797" xr:uid="{9EEC282B-FDB4-4769-9B05-D19FA55BB6C3}"/>
    <cellStyle name="SAPBEXHLevel3X 4 2 2" xfId="14135" xr:uid="{5F966FE9-FACD-4936-B58E-37513B3ACBE2}"/>
    <cellStyle name="SAPBEXHLevel3X 4 2 2 2" xfId="39268" xr:uid="{900601BE-5BA6-4A49-9BFB-A33F29617777}"/>
    <cellStyle name="SAPBEXHLevel3X 4 2 3" xfId="19326" xr:uid="{69D8CFEC-44B4-4F03-A516-497EA70E8672}"/>
    <cellStyle name="SAPBEXHLevel3X 4 2 3 2" xfId="44459" xr:uid="{D71E4040-DB56-4012-8404-179CDDB787E2}"/>
    <cellStyle name="SAPBEXHLevel3X 4 2 4" xfId="24643" xr:uid="{F1393AFF-2344-4801-889A-425C18B3F747}"/>
    <cellStyle name="SAPBEXHLevel3X 4 2 4 2" xfId="49776" xr:uid="{73B921DA-266A-45DB-AB95-EAFD8153EFF4}"/>
    <cellStyle name="SAPBEXHLevel3X 4 2 5" xfId="31939" xr:uid="{45D7829F-89CF-4241-8DE5-E8242980A465}"/>
    <cellStyle name="SAPBEXHLevel3X 4 3" xfId="5813" xr:uid="{0A625767-E6AB-40C2-A728-EFD36C01E631}"/>
    <cellStyle name="SAPBEXHLevel3X 4 3 2" xfId="13236" xr:uid="{11D59473-2B59-4C76-9933-95E64C887278}"/>
    <cellStyle name="SAPBEXHLevel3X 4 3 2 2" xfId="38369" xr:uid="{BC2576F6-E94D-4F89-B0B3-BA7A359D2A5B}"/>
    <cellStyle name="SAPBEXHLevel3X 4 3 3" xfId="18488" xr:uid="{6A1FA5C2-A9C2-42D6-ACB3-B6B882823646}"/>
    <cellStyle name="SAPBEXHLevel3X 4 3 3 2" xfId="43621" xr:uid="{CAAD171F-EF75-4DF1-BB56-317B0AE9DDA1}"/>
    <cellStyle name="SAPBEXHLevel3X 4 3 4" xfId="23824" xr:uid="{4E2C03C8-2F06-42A8-A86B-BA692E294BC1}"/>
    <cellStyle name="SAPBEXHLevel3X 4 3 4 2" xfId="48957" xr:uid="{756223EE-1921-4044-B9FD-664D54026E80}"/>
    <cellStyle name="SAPBEXHLevel3X 4 3 5" xfId="30965" xr:uid="{40A2A9A7-4A66-447B-8525-2C5615F5CE07}"/>
    <cellStyle name="SAPBEXHLevel3X 4 4" xfId="7588" xr:uid="{E6937A93-5D83-4D33-A416-DCEE2ACF2D11}"/>
    <cellStyle name="SAPBEXHLevel3X 4 4 2" xfId="14831" xr:uid="{18CD1CE3-7CAD-4913-9DC8-D57F545B1799}"/>
    <cellStyle name="SAPBEXHLevel3X 4 4 2 2" xfId="39964" xr:uid="{650A42B9-0734-434A-961F-093C2F45989F}"/>
    <cellStyle name="SAPBEXHLevel3X 4 4 3" xfId="20002" xr:uid="{E5D88610-AC3A-44F5-95A7-932594E934B3}"/>
    <cellStyle name="SAPBEXHLevel3X 4 4 3 2" xfId="45135" xr:uid="{26BC7EC2-7B78-4D5B-9F80-DEEDF78C1701}"/>
    <cellStyle name="SAPBEXHLevel3X 4 4 4" xfId="25216" xr:uid="{25D8A6D7-A7F7-4A7E-B496-B30B8B64DC85}"/>
    <cellStyle name="SAPBEXHLevel3X 4 4 4 2" xfId="50349" xr:uid="{82FF429F-409B-453C-8572-31FD5C586C01}"/>
    <cellStyle name="SAPBEXHLevel3X 4 4 5" xfId="32730" xr:uid="{9F826DA9-FD82-4A47-81AC-F840334992F6}"/>
    <cellStyle name="SAPBEXHLevel3X 4 5" xfId="6102" xr:uid="{FD84F433-BEDF-43D0-89B4-048BB21A0B02}"/>
    <cellStyle name="SAPBEXHLevel3X 4 5 2" xfId="13519" xr:uid="{9B867BCF-0010-4BF6-9BD4-3092100B615F}"/>
    <cellStyle name="SAPBEXHLevel3X 4 5 2 2" xfId="38652" xr:uid="{50A26017-75A5-4569-AF4A-CA011207CDF9}"/>
    <cellStyle name="SAPBEXHLevel3X 4 5 3" xfId="18757" xr:uid="{38D02150-4217-4417-8722-B76B3E28C75D}"/>
    <cellStyle name="SAPBEXHLevel3X 4 5 3 2" xfId="43890" xr:uid="{5F8E6980-8DAA-4DD0-90BA-BC84B60BC65D}"/>
    <cellStyle name="SAPBEXHLevel3X 4 5 4" xfId="24080" xr:uid="{ABE53D0E-57A3-42EA-99D0-C0BCFB5C733E}"/>
    <cellStyle name="SAPBEXHLevel3X 4 5 4 2" xfId="49213" xr:uid="{FA1C7C9F-541E-4B71-A466-948D5DF99F4B}"/>
    <cellStyle name="SAPBEXHLevel3X 4 5 5" xfId="31251" xr:uid="{4607ACF9-DC65-4BCE-B788-41F1EC7642EE}"/>
    <cellStyle name="SAPBEXHLevel3X 4 6" xfId="11548" xr:uid="{BE75B9F7-5251-4774-BE8F-33EFB5F364F5}"/>
    <cellStyle name="SAPBEXHLevel3X 4 6 2" xfId="36686" xr:uid="{E990D96A-F454-47B4-9626-A5E96AA17013}"/>
    <cellStyle name="SAPBEXHLevel3X 4 7" xfId="11610" xr:uid="{D9E84EB5-8812-477E-9AE1-6A9FDCB8F70B}"/>
    <cellStyle name="SAPBEXHLevel3X 4 7 2" xfId="36746" xr:uid="{787EAA55-C50C-40AB-880A-D25D3F24B5ED}"/>
    <cellStyle name="SAPBEXHLevel3X 4 8" xfId="29169" xr:uid="{94F216A0-F163-43BE-9C98-EF566044B7BA}"/>
    <cellStyle name="SAPBEXHLevel3X 5" xfId="4337" xr:uid="{25494CB6-C258-4638-908A-381D3251F239}"/>
    <cellStyle name="SAPBEXHLevel3X 5 2" xfId="7436" xr:uid="{D22A2799-C901-45F9-9B08-400361BB8380}"/>
    <cellStyle name="SAPBEXHLevel3X 5 2 2" xfId="14692" xr:uid="{C275D128-78E8-4154-8C55-CC951ACAB168}"/>
    <cellStyle name="SAPBEXHLevel3X 5 2 2 2" xfId="39825" xr:uid="{68E49543-F3B6-4994-B4CB-32727237933E}"/>
    <cellStyle name="SAPBEXHLevel3X 5 2 3" xfId="19865" xr:uid="{4DB385B0-83D7-46F0-8410-B38BCC3D6A38}"/>
    <cellStyle name="SAPBEXHLevel3X 5 2 3 2" xfId="44998" xr:uid="{3513A933-0785-4C43-B570-DB43181130AF}"/>
    <cellStyle name="SAPBEXHLevel3X 5 2 4" xfId="25078" xr:uid="{5C5EBD6F-464A-40CC-AF58-F31FD7AE6B0E}"/>
    <cellStyle name="SAPBEXHLevel3X 5 2 4 2" xfId="50211" xr:uid="{B43A2E1F-9F2B-4D71-89CD-F352A64FA7D5}"/>
    <cellStyle name="SAPBEXHLevel3X 5 2 5" xfId="32578" xr:uid="{F9D6D793-DA6D-4916-B6B4-0859EEFEB6F4}"/>
    <cellStyle name="SAPBEXHLevel3X 5 3" xfId="8712" xr:uid="{2EC6F2A8-AB04-4851-ABC4-97D3AC87DCBF}"/>
    <cellStyle name="SAPBEXHLevel3X 5 3 2" xfId="15788" xr:uid="{333BF9C9-91A1-4916-BCE8-65D0E0AECCE7}"/>
    <cellStyle name="SAPBEXHLevel3X 5 3 2 2" xfId="40921" xr:uid="{82A13FFC-95D2-43C9-8196-CDFD33F21334}"/>
    <cellStyle name="SAPBEXHLevel3X 5 3 3" xfId="20900" xr:uid="{40FA0B42-2B8F-4C0E-AF63-73AA357C981B}"/>
    <cellStyle name="SAPBEXHLevel3X 5 3 3 2" xfId="46033" xr:uid="{1E7D884A-F5BC-490F-B282-08565179A470}"/>
    <cellStyle name="SAPBEXHLevel3X 5 3 4" xfId="26085" xr:uid="{800EBDD8-50D8-4F83-80C8-758FAAAAF2E6}"/>
    <cellStyle name="SAPBEXHLevel3X 5 3 4 2" xfId="51218" xr:uid="{D7AD7525-134E-486A-B3B7-CBC12E9A8A2C}"/>
    <cellStyle name="SAPBEXHLevel3X 5 3 5" xfId="33853" xr:uid="{2D733ADF-19AD-4778-8FF2-3CCF8980DA7C}"/>
    <cellStyle name="SAPBEXHLevel3X 5 4" xfId="9614" xr:uid="{C2B53831-9017-4425-9C06-1442FF7C00B7}"/>
    <cellStyle name="SAPBEXHLevel3X 5 4 2" xfId="16689" xr:uid="{4078842E-6145-486A-A290-A6DA1A3F4D65}"/>
    <cellStyle name="SAPBEXHLevel3X 5 4 2 2" xfId="41822" xr:uid="{13CF1F21-B40C-4443-A147-004EC9E88FF4}"/>
    <cellStyle name="SAPBEXHLevel3X 5 4 3" xfId="21801" xr:uid="{6DB039D2-5E3E-41EB-AB04-7AB55745D1D7}"/>
    <cellStyle name="SAPBEXHLevel3X 5 4 3 2" xfId="46934" xr:uid="{A64E1AE5-E1D7-462D-89C8-70B0863C8743}"/>
    <cellStyle name="SAPBEXHLevel3X 5 4 4" xfId="26986" xr:uid="{A5CE2294-137B-4F9D-9C73-123816F86E96}"/>
    <cellStyle name="SAPBEXHLevel3X 5 4 4 2" xfId="52119" xr:uid="{A265C649-D970-4C0C-9C26-53756F03E6D5}"/>
    <cellStyle name="SAPBEXHLevel3X 5 4 5" xfId="34754" xr:uid="{5CED168E-9CDD-4805-853E-181BA1E61642}"/>
    <cellStyle name="SAPBEXHLevel3X 5 5" xfId="8999" xr:uid="{379EBA48-92FA-4E1E-B83E-145EE3CD3389}"/>
    <cellStyle name="SAPBEXHLevel3X 5 5 2" xfId="16075" xr:uid="{0A0640C8-B45F-484B-8B29-7708880DD585}"/>
    <cellStyle name="SAPBEXHLevel3X 5 5 2 2" xfId="41208" xr:uid="{2D208603-3784-468F-A72B-4C7EF46E7299}"/>
    <cellStyle name="SAPBEXHLevel3X 5 5 3" xfId="21187" xr:uid="{AA5D85DA-E603-4B10-B697-953CCED6C14C}"/>
    <cellStyle name="SAPBEXHLevel3X 5 5 3 2" xfId="46320" xr:uid="{6899F823-45A1-4B19-9B63-275A25B8B91A}"/>
    <cellStyle name="SAPBEXHLevel3X 5 5 4" xfId="26372" xr:uid="{0F9348A5-53B3-48BE-9561-DF7DB1D69FCC}"/>
    <cellStyle name="SAPBEXHLevel3X 5 5 4 2" xfId="51505" xr:uid="{671D447E-B37D-4CB0-AF50-F2BD928A5BDA}"/>
    <cellStyle name="SAPBEXHLevel3X 5 5 5" xfId="34140" xr:uid="{77A3CE10-A955-4343-8142-DBCF9DA11F7B}"/>
    <cellStyle name="SAPBEXHLevel3X 5 6" xfId="12304" xr:uid="{78760555-91B9-4E8C-89C2-AC51A32B2E1E}"/>
    <cellStyle name="SAPBEXHLevel3X 5 6 2" xfId="37438" xr:uid="{1D3C315A-0DE6-46FA-AD21-DA69BD6C313B}"/>
    <cellStyle name="SAPBEXHLevel3X 5 7" xfId="15059" xr:uid="{3E7E3CA3-1ECA-4453-9E90-C0B9EEAD1759}"/>
    <cellStyle name="SAPBEXHLevel3X 5 7 2" xfId="40192" xr:uid="{E62BD031-BC1A-4978-87D9-1EDF93011DB3}"/>
    <cellStyle name="SAPBEXHLevel3X 5 8" xfId="14501" xr:uid="{5B968669-A525-40E4-9972-CD188D2E81AF}"/>
    <cellStyle name="SAPBEXHLevel3X 5 8 2" xfId="39634" xr:uid="{7EFCCB3F-C99A-499C-8DA3-F5CFEB98EC9B}"/>
    <cellStyle name="SAPBEXHLevel3X 5 9" xfId="29783" xr:uid="{720AF08D-B45A-47A7-8D9B-2031C709619D}"/>
    <cellStyle name="SAPBEXHLevel3X 6" xfId="3771" xr:uid="{23D249CE-BB65-4502-87CC-1AB76702C018}"/>
    <cellStyle name="SAPBEXHLevel3X 6 2" xfId="6900" xr:uid="{790A0BFF-1EF9-4C62-86C3-A1337391AB6A}"/>
    <cellStyle name="SAPBEXHLevel3X 6 2 2" xfId="14238" xr:uid="{AD566E6D-1F91-493D-B975-5125D3BEF4E4}"/>
    <cellStyle name="SAPBEXHLevel3X 6 2 2 2" xfId="39371" xr:uid="{41A7DBB0-8AD6-4BAB-8844-D971B0AE78C3}"/>
    <cellStyle name="SAPBEXHLevel3X 6 2 3" xfId="19429" xr:uid="{687BEC58-A394-44CC-8EAB-D71B3CE57C29}"/>
    <cellStyle name="SAPBEXHLevel3X 6 2 3 2" xfId="44562" xr:uid="{E589FB72-B6F8-4D44-9202-FE287A58F86F}"/>
    <cellStyle name="SAPBEXHLevel3X 6 2 4" xfId="24746" xr:uid="{993E08B1-65F2-4373-87D9-E0C8205AC0A8}"/>
    <cellStyle name="SAPBEXHLevel3X 6 2 4 2" xfId="49879" xr:uid="{F2D92B6E-D5F5-43F1-8317-14749273789C}"/>
    <cellStyle name="SAPBEXHLevel3X 6 2 5" xfId="32042" xr:uid="{D65E77B4-59A7-4B7A-9F2E-D21580D5FE71}"/>
    <cellStyle name="SAPBEXHLevel3X 6 3" xfId="5717" xr:uid="{26E1BB8E-6A46-4AAC-BFD8-476F7E82D870}"/>
    <cellStyle name="SAPBEXHLevel3X 6 3 2" xfId="13140" xr:uid="{26142562-45F6-4265-9846-FB3E05C484C0}"/>
    <cellStyle name="SAPBEXHLevel3X 6 3 2 2" xfId="38273" xr:uid="{1E34C054-1AD6-4EBE-8608-B6EB6F0CC6A5}"/>
    <cellStyle name="SAPBEXHLevel3X 6 3 3" xfId="18392" xr:uid="{3E7267EE-D1EA-4CDC-9837-C6D99757D35E}"/>
    <cellStyle name="SAPBEXHLevel3X 6 3 3 2" xfId="43525" xr:uid="{3A787B2A-F2D1-48AC-8F96-97A234AA49DC}"/>
    <cellStyle name="SAPBEXHLevel3X 6 3 4" xfId="23728" xr:uid="{47B5AFD1-7CDB-4DD8-AD1F-FC3AC67E6C94}"/>
    <cellStyle name="SAPBEXHLevel3X 6 3 4 2" xfId="48861" xr:uid="{1643B788-CC0B-47D9-848E-CE61B7C79EFC}"/>
    <cellStyle name="SAPBEXHLevel3X 6 3 5" xfId="30869" xr:uid="{CED93C4D-BF5B-49A5-A8E7-AB45269B04BB}"/>
    <cellStyle name="SAPBEXHLevel3X 6 4" xfId="6383" xr:uid="{B96E2931-EEDE-460D-A585-9AAEAD6D027B}"/>
    <cellStyle name="SAPBEXHLevel3X 6 4 2" xfId="13746" xr:uid="{0C3F6E82-8227-45E0-97D3-5C5309B80A1D}"/>
    <cellStyle name="SAPBEXHLevel3X 6 4 2 2" xfId="38879" xr:uid="{D8371E11-4582-4D1B-9F46-BBD6B73B69C0}"/>
    <cellStyle name="SAPBEXHLevel3X 6 4 3" xfId="18962" xr:uid="{E771D9AB-2E3C-4206-ABDE-A40850356D5D}"/>
    <cellStyle name="SAPBEXHLevel3X 6 4 3 2" xfId="44095" xr:uid="{FE8894D5-F317-494F-9F66-2B3BA1AFCDCE}"/>
    <cellStyle name="SAPBEXHLevel3X 6 4 4" xfId="24285" xr:uid="{35FA2550-7552-45E0-B9AE-58B50867B606}"/>
    <cellStyle name="SAPBEXHLevel3X 6 4 4 2" xfId="49418" xr:uid="{FFEA2E6F-C3CE-420A-8953-53A3E4033E50}"/>
    <cellStyle name="SAPBEXHLevel3X 6 4 5" xfId="31530" xr:uid="{133BF018-B14C-4143-8891-02CFFB5889F2}"/>
    <cellStyle name="SAPBEXHLevel3X 6 5" xfId="5840" xr:uid="{5AFB3C84-8138-4849-9DC3-D4204B6924D1}"/>
    <cellStyle name="SAPBEXHLevel3X 6 5 2" xfId="13263" xr:uid="{E952C711-594F-4C13-BE5F-AAE03C506C19}"/>
    <cellStyle name="SAPBEXHLevel3X 6 5 2 2" xfId="38396" xr:uid="{1F0CD6EB-A43F-49EF-8FFC-9D21B03E7FF3}"/>
    <cellStyle name="SAPBEXHLevel3X 6 5 3" xfId="18515" xr:uid="{FEEA6A4C-3D0D-4017-9CB1-6BF0CF96DE8D}"/>
    <cellStyle name="SAPBEXHLevel3X 6 5 3 2" xfId="43648" xr:uid="{E1DB2AE8-60BA-4EDF-847D-38B5BAF5D760}"/>
    <cellStyle name="SAPBEXHLevel3X 6 5 4" xfId="23851" xr:uid="{59A7786B-B719-4D26-A1DC-E0054D2E3F49}"/>
    <cellStyle name="SAPBEXHLevel3X 6 5 4 2" xfId="48984" xr:uid="{0019E936-DA4A-4D54-AB01-44131B7B0551}"/>
    <cellStyle name="SAPBEXHLevel3X 6 5 5" xfId="30992" xr:uid="{8EDE931C-F5D4-4E06-B9DF-970862B963C3}"/>
    <cellStyle name="SAPBEXHLevel3X 6 6" xfId="11919" xr:uid="{E6079875-03BC-4F05-84D3-FE1DE1D92CC4}"/>
    <cellStyle name="SAPBEXHLevel3X 6 6 2" xfId="37053" xr:uid="{B26C7683-64AC-478E-A5F6-D263C98F50F9}"/>
    <cellStyle name="SAPBEXHLevel3X 6 7" xfId="12161" xr:uid="{82FFFDE3-109D-484E-B212-4DF9D7D56B65}"/>
    <cellStyle name="SAPBEXHLevel3X 6 7 2" xfId="37295" xr:uid="{642A48EC-BDEE-4E84-950F-2C6E55D40FAF}"/>
    <cellStyle name="SAPBEXHLevel3X 6 8" xfId="11440" xr:uid="{C39CC639-C7A3-4AC3-ABE5-DE23440B0765}"/>
    <cellStyle name="SAPBEXHLevel3X 6 8 2" xfId="36578" xr:uid="{6175CDDC-8BDF-4827-82EF-47BB82246013}"/>
    <cellStyle name="SAPBEXHLevel3X 6 9" xfId="29270" xr:uid="{4A8B82F8-3EF2-43FD-A858-D17508A0B64C}"/>
    <cellStyle name="SAPBEXHLevel3X 7" xfId="4253" xr:uid="{853B6709-52DA-4DF6-8716-BB992C63811F}"/>
    <cellStyle name="SAPBEXHLevel3X 7 2" xfId="7367" xr:uid="{61799545-4FED-4117-AA95-F84D4700A070}"/>
    <cellStyle name="SAPBEXHLevel3X 7 2 2" xfId="14624" xr:uid="{32D1FE59-7B9E-4644-AFB0-B6DDEBF1BB7A}"/>
    <cellStyle name="SAPBEXHLevel3X 7 2 2 2" xfId="39757" xr:uid="{CA62FD63-FC59-4D4B-B196-33F009DAF88B}"/>
    <cellStyle name="SAPBEXHLevel3X 7 2 3" xfId="19797" xr:uid="{05C202E2-CE14-4235-8138-1D3EE1994DA4}"/>
    <cellStyle name="SAPBEXHLevel3X 7 2 3 2" xfId="44930" xr:uid="{EC319B8A-E39D-4A9E-A606-A7978AFD4C77}"/>
    <cellStyle name="SAPBEXHLevel3X 7 2 4" xfId="25010" xr:uid="{A85D4C1F-A75C-4B27-B679-7AC5555ADD6C}"/>
    <cellStyle name="SAPBEXHLevel3X 7 2 4 2" xfId="50143" xr:uid="{3F291283-B5A3-4B98-B0A3-B4C4DEC1B6E9}"/>
    <cellStyle name="SAPBEXHLevel3X 7 2 5" xfId="32509" xr:uid="{290223D3-8EB6-4054-A96F-A2E3FBEE1FC3}"/>
    <cellStyle name="SAPBEXHLevel3X 7 3" xfId="8650" xr:uid="{6154E02A-0962-428D-B99C-D81647A77819}"/>
    <cellStyle name="SAPBEXHLevel3X 7 3 2" xfId="15726" xr:uid="{38377F0C-6E42-4C0D-B0B3-7D782DE6FCF7}"/>
    <cellStyle name="SAPBEXHLevel3X 7 3 2 2" xfId="40859" xr:uid="{0CF1B0CB-0B51-46EC-BA20-1D2F310E7916}"/>
    <cellStyle name="SAPBEXHLevel3X 7 3 3" xfId="20838" xr:uid="{C53D641A-C524-4CF2-B75A-A35395AC047A}"/>
    <cellStyle name="SAPBEXHLevel3X 7 3 3 2" xfId="45971" xr:uid="{F5259E9F-6266-41D9-BF5F-94F6191364D1}"/>
    <cellStyle name="SAPBEXHLevel3X 7 3 4" xfId="26023" xr:uid="{A66F632C-058B-4357-B6DD-2C788B9D3E3E}"/>
    <cellStyle name="SAPBEXHLevel3X 7 3 4 2" xfId="51156" xr:uid="{1368BB75-B0AF-4C35-BE62-55DB7C399D21}"/>
    <cellStyle name="SAPBEXHLevel3X 7 3 5" xfId="33791" xr:uid="{63736A32-B48A-4B70-839B-B71B9B335DCA}"/>
    <cellStyle name="SAPBEXHLevel3X 7 4" xfId="6546" xr:uid="{0A5BC202-58E0-4E50-BA9F-B584D2EE5D33}"/>
    <cellStyle name="SAPBEXHLevel3X 7 4 2" xfId="13905" xr:uid="{69B23875-D31B-4F0E-B139-A3422B4D81AA}"/>
    <cellStyle name="SAPBEXHLevel3X 7 4 2 2" xfId="39038" xr:uid="{BB5B4C29-4FEB-420D-8070-F28F32D64B9D}"/>
    <cellStyle name="SAPBEXHLevel3X 7 4 3" xfId="19119" xr:uid="{9AF58C01-F573-47F3-A8E1-139B26B9ED3A}"/>
    <cellStyle name="SAPBEXHLevel3X 7 4 3 2" xfId="44252" xr:uid="{D2B83999-C595-4E79-B489-C3E52F30D421}"/>
    <cellStyle name="SAPBEXHLevel3X 7 4 4" xfId="24442" xr:uid="{78C5D7AA-A5DC-4352-A4F5-FBDF067FE347}"/>
    <cellStyle name="SAPBEXHLevel3X 7 4 4 2" xfId="49575" xr:uid="{BABFCC23-1C20-4983-A9D3-37640E7EA833}"/>
    <cellStyle name="SAPBEXHLevel3X 7 4 5" xfId="31693" xr:uid="{278B014D-8420-43DD-BCDE-54A86A9572F0}"/>
    <cellStyle name="SAPBEXHLevel3X 7 5" xfId="8974" xr:uid="{3706322C-7878-4542-85C7-C5212B34F55B}"/>
    <cellStyle name="SAPBEXHLevel3X 7 5 2" xfId="16050" xr:uid="{2BBE2C2F-B842-46B1-B81D-937B69E5439C}"/>
    <cellStyle name="SAPBEXHLevel3X 7 5 2 2" xfId="41183" xr:uid="{42D24075-A128-4A2C-83CB-4476D105214E}"/>
    <cellStyle name="SAPBEXHLevel3X 7 5 3" xfId="21162" xr:uid="{4C880F5A-5BBE-4FB9-BF33-A48D163ADCE7}"/>
    <cellStyle name="SAPBEXHLevel3X 7 5 3 2" xfId="46295" xr:uid="{4E5F6252-85AF-4521-9DDC-42096146771B}"/>
    <cellStyle name="SAPBEXHLevel3X 7 5 4" xfId="26347" xr:uid="{2473992A-17A5-40DE-BCA3-20D4E44E932C}"/>
    <cellStyle name="SAPBEXHLevel3X 7 5 4 2" xfId="51480" xr:uid="{A79FD494-6A3B-47A1-B498-1AF00786707D}"/>
    <cellStyle name="SAPBEXHLevel3X 7 5 5" xfId="34115" xr:uid="{30782C6E-5847-4F88-958E-803E38D2AC46}"/>
    <cellStyle name="SAPBEXHLevel3X 7 6" xfId="12242" xr:uid="{4444437A-2B82-412B-8ED2-F2486B5122B8}"/>
    <cellStyle name="SAPBEXHLevel3X 7 6 2" xfId="37376" xr:uid="{F361CF32-5DE1-410E-9C31-A3D758BA045C}"/>
    <cellStyle name="SAPBEXHLevel3X 7 7" xfId="11411" xr:uid="{C830B6F6-A850-47E3-AF96-5309B6D58729}"/>
    <cellStyle name="SAPBEXHLevel3X 7 7 2" xfId="36549" xr:uid="{4BBF74D9-CB32-4581-AE15-CEA87F8F4C5F}"/>
    <cellStyle name="SAPBEXHLevel3X 7 8" xfId="12595" xr:uid="{3A7A7B42-9B16-42DD-9F02-DB7363CAA2FF}"/>
    <cellStyle name="SAPBEXHLevel3X 7 8 2" xfId="37729" xr:uid="{CCB74F87-A38F-4958-9D1C-3C152101E66C}"/>
    <cellStyle name="SAPBEXHLevel3X 7 9" xfId="29720" xr:uid="{72CF49AA-48E5-4636-8031-98ABAEB4E64D}"/>
    <cellStyle name="SAPBEXHLevel3X 8" xfId="5515" xr:uid="{E045607D-FF95-47F9-8B73-EB0F58E31668}"/>
    <cellStyle name="SAPBEXHLevel3X 8 2" xfId="8388" xr:uid="{342575AD-9200-4FA9-861C-009CF2CF5E53}"/>
    <cellStyle name="SAPBEXHLevel3X 8 2 2" xfId="15468" xr:uid="{DD85D8D8-54C1-45F6-B113-5649BC4FC3E7}"/>
    <cellStyle name="SAPBEXHLevel3X 8 2 2 2" xfId="40601" xr:uid="{945F27D6-1E89-4E21-A94B-5594D1AA0722}"/>
    <cellStyle name="SAPBEXHLevel3X 8 2 3" xfId="20580" xr:uid="{5867CACE-06CB-44C4-9D71-F5FCE00584DD}"/>
    <cellStyle name="SAPBEXHLevel3X 8 2 3 2" xfId="45713" xr:uid="{7BEBA22E-02A1-4BB3-A507-9CB203A554FD}"/>
    <cellStyle name="SAPBEXHLevel3X 8 2 4" xfId="25769" xr:uid="{8B4FB25C-1E18-4271-84CD-5F6D544E0515}"/>
    <cellStyle name="SAPBEXHLevel3X 8 2 4 2" xfId="50902" xr:uid="{F40AA12C-B645-4A0B-92A1-250DB0E420CB}"/>
    <cellStyle name="SAPBEXHLevel3X 8 2 5" xfId="33530" xr:uid="{355370CC-6809-4A14-AE0F-D94D33C72267}"/>
    <cellStyle name="SAPBEXHLevel3X 8 3" xfId="9496" xr:uid="{ACC2841C-6184-422D-B921-44A1C833E42C}"/>
    <cellStyle name="SAPBEXHLevel3X 8 3 2" xfId="16572" xr:uid="{BAE71584-835C-4AB5-BE4F-CFDE2725F50E}"/>
    <cellStyle name="SAPBEXHLevel3X 8 3 2 2" xfId="41705" xr:uid="{2E609428-981B-46C2-89D6-2C4053BC9B1F}"/>
    <cellStyle name="SAPBEXHLevel3X 8 3 3" xfId="21684" xr:uid="{61025EF0-3BCD-44D2-81CB-1FB0DA09CE9D}"/>
    <cellStyle name="SAPBEXHLevel3X 8 3 3 2" xfId="46817" xr:uid="{DC705979-2EBC-4DD7-9F4A-8B8EDBCEAAF1}"/>
    <cellStyle name="SAPBEXHLevel3X 8 3 4" xfId="26869" xr:uid="{EFB50DC0-B8DD-475F-BBCE-C8A22CA869D6}"/>
    <cellStyle name="SAPBEXHLevel3X 8 3 4 2" xfId="52002" xr:uid="{B5899E68-D61A-4089-B63D-D826820D161D}"/>
    <cellStyle name="SAPBEXHLevel3X 8 3 5" xfId="34637" xr:uid="{2FE3E59B-E599-425B-8A8D-D74A271A5771}"/>
    <cellStyle name="SAPBEXHLevel3X 8 4" xfId="10249" xr:uid="{30CC2221-DE97-417F-8268-766B5038F613}"/>
    <cellStyle name="SAPBEXHLevel3X 8 4 2" xfId="17323" xr:uid="{2155672A-305F-4A6D-B2E5-7057618E7A62}"/>
    <cellStyle name="SAPBEXHLevel3X 8 4 2 2" xfId="42456" xr:uid="{FDA72433-2BAE-4387-A543-591697CEE5FC}"/>
    <cellStyle name="SAPBEXHLevel3X 8 4 3" xfId="22435" xr:uid="{905D38C2-103C-4DE3-A7BA-6D71E39C936F}"/>
    <cellStyle name="SAPBEXHLevel3X 8 4 3 2" xfId="47568" xr:uid="{A0525EAC-B73D-4EBC-A1A9-194E6C4763A5}"/>
    <cellStyle name="SAPBEXHLevel3X 8 4 4" xfId="27620" xr:uid="{D7133103-6233-492F-B58B-FF8FAF78EF10}"/>
    <cellStyle name="SAPBEXHLevel3X 8 4 4 2" xfId="52753" xr:uid="{0B148B6E-830A-4BCA-BFF9-20713F9D83D3}"/>
    <cellStyle name="SAPBEXHLevel3X 8 4 5" xfId="35388" xr:uid="{F5F2C669-6010-4787-9BE9-2028CC5D7453}"/>
    <cellStyle name="SAPBEXHLevel3X 8 5" xfId="10896" xr:uid="{294ED6AE-6DE7-4D0B-ACDF-66B0DE3CB1FA}"/>
    <cellStyle name="SAPBEXHLevel3X 8 5 2" xfId="17970" xr:uid="{7A6A9B6D-8F2B-4138-8B40-5C67CC67EC32}"/>
    <cellStyle name="SAPBEXHLevel3X 8 5 2 2" xfId="43103" xr:uid="{0024613B-6CA8-44EE-8CE5-64EB2157284A}"/>
    <cellStyle name="SAPBEXHLevel3X 8 5 3" xfId="23082" xr:uid="{1550DD53-4843-407A-A60A-C6D6C6EFE967}"/>
    <cellStyle name="SAPBEXHLevel3X 8 5 3 2" xfId="48215" xr:uid="{2E7F6303-F943-43E4-9116-296AB08C9D9F}"/>
    <cellStyle name="SAPBEXHLevel3X 8 5 4" xfId="28267" xr:uid="{72E13B29-EECE-4194-B701-6E09FC7E5084}"/>
    <cellStyle name="SAPBEXHLevel3X 8 5 4 2" xfId="53400" xr:uid="{49FF8596-0048-4C4F-87D0-FEE23B8B8ACF}"/>
    <cellStyle name="SAPBEXHLevel3X 8 5 5" xfId="36035" xr:uid="{C540A28A-1832-49A5-831C-09B1D5AE128D}"/>
    <cellStyle name="SAPBEXHLevel3X 8 6" xfId="12942" xr:uid="{6DF8642A-E6E7-4E25-9AF0-B62A7C2B932B}"/>
    <cellStyle name="SAPBEXHLevel3X 8 6 2" xfId="38075" xr:uid="{DF49121F-3F31-415C-8D81-8EF2BC197F97}"/>
    <cellStyle name="SAPBEXHLevel3X 8 7" xfId="18199" xr:uid="{D1366818-27AC-4670-BFDD-B0B560488CCD}"/>
    <cellStyle name="SAPBEXHLevel3X 8 7 2" xfId="43332" xr:uid="{08A54BF5-ED50-455E-B1B9-EC4249EEA8B2}"/>
    <cellStyle name="SAPBEXHLevel3X 8 8" xfId="23539" xr:uid="{17A63EB3-09CF-4431-A49E-E9E0BE5E0F40}"/>
    <cellStyle name="SAPBEXHLevel3X 8 8 2" xfId="48672" xr:uid="{17B1B785-F94E-46E7-8B90-E8C2002001FA}"/>
    <cellStyle name="SAPBEXHLevel3X 8 9" xfId="30671" xr:uid="{D128230E-BA35-4887-910D-E4FA43C98867}"/>
    <cellStyle name="SAPBEXHLevel3X 9" xfId="6148" xr:uid="{1BADB2FD-6187-4F30-9B01-A63DCEE523AE}"/>
    <cellStyle name="SAPBEXHLevel3X 9 2" xfId="13561" xr:uid="{5A2BF297-9EC6-4EEB-BB32-6DF77A2D0A6E}"/>
    <cellStyle name="SAPBEXHLevel3X 9 2 2" xfId="38694" xr:uid="{12662BC8-71FC-4361-9ED4-4D6D6C8E99EA}"/>
    <cellStyle name="SAPBEXHLevel3X 9 3" xfId="18792" xr:uid="{750B836F-106D-4125-83F2-FBD000F7BD60}"/>
    <cellStyle name="SAPBEXHLevel3X 9 3 2" xfId="43925" xr:uid="{F97202E7-4798-47B8-8AE7-52F204635D32}"/>
    <cellStyle name="SAPBEXHLevel3X 9 4" xfId="24115" xr:uid="{5E265F71-73FD-47B6-BD7F-2EBD0DD304E4}"/>
    <cellStyle name="SAPBEXHLevel3X 9 4 2" xfId="49248" xr:uid="{20A86C82-D94C-4786-AC76-EBED756DCAF9}"/>
    <cellStyle name="SAPBEXHLevel3X 9 5" xfId="31297" xr:uid="{FAC78F23-BA09-4229-80E9-F4781EAD704A}"/>
    <cellStyle name="SAPBEXresData" xfId="1766" xr:uid="{00000000-0005-0000-0000-0000D0070000}"/>
    <cellStyle name="SAPBEXresData 10" xfId="3410" xr:uid="{80FF8A7E-80D6-4702-9256-ED9B4EDD542E}"/>
    <cellStyle name="SAPBEXresData 2" xfId="1767" xr:uid="{00000000-0005-0000-0000-0000D1070000}"/>
    <cellStyle name="SAPBEXresData 2 2" xfId="2842" xr:uid="{AC2C0606-4A21-450E-A703-042E2EFCD4E8}"/>
    <cellStyle name="SAPBEXresData 2 2 2" xfId="8036" xr:uid="{7CF5ABCE-5CFC-4791-AB88-B022E3FE23F7}"/>
    <cellStyle name="SAPBEXresData 2 2 2 2" xfId="15117" xr:uid="{B069A089-2B94-4D56-9F88-EBE3C0E385F0}"/>
    <cellStyle name="SAPBEXresData 2 2 2 2 2" xfId="40250" xr:uid="{38D47361-CBCC-4F9F-9316-6AA24C8AF83C}"/>
    <cellStyle name="SAPBEXresData 2 2 2 3" xfId="20230" xr:uid="{8CE16C20-153D-4E2D-A107-718ABC84F627}"/>
    <cellStyle name="SAPBEXresData 2 2 2 3 2" xfId="45363" xr:uid="{8C652AF4-C29C-41D7-B4C1-E53DF2AB4E8C}"/>
    <cellStyle name="SAPBEXresData 2 2 2 4" xfId="25419" xr:uid="{C49C81D8-636B-401D-B80A-65E67E8DAF34}"/>
    <cellStyle name="SAPBEXresData 2 2 2 4 2" xfId="50552" xr:uid="{2243E6C3-26B5-43FF-802F-935E7B68F553}"/>
    <cellStyle name="SAPBEXresData 2 2 2 5" xfId="33178" xr:uid="{FAB9C465-E610-4D8C-9D89-DC3E69102645}"/>
    <cellStyle name="SAPBEXresData 2 2 3" xfId="9147" xr:uid="{818E5DB3-6567-442D-8BCF-02A574FE3B1F}"/>
    <cellStyle name="SAPBEXresData 2 2 3 2" xfId="16223" xr:uid="{BFB6CB07-C276-4FDD-9AD9-BE5133879222}"/>
    <cellStyle name="SAPBEXresData 2 2 3 2 2" xfId="41356" xr:uid="{F570E624-A878-4A73-8172-41A6FCFBEEB0}"/>
    <cellStyle name="SAPBEXresData 2 2 3 3" xfId="21335" xr:uid="{205A24F7-369E-4267-838C-05DD7A403317}"/>
    <cellStyle name="SAPBEXresData 2 2 3 3 2" xfId="46468" xr:uid="{F71C912B-5D5F-4B84-A3FD-BBAB7983421B}"/>
    <cellStyle name="SAPBEXresData 2 2 3 4" xfId="26520" xr:uid="{753CB9E7-18DD-4E5A-8623-D7FB066848AF}"/>
    <cellStyle name="SAPBEXresData 2 2 3 4 2" xfId="51653" xr:uid="{6B06F5B5-7F40-4DB6-94A6-81CA19A9E156}"/>
    <cellStyle name="SAPBEXresData 2 2 3 5" xfId="34288" xr:uid="{0AEB216F-933A-4BDB-8495-7ADAA1479695}"/>
    <cellStyle name="SAPBEXresData 2 2 4" xfId="9903" xr:uid="{61954E11-908B-4F0E-AF85-BA90AD8AC3A9}"/>
    <cellStyle name="SAPBEXresData 2 2 4 2" xfId="16977" xr:uid="{D3D544F5-A9D6-449B-B4D7-6306E84A4A37}"/>
    <cellStyle name="SAPBEXresData 2 2 4 2 2" xfId="42110" xr:uid="{2F9737E2-F2A2-4949-888C-657B6DAD2A86}"/>
    <cellStyle name="SAPBEXresData 2 2 4 3" xfId="22089" xr:uid="{27FAB991-56C5-4B78-8BFB-08B221CE3DAF}"/>
    <cellStyle name="SAPBEXresData 2 2 4 3 2" xfId="47222" xr:uid="{99F6CA5A-ED83-4E3C-9663-A1F7F3339001}"/>
    <cellStyle name="SAPBEXresData 2 2 4 4" xfId="27274" xr:uid="{2291D121-A4A2-4AAD-82D6-EA8522CE9A05}"/>
    <cellStyle name="SAPBEXresData 2 2 4 4 2" xfId="52407" xr:uid="{61B0406D-2638-4980-897E-85594C409DD5}"/>
    <cellStyle name="SAPBEXresData 2 2 4 5" xfId="35042" xr:uid="{5994CB49-D20B-4668-B8A6-689D6633AD1F}"/>
    <cellStyle name="SAPBEXresData 2 2 5" xfId="10550" xr:uid="{58AF5357-F512-4C0D-A9FB-B970B4CFEA4A}"/>
    <cellStyle name="SAPBEXresData 2 2 5 2" xfId="17624" xr:uid="{CD7A6DF0-8D03-4307-87EC-0D875261BCDF}"/>
    <cellStyle name="SAPBEXresData 2 2 5 2 2" xfId="42757" xr:uid="{94A69A2C-075A-4603-80B6-5251025C5836}"/>
    <cellStyle name="SAPBEXresData 2 2 5 3" xfId="22736" xr:uid="{2696CEC6-C1E5-454A-A6AB-0474F834280B}"/>
    <cellStyle name="SAPBEXresData 2 2 5 3 2" xfId="47869" xr:uid="{158D76EE-C31B-40F1-A4EB-BE4CF016115A}"/>
    <cellStyle name="SAPBEXresData 2 2 5 4" xfId="27921" xr:uid="{25E86EBC-E79A-4814-B308-C51998669725}"/>
    <cellStyle name="SAPBEXresData 2 2 5 4 2" xfId="53054" xr:uid="{61D5C649-4099-46BD-A57F-A98C5770D306}"/>
    <cellStyle name="SAPBEXresData 2 2 5 5" xfId="35689" xr:uid="{6710BBF4-7505-4169-8717-14A8A48E9B11}"/>
    <cellStyle name="SAPBEXresData 2 2 6" xfId="11190" xr:uid="{A82CE00D-6C7B-4991-9269-7D4FD7890A46}"/>
    <cellStyle name="SAPBEXresData 2 2 6 2" xfId="36328" xr:uid="{35DFD9B0-0F9D-46E0-AA1B-682C692D07CE}"/>
    <cellStyle name="SAPBEXresData 2 2 7" xfId="23193" xr:uid="{CE348F79-C930-4BBE-BC39-AB6358474D06}"/>
    <cellStyle name="SAPBEXresData 2 2 7 2" xfId="48326" xr:uid="{0361778B-A672-4B21-A78C-FE112D164ACB}"/>
    <cellStyle name="SAPBEXresData 2 2 8" xfId="30323" xr:uid="{97ABFDD7-171E-420F-A2A5-E3E13001DBC8}"/>
    <cellStyle name="SAPBEXresData 2 2 9" xfId="5161" xr:uid="{56FE5BF6-1173-4BDD-80ED-2E920BE0089B}"/>
    <cellStyle name="SAPBEXresData 2 3" xfId="4340" xr:uid="{87623AF3-3652-480D-A193-6C86DC0A88FC}"/>
    <cellStyle name="SAPBEXresData 2 3 2" xfId="7439" xr:uid="{32CE2265-14BE-4A5F-A88F-554A1BEA8871}"/>
    <cellStyle name="SAPBEXresData 2 3 2 2" xfId="14695" xr:uid="{4B3725C2-E300-4CA2-B068-8469B83D90BF}"/>
    <cellStyle name="SAPBEXresData 2 3 2 2 2" xfId="39828" xr:uid="{F2AD8421-A4F3-46F8-8817-841E534C2A15}"/>
    <cellStyle name="SAPBEXresData 2 3 2 3" xfId="19868" xr:uid="{E0DB0583-121E-4717-A123-A037FF7D9796}"/>
    <cellStyle name="SAPBEXresData 2 3 2 3 2" xfId="45001" xr:uid="{A5F0EE0E-30AB-41FE-8F75-2D578519BD24}"/>
    <cellStyle name="SAPBEXresData 2 3 2 4" xfId="25081" xr:uid="{7BBC8249-B34E-407C-BF6C-47E4E5FDBE24}"/>
    <cellStyle name="SAPBEXresData 2 3 2 4 2" xfId="50214" xr:uid="{91628F37-54A4-45E8-AAB8-57A4491A4645}"/>
    <cellStyle name="SAPBEXresData 2 3 2 5" xfId="32581" xr:uid="{DF8E7F52-A71A-4B89-A1B6-61B000F23743}"/>
    <cellStyle name="SAPBEXresData 2 3 3" xfId="8715" xr:uid="{EA310EB1-075F-47FC-9B42-92009377A2B0}"/>
    <cellStyle name="SAPBEXresData 2 3 3 2" xfId="15791" xr:uid="{758C422D-BB8C-4391-AB6C-1D994EF73591}"/>
    <cellStyle name="SAPBEXresData 2 3 3 2 2" xfId="40924" xr:uid="{63DD5A37-5B52-4F94-99AB-2844D2FEDE20}"/>
    <cellStyle name="SAPBEXresData 2 3 3 3" xfId="20903" xr:uid="{4CEB371D-44D6-4998-B18F-30E3CA5A68DB}"/>
    <cellStyle name="SAPBEXresData 2 3 3 3 2" xfId="46036" xr:uid="{6C0B70CB-BB7D-4355-8BE2-C9B7A2668D3F}"/>
    <cellStyle name="SAPBEXresData 2 3 3 4" xfId="26088" xr:uid="{41105BC2-B0CF-46DC-A27E-CC1E6CA664BA}"/>
    <cellStyle name="SAPBEXresData 2 3 3 4 2" xfId="51221" xr:uid="{0D83F68C-228E-4EEC-90E5-F14888987004}"/>
    <cellStyle name="SAPBEXresData 2 3 3 5" xfId="33856" xr:uid="{8EF5B556-2853-44EF-A1B5-AF4963A20DCD}"/>
    <cellStyle name="SAPBEXresData 2 3 4" xfId="9617" xr:uid="{ECC5C3B3-9C5C-4B18-AEC9-815B8B21A33A}"/>
    <cellStyle name="SAPBEXresData 2 3 4 2" xfId="16692" xr:uid="{FC38E2BC-3C8D-4481-BFAF-88B7F57CDB43}"/>
    <cellStyle name="SAPBEXresData 2 3 4 2 2" xfId="41825" xr:uid="{3D1E0447-70C6-4245-B2AA-8D7170D9107E}"/>
    <cellStyle name="SAPBEXresData 2 3 4 3" xfId="21804" xr:uid="{9E8F998E-C87A-46B3-A557-42F6D253755E}"/>
    <cellStyle name="SAPBEXresData 2 3 4 3 2" xfId="46937" xr:uid="{F587B775-993F-4B1E-9603-009EB107CE90}"/>
    <cellStyle name="SAPBEXresData 2 3 4 4" xfId="26989" xr:uid="{73A72257-ED68-41A6-B929-3ABAF235B197}"/>
    <cellStyle name="SAPBEXresData 2 3 4 4 2" xfId="52122" xr:uid="{F0DFC936-2A58-420C-9F27-5A5AA4A51188}"/>
    <cellStyle name="SAPBEXresData 2 3 4 5" xfId="34757" xr:uid="{CEFFAF5B-F618-428A-95B0-0B76D95B7D3D}"/>
    <cellStyle name="SAPBEXresData 2 3 5" xfId="5963" xr:uid="{927F9EE9-2199-4B6B-AD4A-C6418553679F}"/>
    <cellStyle name="SAPBEXresData 2 3 5 2" xfId="13385" xr:uid="{6ABCC425-C8FF-4523-9E45-0A7BE951CC0B}"/>
    <cellStyle name="SAPBEXresData 2 3 5 2 2" xfId="38518" xr:uid="{8C9515EF-4B0C-40BA-8F2C-61409C14DCF3}"/>
    <cellStyle name="SAPBEXresData 2 3 5 3" xfId="18632" xr:uid="{E3CE0FAC-F7E1-43EF-8E37-A2B36B37C9F9}"/>
    <cellStyle name="SAPBEXresData 2 3 5 3 2" xfId="43765" xr:uid="{E2D37D1C-B715-43D9-9440-FFE4B36127A0}"/>
    <cellStyle name="SAPBEXresData 2 3 5 4" xfId="23967" xr:uid="{85A0D1C1-323B-4C5A-9CCD-8AA6B0EEE684}"/>
    <cellStyle name="SAPBEXresData 2 3 5 4 2" xfId="49100" xr:uid="{D8070F2A-356B-4D50-87C7-6C556081CAFA}"/>
    <cellStyle name="SAPBEXresData 2 3 5 5" xfId="31112" xr:uid="{3AE14BEA-5AFD-4215-B5DE-BF72B27F8F48}"/>
    <cellStyle name="SAPBEXresData 2 3 6" xfId="12307" xr:uid="{BC163E9C-E656-4F75-A876-898C1F9FBF12}"/>
    <cellStyle name="SAPBEXresData 2 3 6 2" xfId="37441" xr:uid="{E717DCD2-5E9D-4694-B57A-F5F87E66D6F1}"/>
    <cellStyle name="SAPBEXresData 2 3 7" xfId="15058" xr:uid="{AE4F4043-9F40-4969-9DBF-A48860B40B3E}"/>
    <cellStyle name="SAPBEXresData 2 3 7 2" xfId="40191" xr:uid="{C33EBE92-E04B-4420-BAB4-A598951E8847}"/>
    <cellStyle name="SAPBEXresData 2 3 8" xfId="12121" xr:uid="{5A400994-0E52-4886-A870-979A2455C0EB}"/>
    <cellStyle name="SAPBEXresData 2 3 8 2" xfId="37255" xr:uid="{15C5C60E-2B9A-4D1A-BD40-2A8A86088D8A}"/>
    <cellStyle name="SAPBEXresData 2 3 9" xfId="29786" xr:uid="{F3BA8D4E-A889-455A-90DA-94C28A16C23A}"/>
    <cellStyle name="SAPBEXresData 2 4" xfId="3768" xr:uid="{FF12C63F-2C48-4326-BD01-82524A69BD1C}"/>
    <cellStyle name="SAPBEXresData 2 4 2" xfId="6897" xr:uid="{7BDDCD25-01FD-4F63-AC6A-39A72BA9EA13}"/>
    <cellStyle name="SAPBEXresData 2 4 2 2" xfId="14235" xr:uid="{296D493B-B8FB-4DC3-B1E8-3BA3AD22F276}"/>
    <cellStyle name="SAPBEXresData 2 4 2 2 2" xfId="39368" xr:uid="{6221170D-3038-4EE2-A459-819072C28E9D}"/>
    <cellStyle name="SAPBEXresData 2 4 2 3" xfId="19426" xr:uid="{327CD255-60C4-4FD4-BDE5-3E7FD777ED9C}"/>
    <cellStyle name="SAPBEXresData 2 4 2 3 2" xfId="44559" xr:uid="{C39F3D20-7E2E-4E24-AE8C-6355F03B7066}"/>
    <cellStyle name="SAPBEXresData 2 4 2 4" xfId="24743" xr:uid="{67C8D7A7-EBF5-463F-B22C-32952E0EB34B}"/>
    <cellStyle name="SAPBEXresData 2 4 2 4 2" xfId="49876" xr:uid="{26F0E1EC-E59D-4017-BB23-8C1D5948688A}"/>
    <cellStyle name="SAPBEXresData 2 4 2 5" xfId="32039" xr:uid="{10D47A20-7961-48D2-8B49-6EBAD7F7C5E7}"/>
    <cellStyle name="SAPBEXresData 2 4 3" xfId="5720" xr:uid="{0EF49C05-13CA-409C-9CC5-8C56CED97231}"/>
    <cellStyle name="SAPBEXresData 2 4 3 2" xfId="13143" xr:uid="{1A23FB42-7EB2-4EB8-B430-CFD9C60E13CC}"/>
    <cellStyle name="SAPBEXresData 2 4 3 2 2" xfId="38276" xr:uid="{6D24FD70-805C-4423-A8C6-CE137F92CC4A}"/>
    <cellStyle name="SAPBEXresData 2 4 3 3" xfId="18395" xr:uid="{E18FACC6-7139-4A07-AEDD-213D7D0D79B8}"/>
    <cellStyle name="SAPBEXresData 2 4 3 3 2" xfId="43528" xr:uid="{16788076-2C3B-49E3-8643-20991BE47908}"/>
    <cellStyle name="SAPBEXresData 2 4 3 4" xfId="23731" xr:uid="{4B4A5C1C-7B9C-4933-A4FC-F845ECD9B883}"/>
    <cellStyle name="SAPBEXresData 2 4 3 4 2" xfId="48864" xr:uid="{1266BB10-7FFB-4302-B40C-009B50A6F597}"/>
    <cellStyle name="SAPBEXresData 2 4 3 5" xfId="30872" xr:uid="{55F277E2-129D-4F4D-9473-82BB640025B3}"/>
    <cellStyle name="SAPBEXresData 2 4 4" xfId="7687" xr:uid="{5A00785F-D324-49A9-8C4D-AA662918B16F}"/>
    <cellStyle name="SAPBEXresData 2 4 4 2" xfId="14870" xr:uid="{8AD1150A-3C79-4626-AA70-ED1E089DEC58}"/>
    <cellStyle name="SAPBEXresData 2 4 4 2 2" xfId="40003" xr:uid="{8B617EF8-46C0-42D6-9C62-6F04E83613B0}"/>
    <cellStyle name="SAPBEXresData 2 4 4 3" xfId="20019" xr:uid="{3AE989A8-D4F1-4D29-8B10-9B65BF460549}"/>
    <cellStyle name="SAPBEXresData 2 4 4 3 2" xfId="45152" xr:uid="{9F6F5E65-D964-4792-A414-6D2AB54DD6EA}"/>
    <cellStyle name="SAPBEXresData 2 4 4 4" xfId="25233" xr:uid="{3DBA8519-1092-496D-B2E8-A185A20C4F03}"/>
    <cellStyle name="SAPBEXresData 2 4 4 4 2" xfId="50366" xr:uid="{F1A39B89-B8B5-4E55-A4E0-36FC2FB2FCDD}"/>
    <cellStyle name="SAPBEXresData 2 4 4 5" xfId="32829" xr:uid="{BA07C343-01EF-4291-96F1-69A9D7975ADF}"/>
    <cellStyle name="SAPBEXresData 2 4 5" xfId="6469" xr:uid="{D9F6EE9C-9163-45F2-AC6A-8AC04FFA488C}"/>
    <cellStyle name="SAPBEXresData 2 4 5 2" xfId="13828" xr:uid="{E31AA96F-4796-4D7A-825C-FC86251B0FAC}"/>
    <cellStyle name="SAPBEXresData 2 4 5 2 2" xfId="38961" xr:uid="{C748BA61-3609-4FD0-9E70-1BA4E9617EF3}"/>
    <cellStyle name="SAPBEXresData 2 4 5 3" xfId="19043" xr:uid="{FA62D12E-18A4-4DDD-A527-4661C588005C}"/>
    <cellStyle name="SAPBEXresData 2 4 5 3 2" xfId="44176" xr:uid="{05B4F0C1-9E9E-4F8B-A8D1-323ECDBE695E}"/>
    <cellStyle name="SAPBEXresData 2 4 5 4" xfId="24366" xr:uid="{420072FD-7355-4F1A-9BB0-115A445BA11F}"/>
    <cellStyle name="SAPBEXresData 2 4 5 4 2" xfId="49499" xr:uid="{98893D80-1092-41EF-A682-FECD37270BF2}"/>
    <cellStyle name="SAPBEXresData 2 4 5 5" xfId="31616" xr:uid="{56B5C78F-67E0-41EB-B1E2-57703C53623E}"/>
    <cellStyle name="SAPBEXresData 2 4 6" xfId="11916" xr:uid="{1C92E9BC-9EE6-4565-A21E-9F727F20904B}"/>
    <cellStyle name="SAPBEXresData 2 4 6 2" xfId="37050" xr:uid="{B55A2F09-2AD7-4A2B-ACB2-EEE5D71D2558}"/>
    <cellStyle name="SAPBEXresData 2 4 7" xfId="11517" xr:uid="{7ACF6FDE-87F3-4D1B-8B09-B8744B1412BC}"/>
    <cellStyle name="SAPBEXresData 2 4 7 2" xfId="36655" xr:uid="{2E060EE4-79FC-4ECE-8D62-528506B51D24}"/>
    <cellStyle name="SAPBEXresData 2 4 8" xfId="11439" xr:uid="{948FA1E7-507E-44F2-8690-AAE176172FBD}"/>
    <cellStyle name="SAPBEXresData 2 4 8 2" xfId="36577" xr:uid="{55C58037-C3C0-4647-8BA1-0EC4F8AA8935}"/>
    <cellStyle name="SAPBEXresData 2 4 9" xfId="29267" xr:uid="{4F36F0B2-FDFA-409D-B21B-6EE6E312441D}"/>
    <cellStyle name="SAPBEXresData 2 5" xfId="4255" xr:uid="{75D9DD37-02B7-4C2D-BFAC-4197C85F0156}"/>
    <cellStyle name="SAPBEXresData 2 5 2" xfId="7369" xr:uid="{7D00F7B0-6903-4AEC-AC0E-2B0FAAED0CB3}"/>
    <cellStyle name="SAPBEXresData 2 5 2 2" xfId="14626" xr:uid="{49AFE4DE-2004-410C-8D82-3EB5BA39EFAA}"/>
    <cellStyle name="SAPBEXresData 2 5 2 2 2" xfId="39759" xr:uid="{FCC1E508-3595-4063-A765-C26FF96B2728}"/>
    <cellStyle name="SAPBEXresData 2 5 2 3" xfId="19799" xr:uid="{569DB9F4-5886-465A-B263-FA728BDEB8A0}"/>
    <cellStyle name="SAPBEXresData 2 5 2 3 2" xfId="44932" xr:uid="{863BA88F-CEF7-4E89-8064-FDDC1989AE32}"/>
    <cellStyle name="SAPBEXresData 2 5 2 4" xfId="25012" xr:uid="{D415332D-7B53-4815-B43F-38F5D4259C8E}"/>
    <cellStyle name="SAPBEXresData 2 5 2 4 2" xfId="50145" xr:uid="{13399941-23D7-4B14-AB6F-0775FFE47510}"/>
    <cellStyle name="SAPBEXresData 2 5 2 5" xfId="32511" xr:uid="{84166EE9-CFA0-43EF-9A00-331A3916AEFB}"/>
    <cellStyle name="SAPBEXresData 2 5 3" xfId="8652" xr:uid="{DA14FC42-2E2F-49FE-9775-AC60A3091A8F}"/>
    <cellStyle name="SAPBEXresData 2 5 3 2" xfId="15728" xr:uid="{4077945F-D106-4CEB-BAEF-29E743E6E734}"/>
    <cellStyle name="SAPBEXresData 2 5 3 2 2" xfId="40861" xr:uid="{217F5C64-52B8-4BEB-AE9D-AF15E09D9AA6}"/>
    <cellStyle name="SAPBEXresData 2 5 3 3" xfId="20840" xr:uid="{11DC6234-89C4-4293-B20A-E828B7B1F1D4}"/>
    <cellStyle name="SAPBEXresData 2 5 3 3 2" xfId="45973" xr:uid="{3579B5AC-0B9B-4CBC-8042-74864F80221C}"/>
    <cellStyle name="SAPBEXresData 2 5 3 4" xfId="26025" xr:uid="{20C74BA9-5C1E-4EAE-A1F4-CAF474EAA4DA}"/>
    <cellStyle name="SAPBEXresData 2 5 3 4 2" xfId="51158" xr:uid="{BBD85AE6-E845-4099-8C09-1EF075D3648E}"/>
    <cellStyle name="SAPBEXresData 2 5 3 5" xfId="33793" xr:uid="{E00F3B9E-2F13-400F-9C98-CB32702D7904}"/>
    <cellStyle name="SAPBEXresData 2 5 4" xfId="6547" xr:uid="{29DC5265-A5D2-44F0-9F5B-F7A96C23855F}"/>
    <cellStyle name="SAPBEXresData 2 5 4 2" xfId="13906" xr:uid="{BEC6C675-1B7D-4880-A383-59D49F670EB9}"/>
    <cellStyle name="SAPBEXresData 2 5 4 2 2" xfId="39039" xr:uid="{94A9F86C-DEE2-4AFA-B5C6-48477DA92D28}"/>
    <cellStyle name="SAPBEXresData 2 5 4 3" xfId="19120" xr:uid="{E1F73004-BBB5-46C9-93FF-F6DA5BA47225}"/>
    <cellStyle name="SAPBEXresData 2 5 4 3 2" xfId="44253" xr:uid="{50193683-97FB-4B3A-AD66-51506DDE713C}"/>
    <cellStyle name="SAPBEXresData 2 5 4 4" xfId="24443" xr:uid="{BF42DF9F-D1B2-462E-BBD5-54BDF83F450A}"/>
    <cellStyle name="SAPBEXresData 2 5 4 4 2" xfId="49576" xr:uid="{0D00687C-5DE9-45CF-82B5-1C3A17939A8D}"/>
    <cellStyle name="SAPBEXresData 2 5 4 5" xfId="31694" xr:uid="{E36B1C94-286E-4233-BF40-A0D8609E67E4}"/>
    <cellStyle name="SAPBEXresData 2 5 5" xfId="8975" xr:uid="{BB6FF8EC-1613-4082-86CF-BF8908949DDF}"/>
    <cellStyle name="SAPBEXresData 2 5 5 2" xfId="16051" xr:uid="{934AA83B-0896-4467-87A3-46519BA650A4}"/>
    <cellStyle name="SAPBEXresData 2 5 5 2 2" xfId="41184" xr:uid="{9FF0AF59-16D3-422F-9C4C-4E28C2525ECB}"/>
    <cellStyle name="SAPBEXresData 2 5 5 3" xfId="21163" xr:uid="{7A28245E-77A9-4CBF-84D7-A1A05AB92CBC}"/>
    <cellStyle name="SAPBEXresData 2 5 5 3 2" xfId="46296" xr:uid="{DF167677-90E6-4ED5-BC3A-A4378BE89AF8}"/>
    <cellStyle name="SAPBEXresData 2 5 5 4" xfId="26348" xr:uid="{B8F96E67-1471-40F7-A364-F93CA925B37A}"/>
    <cellStyle name="SAPBEXresData 2 5 5 4 2" xfId="51481" xr:uid="{05BBEE22-153F-4B6D-8B04-76B5C31E0A63}"/>
    <cellStyle name="SAPBEXresData 2 5 5 5" xfId="34116" xr:uid="{5555190A-4A66-4A1F-A86A-506B7A6DE4FD}"/>
    <cellStyle name="SAPBEXresData 2 5 6" xfId="12244" xr:uid="{57210032-1779-45CA-8D4A-1F741CEE2D39}"/>
    <cellStyle name="SAPBEXresData 2 5 6 2" xfId="37378" xr:uid="{201F393C-C913-4CB6-B322-AEB2605B714A}"/>
    <cellStyle name="SAPBEXresData 2 5 7" xfId="14459" xr:uid="{14FE9028-8B31-4A09-9700-F79DD75B3265}"/>
    <cellStyle name="SAPBEXresData 2 5 7 2" xfId="39592" xr:uid="{2D6B310F-3390-4B8F-8326-7D16B5C372E8}"/>
    <cellStyle name="SAPBEXresData 2 5 8" xfId="11247" xr:uid="{45D8DCFF-EC4F-493D-9DE2-09661D76CE20}"/>
    <cellStyle name="SAPBEXresData 2 5 8 2" xfId="36385" xr:uid="{C9A5426D-B492-412D-9673-41A7C2549221}"/>
    <cellStyle name="SAPBEXresData 2 5 9" xfId="29722" xr:uid="{1D8EA9B1-84CC-4FF4-90EA-4DBF3854B458}"/>
    <cellStyle name="SAPBEXresData 2 6" xfId="5514" xr:uid="{A5BD7B71-1798-4FE7-B431-5380A9E64312}"/>
    <cellStyle name="SAPBEXresData 2 6 2" xfId="8387" xr:uid="{583BAEB9-670D-4691-A76F-DBDA3F36DC32}"/>
    <cellStyle name="SAPBEXresData 2 6 2 2" xfId="15467" xr:uid="{759A0A3B-E683-434F-906C-E1011C1BCF25}"/>
    <cellStyle name="SAPBEXresData 2 6 2 2 2" xfId="40600" xr:uid="{672D596C-8219-4736-8826-7F520EAFA8EA}"/>
    <cellStyle name="SAPBEXresData 2 6 2 3" xfId="20579" xr:uid="{4A281F59-A046-4FC9-AFB5-E3E7162004CD}"/>
    <cellStyle name="SAPBEXresData 2 6 2 3 2" xfId="45712" xr:uid="{D185F1BA-30D5-4AE9-8746-ECA14C6AC5E9}"/>
    <cellStyle name="SAPBEXresData 2 6 2 4" xfId="25768" xr:uid="{6D4E2C4D-65E2-495A-936E-BC02212725F5}"/>
    <cellStyle name="SAPBEXresData 2 6 2 4 2" xfId="50901" xr:uid="{AC29F622-BC9B-4F5C-8884-251462A577C7}"/>
    <cellStyle name="SAPBEXresData 2 6 2 5" xfId="33529" xr:uid="{FB0C7C1E-46B1-46F8-8EFB-0D8BB924BD87}"/>
    <cellStyle name="SAPBEXresData 2 6 3" xfId="9495" xr:uid="{D1508A34-ED04-4514-8BB7-CC7C88CC3C70}"/>
    <cellStyle name="SAPBEXresData 2 6 3 2" xfId="16571" xr:uid="{982239FA-E697-4863-843C-60F23645567A}"/>
    <cellStyle name="SAPBEXresData 2 6 3 2 2" xfId="41704" xr:uid="{07344570-8548-4465-95B0-D92ECD89F19C}"/>
    <cellStyle name="SAPBEXresData 2 6 3 3" xfId="21683" xr:uid="{F5D9390F-49FE-4EEB-842F-B1F51F00FD06}"/>
    <cellStyle name="SAPBEXresData 2 6 3 3 2" xfId="46816" xr:uid="{32A288E5-9957-4986-8701-64A8C8986C8D}"/>
    <cellStyle name="SAPBEXresData 2 6 3 4" xfId="26868" xr:uid="{0CB26632-FEFB-4B25-A500-6B7FBBCC7732}"/>
    <cellStyle name="SAPBEXresData 2 6 3 4 2" xfId="52001" xr:uid="{202805B2-CD77-48D1-A3DB-20B36C4496A9}"/>
    <cellStyle name="SAPBEXresData 2 6 3 5" xfId="34636" xr:uid="{B1310E1C-EBE0-4D09-921E-B1E0644A6434}"/>
    <cellStyle name="SAPBEXresData 2 6 4" xfId="10248" xr:uid="{F2B339AE-5614-4DB2-8819-BCDA12493350}"/>
    <cellStyle name="SAPBEXresData 2 6 4 2" xfId="17322" xr:uid="{B7289AD0-A75B-4B0D-9D46-AB65C3DCF321}"/>
    <cellStyle name="SAPBEXresData 2 6 4 2 2" xfId="42455" xr:uid="{73A8DAC2-91E9-4818-9AA4-8F4542487482}"/>
    <cellStyle name="SAPBEXresData 2 6 4 3" xfId="22434" xr:uid="{157A3BEC-ADCC-483F-9F90-E98AE8F856D8}"/>
    <cellStyle name="SAPBEXresData 2 6 4 3 2" xfId="47567" xr:uid="{1AE9C6FD-42CD-4FB2-96D5-D46B606183C2}"/>
    <cellStyle name="SAPBEXresData 2 6 4 4" xfId="27619" xr:uid="{17AE5934-E244-49D3-8F77-B1A10F4B0820}"/>
    <cellStyle name="SAPBEXresData 2 6 4 4 2" xfId="52752" xr:uid="{2B941399-7D76-44AB-A0C9-39F390DD58C6}"/>
    <cellStyle name="SAPBEXresData 2 6 4 5" xfId="35387" xr:uid="{1B5108EC-47CA-4CF3-8936-BE8A80F492C5}"/>
    <cellStyle name="SAPBEXresData 2 6 5" xfId="10895" xr:uid="{76615236-0DBC-4E7F-85FA-0D55A4292280}"/>
    <cellStyle name="SAPBEXresData 2 6 5 2" xfId="17969" xr:uid="{9332A4B0-5CF7-446F-A0B0-0543BD7E451C}"/>
    <cellStyle name="SAPBEXresData 2 6 5 2 2" xfId="43102" xr:uid="{E44CE2CC-6720-47AA-9484-D9E003A162A7}"/>
    <cellStyle name="SAPBEXresData 2 6 5 3" xfId="23081" xr:uid="{5472B5F8-6CF1-483E-803E-A3FF3A863E3F}"/>
    <cellStyle name="SAPBEXresData 2 6 5 3 2" xfId="48214" xr:uid="{A0BA4476-1888-4DF9-80D0-DF0484926A9C}"/>
    <cellStyle name="SAPBEXresData 2 6 5 4" xfId="28266" xr:uid="{2C109D0F-2BE0-47EF-98A0-3C16EC196813}"/>
    <cellStyle name="SAPBEXresData 2 6 5 4 2" xfId="53399" xr:uid="{96DF2852-2BDC-4D4E-9660-F97591247111}"/>
    <cellStyle name="SAPBEXresData 2 6 5 5" xfId="36034" xr:uid="{368C5CC3-3672-469E-AC5D-9F2B137401A1}"/>
    <cellStyle name="SAPBEXresData 2 6 6" xfId="12941" xr:uid="{BC2115F2-2AEE-43E4-A510-9E02177BC442}"/>
    <cellStyle name="SAPBEXresData 2 6 6 2" xfId="38074" xr:uid="{30A16345-A959-40A8-B4F4-71426AFC8E4E}"/>
    <cellStyle name="SAPBEXresData 2 6 7" xfId="18198" xr:uid="{6214CA61-3353-4A5D-BEAC-9BD59932809B}"/>
    <cellStyle name="SAPBEXresData 2 6 7 2" xfId="43331" xr:uid="{FF4FD52A-0DD8-43FE-98E2-A9980B492BD3}"/>
    <cellStyle name="SAPBEXresData 2 6 8" xfId="23538" xr:uid="{0C9EBCDB-596A-4029-9BB4-DB00DF01F33D}"/>
    <cellStyle name="SAPBEXresData 2 6 8 2" xfId="48671" xr:uid="{BCCC89DF-1121-4CF6-9292-065BA1FB075F}"/>
    <cellStyle name="SAPBEXresData 2 6 9" xfId="30670" xr:uid="{CBAAA204-FBBC-41F5-8CB0-04AA57A0ED59}"/>
    <cellStyle name="SAPBEXresData 2 7" xfId="6146" xr:uid="{ACBEC8AB-8701-42D1-B29C-B89E7D32AFDB}"/>
    <cellStyle name="SAPBEXresData 2 7 2" xfId="13559" xr:uid="{A7ACB4BB-740E-4C6E-BD17-119C2D8668C4}"/>
    <cellStyle name="SAPBEXresData 2 7 2 2" xfId="38692" xr:uid="{9B521767-25C0-461A-BEF1-7110FCDFE358}"/>
    <cellStyle name="SAPBEXresData 2 7 3" xfId="18790" xr:uid="{B0B3B767-90D8-467A-8AA7-AC143AAFC407}"/>
    <cellStyle name="SAPBEXresData 2 7 3 2" xfId="43923" xr:uid="{9D5BE02E-413D-4D50-8AC3-473B438B5318}"/>
    <cellStyle name="SAPBEXresData 2 7 4" xfId="24113" xr:uid="{2B24CA62-1398-4E63-9645-36D7F7DD6CDB}"/>
    <cellStyle name="SAPBEXresData 2 7 4 2" xfId="49246" xr:uid="{6BFA0CA4-ED08-49A5-98DF-9EC030261802}"/>
    <cellStyle name="SAPBEXresData 2 7 5" xfId="31295" xr:uid="{1C6E0041-3553-47C9-9055-F0D2184A8F51}"/>
    <cellStyle name="SAPBEXresData 2 8" xfId="28809" xr:uid="{29356183-49C2-404F-AC95-22834F7FC4BC}"/>
    <cellStyle name="SAPBEXresData 2 9" xfId="3411" xr:uid="{69A213AA-F30F-4E49-BD26-6CF6EF9A12F2}"/>
    <cellStyle name="SAPBEXresData 3" xfId="2841" xr:uid="{573AE604-3067-46A1-8185-FD5D54C255A3}"/>
    <cellStyle name="SAPBEXresData 3 2" xfId="6794" xr:uid="{21340C69-172B-4BE4-80B9-9A4A92981B50}"/>
    <cellStyle name="SAPBEXresData 3 2 2" xfId="14132" xr:uid="{C5AFE2A9-D997-419A-A000-BB8DA09F3701}"/>
    <cellStyle name="SAPBEXresData 3 2 2 2" xfId="39265" xr:uid="{863D591D-E451-42E0-A53E-C105DC8FE378}"/>
    <cellStyle name="SAPBEXresData 3 2 3" xfId="19323" xr:uid="{34384F30-6A1E-4858-9CA4-5ED4646716F5}"/>
    <cellStyle name="SAPBEXresData 3 2 3 2" xfId="44456" xr:uid="{6C6FF0D1-DCB3-4238-B1B1-2A69931A5866}"/>
    <cellStyle name="SAPBEXresData 3 2 4" xfId="24640" xr:uid="{253872AE-19CC-4ECE-B128-F2B1B4662226}"/>
    <cellStyle name="SAPBEXresData 3 2 4 2" xfId="49773" xr:uid="{FEFF22B9-C871-4576-B8C3-0E90E245E87D}"/>
    <cellStyle name="SAPBEXresData 3 2 5" xfId="31936" xr:uid="{C68D277C-8602-4BF3-8F5D-65842DAD18DB}"/>
    <cellStyle name="SAPBEXresData 3 3" xfId="5815" xr:uid="{11373178-2AA7-498D-8611-369BACAE5A84}"/>
    <cellStyle name="SAPBEXresData 3 3 2" xfId="13238" xr:uid="{5E3A2340-1ACA-4AD8-8E8A-A5BE820C312A}"/>
    <cellStyle name="SAPBEXresData 3 3 2 2" xfId="38371" xr:uid="{1E3028AA-3D1B-412F-AA64-73F2E40AA4F1}"/>
    <cellStyle name="SAPBEXresData 3 3 3" xfId="18490" xr:uid="{8C5FD324-D29D-493B-B8D5-9392F9A69B74}"/>
    <cellStyle name="SAPBEXresData 3 3 3 2" xfId="43623" xr:uid="{9C5C3CB8-F72B-43CE-A395-9754154491DB}"/>
    <cellStyle name="SAPBEXresData 3 3 4" xfId="23826" xr:uid="{F42882BF-814C-4EDB-8F3E-7477D2378F11}"/>
    <cellStyle name="SAPBEXresData 3 3 4 2" xfId="48959" xr:uid="{2CA30433-A490-4EFF-9717-18BC20438880}"/>
    <cellStyle name="SAPBEXresData 3 3 5" xfId="30967" xr:uid="{6F0AE8CD-C073-4982-94D3-7C62641ABD0A}"/>
    <cellStyle name="SAPBEXresData 3 4" xfId="6263" xr:uid="{2E6B8C28-2B7B-4481-9B4E-E4B1A997034B}"/>
    <cellStyle name="SAPBEXresData 3 4 2" xfId="13661" xr:uid="{1EFCA337-6DDE-4B79-B8CC-5E0FA3345082}"/>
    <cellStyle name="SAPBEXresData 3 4 2 2" xfId="38794" xr:uid="{121D96C4-0C6F-4045-8E22-BE295A1C4FE3}"/>
    <cellStyle name="SAPBEXresData 3 4 3" xfId="18891" xr:uid="{FF38A6DB-51A1-475C-9E96-4DA6A65614FC}"/>
    <cellStyle name="SAPBEXresData 3 4 3 2" xfId="44024" xr:uid="{9FD8661F-08CF-4CFB-B4AF-27CBD57090CD}"/>
    <cellStyle name="SAPBEXresData 3 4 4" xfId="24214" xr:uid="{09ACEBA1-5854-46D6-A64E-C984126DC56C}"/>
    <cellStyle name="SAPBEXresData 3 4 4 2" xfId="49347" xr:uid="{362A3446-8273-4F14-A226-AF3581E40167}"/>
    <cellStyle name="SAPBEXresData 3 4 5" xfId="31410" xr:uid="{78EFD4E9-EA49-4B14-89D9-622192D36775}"/>
    <cellStyle name="SAPBEXresData 3 5" xfId="9854" xr:uid="{FCD8B8F4-33C3-4291-897F-D32082D2313A}"/>
    <cellStyle name="SAPBEXresData 3 5 2" xfId="16929" xr:uid="{2A18A24D-2634-46CB-B045-9BE3C5D029B9}"/>
    <cellStyle name="SAPBEXresData 3 5 2 2" xfId="42062" xr:uid="{4325A653-8E28-4667-A09E-D8C3CD446B67}"/>
    <cellStyle name="SAPBEXresData 3 5 3" xfId="22041" xr:uid="{C7942B13-468B-481A-997E-DEFABE9DD89C}"/>
    <cellStyle name="SAPBEXresData 3 5 3 2" xfId="47174" xr:uid="{8BE403C5-A124-476E-BE66-401A2B662C44}"/>
    <cellStyle name="SAPBEXresData 3 5 4" xfId="27226" xr:uid="{C15C816D-4A90-4FF3-BD82-4D7D2598D10E}"/>
    <cellStyle name="SAPBEXresData 3 5 4 2" xfId="52359" xr:uid="{40529709-CFDA-467A-BF56-9D06CA02634A}"/>
    <cellStyle name="SAPBEXresData 3 5 5" xfId="34994" xr:uid="{012E9547-1257-44AA-B9ED-FE654FF75AC8}"/>
    <cellStyle name="SAPBEXresData 3 6" xfId="11550" xr:uid="{A052689D-E781-4D98-A310-71042A98F0E2}"/>
    <cellStyle name="SAPBEXresData 3 6 2" xfId="36688" xr:uid="{632FB339-9F4D-4374-9230-0827496CA0AE}"/>
    <cellStyle name="SAPBEXresData 3 7" xfId="11795" xr:uid="{BE1149F1-980A-4C7E-BBC1-996C2A581811}"/>
    <cellStyle name="SAPBEXresData 3 7 2" xfId="36930" xr:uid="{077F6243-96FF-4FB2-A8D9-34935651FDAF}"/>
    <cellStyle name="SAPBEXresData 3 8" xfId="29167" xr:uid="{A1FBEE7F-7924-46C3-BC30-B5E2E968DA30}"/>
    <cellStyle name="SAPBEXresData 3 9" xfId="3665" xr:uid="{A388A622-1706-4DFE-B6ED-7F4CFE7902A2}"/>
    <cellStyle name="SAPBEXresData 4" xfId="4339" xr:uid="{D89734E7-1729-4258-9C21-530999F37629}"/>
    <cellStyle name="SAPBEXresData 4 2" xfId="7438" xr:uid="{B536D71C-0B9E-41C9-907F-3E0CCCE6BFD6}"/>
    <cellStyle name="SAPBEXresData 4 2 2" xfId="14694" xr:uid="{F0EBAFCB-5915-4A01-8470-AF8FCF458E5E}"/>
    <cellStyle name="SAPBEXresData 4 2 2 2" xfId="39827" xr:uid="{CD983752-87E8-44AF-85BC-E69DC1F425AB}"/>
    <cellStyle name="SAPBEXresData 4 2 3" xfId="19867" xr:uid="{CE8A9DE8-B74F-44A5-8F45-AA88374EC3A0}"/>
    <cellStyle name="SAPBEXresData 4 2 3 2" xfId="45000" xr:uid="{CD26DC34-CAED-4D23-948F-5F97CEBF68A1}"/>
    <cellStyle name="SAPBEXresData 4 2 4" xfId="25080" xr:uid="{5BE418F1-BA84-4382-898A-A884945B6317}"/>
    <cellStyle name="SAPBEXresData 4 2 4 2" xfId="50213" xr:uid="{4E28542B-4FCC-47B5-A4EB-A0A64F6D101F}"/>
    <cellStyle name="SAPBEXresData 4 2 5" xfId="32580" xr:uid="{3CAC1DEE-37BF-4195-A82B-4B85FACFFB60}"/>
    <cellStyle name="SAPBEXresData 4 3" xfId="8714" xr:uid="{1BC83F54-4E5B-486E-A543-D3EDCD6B311E}"/>
    <cellStyle name="SAPBEXresData 4 3 2" xfId="15790" xr:uid="{26B2ADD8-3C74-413B-B304-E2FFCAFB9FD3}"/>
    <cellStyle name="SAPBEXresData 4 3 2 2" xfId="40923" xr:uid="{07FC34A6-C972-44F2-9B97-1015BF7CCEB6}"/>
    <cellStyle name="SAPBEXresData 4 3 3" xfId="20902" xr:uid="{A5FE9266-41CE-4C69-B851-D15E6C07DB4D}"/>
    <cellStyle name="SAPBEXresData 4 3 3 2" xfId="46035" xr:uid="{4D22B3F0-74A1-47B4-AE22-456AF496B488}"/>
    <cellStyle name="SAPBEXresData 4 3 4" xfId="26087" xr:uid="{3BB52D1C-D5CC-4202-AFD5-7F4FEEE81F0C}"/>
    <cellStyle name="SAPBEXresData 4 3 4 2" xfId="51220" xr:uid="{1B3B0508-A318-4CB4-8A6E-D82EF9715B73}"/>
    <cellStyle name="SAPBEXresData 4 3 5" xfId="33855" xr:uid="{FC08E853-0F7A-470A-8297-721C32DA38F5}"/>
    <cellStyle name="SAPBEXresData 4 4" xfId="9616" xr:uid="{1D1B00A0-BD75-42EF-B408-4584B2DB28D9}"/>
    <cellStyle name="SAPBEXresData 4 4 2" xfId="16691" xr:uid="{3CD4F323-6C5F-49A9-8095-3C703F778850}"/>
    <cellStyle name="SAPBEXresData 4 4 2 2" xfId="41824" xr:uid="{C616F27C-9267-448E-9050-53814DDAB579}"/>
    <cellStyle name="SAPBEXresData 4 4 3" xfId="21803" xr:uid="{FCF49069-C222-44A2-85EF-54855B335EA3}"/>
    <cellStyle name="SAPBEXresData 4 4 3 2" xfId="46936" xr:uid="{9BB7C04C-1AE6-474C-B1ED-8CBFF775589C}"/>
    <cellStyle name="SAPBEXresData 4 4 4" xfId="26988" xr:uid="{C08CE3CF-9A6D-4723-A446-DD949BBFF37D}"/>
    <cellStyle name="SAPBEXresData 4 4 4 2" xfId="52121" xr:uid="{1BCA2F39-8CB3-47DC-AC4B-1A7DF94CFE6C}"/>
    <cellStyle name="SAPBEXresData 4 4 5" xfId="34756" xr:uid="{904E3026-9388-4429-BF3E-8F63B9C7305D}"/>
    <cellStyle name="SAPBEXresData 4 5" xfId="5965" xr:uid="{9E14B8B6-D7E3-4EDA-ADB3-A0FCE248CA17}"/>
    <cellStyle name="SAPBEXresData 4 5 2" xfId="13386" xr:uid="{63A741C1-7887-4FBE-818C-18698F14EF6D}"/>
    <cellStyle name="SAPBEXresData 4 5 2 2" xfId="38519" xr:uid="{7BDD3F97-710E-4E1A-B7B1-FD2467E4156D}"/>
    <cellStyle name="SAPBEXresData 4 5 3" xfId="18633" xr:uid="{5103ECCD-F683-4611-A098-8C0353EC3172}"/>
    <cellStyle name="SAPBEXresData 4 5 3 2" xfId="43766" xr:uid="{4CA67381-39C3-410A-95AC-14930A667097}"/>
    <cellStyle name="SAPBEXresData 4 5 4" xfId="23968" xr:uid="{F5431B86-EA6C-4F0E-A93C-1D686EC87278}"/>
    <cellStyle name="SAPBEXresData 4 5 4 2" xfId="49101" xr:uid="{B1558A70-452E-4DC8-96B9-2B797C911151}"/>
    <cellStyle name="SAPBEXresData 4 5 5" xfId="31114" xr:uid="{62D5A98C-356E-4518-AC6A-6BA397ACD9F0}"/>
    <cellStyle name="SAPBEXresData 4 6" xfId="12306" xr:uid="{6974A8EC-4674-4D54-8536-79C45C65AED2}"/>
    <cellStyle name="SAPBEXresData 4 6 2" xfId="37440" xr:uid="{5B433FF9-F756-42AA-A148-23A6C6D57580}"/>
    <cellStyle name="SAPBEXresData 4 7" xfId="11788" xr:uid="{9C513E52-011D-431B-883A-5FBB2716951B}"/>
    <cellStyle name="SAPBEXresData 4 7 2" xfId="36923" xr:uid="{8882E85C-B77D-48FB-AEDA-FBC7F5246EA6}"/>
    <cellStyle name="SAPBEXresData 4 8" xfId="19622" xr:uid="{F06C1ACA-21CE-4909-90D8-C9AC35D8F3E1}"/>
    <cellStyle name="SAPBEXresData 4 8 2" xfId="44755" xr:uid="{8F48DD6D-E61A-4B8F-9879-6F0DE3E37B6F}"/>
    <cellStyle name="SAPBEXresData 4 9" xfId="29785" xr:uid="{CCE4802A-CCF1-4F0C-98B1-AE2C164192B2}"/>
    <cellStyle name="SAPBEXresData 5" xfId="3769" xr:uid="{2F0501D9-A04B-4709-A5AB-1C2AA90B9C6A}"/>
    <cellStyle name="SAPBEXresData 5 2" xfId="6898" xr:uid="{7C0EC266-877E-4AFC-85D6-B824CFA5F419}"/>
    <cellStyle name="SAPBEXresData 5 2 2" xfId="14236" xr:uid="{25651E04-BF94-4B08-8D62-C1994658C03F}"/>
    <cellStyle name="SAPBEXresData 5 2 2 2" xfId="39369" xr:uid="{55CB66B5-9271-43F4-AA2B-ACB5F7904164}"/>
    <cellStyle name="SAPBEXresData 5 2 3" xfId="19427" xr:uid="{ECDDA4A6-DF0D-4337-831F-675094149A36}"/>
    <cellStyle name="SAPBEXresData 5 2 3 2" xfId="44560" xr:uid="{546561FE-8AFC-43E6-9986-A9890E2B9E40}"/>
    <cellStyle name="SAPBEXresData 5 2 4" xfId="24744" xr:uid="{3DF754D0-2E4D-4E7D-9B3B-00D2279EFF35}"/>
    <cellStyle name="SAPBEXresData 5 2 4 2" xfId="49877" xr:uid="{32374323-76A8-4BCC-BF1F-9D4D0F6CC96A}"/>
    <cellStyle name="SAPBEXresData 5 2 5" xfId="32040" xr:uid="{5418E750-2C34-49E8-B8CD-AD1EB910D387}"/>
    <cellStyle name="SAPBEXresData 5 3" xfId="5719" xr:uid="{4A7FE5CC-1D87-4CE6-82F6-92A1D8AB4A01}"/>
    <cellStyle name="SAPBEXresData 5 3 2" xfId="13142" xr:uid="{E646061E-291D-4A24-8C92-9928FF4CC02A}"/>
    <cellStyle name="SAPBEXresData 5 3 2 2" xfId="38275" xr:uid="{94F4E010-9F9A-4E75-BDE9-472C5D444783}"/>
    <cellStyle name="SAPBEXresData 5 3 3" xfId="18394" xr:uid="{F470A88B-339A-4609-A12B-AB2A48918FEC}"/>
    <cellStyle name="SAPBEXresData 5 3 3 2" xfId="43527" xr:uid="{E4A97D71-8C2C-4180-AA0C-98D5D60C78AE}"/>
    <cellStyle name="SAPBEXresData 5 3 4" xfId="23730" xr:uid="{3EC96594-304A-49C2-A8C9-F233829BF663}"/>
    <cellStyle name="SAPBEXresData 5 3 4 2" xfId="48863" xr:uid="{F6748266-8093-42DB-AC7A-963CE207C25A}"/>
    <cellStyle name="SAPBEXresData 5 3 5" xfId="30871" xr:uid="{01897D4D-2F52-4407-9787-E4C57149E869}"/>
    <cellStyle name="SAPBEXresData 5 4" xfId="5870" xr:uid="{D22B0853-6C3F-44E9-996E-5959144BCFA2}"/>
    <cellStyle name="SAPBEXresData 5 4 2" xfId="13293" xr:uid="{EB1B7D97-B5B4-4CCC-85FD-AD69C9EFEDBD}"/>
    <cellStyle name="SAPBEXresData 5 4 2 2" xfId="38426" xr:uid="{0A0760E9-363A-48C1-AF83-492E094D329E}"/>
    <cellStyle name="SAPBEXresData 5 4 3" xfId="18545" xr:uid="{417DC5C9-5D89-442E-9B45-920C94591173}"/>
    <cellStyle name="SAPBEXresData 5 4 3 2" xfId="43678" xr:uid="{F7280257-88C5-4141-8C5F-E8AE2F2417F8}"/>
    <cellStyle name="SAPBEXresData 5 4 4" xfId="23881" xr:uid="{D9E88D63-8C57-4C16-A63F-54C6697BD1F2}"/>
    <cellStyle name="SAPBEXresData 5 4 4 2" xfId="49014" xr:uid="{50F15013-7269-4FC8-B804-13D61BD0FCA5}"/>
    <cellStyle name="SAPBEXresData 5 4 5" xfId="31022" xr:uid="{40F3D427-F82E-4F23-B6FB-4C1F511B57C1}"/>
    <cellStyle name="SAPBEXresData 5 5" xfId="8861" xr:uid="{C907E13E-CA20-4F3F-97D2-39CA4876884F}"/>
    <cellStyle name="SAPBEXresData 5 5 2" xfId="15937" xr:uid="{D0177EC4-B385-4E7F-A141-4191438AFBFC}"/>
    <cellStyle name="SAPBEXresData 5 5 2 2" xfId="41070" xr:uid="{0400176C-7884-480E-913F-7CA7FA46C244}"/>
    <cellStyle name="SAPBEXresData 5 5 3" xfId="21049" xr:uid="{A37520F1-A779-46BD-ABAB-932E624EB2B2}"/>
    <cellStyle name="SAPBEXresData 5 5 3 2" xfId="46182" xr:uid="{A680AD28-E072-44E0-8EEA-7200CD6E6D60}"/>
    <cellStyle name="SAPBEXresData 5 5 4" xfId="26234" xr:uid="{67FD1A0E-465F-46CC-8CFD-DF49157A8509}"/>
    <cellStyle name="SAPBEXresData 5 5 4 2" xfId="51367" xr:uid="{0F48B093-25B9-454A-8A91-4F5B9BBE65E2}"/>
    <cellStyle name="SAPBEXresData 5 5 5" xfId="34002" xr:uid="{46F64257-F089-4F48-A09D-24BFC448EF5A}"/>
    <cellStyle name="SAPBEXresData 5 6" xfId="11917" xr:uid="{E283BC90-8F83-4C79-96F8-3010CFCDDAAF}"/>
    <cellStyle name="SAPBEXresData 5 6 2" xfId="37051" xr:uid="{EEEC9C0E-9444-427B-A998-9275ED2814F6}"/>
    <cellStyle name="SAPBEXresData 5 7" xfId="13513" xr:uid="{2EB15886-5607-4087-9C12-9245CF97C116}"/>
    <cellStyle name="SAPBEXresData 5 7 2" xfId="38646" xr:uid="{00EBD3A1-0B4B-4DFF-A6C2-715105E0BBE7}"/>
    <cellStyle name="SAPBEXresData 5 8" xfId="14850" xr:uid="{2CBBB600-4B8E-4D6A-B6A6-0104D508485C}"/>
    <cellStyle name="SAPBEXresData 5 8 2" xfId="39983" xr:uid="{8CE32D38-7656-4A9E-8B60-C2790B85C486}"/>
    <cellStyle name="SAPBEXresData 5 9" xfId="29268" xr:uid="{9E63D3B7-8D0A-4389-8219-6E7745FCDDDA}"/>
    <cellStyle name="SAPBEXresData 6" xfId="5408" xr:uid="{604FE12A-73C5-423F-BAAA-9CBEC9CBD366}"/>
    <cellStyle name="SAPBEXresData 6 2" xfId="8281" xr:uid="{3C91C83A-ACFE-47DD-BB52-ADFAA86E62A3}"/>
    <cellStyle name="SAPBEXresData 6 2 2" xfId="15361" xr:uid="{C0898189-F97F-4D4F-B200-98F8215BCD7C}"/>
    <cellStyle name="SAPBEXresData 6 2 2 2" xfId="40494" xr:uid="{DBC96A67-6848-4182-AB9E-11F27B74A1E8}"/>
    <cellStyle name="SAPBEXresData 6 2 3" xfId="20473" xr:uid="{53929B1D-2E24-41C4-A148-5C693007838E}"/>
    <cellStyle name="SAPBEXresData 6 2 3 2" xfId="45606" xr:uid="{98F5054C-3665-4DEA-A658-EE4B661E677B}"/>
    <cellStyle name="SAPBEXresData 6 2 4" xfId="25662" xr:uid="{F10DB4DD-AE67-4666-B3F4-FA4E521996C5}"/>
    <cellStyle name="SAPBEXresData 6 2 4 2" xfId="50795" xr:uid="{78857561-D66B-43EF-9DA2-F95718BBDB8D}"/>
    <cellStyle name="SAPBEXresData 6 2 5" xfId="33423" xr:uid="{DFB74D2A-139F-4A5E-B42A-464D86F9B905}"/>
    <cellStyle name="SAPBEXresData 6 3" xfId="9389" xr:uid="{CD03A9F4-27B1-4F7F-AC6A-7855DBAFC6F6}"/>
    <cellStyle name="SAPBEXresData 6 3 2" xfId="16465" xr:uid="{94658274-A64C-4B11-A10E-3732F9BE9DBF}"/>
    <cellStyle name="SAPBEXresData 6 3 2 2" xfId="41598" xr:uid="{0CCB5482-1A1D-4224-9D68-3998A17E1B9F}"/>
    <cellStyle name="SAPBEXresData 6 3 3" xfId="21577" xr:uid="{744F8F29-1C44-4821-BBC3-880D0E246408}"/>
    <cellStyle name="SAPBEXresData 6 3 3 2" xfId="46710" xr:uid="{AB7D87A8-849F-4A24-8DF4-47EEE87F0496}"/>
    <cellStyle name="SAPBEXresData 6 3 4" xfId="26762" xr:uid="{830FB11F-571F-460A-914E-6518232F54DC}"/>
    <cellStyle name="SAPBEXresData 6 3 4 2" xfId="51895" xr:uid="{2333DAB9-485D-488C-8E75-2EBEC52C974B}"/>
    <cellStyle name="SAPBEXresData 6 3 5" xfId="34530" xr:uid="{8CF33EA0-910D-4712-A7F1-FCFCB0045CB2}"/>
    <cellStyle name="SAPBEXresData 6 4" xfId="10142" xr:uid="{C0BD664A-62E5-43DF-A0AF-D4C496F759F7}"/>
    <cellStyle name="SAPBEXresData 6 4 2" xfId="17216" xr:uid="{E116429E-58CA-463F-A0BE-511D5D5D66BA}"/>
    <cellStyle name="SAPBEXresData 6 4 2 2" xfId="42349" xr:uid="{907EA232-57AA-4F1F-A2AF-468DE9E87149}"/>
    <cellStyle name="SAPBEXresData 6 4 3" xfId="22328" xr:uid="{3ED68F9A-12E7-4E5D-BA33-843DFFABA4E8}"/>
    <cellStyle name="SAPBEXresData 6 4 3 2" xfId="47461" xr:uid="{FE8F3EC3-FE04-48B7-A78E-241BF72903A9}"/>
    <cellStyle name="SAPBEXresData 6 4 4" xfId="27513" xr:uid="{9EBD084C-6C08-4AB9-A72A-3C3AF314E488}"/>
    <cellStyle name="SAPBEXresData 6 4 4 2" xfId="52646" xr:uid="{575BF4B2-A1CD-456A-8635-0826FF7225EC}"/>
    <cellStyle name="SAPBEXresData 6 4 5" xfId="35281" xr:uid="{66E54775-CE74-449E-B1A1-783C65CC84B0}"/>
    <cellStyle name="SAPBEXresData 6 5" xfId="10789" xr:uid="{59189734-7389-4EDB-80E6-3BA7A1210C7C}"/>
    <cellStyle name="SAPBEXresData 6 5 2" xfId="17863" xr:uid="{820C169B-7312-4B9B-A9BF-3980DF12A76B}"/>
    <cellStyle name="SAPBEXresData 6 5 2 2" xfId="42996" xr:uid="{F67AB71E-EF56-44EB-A8FB-5B1B0D55C10E}"/>
    <cellStyle name="SAPBEXresData 6 5 3" xfId="22975" xr:uid="{1DC5DDC3-C3AC-4C2F-849C-6CE7550A7FA8}"/>
    <cellStyle name="SAPBEXresData 6 5 3 2" xfId="48108" xr:uid="{5188B2B1-3E22-48BE-885F-37D92392E689}"/>
    <cellStyle name="SAPBEXresData 6 5 4" xfId="28160" xr:uid="{711521C0-AC7D-46F0-A3C7-AF1FAAD17F89}"/>
    <cellStyle name="SAPBEXresData 6 5 4 2" xfId="53293" xr:uid="{515E27A7-5611-4C4D-BE5E-55A9C0AFAA3B}"/>
    <cellStyle name="SAPBEXresData 6 5 5" xfId="35928" xr:uid="{915B713B-924C-4217-844E-570258D2A9FA}"/>
    <cellStyle name="SAPBEXresData 6 6" xfId="12841" xr:uid="{541F76B9-8715-474C-927A-877E028A99C9}"/>
    <cellStyle name="SAPBEXresData 6 6 2" xfId="37974" xr:uid="{1B79CA90-D121-4F06-BFAA-9B795B101C71}"/>
    <cellStyle name="SAPBEXresData 6 7" xfId="18092" xr:uid="{EE91212A-A9A2-4CE4-B3DB-6DF86A83B5B9}"/>
    <cellStyle name="SAPBEXresData 6 7 2" xfId="43225" xr:uid="{D124A6A8-F6A5-4037-896E-AE1A4258A714}"/>
    <cellStyle name="SAPBEXresData 6 8" xfId="23432" xr:uid="{52A8A11E-ED7F-44A7-B43D-6ABC8606D446}"/>
    <cellStyle name="SAPBEXresData 6 8 2" xfId="48565" xr:uid="{07246B3D-DAC1-4980-8B79-1BD6D4A4E7D8}"/>
    <cellStyle name="SAPBEXresData 6 9" xfId="30564" xr:uid="{1EE85B35-E9FC-4674-8800-C723B0A22DFA}"/>
    <cellStyle name="SAPBEXresData 7" xfId="5471" xr:uid="{6D202AC3-E300-4C43-9A2C-5091347C1841}"/>
    <cellStyle name="SAPBEXresData 7 2" xfId="8344" xr:uid="{57A58B16-F7E6-435B-ACF9-A5E816FC237E}"/>
    <cellStyle name="SAPBEXresData 7 2 2" xfId="15424" xr:uid="{1D8692CF-C932-4C12-AF06-020A1627E529}"/>
    <cellStyle name="SAPBEXresData 7 2 2 2" xfId="40557" xr:uid="{F8563C85-E365-40D7-B034-9545875EB5D2}"/>
    <cellStyle name="SAPBEXresData 7 2 3" xfId="20536" xr:uid="{1B79805D-F3EC-471E-B0BD-C39FCEEC572B}"/>
    <cellStyle name="SAPBEXresData 7 2 3 2" xfId="45669" xr:uid="{810E0B43-EFEE-411A-A488-16C1D70BAD43}"/>
    <cellStyle name="SAPBEXresData 7 2 4" xfId="25725" xr:uid="{04CC779B-7D23-4603-8BB9-09BFA9F88BBB}"/>
    <cellStyle name="SAPBEXresData 7 2 4 2" xfId="50858" xr:uid="{D449C722-E2F5-4FE3-931A-79E7921776CF}"/>
    <cellStyle name="SAPBEXresData 7 2 5" xfId="33486" xr:uid="{7CC4D712-36C7-4501-BCDA-04B73C79D905}"/>
    <cellStyle name="SAPBEXresData 7 3" xfId="9452" xr:uid="{B0D18787-8D12-4FD7-B22B-29CC309E24E5}"/>
    <cellStyle name="SAPBEXresData 7 3 2" xfId="16528" xr:uid="{4AE0738E-44F7-4BD5-85EE-02B5B5D312F9}"/>
    <cellStyle name="SAPBEXresData 7 3 2 2" xfId="41661" xr:uid="{7ACD156E-F175-4500-AF52-33580FB19865}"/>
    <cellStyle name="SAPBEXresData 7 3 3" xfId="21640" xr:uid="{53CC9E27-7CD1-467B-A1BE-D6505FCB2385}"/>
    <cellStyle name="SAPBEXresData 7 3 3 2" xfId="46773" xr:uid="{76CACDE6-95D6-4967-863A-CE8818B939A1}"/>
    <cellStyle name="SAPBEXresData 7 3 4" xfId="26825" xr:uid="{F1C3BA68-0187-40CB-9C46-2C1D40F8044B}"/>
    <cellStyle name="SAPBEXresData 7 3 4 2" xfId="51958" xr:uid="{59BF3E7F-D276-48AE-BAA1-56F8D1AC0A6C}"/>
    <cellStyle name="SAPBEXresData 7 3 5" xfId="34593" xr:uid="{537281EA-1A94-4AF9-89F1-B75E464A2595}"/>
    <cellStyle name="SAPBEXresData 7 4" xfId="10205" xr:uid="{5AD68771-FB5F-4F04-A296-E19A55F67217}"/>
    <cellStyle name="SAPBEXresData 7 4 2" xfId="17279" xr:uid="{156EC7B5-C43C-42FE-BB6D-B4AC43928E1A}"/>
    <cellStyle name="SAPBEXresData 7 4 2 2" xfId="42412" xr:uid="{1A40D888-237C-4A07-908E-42C747FB78AE}"/>
    <cellStyle name="SAPBEXresData 7 4 3" xfId="22391" xr:uid="{4BF630A6-8933-41AD-B0CE-8760D9AA68AC}"/>
    <cellStyle name="SAPBEXresData 7 4 3 2" xfId="47524" xr:uid="{5CDE4DA9-29FE-486E-88FC-E68B10AB157A}"/>
    <cellStyle name="SAPBEXresData 7 4 4" xfId="27576" xr:uid="{C248F9B2-3F0C-4A18-BAA4-DF1624027281}"/>
    <cellStyle name="SAPBEXresData 7 4 4 2" xfId="52709" xr:uid="{4A9D13E0-28A2-442C-B24B-884BB39C8D0E}"/>
    <cellStyle name="SAPBEXresData 7 4 5" xfId="35344" xr:uid="{B60E089E-5C4B-4016-B72E-F9FA20EC84AA}"/>
    <cellStyle name="SAPBEXresData 7 5" xfId="10852" xr:uid="{3141C6F8-7FBB-4AE1-B6D7-317A125E84B1}"/>
    <cellStyle name="SAPBEXresData 7 5 2" xfId="17926" xr:uid="{4F4ABCE7-D730-4F6A-8C17-1CE24042FAFA}"/>
    <cellStyle name="SAPBEXresData 7 5 2 2" xfId="43059" xr:uid="{D699E2BA-7323-45FD-85C5-52D03530701D}"/>
    <cellStyle name="SAPBEXresData 7 5 3" xfId="23038" xr:uid="{136982B7-ECD1-42FD-884B-D9E6DBCF28D7}"/>
    <cellStyle name="SAPBEXresData 7 5 3 2" xfId="48171" xr:uid="{8FAB8F35-DC21-4880-AD34-55628CD38D72}"/>
    <cellStyle name="SAPBEXresData 7 5 4" xfId="28223" xr:uid="{33A9CADC-DDA1-479B-89C7-FDD4EBF6048D}"/>
    <cellStyle name="SAPBEXresData 7 5 4 2" xfId="53356" xr:uid="{D4B90F06-7772-4012-BDEA-C77B93D5E21E}"/>
    <cellStyle name="SAPBEXresData 7 5 5" xfId="35991" xr:uid="{389A6ED2-9553-45CF-B011-42903F05826A}"/>
    <cellStyle name="SAPBEXresData 7 6" xfId="12898" xr:uid="{E5D314F1-4B14-4C3D-8EE9-80A895678893}"/>
    <cellStyle name="SAPBEXresData 7 6 2" xfId="38031" xr:uid="{167D0D95-6AC9-4ED5-9DB8-A5C2C8CB4EFC}"/>
    <cellStyle name="SAPBEXresData 7 7" xfId="18155" xr:uid="{CBB5B93C-8034-4D5E-BDE9-1DBFB71B123C}"/>
    <cellStyle name="SAPBEXresData 7 7 2" xfId="43288" xr:uid="{03D8B3C7-3213-4BA8-ACA8-B0C0F9C69F4C}"/>
    <cellStyle name="SAPBEXresData 7 8" xfId="23495" xr:uid="{1B76AE8A-811A-4B25-AF3B-9DB52911BCD8}"/>
    <cellStyle name="SAPBEXresData 7 8 2" xfId="48628" xr:uid="{1466CA1C-C07D-487B-A81A-B5DB75AC2636}"/>
    <cellStyle name="SAPBEXresData 7 9" xfId="30627" xr:uid="{44EF8D90-6C47-41FE-AB68-522D42BB22FE}"/>
    <cellStyle name="SAPBEXresData 8" xfId="6613" xr:uid="{CDE621B9-C986-4587-843B-5AB6A6F29605}"/>
    <cellStyle name="SAPBEXresData 8 2" xfId="13970" xr:uid="{2162E832-DFD8-4155-B54B-566B899A6BBA}"/>
    <cellStyle name="SAPBEXresData 8 2 2" xfId="39103" xr:uid="{C1BB2A4C-8D5C-4246-9D22-54616EA3BD73}"/>
    <cellStyle name="SAPBEXresData 8 3" xfId="19179" xr:uid="{4EA39259-3D58-4F0A-A688-18B391D29BA3}"/>
    <cellStyle name="SAPBEXresData 8 3 2" xfId="44312" xr:uid="{BFDA2A9C-3AF7-4A49-8337-4B63B0E8B04F}"/>
    <cellStyle name="SAPBEXresData 8 4" xfId="24500" xr:uid="{3D2C7B10-1E26-49C7-9E52-9F9D0FAF218D}"/>
    <cellStyle name="SAPBEXresData 8 4 2" xfId="49633" xr:uid="{628A98FC-7481-4EF1-AC1F-141522511E03}"/>
    <cellStyle name="SAPBEXresData 8 5" xfId="31756" xr:uid="{9ED86F31-C2B8-436C-83F2-20537B3803EE}"/>
    <cellStyle name="SAPBEXresData 9" xfId="28808" xr:uid="{0F660985-5656-46FE-B416-EF3E76E8C9BE}"/>
    <cellStyle name="SAPBEXresDataEmph" xfId="1768" xr:uid="{00000000-0005-0000-0000-0000D2070000}"/>
    <cellStyle name="SAPBEXresDataEmph 10" xfId="3412" xr:uid="{0E5B3E3D-B566-4C99-ADB0-FDA07A5B11F5}"/>
    <cellStyle name="SAPBEXresDataEmph 2" xfId="1769" xr:uid="{00000000-0005-0000-0000-0000D3070000}"/>
    <cellStyle name="SAPBEXresDataEmph 2 2" xfId="2844" xr:uid="{0B3510EE-94DC-401C-B902-6100BE5325FA}"/>
    <cellStyle name="SAPBEXresDataEmph 2 2 2" xfId="8038" xr:uid="{9063F951-4214-4065-BCDA-8ADB4DB10EDC}"/>
    <cellStyle name="SAPBEXresDataEmph 2 2 2 2" xfId="15119" xr:uid="{1396ECE7-4E73-4E64-B72C-ED14D47B78F7}"/>
    <cellStyle name="SAPBEXresDataEmph 2 2 2 2 2" xfId="40252" xr:uid="{5971961D-3B42-4BB5-A9D3-B79D1B7CE581}"/>
    <cellStyle name="SAPBEXresDataEmph 2 2 2 3" xfId="20232" xr:uid="{F79F899B-B78C-4F0F-9935-40E6DB15D3B6}"/>
    <cellStyle name="SAPBEXresDataEmph 2 2 2 3 2" xfId="45365" xr:uid="{8FEF0C25-08A7-47E3-A442-7DA106CA3D31}"/>
    <cellStyle name="SAPBEXresDataEmph 2 2 2 4" xfId="25421" xr:uid="{650E5CAF-8442-4E9A-BBA6-088F6F05C774}"/>
    <cellStyle name="SAPBEXresDataEmph 2 2 2 4 2" xfId="50554" xr:uid="{E4DAC6F3-DC48-402F-85E4-65697B81E750}"/>
    <cellStyle name="SAPBEXresDataEmph 2 2 2 5" xfId="33180" xr:uid="{5343BC98-1AB6-4828-9D07-01B2846053E5}"/>
    <cellStyle name="SAPBEXresDataEmph 2 2 3" xfId="9149" xr:uid="{90E89A36-C693-4028-B82F-EF54A22BC74D}"/>
    <cellStyle name="SAPBEXresDataEmph 2 2 3 2" xfId="16225" xr:uid="{FB465AAE-1DA9-4828-B8DB-96439735EE0B}"/>
    <cellStyle name="SAPBEXresDataEmph 2 2 3 2 2" xfId="41358" xr:uid="{E884D5B1-FBFE-4244-835D-A3ED7A653FF7}"/>
    <cellStyle name="SAPBEXresDataEmph 2 2 3 3" xfId="21337" xr:uid="{698E2659-9473-415C-A3BE-E53104C83060}"/>
    <cellStyle name="SAPBEXresDataEmph 2 2 3 3 2" xfId="46470" xr:uid="{012C1063-B018-4918-9A0E-59784B9853B4}"/>
    <cellStyle name="SAPBEXresDataEmph 2 2 3 4" xfId="26522" xr:uid="{2F559154-1846-4A74-90C4-998AA3B10603}"/>
    <cellStyle name="SAPBEXresDataEmph 2 2 3 4 2" xfId="51655" xr:uid="{D9F54D51-97BF-4642-9CA7-85ADDF5D97AF}"/>
    <cellStyle name="SAPBEXresDataEmph 2 2 3 5" xfId="34290" xr:uid="{D9E88354-A95A-47BE-BB52-7A878F1E6F88}"/>
    <cellStyle name="SAPBEXresDataEmph 2 2 4" xfId="9905" xr:uid="{3B5E6A95-25D7-49C6-922D-206D9A1F4679}"/>
    <cellStyle name="SAPBEXresDataEmph 2 2 4 2" xfId="16979" xr:uid="{1C135214-C72F-4105-847F-53479DA67F78}"/>
    <cellStyle name="SAPBEXresDataEmph 2 2 4 2 2" xfId="42112" xr:uid="{7DB80DF8-F9AC-42E1-8CD5-73A057A960AA}"/>
    <cellStyle name="SAPBEXresDataEmph 2 2 4 3" xfId="22091" xr:uid="{B0CC2161-5412-44F2-AF1A-960D79B69E9B}"/>
    <cellStyle name="SAPBEXresDataEmph 2 2 4 3 2" xfId="47224" xr:uid="{08B445B7-CD88-4B38-A437-4589BDF1BBAF}"/>
    <cellStyle name="SAPBEXresDataEmph 2 2 4 4" xfId="27276" xr:uid="{3BC2EB01-E441-4BAE-A19B-F7F89870AD8F}"/>
    <cellStyle name="SAPBEXresDataEmph 2 2 4 4 2" xfId="52409" xr:uid="{A788A254-4CC6-496E-AC16-91CF2A76CBA2}"/>
    <cellStyle name="SAPBEXresDataEmph 2 2 4 5" xfId="35044" xr:uid="{963551AD-FA90-4CEF-A824-3B82C06B4C87}"/>
    <cellStyle name="SAPBEXresDataEmph 2 2 5" xfId="10552" xr:uid="{E71AB09C-B779-4F4E-9BB0-EC8364B31B88}"/>
    <cellStyle name="SAPBEXresDataEmph 2 2 5 2" xfId="17626" xr:uid="{25728A0D-1EAD-4690-ABD9-9C10C9EE4A7D}"/>
    <cellStyle name="SAPBEXresDataEmph 2 2 5 2 2" xfId="42759" xr:uid="{8A46B70E-876F-490B-9CF5-4DAA76500A53}"/>
    <cellStyle name="SAPBEXresDataEmph 2 2 5 3" xfId="22738" xr:uid="{3E5C217E-1817-4856-A77A-6CAB17FB7A41}"/>
    <cellStyle name="SAPBEXresDataEmph 2 2 5 3 2" xfId="47871" xr:uid="{1371A2A7-BC37-4940-B865-A5E2E2280A55}"/>
    <cellStyle name="SAPBEXresDataEmph 2 2 5 4" xfId="27923" xr:uid="{860BE043-1ADA-4477-99F7-53701C29772A}"/>
    <cellStyle name="SAPBEXresDataEmph 2 2 5 4 2" xfId="53056" xr:uid="{8AEE4A78-AF66-4912-BF20-9BFAA2D8AB5C}"/>
    <cellStyle name="SAPBEXresDataEmph 2 2 5 5" xfId="35691" xr:uid="{437C5FC9-C46F-4C0C-8CFD-4B4425619C59}"/>
    <cellStyle name="SAPBEXresDataEmph 2 2 6" xfId="11188" xr:uid="{9AE4CC76-DABD-41D9-B9F0-3B6ED58B70EF}"/>
    <cellStyle name="SAPBEXresDataEmph 2 2 6 2" xfId="36326" xr:uid="{FB0D0B28-B4FB-4978-A579-8B2C080933FF}"/>
    <cellStyle name="SAPBEXresDataEmph 2 2 7" xfId="23195" xr:uid="{E1B34E77-83B4-4A33-AD3D-BC2757C23CB8}"/>
    <cellStyle name="SAPBEXresDataEmph 2 2 7 2" xfId="48328" xr:uid="{4777E1EF-DDBA-4A64-A4C4-B0F2D9EA1B3D}"/>
    <cellStyle name="SAPBEXresDataEmph 2 2 8" xfId="30325" xr:uid="{AC8F5C51-EB00-4835-A711-22378CDB75C0}"/>
    <cellStyle name="SAPBEXresDataEmph 2 2 9" xfId="5163" xr:uid="{B25D919A-DCED-4AF2-A285-7465F41EDBEC}"/>
    <cellStyle name="SAPBEXresDataEmph 2 3" xfId="4342" xr:uid="{3916D576-5C65-41B6-8EFD-C0A8DDCCC551}"/>
    <cellStyle name="SAPBEXresDataEmph 2 3 2" xfId="7441" xr:uid="{E85FCB48-C3E2-4D63-A7AB-DD5FA2197C3B}"/>
    <cellStyle name="SAPBEXresDataEmph 2 3 2 2" xfId="14697" xr:uid="{B9292544-61BF-4068-8C3E-380781D2715C}"/>
    <cellStyle name="SAPBEXresDataEmph 2 3 2 2 2" xfId="39830" xr:uid="{4B08AA5F-9EFA-41CD-A714-E4BA2E812028}"/>
    <cellStyle name="SAPBEXresDataEmph 2 3 2 3" xfId="19870" xr:uid="{8342FB1E-74ED-4B80-93EA-189F3F36DE25}"/>
    <cellStyle name="SAPBEXresDataEmph 2 3 2 3 2" xfId="45003" xr:uid="{A6FF590B-D914-4E5F-9B3C-D083A01CC82D}"/>
    <cellStyle name="SAPBEXresDataEmph 2 3 2 4" xfId="25083" xr:uid="{2A3C9D54-CEB7-451D-BC7F-505BF309FAA6}"/>
    <cellStyle name="SAPBEXresDataEmph 2 3 2 4 2" xfId="50216" xr:uid="{B7A42979-6CB0-4FA6-A47A-E324EB21A2BB}"/>
    <cellStyle name="SAPBEXresDataEmph 2 3 2 5" xfId="32583" xr:uid="{BD7DB965-4A60-4220-8DD2-56FBC42A3AD5}"/>
    <cellStyle name="SAPBEXresDataEmph 2 3 3" xfId="8717" xr:uid="{B9CB262C-1F28-440B-A467-0DA4B2D27BF3}"/>
    <cellStyle name="SAPBEXresDataEmph 2 3 3 2" xfId="15793" xr:uid="{FBDEF407-0AB7-4179-973D-E94AC9F624C7}"/>
    <cellStyle name="SAPBEXresDataEmph 2 3 3 2 2" xfId="40926" xr:uid="{6031E86E-918B-4CC1-B3DA-7678944044A9}"/>
    <cellStyle name="SAPBEXresDataEmph 2 3 3 3" xfId="20905" xr:uid="{3C22E58A-C0BD-4D2F-9AD8-599869E62706}"/>
    <cellStyle name="SAPBEXresDataEmph 2 3 3 3 2" xfId="46038" xr:uid="{F85EE83F-0272-41AC-8FA5-D53685E09735}"/>
    <cellStyle name="SAPBEXresDataEmph 2 3 3 4" xfId="26090" xr:uid="{B2310E40-290D-4BD1-AB0E-7BFEA1CB00A7}"/>
    <cellStyle name="SAPBEXresDataEmph 2 3 3 4 2" xfId="51223" xr:uid="{C707B85F-C420-475F-A7C3-473051693D2E}"/>
    <cellStyle name="SAPBEXresDataEmph 2 3 3 5" xfId="33858" xr:uid="{02A2AE8C-8C40-403B-B361-3A56B69F3048}"/>
    <cellStyle name="SAPBEXresDataEmph 2 3 4" xfId="9619" xr:uid="{D3DDE3C6-99D8-496F-862A-B557DABA55C5}"/>
    <cellStyle name="SAPBEXresDataEmph 2 3 4 2" xfId="16694" xr:uid="{10A20A09-B803-4726-87CC-FD5916660D82}"/>
    <cellStyle name="SAPBEXresDataEmph 2 3 4 2 2" xfId="41827" xr:uid="{8CEB34DF-ADB3-4F9A-BA6D-07C189FFBA06}"/>
    <cellStyle name="SAPBEXresDataEmph 2 3 4 3" xfId="21806" xr:uid="{D367B97E-C6E7-4E69-858E-5C10FCA40E91}"/>
    <cellStyle name="SAPBEXresDataEmph 2 3 4 3 2" xfId="46939" xr:uid="{7210268E-D6A3-4DD2-972B-676D8696800A}"/>
    <cellStyle name="SAPBEXresDataEmph 2 3 4 4" xfId="26991" xr:uid="{E2E9B974-3CAA-494F-997D-4362248F6C4A}"/>
    <cellStyle name="SAPBEXresDataEmph 2 3 4 4 2" xfId="52124" xr:uid="{82B7DA88-D7E6-48DD-B51A-87D120B9EE4E}"/>
    <cellStyle name="SAPBEXresDataEmph 2 3 4 5" xfId="34759" xr:uid="{94401EAA-ADAC-4A4C-8041-A98E6277C917}"/>
    <cellStyle name="SAPBEXresDataEmph 2 3 5" xfId="5962" xr:uid="{8E067899-9453-44C1-A606-7888EB04AC29}"/>
    <cellStyle name="SAPBEXresDataEmph 2 3 5 2" xfId="13384" xr:uid="{599A61DD-72EE-4DEE-AF21-3EE917558F47}"/>
    <cellStyle name="SAPBEXresDataEmph 2 3 5 2 2" xfId="38517" xr:uid="{E8D2CDAC-FA80-49C6-8460-8CE87522E920}"/>
    <cellStyle name="SAPBEXresDataEmph 2 3 5 3" xfId="18631" xr:uid="{B0C35A46-7885-4B4A-9C7F-E2A5DC930550}"/>
    <cellStyle name="SAPBEXresDataEmph 2 3 5 3 2" xfId="43764" xr:uid="{E9848AFD-E7A8-43A7-80F5-602521192E22}"/>
    <cellStyle name="SAPBEXresDataEmph 2 3 5 4" xfId="23966" xr:uid="{2A542D47-BF92-4F48-BC40-7708C8468E67}"/>
    <cellStyle name="SAPBEXresDataEmph 2 3 5 4 2" xfId="49099" xr:uid="{E7EF4863-3A40-4D60-BAA3-7FB4CDCE98A5}"/>
    <cellStyle name="SAPBEXresDataEmph 2 3 5 5" xfId="31111" xr:uid="{BDA7B9F1-AF70-465A-BA6F-0FEC0E65783C}"/>
    <cellStyle name="SAPBEXresDataEmph 2 3 6" xfId="12309" xr:uid="{2949DE62-8664-426F-B989-28CB2D9C307B}"/>
    <cellStyle name="SAPBEXresDataEmph 2 3 6 2" xfId="37443" xr:uid="{9432E89F-4B4F-4E48-B82F-928526D50F38}"/>
    <cellStyle name="SAPBEXresDataEmph 2 3 7" xfId="11787" xr:uid="{A9A2B7C0-260F-4410-A3EC-7687000597AD}"/>
    <cellStyle name="SAPBEXresDataEmph 2 3 7 2" xfId="36922" xr:uid="{AC684F38-D978-476F-94E9-1782B0B7DAB4}"/>
    <cellStyle name="SAPBEXresDataEmph 2 3 8" xfId="11647" xr:uid="{1702A15B-2DAB-418B-B2F0-D78D740BF1AA}"/>
    <cellStyle name="SAPBEXresDataEmph 2 3 8 2" xfId="36783" xr:uid="{A5CBCC0D-96DB-4932-BEDE-F3C7CE92BA45}"/>
    <cellStyle name="SAPBEXresDataEmph 2 3 9" xfId="29788" xr:uid="{59988CFB-6DE0-4ED9-A254-F40076CBE7F0}"/>
    <cellStyle name="SAPBEXresDataEmph 2 4" xfId="3766" xr:uid="{BC53964D-25E2-4DB4-9738-4282D7A8B145}"/>
    <cellStyle name="SAPBEXresDataEmph 2 4 2" xfId="6895" xr:uid="{823C1CDA-84A5-453A-BA35-294205968BFC}"/>
    <cellStyle name="SAPBEXresDataEmph 2 4 2 2" xfId="14233" xr:uid="{24F077E9-9957-4411-A15D-865E610C37A1}"/>
    <cellStyle name="SAPBEXresDataEmph 2 4 2 2 2" xfId="39366" xr:uid="{A71660AD-E2BD-4980-843A-50DE02155E58}"/>
    <cellStyle name="SAPBEXresDataEmph 2 4 2 3" xfId="19424" xr:uid="{A3B73194-F721-42AC-93E9-718037A1B04B}"/>
    <cellStyle name="SAPBEXresDataEmph 2 4 2 3 2" xfId="44557" xr:uid="{E328A1A5-B70B-47B2-A7F9-B418A82284FA}"/>
    <cellStyle name="SAPBEXresDataEmph 2 4 2 4" xfId="24741" xr:uid="{590923BF-4CEF-4001-B26E-1F6B919F1036}"/>
    <cellStyle name="SAPBEXresDataEmph 2 4 2 4 2" xfId="49874" xr:uid="{F9A4ADB3-83F7-439E-88B1-156BC9A387B7}"/>
    <cellStyle name="SAPBEXresDataEmph 2 4 2 5" xfId="32037" xr:uid="{5FF89700-B42C-4272-AFB2-EB6DC23D801B}"/>
    <cellStyle name="SAPBEXresDataEmph 2 4 3" xfId="5722" xr:uid="{BDC415CE-F12D-4E93-8FE8-3CD4E75119FE}"/>
    <cellStyle name="SAPBEXresDataEmph 2 4 3 2" xfId="13145" xr:uid="{4C2A2FFC-8F36-40EC-9BA8-52B1198908A6}"/>
    <cellStyle name="SAPBEXresDataEmph 2 4 3 2 2" xfId="38278" xr:uid="{771EAB2A-C6D5-4E99-9667-97D52A13F824}"/>
    <cellStyle name="SAPBEXresDataEmph 2 4 3 3" xfId="18397" xr:uid="{5E16E4EF-306E-428B-B4BB-F330674D463F}"/>
    <cellStyle name="SAPBEXresDataEmph 2 4 3 3 2" xfId="43530" xr:uid="{63E0E6EE-9044-436D-AB90-7EBD5AD13516}"/>
    <cellStyle name="SAPBEXresDataEmph 2 4 3 4" xfId="23733" xr:uid="{37BA9E99-0456-48F2-BD00-F24A92EFF479}"/>
    <cellStyle name="SAPBEXresDataEmph 2 4 3 4 2" xfId="48866" xr:uid="{C9656554-DC32-4927-B5FF-95DDB7100CDD}"/>
    <cellStyle name="SAPBEXresDataEmph 2 4 3 5" xfId="30874" xr:uid="{3631CDDB-0844-4F6F-AD12-98BB00D43072}"/>
    <cellStyle name="SAPBEXresDataEmph 2 4 4" xfId="6374" xr:uid="{08CB32C4-9DCD-4A54-A3E9-D9D2B61C6C47}"/>
    <cellStyle name="SAPBEXresDataEmph 2 4 4 2" xfId="13739" xr:uid="{D25E18E4-230C-4527-A2E7-D24AAE062F28}"/>
    <cellStyle name="SAPBEXresDataEmph 2 4 4 2 2" xfId="38872" xr:uid="{C0948A5E-5511-4A7A-81C6-21EECCD686CA}"/>
    <cellStyle name="SAPBEXresDataEmph 2 4 4 3" xfId="18959" xr:uid="{E89652D3-286B-4E58-BE34-98A4DA5174B0}"/>
    <cellStyle name="SAPBEXresDataEmph 2 4 4 3 2" xfId="44092" xr:uid="{9FF1CCDD-1A5D-43D6-A8AB-0FEAA6CEB425}"/>
    <cellStyle name="SAPBEXresDataEmph 2 4 4 4" xfId="24282" xr:uid="{E903917A-4DA2-490F-B765-EA6ACAAB5386}"/>
    <cellStyle name="SAPBEXresDataEmph 2 4 4 4 2" xfId="49415" xr:uid="{FFFB3505-9DEC-4A1B-BF6C-4488B9A1EA6D}"/>
    <cellStyle name="SAPBEXresDataEmph 2 4 4 5" xfId="31521" xr:uid="{9C99653C-05B2-4FF5-AAD9-E6BF0EDE875B}"/>
    <cellStyle name="SAPBEXresDataEmph 2 4 5" xfId="6081" xr:uid="{82EC93E6-2468-4F48-8DE9-99EA37130AF4}"/>
    <cellStyle name="SAPBEXresDataEmph 2 4 5 2" xfId="13498" xr:uid="{A825C917-A932-4012-A96D-313B3CFA135C}"/>
    <cellStyle name="SAPBEXresDataEmph 2 4 5 2 2" xfId="38631" xr:uid="{4321FE31-47C5-4862-8DA2-83F64DB759F2}"/>
    <cellStyle name="SAPBEXresDataEmph 2 4 5 3" xfId="18740" xr:uid="{F095D25E-7C2F-4399-83C4-317395FB17B6}"/>
    <cellStyle name="SAPBEXresDataEmph 2 4 5 3 2" xfId="43873" xr:uid="{6D7E0710-3324-41FE-A2E8-704F9EE7E7B3}"/>
    <cellStyle name="SAPBEXresDataEmph 2 4 5 4" xfId="24063" xr:uid="{D2B577C3-5160-4B5F-9093-6C6DFE748D5C}"/>
    <cellStyle name="SAPBEXresDataEmph 2 4 5 4 2" xfId="49196" xr:uid="{CBDCCC9A-91A0-49F6-A23B-3E613ECC7760}"/>
    <cellStyle name="SAPBEXresDataEmph 2 4 5 5" xfId="31230" xr:uid="{25CDC6CD-D429-48E7-9E56-9D540DC11B50}"/>
    <cellStyle name="SAPBEXresDataEmph 2 4 6" xfId="11914" xr:uid="{136D8882-2894-47CD-8EBC-A0DE6BE178E8}"/>
    <cellStyle name="SAPBEXresDataEmph 2 4 6 2" xfId="37048" xr:uid="{6F61678F-81E4-4875-A358-459190859F25}"/>
    <cellStyle name="SAPBEXresDataEmph 2 4 7" xfId="12162" xr:uid="{D175B2CB-7BF6-484A-B864-FA80E61C1FA6}"/>
    <cellStyle name="SAPBEXresDataEmph 2 4 7 2" xfId="37296" xr:uid="{A45A9EBE-F828-40B5-AFCC-EF62B50E2901}"/>
    <cellStyle name="SAPBEXresDataEmph 2 4 8" xfId="12413" xr:uid="{BB6B185B-EDEA-401A-9BA2-D3BD56DEF0CF}"/>
    <cellStyle name="SAPBEXresDataEmph 2 4 8 2" xfId="37547" xr:uid="{70C349E8-5DA6-4338-9992-C2F45D3786DD}"/>
    <cellStyle name="SAPBEXresDataEmph 2 4 9" xfId="29265" xr:uid="{3A93473E-907F-473C-B3B3-AECDA44CED59}"/>
    <cellStyle name="SAPBEXresDataEmph 2 5" xfId="4256" xr:uid="{F4B7231D-F71C-4E60-87D9-92A91A0FFB6D}"/>
    <cellStyle name="SAPBEXresDataEmph 2 5 2" xfId="7370" xr:uid="{DDAE682F-5F46-47B0-A313-1A801E6A2396}"/>
    <cellStyle name="SAPBEXresDataEmph 2 5 2 2" xfId="14627" xr:uid="{EC9C7C18-72CB-47A0-B65E-079381884301}"/>
    <cellStyle name="SAPBEXresDataEmph 2 5 2 2 2" xfId="39760" xr:uid="{400E8AC8-34AC-47E8-9561-7B67686FDA98}"/>
    <cellStyle name="SAPBEXresDataEmph 2 5 2 3" xfId="19800" xr:uid="{1CD342BB-2F13-4FDD-B0C8-9750DDC116BC}"/>
    <cellStyle name="SAPBEXresDataEmph 2 5 2 3 2" xfId="44933" xr:uid="{C345F493-C8BF-4E93-B33A-FD11BA17D7E6}"/>
    <cellStyle name="SAPBEXresDataEmph 2 5 2 4" xfId="25013" xr:uid="{EF9141C6-A55F-45F3-8BB6-5E11B96D9E5D}"/>
    <cellStyle name="SAPBEXresDataEmph 2 5 2 4 2" xfId="50146" xr:uid="{6773FA66-669C-440B-A100-8B62B38B2DFE}"/>
    <cellStyle name="SAPBEXresDataEmph 2 5 2 5" xfId="32512" xr:uid="{1E165BF2-086C-425F-92F5-6B36FDEE082B}"/>
    <cellStyle name="SAPBEXresDataEmph 2 5 3" xfId="8653" xr:uid="{60231B8D-D2F9-45BE-8957-5A3D7A96F925}"/>
    <cellStyle name="SAPBEXresDataEmph 2 5 3 2" xfId="15729" xr:uid="{FC6C119B-4771-44F5-B3BD-0AC2DEA10B36}"/>
    <cellStyle name="SAPBEXresDataEmph 2 5 3 2 2" xfId="40862" xr:uid="{3CE8D76F-2600-4C8A-BBB1-F181A4E3192D}"/>
    <cellStyle name="SAPBEXresDataEmph 2 5 3 3" xfId="20841" xr:uid="{82DFC3A4-425B-4A3B-8393-0EA1D020B941}"/>
    <cellStyle name="SAPBEXresDataEmph 2 5 3 3 2" xfId="45974" xr:uid="{CC2FE9E8-0F9F-4979-86A7-E4DB9CFA9053}"/>
    <cellStyle name="SAPBEXresDataEmph 2 5 3 4" xfId="26026" xr:uid="{245A9144-1FD7-4DE4-BADB-C2741BED92D9}"/>
    <cellStyle name="SAPBEXresDataEmph 2 5 3 4 2" xfId="51159" xr:uid="{CC5821C7-99B8-4DF8-A8B7-81D557080CBC}"/>
    <cellStyle name="SAPBEXresDataEmph 2 5 3 5" xfId="33794" xr:uid="{C170429C-7533-42B8-ABEF-AFE39D396ED5}"/>
    <cellStyle name="SAPBEXresDataEmph 2 5 4" xfId="6548" xr:uid="{FAE43B54-6EA4-44C0-BB66-45ECDFAFD7EC}"/>
    <cellStyle name="SAPBEXresDataEmph 2 5 4 2" xfId="13907" xr:uid="{56CCA678-55A5-4C2B-956A-9D9B67A21406}"/>
    <cellStyle name="SAPBEXresDataEmph 2 5 4 2 2" xfId="39040" xr:uid="{3DA2A9C1-0CA9-4D1D-9B0D-8EC4885A06D2}"/>
    <cellStyle name="SAPBEXresDataEmph 2 5 4 3" xfId="19121" xr:uid="{589885C8-2268-4275-8E09-CAE49F058A36}"/>
    <cellStyle name="SAPBEXresDataEmph 2 5 4 3 2" xfId="44254" xr:uid="{F4F8E636-C8BF-4941-A9DB-7FCB1E4A95BA}"/>
    <cellStyle name="SAPBEXresDataEmph 2 5 4 4" xfId="24444" xr:uid="{3ACAAB9D-5D66-46AE-BDA2-456EA2E7888E}"/>
    <cellStyle name="SAPBEXresDataEmph 2 5 4 4 2" xfId="49577" xr:uid="{74907CF4-58BC-4EFD-A36E-AED00762BB09}"/>
    <cellStyle name="SAPBEXresDataEmph 2 5 4 5" xfId="31695" xr:uid="{3D0B149F-C191-45FF-9281-4899594ACB75}"/>
    <cellStyle name="SAPBEXresDataEmph 2 5 5" xfId="5987" xr:uid="{4DE41744-0115-40A7-BF20-24418C5091DD}"/>
    <cellStyle name="SAPBEXresDataEmph 2 5 5 2" xfId="13406" xr:uid="{FEB7D4B0-74C0-4765-959D-5AC3B03904D8}"/>
    <cellStyle name="SAPBEXresDataEmph 2 5 5 2 2" xfId="38539" xr:uid="{3D06C832-0FF1-4D6B-9F62-B3D7B65E6D60}"/>
    <cellStyle name="SAPBEXresDataEmph 2 5 5 3" xfId="18654" xr:uid="{54D1CDC4-CDC2-47EA-90CF-DDC29BDCD998}"/>
    <cellStyle name="SAPBEXresDataEmph 2 5 5 3 2" xfId="43787" xr:uid="{1B940B7E-40A3-4508-B6C5-0E2101DC42A9}"/>
    <cellStyle name="SAPBEXresDataEmph 2 5 5 4" xfId="23988" xr:uid="{F610BFE9-B40C-42DE-8399-E6C1E7806F19}"/>
    <cellStyle name="SAPBEXresDataEmph 2 5 5 4 2" xfId="49121" xr:uid="{8E54DB4A-54B1-479A-A202-53230BB1BAFC}"/>
    <cellStyle name="SAPBEXresDataEmph 2 5 5 5" xfId="31136" xr:uid="{C72977EC-F33B-4D36-84AF-9B8AEBCC516E}"/>
    <cellStyle name="SAPBEXresDataEmph 2 5 6" xfId="12245" xr:uid="{075E1DBC-05BE-4055-8584-B9CC07C18AFE}"/>
    <cellStyle name="SAPBEXresDataEmph 2 5 6 2" xfId="37379" xr:uid="{5EDA87C4-0A1C-474B-9A3B-465B3474E3FB}"/>
    <cellStyle name="SAPBEXresDataEmph 2 5 7" xfId="12078" xr:uid="{EB198505-3755-447E-9BEE-367857354102}"/>
    <cellStyle name="SAPBEXresDataEmph 2 5 7 2" xfId="37212" xr:uid="{04FB20B6-6CBA-4297-96BC-62E4092F9F1A}"/>
    <cellStyle name="SAPBEXresDataEmph 2 5 8" xfId="12596" xr:uid="{38854A00-43BF-4992-91A2-33F331A6A038}"/>
    <cellStyle name="SAPBEXresDataEmph 2 5 8 2" xfId="37730" xr:uid="{43C36D17-B40F-4D11-9C0F-37C96FFEC769}"/>
    <cellStyle name="SAPBEXresDataEmph 2 5 9" xfId="29723" xr:uid="{721C53BC-0E8A-466F-AA89-4CEE860DFE65}"/>
    <cellStyle name="SAPBEXresDataEmph 2 6" xfId="4922" xr:uid="{6DA4D5FD-5640-408F-A397-7D795D6733E1}"/>
    <cellStyle name="SAPBEXresDataEmph 2 6 2" xfId="7791" xr:uid="{BC9699A4-6B47-4235-85C0-8D264F37D25F}"/>
    <cellStyle name="SAPBEXresDataEmph 2 6 2 2" xfId="14963" xr:uid="{D23226CE-80FC-4289-B9F4-64222FE9523F}"/>
    <cellStyle name="SAPBEXresDataEmph 2 6 2 2 2" xfId="40096" xr:uid="{A2170F0E-ECF8-4D75-B7F1-CDC3F1ED1ACA}"/>
    <cellStyle name="SAPBEXresDataEmph 2 6 2 3" xfId="20103" xr:uid="{4A5310F8-9EAF-484D-9F7E-FABF22126FF3}"/>
    <cellStyle name="SAPBEXresDataEmph 2 6 2 3 2" xfId="45236" xr:uid="{7188C879-23F3-4113-AFB1-90E961F06C14}"/>
    <cellStyle name="SAPBEXresDataEmph 2 6 2 4" xfId="25317" xr:uid="{0860C9BC-567F-4EDA-AC9B-6FB63534B630}"/>
    <cellStyle name="SAPBEXresDataEmph 2 6 2 4 2" xfId="50450" xr:uid="{8CEE64B2-913F-44DF-B1E2-68F8C04A0CC1}"/>
    <cellStyle name="SAPBEXresDataEmph 2 6 2 5" xfId="32933" xr:uid="{36A9F47E-D67B-474F-A943-E29B7BE759C2}"/>
    <cellStyle name="SAPBEXresDataEmph 2 6 3" xfId="9021" xr:uid="{73281AB3-E8F5-4533-9B99-6C448851CA0B}"/>
    <cellStyle name="SAPBEXresDataEmph 2 6 3 2" xfId="16097" xr:uid="{2F172F3B-D4F9-40A6-921E-4B059CD05189}"/>
    <cellStyle name="SAPBEXresDataEmph 2 6 3 2 2" xfId="41230" xr:uid="{EFCBDBEE-42F8-41C8-8581-45F2766AAE08}"/>
    <cellStyle name="SAPBEXresDataEmph 2 6 3 3" xfId="21209" xr:uid="{D6FF548D-08C0-4323-9993-8233D1BB2A26}"/>
    <cellStyle name="SAPBEXresDataEmph 2 6 3 3 2" xfId="46342" xr:uid="{6F644590-8E54-4818-9B04-F4DA4142B510}"/>
    <cellStyle name="SAPBEXresDataEmph 2 6 3 4" xfId="26394" xr:uid="{6B69334E-CAEB-40C5-87FD-0303D7326545}"/>
    <cellStyle name="SAPBEXresDataEmph 2 6 3 4 2" xfId="51527" xr:uid="{A4949963-8D7C-4AD0-99AE-2152DE7F8C7B}"/>
    <cellStyle name="SAPBEXresDataEmph 2 6 3 5" xfId="34162" xr:uid="{18AF0AE9-DF39-4B37-BC8B-581AEDE42619}"/>
    <cellStyle name="SAPBEXresDataEmph 2 6 4" xfId="9793" xr:uid="{A0270EC8-47B0-465C-9D02-F3AC9DF0E774}"/>
    <cellStyle name="SAPBEXresDataEmph 2 6 4 2" xfId="16868" xr:uid="{5E7F102C-A6A0-42A0-8F2A-C390EA5B9A9C}"/>
    <cellStyle name="SAPBEXresDataEmph 2 6 4 2 2" xfId="42001" xr:uid="{EF3BF802-F588-4FA7-90FC-B8F912480A69}"/>
    <cellStyle name="SAPBEXresDataEmph 2 6 4 3" xfId="21980" xr:uid="{06D01779-CE8D-4487-984D-4C599D97544E}"/>
    <cellStyle name="SAPBEXresDataEmph 2 6 4 3 2" xfId="47113" xr:uid="{D99F571C-5CA4-4F7F-8A29-A48F9AE83F85}"/>
    <cellStyle name="SAPBEXresDataEmph 2 6 4 4" xfId="27165" xr:uid="{F41EF714-DAFE-467C-93C3-7C99F2A62A17}"/>
    <cellStyle name="SAPBEXresDataEmph 2 6 4 4 2" xfId="52298" xr:uid="{DC8CCF63-5791-44E8-A918-67F970824890}"/>
    <cellStyle name="SAPBEXresDataEmph 2 6 4 5" xfId="34933" xr:uid="{7FC8913C-7765-4441-912A-D2977EB157BD}"/>
    <cellStyle name="SAPBEXresDataEmph 2 6 5" xfId="10467" xr:uid="{C58B6BDA-7028-49B7-A62B-4A2A6785A39C}"/>
    <cellStyle name="SAPBEXresDataEmph 2 6 5 2" xfId="17541" xr:uid="{DC871175-B18F-4695-8FA6-42E7E65B4387}"/>
    <cellStyle name="SAPBEXresDataEmph 2 6 5 2 2" xfId="42674" xr:uid="{44351BFA-34E3-436E-8A33-53A6E0AD7AE2}"/>
    <cellStyle name="SAPBEXresDataEmph 2 6 5 3" xfId="22653" xr:uid="{720A818C-056E-4DA4-A871-D8DA7F1C30CF}"/>
    <cellStyle name="SAPBEXresDataEmph 2 6 5 3 2" xfId="47786" xr:uid="{75058418-E596-4A73-BE11-C8695E9DEB0D}"/>
    <cellStyle name="SAPBEXresDataEmph 2 6 5 4" xfId="27838" xr:uid="{1F540253-E9C5-49F2-A755-47F3F2977554}"/>
    <cellStyle name="SAPBEXresDataEmph 2 6 5 4 2" xfId="52971" xr:uid="{046C9599-DA92-4A0A-88C8-4822BD6D19D7}"/>
    <cellStyle name="SAPBEXresDataEmph 2 6 5 5" xfId="35606" xr:uid="{757F7DAC-DC71-4A7C-BE8F-38A7D00BD68F}"/>
    <cellStyle name="SAPBEXresDataEmph 2 6 6" xfId="12525" xr:uid="{C19502A1-DD1E-4DCD-A495-E0F6DF99CB74}"/>
    <cellStyle name="SAPBEXresDataEmph 2 6 6 2" xfId="37659" xr:uid="{AD73BF80-B96A-456F-8668-A5DD91E8519F}"/>
    <cellStyle name="SAPBEXresDataEmph 2 6 7" xfId="11298" xr:uid="{BD5A64A0-385A-4389-B421-661240FCF29D}"/>
    <cellStyle name="SAPBEXresDataEmph 2 6 7 2" xfId="36436" xr:uid="{900AC0FF-39D0-4EF3-A859-9A1469003D0E}"/>
    <cellStyle name="SAPBEXresDataEmph 2 6 8" xfId="12736" xr:uid="{A3E80349-B10E-489F-B7A5-2BD327A07610}"/>
    <cellStyle name="SAPBEXresDataEmph 2 6 8 2" xfId="37869" xr:uid="{CC63A476-FB5A-4DD3-A36A-B1B2D2BFB0AD}"/>
    <cellStyle name="SAPBEXresDataEmph 2 6 9" xfId="30092" xr:uid="{83F477D4-B0BD-4562-9F0F-5EB223329FA3}"/>
    <cellStyle name="SAPBEXresDataEmph 2 7" xfId="6778" xr:uid="{C19CD29A-E653-4944-8098-EC037C4453A9}"/>
    <cellStyle name="SAPBEXresDataEmph 2 7 2" xfId="14117" xr:uid="{8150A7BA-0BE9-413F-BB47-EEAF47959817}"/>
    <cellStyle name="SAPBEXresDataEmph 2 7 2 2" xfId="39250" xr:uid="{73F4F4B8-3A9D-48D9-BFA2-2F15058CC464}"/>
    <cellStyle name="SAPBEXresDataEmph 2 7 3" xfId="19312" xr:uid="{EB924E8C-775E-4A2A-A0E3-28BD13BE00AC}"/>
    <cellStyle name="SAPBEXresDataEmph 2 7 3 2" xfId="44445" xr:uid="{2C8628EC-F6AD-4F33-91E4-3C16BEEC5A81}"/>
    <cellStyle name="SAPBEXresDataEmph 2 7 4" xfId="24631" xr:uid="{0ABEE484-3C71-43A8-8A97-587BD3F6841E}"/>
    <cellStyle name="SAPBEXresDataEmph 2 7 4 2" xfId="49764" xr:uid="{B9687E98-1EE0-43D2-BBEA-0C4488879A51}"/>
    <cellStyle name="SAPBEXresDataEmph 2 7 5" xfId="31920" xr:uid="{7A7101DE-0755-40FE-AF7F-CD466212CD01}"/>
    <cellStyle name="SAPBEXresDataEmph 2 8" xfId="28811" xr:uid="{536706D7-06A7-415A-B3DB-B80311D37AC4}"/>
    <cellStyle name="SAPBEXresDataEmph 2 9" xfId="3413" xr:uid="{4881156F-D187-41E9-9460-A95D07456191}"/>
    <cellStyle name="SAPBEXresDataEmph 3" xfId="2843" xr:uid="{09E987DB-AB54-443F-A9DF-5EBED90E6874}"/>
    <cellStyle name="SAPBEXresDataEmph 3 2" xfId="8037" xr:uid="{70995B7C-AE31-43DD-8FEB-E003CF1E01AB}"/>
    <cellStyle name="SAPBEXresDataEmph 3 2 2" xfId="15118" xr:uid="{62520DF8-1B3F-41EB-9A45-29ADE833E015}"/>
    <cellStyle name="SAPBEXresDataEmph 3 2 2 2" xfId="40251" xr:uid="{3DAB0013-227A-4F5C-8B3A-F063BB1E3119}"/>
    <cellStyle name="SAPBEXresDataEmph 3 2 3" xfId="20231" xr:uid="{9CA59B94-85D4-452E-9F41-791AF886C2F7}"/>
    <cellStyle name="SAPBEXresDataEmph 3 2 3 2" xfId="45364" xr:uid="{871C02E1-D3C3-4E77-B5E0-9639FEACB133}"/>
    <cellStyle name="SAPBEXresDataEmph 3 2 4" xfId="25420" xr:uid="{6E4E7B24-C435-4F73-A2E7-12DF37C9FE38}"/>
    <cellStyle name="SAPBEXresDataEmph 3 2 4 2" xfId="50553" xr:uid="{9394F50E-B2C4-4C05-AAF0-415786B7365F}"/>
    <cellStyle name="SAPBEXresDataEmph 3 2 5" xfId="33179" xr:uid="{DE9AE68E-5538-4E76-9CB6-7EC4332D9222}"/>
    <cellStyle name="SAPBEXresDataEmph 3 3" xfId="9148" xr:uid="{6C8FDEE2-EB8F-499F-8AD7-B4792C7DF360}"/>
    <cellStyle name="SAPBEXresDataEmph 3 3 2" xfId="16224" xr:uid="{CD3146FC-5F69-4789-A9DB-3F9699321B28}"/>
    <cellStyle name="SAPBEXresDataEmph 3 3 2 2" xfId="41357" xr:uid="{42F2F240-617D-4B41-903A-1339C41DF961}"/>
    <cellStyle name="SAPBEXresDataEmph 3 3 3" xfId="21336" xr:uid="{50EB8A63-CA15-4D28-898E-CC56702CB1E7}"/>
    <cellStyle name="SAPBEXresDataEmph 3 3 3 2" xfId="46469" xr:uid="{DA2E4183-2D86-43FB-8F3D-02406DAD1BE4}"/>
    <cellStyle name="SAPBEXresDataEmph 3 3 4" xfId="26521" xr:uid="{D8539E3F-04E6-41FE-A68D-8FA1CA968497}"/>
    <cellStyle name="SAPBEXresDataEmph 3 3 4 2" xfId="51654" xr:uid="{69EF47B0-9B7B-46BA-8944-3EE05793CFD8}"/>
    <cellStyle name="SAPBEXresDataEmph 3 3 5" xfId="34289" xr:uid="{E776FA07-C454-453D-9A2F-9D8E2B7FF4FD}"/>
    <cellStyle name="SAPBEXresDataEmph 3 4" xfId="9904" xr:uid="{BDA6DD66-BD48-4B05-9FA4-4566E734D051}"/>
    <cellStyle name="SAPBEXresDataEmph 3 4 2" xfId="16978" xr:uid="{331D27C8-BD4F-4067-8B98-A96AC6BA1693}"/>
    <cellStyle name="SAPBEXresDataEmph 3 4 2 2" xfId="42111" xr:uid="{DC19AC2D-934C-4CB7-9D45-42C4FE35C700}"/>
    <cellStyle name="SAPBEXresDataEmph 3 4 3" xfId="22090" xr:uid="{E7FA4AB6-53E4-4D08-97BB-2E524A10F2C9}"/>
    <cellStyle name="SAPBEXresDataEmph 3 4 3 2" xfId="47223" xr:uid="{94B47ADB-AFA3-4731-A0FE-5F7F42812EFD}"/>
    <cellStyle name="SAPBEXresDataEmph 3 4 4" xfId="27275" xr:uid="{2AB0434F-46A8-4AB4-B456-3AB29DBE0CA2}"/>
    <cellStyle name="SAPBEXresDataEmph 3 4 4 2" xfId="52408" xr:uid="{5435C148-FF0E-497C-81E7-8D43791747B2}"/>
    <cellStyle name="SAPBEXresDataEmph 3 4 5" xfId="35043" xr:uid="{1C5EE30D-B30A-4895-BFE9-05FBA374D9C9}"/>
    <cellStyle name="SAPBEXresDataEmph 3 5" xfId="10551" xr:uid="{DD458D22-EC49-468E-8622-8ECBC53E66CE}"/>
    <cellStyle name="SAPBEXresDataEmph 3 5 2" xfId="17625" xr:uid="{1746A26D-AD0E-4A15-886E-C913389F7640}"/>
    <cellStyle name="SAPBEXresDataEmph 3 5 2 2" xfId="42758" xr:uid="{446929DB-BEB0-4B7C-89C9-E3B9DB767A43}"/>
    <cellStyle name="SAPBEXresDataEmph 3 5 3" xfId="22737" xr:uid="{8E4E8BF0-BCBA-49F5-A897-EB12CE1ED23F}"/>
    <cellStyle name="SAPBEXresDataEmph 3 5 3 2" xfId="47870" xr:uid="{C5A98D8B-3AE3-4558-836B-94E1B9A1302C}"/>
    <cellStyle name="SAPBEXresDataEmph 3 5 4" xfId="27922" xr:uid="{30764213-6D21-4ED2-BECC-9060B69DEBE3}"/>
    <cellStyle name="SAPBEXresDataEmph 3 5 4 2" xfId="53055" xr:uid="{E1EA6384-7630-4376-8EF1-8D77BCC6884A}"/>
    <cellStyle name="SAPBEXresDataEmph 3 5 5" xfId="35690" xr:uid="{0C45AB74-7139-47AE-8C08-DB686B51F26A}"/>
    <cellStyle name="SAPBEXresDataEmph 3 6" xfId="11189" xr:uid="{61AAB964-FA80-46BD-BC7F-B2BDB1366331}"/>
    <cellStyle name="SAPBEXresDataEmph 3 6 2" xfId="36327" xr:uid="{890F84BB-B75C-4AD7-9BDC-99FB265DB8C3}"/>
    <cellStyle name="SAPBEXresDataEmph 3 7" xfId="23194" xr:uid="{AC56499F-8A8C-4253-BF2C-9902084B2E2A}"/>
    <cellStyle name="SAPBEXresDataEmph 3 7 2" xfId="48327" xr:uid="{43E4ECA5-FF6F-41CA-A706-0F296EDBB234}"/>
    <cellStyle name="SAPBEXresDataEmph 3 8" xfId="30324" xr:uid="{C3CCA684-8394-44E1-8F63-93BC0A319594}"/>
    <cellStyle name="SAPBEXresDataEmph 3 9" xfId="5162" xr:uid="{3886747D-AC6C-4E18-BC34-62091DA819EF}"/>
    <cellStyle name="SAPBEXresDataEmph 4" xfId="4341" xr:uid="{3DF9F992-C5CE-4B11-A4B9-8B94B1BD9225}"/>
    <cellStyle name="SAPBEXresDataEmph 4 2" xfId="7440" xr:uid="{F16F10C7-90D1-4632-AA2B-6E08FE53486F}"/>
    <cellStyle name="SAPBEXresDataEmph 4 2 2" xfId="14696" xr:uid="{418BA231-276E-40AB-8EA6-120668EE3A1F}"/>
    <cellStyle name="SAPBEXresDataEmph 4 2 2 2" xfId="39829" xr:uid="{5CCBB9D5-5111-484E-963E-FD3B1EA147BA}"/>
    <cellStyle name="SAPBEXresDataEmph 4 2 3" xfId="19869" xr:uid="{630FB2C8-FB6D-4B34-8B7B-29A08DEFA9FA}"/>
    <cellStyle name="SAPBEXresDataEmph 4 2 3 2" xfId="45002" xr:uid="{78E4D14B-CF9A-4EC5-876D-AD9C66D61CBC}"/>
    <cellStyle name="SAPBEXresDataEmph 4 2 4" xfId="25082" xr:uid="{E797356C-ECDB-4727-87D8-818DEEE94E70}"/>
    <cellStyle name="SAPBEXresDataEmph 4 2 4 2" xfId="50215" xr:uid="{83576827-D61E-468E-ACC5-0493917BECFF}"/>
    <cellStyle name="SAPBEXresDataEmph 4 2 5" xfId="32582" xr:uid="{C9604FC2-5D1D-49C7-8FE3-1F2E25747335}"/>
    <cellStyle name="SAPBEXresDataEmph 4 3" xfId="8716" xr:uid="{9647B361-5490-47B8-8A0D-CD75DB02F2A5}"/>
    <cellStyle name="SAPBEXresDataEmph 4 3 2" xfId="15792" xr:uid="{F7D05980-66AB-4D57-A1DF-06E86FD9D38C}"/>
    <cellStyle name="SAPBEXresDataEmph 4 3 2 2" xfId="40925" xr:uid="{931FCE83-968A-4AA0-8157-5CA357D3DDC3}"/>
    <cellStyle name="SAPBEXresDataEmph 4 3 3" xfId="20904" xr:uid="{18B5E57D-D887-4614-964F-EDB2441ECE5F}"/>
    <cellStyle name="SAPBEXresDataEmph 4 3 3 2" xfId="46037" xr:uid="{48D7047E-8709-40F0-9152-7FC6F968E610}"/>
    <cellStyle name="SAPBEXresDataEmph 4 3 4" xfId="26089" xr:uid="{712763CA-47A1-48D0-90E0-934B91EEBDBD}"/>
    <cellStyle name="SAPBEXresDataEmph 4 3 4 2" xfId="51222" xr:uid="{C931B0D0-2E68-4EED-A21D-74916CA664A6}"/>
    <cellStyle name="SAPBEXresDataEmph 4 3 5" xfId="33857" xr:uid="{4775060E-FC05-4CC5-BAC8-EF7453E5001E}"/>
    <cellStyle name="SAPBEXresDataEmph 4 4" xfId="9618" xr:uid="{C063EFB1-B3C7-44A6-B451-265E742F637E}"/>
    <cellStyle name="SAPBEXresDataEmph 4 4 2" xfId="16693" xr:uid="{95D4644B-37DC-4ADB-9212-01327794BFE7}"/>
    <cellStyle name="SAPBEXresDataEmph 4 4 2 2" xfId="41826" xr:uid="{4AD6F4C8-87AD-45BC-965E-5DE790104B5D}"/>
    <cellStyle name="SAPBEXresDataEmph 4 4 3" xfId="21805" xr:uid="{9CE57FB5-D940-4DBF-8875-65F156A8EDA3}"/>
    <cellStyle name="SAPBEXresDataEmph 4 4 3 2" xfId="46938" xr:uid="{77CF4B12-DF15-4445-9C01-6540873A815B}"/>
    <cellStyle name="SAPBEXresDataEmph 4 4 4" xfId="26990" xr:uid="{1957CAB0-054F-4DE5-9047-2C6B7E36AB43}"/>
    <cellStyle name="SAPBEXresDataEmph 4 4 4 2" xfId="52123" xr:uid="{AE8358C3-4758-4F66-BE7C-8EF9B2838459}"/>
    <cellStyle name="SAPBEXresDataEmph 4 4 5" xfId="34758" xr:uid="{C4076B54-C1AD-4FFB-8B09-63C30069F9CF}"/>
    <cellStyle name="SAPBEXresDataEmph 4 5" xfId="9001" xr:uid="{0558B344-7E16-4458-9A75-251A50100DEA}"/>
    <cellStyle name="SAPBEXresDataEmph 4 5 2" xfId="16077" xr:uid="{8B7BEFC2-E498-4F69-A0B7-65774EFF9F91}"/>
    <cellStyle name="SAPBEXresDataEmph 4 5 2 2" xfId="41210" xr:uid="{F6D267F1-0F94-4D0F-82E7-9B1A1E576214}"/>
    <cellStyle name="SAPBEXresDataEmph 4 5 3" xfId="21189" xr:uid="{5E4642F0-6446-45BC-A998-3D6EA2D8786E}"/>
    <cellStyle name="SAPBEXresDataEmph 4 5 3 2" xfId="46322" xr:uid="{4FD79233-B5D2-4C6E-9CE3-DA84F9F541B9}"/>
    <cellStyle name="SAPBEXresDataEmph 4 5 4" xfId="26374" xr:uid="{DA508037-ED95-41E2-B918-F093B8D85B63}"/>
    <cellStyle name="SAPBEXresDataEmph 4 5 4 2" xfId="51507" xr:uid="{5BD3D1A9-7773-456F-9FA4-CBC97774B9AA}"/>
    <cellStyle name="SAPBEXresDataEmph 4 5 5" xfId="34142" xr:uid="{6E1A05D3-D6A0-491C-AB0C-14F3775EAF8C}"/>
    <cellStyle name="SAPBEXresDataEmph 4 6" xfId="12308" xr:uid="{8F055679-A744-4AAA-95C2-A22A4A504F1B}"/>
    <cellStyle name="SAPBEXresDataEmph 4 6 2" xfId="37442" xr:uid="{7BA69249-8998-40A8-A41A-85440A74E67C}"/>
    <cellStyle name="SAPBEXresDataEmph 4 7" xfId="12612" xr:uid="{F367C530-0C1F-4323-A139-B0C4CDA3F7EB}"/>
    <cellStyle name="SAPBEXresDataEmph 4 7 2" xfId="37746" xr:uid="{DC2D9EF4-D66D-4BAF-955B-70148255D6E6}"/>
    <cellStyle name="SAPBEXresDataEmph 4 8" xfId="14875" xr:uid="{EE7FCBBF-4417-4C9D-94AA-BC0F41DF0B60}"/>
    <cellStyle name="SAPBEXresDataEmph 4 8 2" xfId="40008" xr:uid="{AF55739F-1182-42B9-BB28-B5A727DA86F8}"/>
    <cellStyle name="SAPBEXresDataEmph 4 9" xfId="29787" xr:uid="{D35E645B-ABE4-448A-92FA-D0EE7EEC2BBA}"/>
    <cellStyle name="SAPBEXresDataEmph 5" xfId="3767" xr:uid="{30553119-619B-4EDF-9326-86E6F9C39CA5}"/>
    <cellStyle name="SAPBEXresDataEmph 5 2" xfId="6896" xr:uid="{A45D775C-4613-419C-BEAE-E99DDE422CD7}"/>
    <cellStyle name="SAPBEXresDataEmph 5 2 2" xfId="14234" xr:uid="{838B404A-75AA-4C26-871E-4873B4ABCACF}"/>
    <cellStyle name="SAPBEXresDataEmph 5 2 2 2" xfId="39367" xr:uid="{C0FA226D-EB11-4ED2-984C-96F1E447C680}"/>
    <cellStyle name="SAPBEXresDataEmph 5 2 3" xfId="19425" xr:uid="{187E839C-83A9-40C1-A87B-C2AD09FF74EA}"/>
    <cellStyle name="SAPBEXresDataEmph 5 2 3 2" xfId="44558" xr:uid="{C9DA1C4F-FCC8-4561-8346-DB6A0AEF2854}"/>
    <cellStyle name="SAPBEXresDataEmph 5 2 4" xfId="24742" xr:uid="{81808A10-687F-4F5A-A81D-17139FEF4C71}"/>
    <cellStyle name="SAPBEXresDataEmph 5 2 4 2" xfId="49875" xr:uid="{C9208013-771A-4BC3-8978-76BA94007B89}"/>
    <cellStyle name="SAPBEXresDataEmph 5 2 5" xfId="32038" xr:uid="{66E6FF77-E91C-4EB3-801A-165A25196D1A}"/>
    <cellStyle name="SAPBEXresDataEmph 5 3" xfId="5721" xr:uid="{1DAE55DC-3084-4EBD-B824-EC2A8D85E753}"/>
    <cellStyle name="SAPBEXresDataEmph 5 3 2" xfId="13144" xr:uid="{B85C2865-EDE4-4DF9-9394-B52E725BB7B2}"/>
    <cellStyle name="SAPBEXresDataEmph 5 3 2 2" xfId="38277" xr:uid="{05D983C5-5617-40B8-8BA9-209A9F97AA36}"/>
    <cellStyle name="SAPBEXresDataEmph 5 3 3" xfId="18396" xr:uid="{BDE13A91-0457-4847-8C48-842DBDFBA32F}"/>
    <cellStyle name="SAPBEXresDataEmph 5 3 3 2" xfId="43529" xr:uid="{FD67754D-3AB5-4849-B1BE-C345C649A5C9}"/>
    <cellStyle name="SAPBEXresDataEmph 5 3 4" xfId="23732" xr:uid="{1391F559-F545-4C1F-9AAC-1E20F9FB3891}"/>
    <cellStyle name="SAPBEXresDataEmph 5 3 4 2" xfId="48865" xr:uid="{0ED3625B-B09A-4C50-B73E-24FE046BACFE}"/>
    <cellStyle name="SAPBEXresDataEmph 5 3 5" xfId="30873" xr:uid="{8499A970-075E-4D46-A4DC-5B19A891964B}"/>
    <cellStyle name="SAPBEXresDataEmph 5 4" xfId="6376" xr:uid="{D466FFCB-C674-4CAA-9656-24006BCB54BC}"/>
    <cellStyle name="SAPBEXresDataEmph 5 4 2" xfId="13740" xr:uid="{179202E6-5838-44BE-9812-B7A594FAA9A8}"/>
    <cellStyle name="SAPBEXresDataEmph 5 4 2 2" xfId="38873" xr:uid="{A91B55EB-7CF5-4E95-8EB9-7EA16076D6DB}"/>
    <cellStyle name="SAPBEXresDataEmph 5 4 3" xfId="18960" xr:uid="{7008A1B1-7A8E-45E6-9492-CEBC86872B64}"/>
    <cellStyle name="SAPBEXresDataEmph 5 4 3 2" xfId="44093" xr:uid="{E6E88B36-CEF8-4201-91C8-BE9335BFFA55}"/>
    <cellStyle name="SAPBEXresDataEmph 5 4 4" xfId="24283" xr:uid="{97074CDE-34DB-41C7-B121-26EC43C1C3B7}"/>
    <cellStyle name="SAPBEXresDataEmph 5 4 4 2" xfId="49416" xr:uid="{26FC51BE-46F9-46FF-8451-EA276FE4CF20}"/>
    <cellStyle name="SAPBEXresDataEmph 5 4 5" xfId="31523" xr:uid="{D40F996D-7ABA-4636-A171-A79EE0A0E291}"/>
    <cellStyle name="SAPBEXresDataEmph 5 5" xfId="5884" xr:uid="{56769A12-7E26-4791-B3BF-3D32DC910CC0}"/>
    <cellStyle name="SAPBEXresDataEmph 5 5 2" xfId="13306" xr:uid="{900C9ADE-BD93-4AE3-B9C1-811EB228A5D7}"/>
    <cellStyle name="SAPBEXresDataEmph 5 5 2 2" xfId="38439" xr:uid="{E38ED473-1D31-4E38-AB76-9B3B627B59C2}"/>
    <cellStyle name="SAPBEXresDataEmph 5 5 3" xfId="18557" xr:uid="{79247ADB-3FFA-41A3-8DB7-9B56A383437E}"/>
    <cellStyle name="SAPBEXresDataEmph 5 5 3 2" xfId="43690" xr:uid="{09810C76-F62B-405D-B68C-8BC5104BB1C9}"/>
    <cellStyle name="SAPBEXresDataEmph 5 5 4" xfId="23893" xr:uid="{B9C02EF1-F850-44E1-BE4B-BAB8EB8759DA}"/>
    <cellStyle name="SAPBEXresDataEmph 5 5 4 2" xfId="49026" xr:uid="{A8209121-5383-4CD7-A8C0-1D6493E1B714}"/>
    <cellStyle name="SAPBEXresDataEmph 5 5 5" xfId="31035" xr:uid="{6A50D3C8-E8C5-424B-9A11-EC3FF1B07862}"/>
    <cellStyle name="SAPBEXresDataEmph 5 6" xfId="11915" xr:uid="{1545C8ED-19BE-419B-8B20-7AD076142468}"/>
    <cellStyle name="SAPBEXresDataEmph 5 6 2" xfId="37049" xr:uid="{99E725BA-6F7E-45E3-BF11-C3073D12E5CB}"/>
    <cellStyle name="SAPBEXresDataEmph 5 7" xfId="11518" xr:uid="{1E64A6AB-DF3A-4C4C-B472-1F2E47B8156B}"/>
    <cellStyle name="SAPBEXresDataEmph 5 7 2" xfId="36656" xr:uid="{09DB5FCC-FA83-46DC-8260-65CD6BEC9528}"/>
    <cellStyle name="SAPBEXresDataEmph 5 8" xfId="19696" xr:uid="{D7112076-5853-4A60-AE7D-B5732E1CB1E2}"/>
    <cellStyle name="SAPBEXresDataEmph 5 8 2" xfId="44829" xr:uid="{B4F03484-BCC4-4A08-ACFD-420E87AE9455}"/>
    <cellStyle name="SAPBEXresDataEmph 5 9" xfId="29266" xr:uid="{E9CD7D9E-C8D6-497C-B8B4-AB6792376175}"/>
    <cellStyle name="SAPBEXresDataEmph 6" xfId="5361" xr:uid="{414473B8-7CCC-4DE2-A35D-CABF848E2AB0}"/>
    <cellStyle name="SAPBEXresDataEmph 6 2" xfId="8234" xr:uid="{174FCA3F-FE80-4909-820E-1A473BD9F534}"/>
    <cellStyle name="SAPBEXresDataEmph 6 2 2" xfId="15314" xr:uid="{BFD8F252-FCF0-438F-B2E5-4A27F0E0A9AB}"/>
    <cellStyle name="SAPBEXresDataEmph 6 2 2 2" xfId="40447" xr:uid="{A763CFD9-DF5F-417F-BA63-322ED3E97265}"/>
    <cellStyle name="SAPBEXresDataEmph 6 2 3" xfId="20427" xr:uid="{097426EA-BBD4-4526-A21D-C360487E9D76}"/>
    <cellStyle name="SAPBEXresDataEmph 6 2 3 2" xfId="45560" xr:uid="{B2601111-EAC4-4122-BB3E-97FC10E1B0DD}"/>
    <cellStyle name="SAPBEXresDataEmph 6 2 4" xfId="25616" xr:uid="{B8A29726-EB4A-4B3F-9104-E2EC045437E5}"/>
    <cellStyle name="SAPBEXresDataEmph 6 2 4 2" xfId="50749" xr:uid="{812A96D2-F759-49B5-9EBC-B1B6057C00E4}"/>
    <cellStyle name="SAPBEXresDataEmph 6 2 5" xfId="33376" xr:uid="{D0E50011-4309-49F4-9240-232470B9969E}"/>
    <cellStyle name="SAPBEXresDataEmph 6 3" xfId="9343" xr:uid="{74DC2218-2819-4475-931C-8FEE166929DA}"/>
    <cellStyle name="SAPBEXresDataEmph 6 3 2" xfId="16419" xr:uid="{B51A5304-5E8B-47CB-8AB9-7EF0638DFBFC}"/>
    <cellStyle name="SAPBEXresDataEmph 6 3 2 2" xfId="41552" xr:uid="{DBB1ECF8-E9EC-4D1F-B2DA-128D89F893E2}"/>
    <cellStyle name="SAPBEXresDataEmph 6 3 3" xfId="21531" xr:uid="{0E9B8B31-19D5-41DE-800B-0795E2A7070D}"/>
    <cellStyle name="SAPBEXresDataEmph 6 3 3 2" xfId="46664" xr:uid="{3EE52FED-F38B-41F0-A9AC-05EA1288617C}"/>
    <cellStyle name="SAPBEXresDataEmph 6 3 4" xfId="26716" xr:uid="{6CA47FAC-813E-4090-BD81-7BA009E76087}"/>
    <cellStyle name="SAPBEXresDataEmph 6 3 4 2" xfId="51849" xr:uid="{F9DA7384-BE10-4DD0-9B00-298B9FA01371}"/>
    <cellStyle name="SAPBEXresDataEmph 6 3 5" xfId="34484" xr:uid="{CF4C65DB-BC57-4BB4-9CFD-D829AC1B2D33}"/>
    <cellStyle name="SAPBEXresDataEmph 6 4" xfId="10096" xr:uid="{F2D68CE0-B5DC-43A1-8936-5F3703CFD3C0}"/>
    <cellStyle name="SAPBEXresDataEmph 6 4 2" xfId="17170" xr:uid="{3A94242B-4FDC-4964-9FDA-476C80345256}"/>
    <cellStyle name="SAPBEXresDataEmph 6 4 2 2" xfId="42303" xr:uid="{C507CD54-2FFB-498E-819B-2FB9DA560546}"/>
    <cellStyle name="SAPBEXresDataEmph 6 4 3" xfId="22282" xr:uid="{A787E080-CFAF-4D64-9B13-09ADD68B5B86}"/>
    <cellStyle name="SAPBEXresDataEmph 6 4 3 2" xfId="47415" xr:uid="{5A67B0B8-4DAA-40AE-AED9-B913B96DD0E8}"/>
    <cellStyle name="SAPBEXresDataEmph 6 4 4" xfId="27467" xr:uid="{9D701067-CFE7-4349-BE33-4AE0830FD39C}"/>
    <cellStyle name="SAPBEXresDataEmph 6 4 4 2" xfId="52600" xr:uid="{9B7160BC-2CA3-40AD-B2D1-FE84EC4BCBC0}"/>
    <cellStyle name="SAPBEXresDataEmph 6 4 5" xfId="35235" xr:uid="{CFB91206-F775-4B96-AC88-575658E296F4}"/>
    <cellStyle name="SAPBEXresDataEmph 6 5" xfId="10743" xr:uid="{47098A81-F52D-4867-8907-6B095A64CFA3}"/>
    <cellStyle name="SAPBEXresDataEmph 6 5 2" xfId="17817" xr:uid="{18F78EE2-48B4-4EBD-AB72-03E04B1194CF}"/>
    <cellStyle name="SAPBEXresDataEmph 6 5 2 2" xfId="42950" xr:uid="{B444572E-90BF-4B2A-AB1F-94F8C9A12E15}"/>
    <cellStyle name="SAPBEXresDataEmph 6 5 3" xfId="22929" xr:uid="{8A24D0DE-5C6A-4CF5-BDFC-A0195AE0C49B}"/>
    <cellStyle name="SAPBEXresDataEmph 6 5 3 2" xfId="48062" xr:uid="{9CA33C49-0D79-4E2C-BF1C-4FA791F2B273}"/>
    <cellStyle name="SAPBEXresDataEmph 6 5 4" xfId="28114" xr:uid="{3C4F0BF7-2A90-4333-A4C4-5AD011863DAA}"/>
    <cellStyle name="SAPBEXresDataEmph 6 5 4 2" xfId="53247" xr:uid="{25EDA2E3-233A-4E40-A7D1-97C2FD7337B5}"/>
    <cellStyle name="SAPBEXresDataEmph 6 5 5" xfId="35882" xr:uid="{0B97A10D-FDF1-4F35-9322-1C6E955491EB}"/>
    <cellStyle name="SAPBEXresDataEmph 6 6" xfId="12798" xr:uid="{629F7B9D-6E6D-47D0-BF6D-CD39A8036A85}"/>
    <cellStyle name="SAPBEXresDataEmph 6 6 2" xfId="37931" xr:uid="{3B95B506-7146-45C1-8A32-9E18AE982D0E}"/>
    <cellStyle name="SAPBEXresDataEmph 6 7" xfId="13941" xr:uid="{770F7D2B-1FE8-49EA-BA4D-EB529BB39623}"/>
    <cellStyle name="SAPBEXresDataEmph 6 7 2" xfId="39074" xr:uid="{2F646925-AA9C-4114-B031-A9F85B4ECAED}"/>
    <cellStyle name="SAPBEXresDataEmph 6 8" xfId="23386" xr:uid="{A46090EC-513F-4653-91C3-A7347D09C4D8}"/>
    <cellStyle name="SAPBEXresDataEmph 6 8 2" xfId="48519" xr:uid="{81AA4CAF-557B-4BAC-826F-F907BE84F9CD}"/>
    <cellStyle name="SAPBEXresDataEmph 6 9" xfId="30517" xr:uid="{AB55E30B-30D4-466B-9848-5004B736C21A}"/>
    <cellStyle name="SAPBEXresDataEmph 7" xfId="5472" xr:uid="{BC08C42A-B5A3-4460-BF1E-535F4BDC555D}"/>
    <cellStyle name="SAPBEXresDataEmph 7 2" xfId="8345" xr:uid="{21528248-C8CE-4213-9413-00C7CB55BD98}"/>
    <cellStyle name="SAPBEXresDataEmph 7 2 2" xfId="15425" xr:uid="{3E358B8C-87E0-4E12-A969-40DD0911BE5B}"/>
    <cellStyle name="SAPBEXresDataEmph 7 2 2 2" xfId="40558" xr:uid="{F5638CA3-933B-42C2-9A68-324AA81226F9}"/>
    <cellStyle name="SAPBEXresDataEmph 7 2 3" xfId="20537" xr:uid="{C3D7EDB3-D02A-495B-BC21-DC99540F9DBD}"/>
    <cellStyle name="SAPBEXresDataEmph 7 2 3 2" xfId="45670" xr:uid="{1FCB2A0A-27D8-4575-999D-7E14CEE70A73}"/>
    <cellStyle name="SAPBEXresDataEmph 7 2 4" xfId="25726" xr:uid="{8DA77539-AC0E-493E-8246-6067A92F0A0F}"/>
    <cellStyle name="SAPBEXresDataEmph 7 2 4 2" xfId="50859" xr:uid="{966123AF-CE62-4984-A995-68C4EA9B0AA4}"/>
    <cellStyle name="SAPBEXresDataEmph 7 2 5" xfId="33487" xr:uid="{E9D38587-D0A7-465C-A7A1-01A371FB8875}"/>
    <cellStyle name="SAPBEXresDataEmph 7 3" xfId="9453" xr:uid="{0AD48877-B6BC-443D-AE65-D2B2193E5CB7}"/>
    <cellStyle name="SAPBEXresDataEmph 7 3 2" xfId="16529" xr:uid="{4FBB5B0B-59D7-4E6A-983A-B843F2D793E1}"/>
    <cellStyle name="SAPBEXresDataEmph 7 3 2 2" xfId="41662" xr:uid="{216612D1-BA33-4C52-AA88-B596422096EF}"/>
    <cellStyle name="SAPBEXresDataEmph 7 3 3" xfId="21641" xr:uid="{F51EBEC7-3F70-4F5B-85E2-E5417A83C7A7}"/>
    <cellStyle name="SAPBEXresDataEmph 7 3 3 2" xfId="46774" xr:uid="{64D40D00-3C79-40EE-8DD7-5707D120DEDE}"/>
    <cellStyle name="SAPBEXresDataEmph 7 3 4" xfId="26826" xr:uid="{1E030A56-869E-4838-93D3-2A8860333EB3}"/>
    <cellStyle name="SAPBEXresDataEmph 7 3 4 2" xfId="51959" xr:uid="{DCDA0E5F-06FE-435E-B06C-496ED082772A}"/>
    <cellStyle name="SAPBEXresDataEmph 7 3 5" xfId="34594" xr:uid="{854EFF5D-2FAD-4F77-BD3C-12AEA414DED4}"/>
    <cellStyle name="SAPBEXresDataEmph 7 4" xfId="10206" xr:uid="{CCEA8A54-846F-4422-AAD0-16DE3948D5F4}"/>
    <cellStyle name="SAPBEXresDataEmph 7 4 2" xfId="17280" xr:uid="{60ABDEA7-C8C9-4470-ACC9-5650902E3966}"/>
    <cellStyle name="SAPBEXresDataEmph 7 4 2 2" xfId="42413" xr:uid="{7384D613-DB99-49DC-9E4E-360227060253}"/>
    <cellStyle name="SAPBEXresDataEmph 7 4 3" xfId="22392" xr:uid="{6A9046FA-2592-4ACF-BF5F-27D5D80D7F79}"/>
    <cellStyle name="SAPBEXresDataEmph 7 4 3 2" xfId="47525" xr:uid="{7423079C-1D8C-4219-8D3D-0E8A9B6EAE69}"/>
    <cellStyle name="SAPBEXresDataEmph 7 4 4" xfId="27577" xr:uid="{82D44687-92F6-4A67-8BEC-6567C7739D5B}"/>
    <cellStyle name="SAPBEXresDataEmph 7 4 4 2" xfId="52710" xr:uid="{B2FD0E8C-3527-4CAE-B243-C30AE6C4ECCB}"/>
    <cellStyle name="SAPBEXresDataEmph 7 4 5" xfId="35345" xr:uid="{AD96F5A9-5936-4DFB-90B1-1BB9CC18D120}"/>
    <cellStyle name="SAPBEXresDataEmph 7 5" xfId="10853" xr:uid="{62CE2701-0298-4120-B716-BE2B6E50AA8C}"/>
    <cellStyle name="SAPBEXresDataEmph 7 5 2" xfId="17927" xr:uid="{D04FD937-269E-4476-969C-9360198C8895}"/>
    <cellStyle name="SAPBEXresDataEmph 7 5 2 2" xfId="43060" xr:uid="{7F6A76FC-561C-4581-A2B4-5E7A8184F3F4}"/>
    <cellStyle name="SAPBEXresDataEmph 7 5 3" xfId="23039" xr:uid="{7CEBDFF0-2B49-4F9F-9551-2503D4108C3C}"/>
    <cellStyle name="SAPBEXresDataEmph 7 5 3 2" xfId="48172" xr:uid="{DFBE9838-F8EC-4FAA-BBD9-88CFB51D2273}"/>
    <cellStyle name="SAPBEXresDataEmph 7 5 4" xfId="28224" xr:uid="{070DC1E1-58F2-43CD-B3B2-CFB33CED747C}"/>
    <cellStyle name="SAPBEXresDataEmph 7 5 4 2" xfId="53357" xr:uid="{BBE946E0-C001-46F0-8E33-668640C24BEF}"/>
    <cellStyle name="SAPBEXresDataEmph 7 5 5" xfId="35992" xr:uid="{629BC5AC-D4EC-4788-9F65-A954BC8A6B45}"/>
    <cellStyle name="SAPBEXresDataEmph 7 6" xfId="12899" xr:uid="{C1C5E7AD-2275-40BF-8DE3-206F49FA3AD6}"/>
    <cellStyle name="SAPBEXresDataEmph 7 6 2" xfId="38032" xr:uid="{E768C040-3704-4EEA-8832-A58D45C2D783}"/>
    <cellStyle name="SAPBEXresDataEmph 7 7" xfId="18156" xr:uid="{1A6DCEC8-570F-472D-87DB-99C6D8159F78}"/>
    <cellStyle name="SAPBEXresDataEmph 7 7 2" xfId="43289" xr:uid="{EF17D8B5-6E0B-405D-9208-1B1403D11A3C}"/>
    <cellStyle name="SAPBEXresDataEmph 7 8" xfId="23496" xr:uid="{2E535512-B7C7-499C-A393-6A80786B9412}"/>
    <cellStyle name="SAPBEXresDataEmph 7 8 2" xfId="48629" xr:uid="{6B750EA6-294A-48B1-9530-DF7A4BD8790A}"/>
    <cellStyle name="SAPBEXresDataEmph 7 9" xfId="30628" xr:uid="{13143DB6-AB8C-4E4F-B1A5-2E2A9732590E}"/>
    <cellStyle name="SAPBEXresDataEmph 8" xfId="7148" xr:uid="{35B1A49A-9E3C-41FF-88DF-A70C7B574E56}"/>
    <cellStyle name="SAPBEXresDataEmph 8 2" xfId="14449" xr:uid="{5585AC22-48D6-4B25-AC35-E4B7D02696FC}"/>
    <cellStyle name="SAPBEXresDataEmph 8 2 2" xfId="39582" xr:uid="{A7BBACF1-1DA9-47F3-8A27-4846CA80FD09}"/>
    <cellStyle name="SAPBEXresDataEmph 8 3" xfId="19644" xr:uid="{9AD1B4F4-D55E-4DDF-B312-88626AFE2B06}"/>
    <cellStyle name="SAPBEXresDataEmph 8 3 2" xfId="44777" xr:uid="{0E8E5A15-3A67-4827-8137-0B5832F6710F}"/>
    <cellStyle name="SAPBEXresDataEmph 8 4" xfId="24932" xr:uid="{600F7651-4419-4639-B541-708F08213421}"/>
    <cellStyle name="SAPBEXresDataEmph 8 4 2" xfId="50065" xr:uid="{CF2B13AE-45F5-4B5C-93B4-3C03F74980BF}"/>
    <cellStyle name="SAPBEXresDataEmph 8 5" xfId="32290" xr:uid="{C7F810DD-58B8-4763-9B5A-4DD169878192}"/>
    <cellStyle name="SAPBEXresDataEmph 9" xfId="28810" xr:uid="{FA17CC64-46DE-4401-AA95-3674D1BC763E}"/>
    <cellStyle name="SAPBEXresItem" xfId="1770" xr:uid="{00000000-0005-0000-0000-0000D4070000}"/>
    <cellStyle name="SAPBEXresItem 10" xfId="3414" xr:uid="{4BCFCE3D-7371-4DF5-AAB7-C56FCB74D949}"/>
    <cellStyle name="SAPBEXresItem 2" xfId="1771" xr:uid="{00000000-0005-0000-0000-0000D5070000}"/>
    <cellStyle name="SAPBEXresItem 2 2" xfId="2846" xr:uid="{49782B94-A47E-4B40-AC3A-948F6589D87E}"/>
    <cellStyle name="SAPBEXresItem 2 2 2" xfId="8040" xr:uid="{5E9BDA24-2688-456A-B627-895B723D8B93}"/>
    <cellStyle name="SAPBEXresItem 2 2 2 2" xfId="15121" xr:uid="{7D4F71BD-E2E2-4681-80A1-59DA4C40B714}"/>
    <cellStyle name="SAPBEXresItem 2 2 2 2 2" xfId="40254" xr:uid="{F957F25A-AB2F-4CA2-AF5D-68930E561055}"/>
    <cellStyle name="SAPBEXresItem 2 2 2 3" xfId="20234" xr:uid="{D1822A8A-DB53-4F64-99B8-4BD32864B77C}"/>
    <cellStyle name="SAPBEXresItem 2 2 2 3 2" xfId="45367" xr:uid="{0AC5CE23-5664-403F-B550-2037219A7C38}"/>
    <cellStyle name="SAPBEXresItem 2 2 2 4" xfId="25423" xr:uid="{968C6F3E-6883-4093-A14D-24A040A0F3FB}"/>
    <cellStyle name="SAPBEXresItem 2 2 2 4 2" xfId="50556" xr:uid="{8C471948-C95B-4A90-ABDA-E2C65109851C}"/>
    <cellStyle name="SAPBEXresItem 2 2 2 5" xfId="33182" xr:uid="{FE61FBE7-F3DD-460A-9E1A-D2AAD8964D60}"/>
    <cellStyle name="SAPBEXresItem 2 2 3" xfId="9151" xr:uid="{44DEC1B5-D5F2-411B-809D-FD66043EE327}"/>
    <cellStyle name="SAPBEXresItem 2 2 3 2" xfId="16227" xr:uid="{ADC80711-C952-4BC6-B0C3-3E1BEDBB9CAE}"/>
    <cellStyle name="SAPBEXresItem 2 2 3 2 2" xfId="41360" xr:uid="{8432E830-0668-46A6-9BF0-3322607DC212}"/>
    <cellStyle name="SAPBEXresItem 2 2 3 3" xfId="21339" xr:uid="{8E76DC38-0294-4FDC-ADA9-8DD06262155C}"/>
    <cellStyle name="SAPBEXresItem 2 2 3 3 2" xfId="46472" xr:uid="{7E1FA512-D74B-440F-80F2-305D72D09209}"/>
    <cellStyle name="SAPBEXresItem 2 2 3 4" xfId="26524" xr:uid="{6C419E8F-AA28-41B4-99D8-28371D45C6C5}"/>
    <cellStyle name="SAPBEXresItem 2 2 3 4 2" xfId="51657" xr:uid="{6C8D0038-4E43-4105-9E74-2E80F08F2B9A}"/>
    <cellStyle name="SAPBEXresItem 2 2 3 5" xfId="34292" xr:uid="{E9B0B79E-4A8A-4E89-BF6D-0302D6E981AB}"/>
    <cellStyle name="SAPBEXresItem 2 2 4" xfId="9907" xr:uid="{A8222E16-948E-4921-8871-726091B04F18}"/>
    <cellStyle name="SAPBEXresItem 2 2 4 2" xfId="16981" xr:uid="{F50D1DF9-E028-4499-8EA6-EC0D020620F0}"/>
    <cellStyle name="SAPBEXresItem 2 2 4 2 2" xfId="42114" xr:uid="{55BEC4F3-2B98-4B68-904F-0CC964B12E06}"/>
    <cellStyle name="SAPBEXresItem 2 2 4 3" xfId="22093" xr:uid="{8D433B8D-7D20-4E9C-924F-09831CE0C2AB}"/>
    <cellStyle name="SAPBEXresItem 2 2 4 3 2" xfId="47226" xr:uid="{8EB7D873-8B6B-4101-BBA8-B7E923EAB687}"/>
    <cellStyle name="SAPBEXresItem 2 2 4 4" xfId="27278" xr:uid="{6BF520F4-5F72-41C5-84D4-7994E1D71446}"/>
    <cellStyle name="SAPBEXresItem 2 2 4 4 2" xfId="52411" xr:uid="{7EE86736-25F4-4AA1-9079-008CEA7874EA}"/>
    <cellStyle name="SAPBEXresItem 2 2 4 5" xfId="35046" xr:uid="{C04014A7-ABDF-43E1-9144-06ABF89776DC}"/>
    <cellStyle name="SAPBEXresItem 2 2 5" xfId="10554" xr:uid="{BCBC1E36-D33E-40C3-84C9-8B7B116F22F9}"/>
    <cellStyle name="SAPBEXresItem 2 2 5 2" xfId="17628" xr:uid="{A7836D4F-F787-4DDD-B501-3673D721E7BC}"/>
    <cellStyle name="SAPBEXresItem 2 2 5 2 2" xfId="42761" xr:uid="{544370FA-4D95-45C8-B9A4-7855DD7DE537}"/>
    <cellStyle name="SAPBEXresItem 2 2 5 3" xfId="22740" xr:uid="{776B4C35-8369-4162-BA17-34708DE84A11}"/>
    <cellStyle name="SAPBEXresItem 2 2 5 3 2" xfId="47873" xr:uid="{520873B7-CF53-4665-8080-8F4E2A7E0605}"/>
    <cellStyle name="SAPBEXresItem 2 2 5 4" xfId="27925" xr:uid="{129E70C6-8180-4B3E-A65F-A24E9534D35E}"/>
    <cellStyle name="SAPBEXresItem 2 2 5 4 2" xfId="53058" xr:uid="{2627EEE3-1A2B-4284-A0C8-50BBA697AC1D}"/>
    <cellStyle name="SAPBEXresItem 2 2 5 5" xfId="35693" xr:uid="{F993EC52-0A5E-42A8-88EA-8BDCB4A7B464}"/>
    <cellStyle name="SAPBEXresItem 2 2 6" xfId="11186" xr:uid="{FD3B4203-6B0A-4637-96A1-A7BAC1B738AA}"/>
    <cellStyle name="SAPBEXresItem 2 2 6 2" xfId="36324" xr:uid="{29978953-8943-4CB3-8121-9EBE4A3DB0CB}"/>
    <cellStyle name="SAPBEXresItem 2 2 7" xfId="23197" xr:uid="{38169401-0419-4491-AE74-8A0A6FB08F43}"/>
    <cellStyle name="SAPBEXresItem 2 2 7 2" xfId="48330" xr:uid="{DFB4A1B7-AE1C-4A55-8CA8-1DB7ABC06D64}"/>
    <cellStyle name="SAPBEXresItem 2 2 8" xfId="30327" xr:uid="{8E4BC154-85DB-4949-8C70-5366E7A78452}"/>
    <cellStyle name="SAPBEXresItem 2 2 9" xfId="5165" xr:uid="{70BDEA60-B597-4743-BCD5-9C7A053DA845}"/>
    <cellStyle name="SAPBEXresItem 2 3" xfId="4344" xr:uid="{D18A453C-1F88-4876-A7C3-98354AFD9568}"/>
    <cellStyle name="SAPBEXresItem 2 3 2" xfId="7443" xr:uid="{610C6DBD-A389-4E5C-95EB-AA29D69D25AC}"/>
    <cellStyle name="SAPBEXresItem 2 3 2 2" xfId="14699" xr:uid="{D9896627-95BE-4F31-A2E2-0F0BF3C428A2}"/>
    <cellStyle name="SAPBEXresItem 2 3 2 2 2" xfId="39832" xr:uid="{5A2C7D42-41E6-412B-A349-79AAB20AE761}"/>
    <cellStyle name="SAPBEXresItem 2 3 2 3" xfId="19872" xr:uid="{ADC6B661-0C10-4D4F-9FDC-713F05605D77}"/>
    <cellStyle name="SAPBEXresItem 2 3 2 3 2" xfId="45005" xr:uid="{233A3EED-A6E2-4059-9643-6FC1D7B97503}"/>
    <cellStyle name="SAPBEXresItem 2 3 2 4" xfId="25085" xr:uid="{A39B2400-BB0E-4A6B-9738-6C03B29BE3EE}"/>
    <cellStyle name="SAPBEXresItem 2 3 2 4 2" xfId="50218" xr:uid="{F7A0261A-6744-4972-8D6B-0AC08B9411DE}"/>
    <cellStyle name="SAPBEXresItem 2 3 2 5" xfId="32585" xr:uid="{297C0066-0A4A-498E-98EA-65A0E97D8FCC}"/>
    <cellStyle name="SAPBEXresItem 2 3 3" xfId="8719" xr:uid="{FC622203-FF4D-4F39-B310-FBF7519E2A7A}"/>
    <cellStyle name="SAPBEXresItem 2 3 3 2" xfId="15795" xr:uid="{E1B9AD16-583C-4DA4-B4F4-2DF33CD1A283}"/>
    <cellStyle name="SAPBEXresItem 2 3 3 2 2" xfId="40928" xr:uid="{6438512A-3B65-485F-8359-EA26845DDE24}"/>
    <cellStyle name="SAPBEXresItem 2 3 3 3" xfId="20907" xr:uid="{6684F091-A564-4350-9BB5-F65BF2413E5A}"/>
    <cellStyle name="SAPBEXresItem 2 3 3 3 2" xfId="46040" xr:uid="{D040C817-AC7F-42D2-AD90-944776E6416E}"/>
    <cellStyle name="SAPBEXresItem 2 3 3 4" xfId="26092" xr:uid="{2144B4C0-178B-412C-B3A0-CE6607182654}"/>
    <cellStyle name="SAPBEXresItem 2 3 3 4 2" xfId="51225" xr:uid="{8E15560E-ECCB-4048-BE7C-00C00B0413F4}"/>
    <cellStyle name="SAPBEXresItem 2 3 3 5" xfId="33860" xr:uid="{47C77E56-0EBD-467C-A1C7-83E7BB85C60E}"/>
    <cellStyle name="SAPBEXresItem 2 3 4" xfId="9621" xr:uid="{AAA1F76D-32C3-4253-9B43-5EDBBD345851}"/>
    <cellStyle name="SAPBEXresItem 2 3 4 2" xfId="16696" xr:uid="{526E314C-2D05-427C-BA5B-1FD0AE878BB3}"/>
    <cellStyle name="SAPBEXresItem 2 3 4 2 2" xfId="41829" xr:uid="{F10CB5CB-D2C6-4DBF-A048-536803FB6F27}"/>
    <cellStyle name="SAPBEXresItem 2 3 4 3" xfId="21808" xr:uid="{C22B9896-C387-470A-BBE0-97CAAAD1C131}"/>
    <cellStyle name="SAPBEXresItem 2 3 4 3 2" xfId="46941" xr:uid="{10B96D7D-3378-42B6-A243-66642E8BAE47}"/>
    <cellStyle name="SAPBEXresItem 2 3 4 4" xfId="26993" xr:uid="{85821471-5E7A-4DB1-A961-37811EB2F5D7}"/>
    <cellStyle name="SAPBEXresItem 2 3 4 4 2" xfId="52126" xr:uid="{77A88FD2-4371-4319-AE85-DB2B916F04E1}"/>
    <cellStyle name="SAPBEXresItem 2 3 4 5" xfId="34761" xr:uid="{68E3E9FF-2390-45F7-8BF1-81694A3FB0D6}"/>
    <cellStyle name="SAPBEXresItem 2 3 5" xfId="5960" xr:uid="{BF92809D-7461-4A99-A262-5F69081CE155}"/>
    <cellStyle name="SAPBEXresItem 2 3 5 2" xfId="13382" xr:uid="{F05E2A5B-60F1-4061-867A-B409C1D99ED6}"/>
    <cellStyle name="SAPBEXresItem 2 3 5 2 2" xfId="38515" xr:uid="{30826A4C-7DE8-4C30-92BA-26ED96D58D19}"/>
    <cellStyle name="SAPBEXresItem 2 3 5 3" xfId="18629" xr:uid="{443B81F9-D5AE-4A47-BD4B-E5C1F12D4242}"/>
    <cellStyle name="SAPBEXresItem 2 3 5 3 2" xfId="43762" xr:uid="{ADF78B11-BB8D-46C7-803B-749EBCB3CCAB}"/>
    <cellStyle name="SAPBEXresItem 2 3 5 4" xfId="23964" xr:uid="{C13891D1-1655-4ED0-9DE2-1C3D6FD8A472}"/>
    <cellStyle name="SAPBEXresItem 2 3 5 4 2" xfId="49097" xr:uid="{F2844050-0837-4E29-ACB7-2CE971A73A78}"/>
    <cellStyle name="SAPBEXresItem 2 3 5 5" xfId="31109" xr:uid="{1788961C-5862-4237-9AE3-2DAF0DFCB493}"/>
    <cellStyle name="SAPBEXresItem 2 3 6" xfId="12311" xr:uid="{7C854465-C8A8-4D29-BCFB-D07E68C0C98F}"/>
    <cellStyle name="SAPBEXresItem 2 3 6 2" xfId="37445" xr:uid="{8B0E94AB-6D01-4EE2-93E8-FFECC82C273F}"/>
    <cellStyle name="SAPBEXresItem 2 3 7" xfId="12590" xr:uid="{CFEE8442-E142-41B8-B9C0-90024EE23077}"/>
    <cellStyle name="SAPBEXresItem 2 3 7 2" xfId="37724" xr:uid="{BCB9F901-00D3-443A-A493-318CB671674B}"/>
    <cellStyle name="SAPBEXresItem 2 3 8" xfId="12123" xr:uid="{FC9C5719-3F03-41E0-B3A8-AAD02F7988F7}"/>
    <cellStyle name="SAPBEXresItem 2 3 8 2" xfId="37257" xr:uid="{8B408F47-D645-4A50-B7AA-B9F879B186D6}"/>
    <cellStyle name="SAPBEXresItem 2 3 9" xfId="29790" xr:uid="{0AEACEC0-2720-473E-989F-25F6B872E95F}"/>
    <cellStyle name="SAPBEXresItem 2 4" xfId="3764" xr:uid="{9F78551B-340E-494B-86A1-C034EBCF71FE}"/>
    <cellStyle name="SAPBEXresItem 2 4 2" xfId="6893" xr:uid="{9268360E-2E69-4FA1-B546-8CD24333CAE1}"/>
    <cellStyle name="SAPBEXresItem 2 4 2 2" xfId="14231" xr:uid="{35CAF911-62BD-45EC-ADB5-44C6D28D07BE}"/>
    <cellStyle name="SAPBEXresItem 2 4 2 2 2" xfId="39364" xr:uid="{448A1A42-0745-453B-91BB-EA98A981AB63}"/>
    <cellStyle name="SAPBEXresItem 2 4 2 3" xfId="19422" xr:uid="{F4602318-A248-4BC7-A7F4-2BC4C2726E88}"/>
    <cellStyle name="SAPBEXresItem 2 4 2 3 2" xfId="44555" xr:uid="{BF150DB5-6060-494E-A140-B968911E814B}"/>
    <cellStyle name="SAPBEXresItem 2 4 2 4" xfId="24739" xr:uid="{6068D7B3-1F38-49E5-A5BA-89AD06A00A2A}"/>
    <cellStyle name="SAPBEXresItem 2 4 2 4 2" xfId="49872" xr:uid="{7FEEA5CE-1E44-4E59-846D-0D318298C7CD}"/>
    <cellStyle name="SAPBEXresItem 2 4 2 5" xfId="32035" xr:uid="{990CC865-A5E4-4ED7-83B1-28D815C2DD90}"/>
    <cellStyle name="SAPBEXresItem 2 4 3" xfId="5724" xr:uid="{BABD5BF5-6596-443B-86F9-E092F58B987E}"/>
    <cellStyle name="SAPBEXresItem 2 4 3 2" xfId="13147" xr:uid="{8FBFF223-7152-4CC9-95B7-FFBEC38D81E8}"/>
    <cellStyle name="SAPBEXresItem 2 4 3 2 2" xfId="38280" xr:uid="{7C2FDC87-99C5-4DFB-B0C3-95B944B182CC}"/>
    <cellStyle name="SAPBEXresItem 2 4 3 3" xfId="18399" xr:uid="{732A919D-FA7D-4E9C-9190-708A5B46B3D7}"/>
    <cellStyle name="SAPBEXresItem 2 4 3 3 2" xfId="43532" xr:uid="{777A2608-C046-4FD4-A969-D6651D02C2FD}"/>
    <cellStyle name="SAPBEXresItem 2 4 3 4" xfId="23735" xr:uid="{8F7C2915-8447-497F-9002-443B567F06EC}"/>
    <cellStyle name="SAPBEXresItem 2 4 3 4 2" xfId="48868" xr:uid="{7545AE45-FB82-4174-AD7D-F15A3171449F}"/>
    <cellStyle name="SAPBEXresItem 2 4 3 5" xfId="30876" xr:uid="{999B0B75-7019-4236-A4BF-05992866D442}"/>
    <cellStyle name="SAPBEXresItem 2 4 4" xfId="6373" xr:uid="{7B737B18-C1B2-4098-B300-706B7C2B4E9D}"/>
    <cellStyle name="SAPBEXresItem 2 4 4 2" xfId="13738" xr:uid="{7DF0FF25-E273-4A2F-BA0F-0D7BB7CC4B87}"/>
    <cellStyle name="SAPBEXresItem 2 4 4 2 2" xfId="38871" xr:uid="{13AC8C2F-F3C9-4313-8032-DBB889EE6DD7}"/>
    <cellStyle name="SAPBEXresItem 2 4 4 3" xfId="18958" xr:uid="{DF3E4F85-F025-4C66-A34D-513CB591F12F}"/>
    <cellStyle name="SAPBEXresItem 2 4 4 3 2" xfId="44091" xr:uid="{E9926A6D-E15D-4915-894B-56FE2EEA1D2B}"/>
    <cellStyle name="SAPBEXresItem 2 4 4 4" xfId="24281" xr:uid="{02D07C94-EA74-4186-A4A3-EA0D0BDEA148}"/>
    <cellStyle name="SAPBEXresItem 2 4 4 4 2" xfId="49414" xr:uid="{C297102E-3351-4507-A0B6-F08586533676}"/>
    <cellStyle name="SAPBEXresItem 2 4 4 5" xfId="31520" xr:uid="{867EDDAB-D21B-40E8-8076-A84083EA2BBC}"/>
    <cellStyle name="SAPBEXresItem 2 4 5" xfId="6470" xr:uid="{6F35A653-304D-4747-9A3B-4E5DF876B7BF}"/>
    <cellStyle name="SAPBEXresItem 2 4 5 2" xfId="13829" xr:uid="{4DD67A64-2BFC-4346-AE65-4927B6511CE7}"/>
    <cellStyle name="SAPBEXresItem 2 4 5 2 2" xfId="38962" xr:uid="{1BFEB28A-CD54-4A09-AF5E-66491B53F453}"/>
    <cellStyle name="SAPBEXresItem 2 4 5 3" xfId="19044" xr:uid="{665BC6D0-2B8B-481D-8F51-E9297E80B6F6}"/>
    <cellStyle name="SAPBEXresItem 2 4 5 3 2" xfId="44177" xr:uid="{40328C63-8881-4DC7-AF5A-79EBF81221E1}"/>
    <cellStyle name="SAPBEXresItem 2 4 5 4" xfId="24367" xr:uid="{BB098056-12EC-4F2B-972F-3FC4A177F330}"/>
    <cellStyle name="SAPBEXresItem 2 4 5 4 2" xfId="49500" xr:uid="{7FEDD689-A5E5-4BBB-9C51-2654A1AC375E}"/>
    <cellStyle name="SAPBEXresItem 2 4 5 5" xfId="31617" xr:uid="{0229F32A-28FA-47F1-94C7-B64FEBC384A6}"/>
    <cellStyle name="SAPBEXresItem 2 4 6" xfId="11912" xr:uid="{FC89628B-A0E9-4CF9-9245-44DD6AEDC87B}"/>
    <cellStyle name="SAPBEXresItem 2 4 6 2" xfId="37046" xr:uid="{C6FBA4EF-28AA-46A8-9684-C7421B40F329}"/>
    <cellStyle name="SAPBEXresItem 2 4 7" xfId="11519" xr:uid="{4407F946-ED2A-481B-A71F-9C68DB8BE06B}"/>
    <cellStyle name="SAPBEXresItem 2 4 7 2" xfId="36657" xr:uid="{B071066E-EE2E-485A-B5B6-AA2A7F7AE699}"/>
    <cellStyle name="SAPBEXresItem 2 4 8" xfId="19697" xr:uid="{F2E2F788-343C-4857-83D2-BC863AE7E6B2}"/>
    <cellStyle name="SAPBEXresItem 2 4 8 2" xfId="44830" xr:uid="{A003BC79-3856-4C88-B2F7-B076FF367B74}"/>
    <cellStyle name="SAPBEXresItem 2 4 9" xfId="29263" xr:uid="{AF010817-4ADA-4E43-B401-6BDF84AEC26F}"/>
    <cellStyle name="SAPBEXresItem 2 5" xfId="4258" xr:uid="{C48EE974-CFA4-4CDE-B9F9-49C2D0A86C97}"/>
    <cellStyle name="SAPBEXresItem 2 5 2" xfId="7372" xr:uid="{6B569436-1809-4740-A8E5-C8D277BD5EAF}"/>
    <cellStyle name="SAPBEXresItem 2 5 2 2" xfId="14629" xr:uid="{03860E79-8DAE-42A3-96B4-37E37D0821C0}"/>
    <cellStyle name="SAPBEXresItem 2 5 2 2 2" xfId="39762" xr:uid="{3395C81C-7B7D-4625-99AC-9F6CB12DDF12}"/>
    <cellStyle name="SAPBEXresItem 2 5 2 3" xfId="19802" xr:uid="{EDF856D3-D567-408B-A17D-7F4CB3609B33}"/>
    <cellStyle name="SAPBEXresItem 2 5 2 3 2" xfId="44935" xr:uid="{D3584688-E810-49E4-9DB9-A1C35B6BF59C}"/>
    <cellStyle name="SAPBEXresItem 2 5 2 4" xfId="25015" xr:uid="{C2EFA8A6-BF69-4A3B-9E3C-939D95E8B75F}"/>
    <cellStyle name="SAPBEXresItem 2 5 2 4 2" xfId="50148" xr:uid="{45F37DE5-D34B-425E-9059-0091737E325F}"/>
    <cellStyle name="SAPBEXresItem 2 5 2 5" xfId="32514" xr:uid="{885F029F-F80F-4039-B992-D354993C9018}"/>
    <cellStyle name="SAPBEXresItem 2 5 3" xfId="8655" xr:uid="{076CBE21-A84A-4539-9D9F-565771BF55BE}"/>
    <cellStyle name="SAPBEXresItem 2 5 3 2" xfId="15731" xr:uid="{99815BAB-68F7-40E0-BF1C-9F9BB78083B8}"/>
    <cellStyle name="SAPBEXresItem 2 5 3 2 2" xfId="40864" xr:uid="{1641FF2F-5887-4F67-8BF5-59F61918DEF8}"/>
    <cellStyle name="SAPBEXresItem 2 5 3 3" xfId="20843" xr:uid="{3392B149-1414-4461-B18C-8988A83FF57C}"/>
    <cellStyle name="SAPBEXresItem 2 5 3 3 2" xfId="45976" xr:uid="{19931C0B-DDC2-424A-8C57-587E1A275ACC}"/>
    <cellStyle name="SAPBEXresItem 2 5 3 4" xfId="26028" xr:uid="{30508C33-2E63-4866-BCF4-333BCDB6D2F1}"/>
    <cellStyle name="SAPBEXresItem 2 5 3 4 2" xfId="51161" xr:uid="{107C5CE9-E795-42E8-AEEB-D0D483989911}"/>
    <cellStyle name="SAPBEXresItem 2 5 3 5" xfId="33796" xr:uid="{81638E4B-D818-4F20-B733-962083898F16}"/>
    <cellStyle name="SAPBEXresItem 2 5 4" xfId="5881" xr:uid="{E26AD4BB-89A2-4CB1-A84A-2B2247A1093F}"/>
    <cellStyle name="SAPBEXresItem 2 5 4 2" xfId="13304" xr:uid="{7EA4181E-9443-4FD4-B4C5-1D8566FC350C}"/>
    <cellStyle name="SAPBEXresItem 2 5 4 2 2" xfId="38437" xr:uid="{321F45C2-2B49-49BA-8966-C577B6453B5E}"/>
    <cellStyle name="SAPBEXresItem 2 5 4 3" xfId="18556" xr:uid="{5FF94E90-7FDD-4903-8655-DF8A77F9D26E}"/>
    <cellStyle name="SAPBEXresItem 2 5 4 3 2" xfId="43689" xr:uid="{75C7664C-E4F3-48FB-9439-4874767F5D79}"/>
    <cellStyle name="SAPBEXresItem 2 5 4 4" xfId="23892" xr:uid="{1DEEF343-6E62-4175-B97E-937E55DC9453}"/>
    <cellStyle name="SAPBEXresItem 2 5 4 4 2" xfId="49025" xr:uid="{61DDE995-43F6-4BDA-9323-1618CD008BE9}"/>
    <cellStyle name="SAPBEXresItem 2 5 4 5" xfId="31033" xr:uid="{56883576-8027-483A-A105-C070F12F6749}"/>
    <cellStyle name="SAPBEXresItem 2 5 5" xfId="5986" xr:uid="{8C74B463-7B91-4F71-A705-9BACA20C7FE3}"/>
    <cellStyle name="SAPBEXresItem 2 5 5 2" xfId="13405" xr:uid="{0A0A7FD9-4585-49FF-A0A7-350F1CD1CF10}"/>
    <cellStyle name="SAPBEXresItem 2 5 5 2 2" xfId="38538" xr:uid="{08D0D1BB-6BE2-4CA0-ACED-79F1D126D56B}"/>
    <cellStyle name="SAPBEXresItem 2 5 5 3" xfId="18653" xr:uid="{CCB2BBB6-6854-4B00-9C60-7D77C43CF73B}"/>
    <cellStyle name="SAPBEXresItem 2 5 5 3 2" xfId="43786" xr:uid="{3118463F-1F54-4CB6-AB07-401C3D826266}"/>
    <cellStyle name="SAPBEXresItem 2 5 5 4" xfId="23987" xr:uid="{D49A529D-78CE-4929-A204-51EC72FA86D0}"/>
    <cellStyle name="SAPBEXresItem 2 5 5 4 2" xfId="49120" xr:uid="{3096A195-C3FC-4BE4-B5B6-848CB364C669}"/>
    <cellStyle name="SAPBEXresItem 2 5 5 5" xfId="31135" xr:uid="{2F50CBC2-374A-4A60-8F25-FAD5C2814035}"/>
    <cellStyle name="SAPBEXresItem 2 5 6" xfId="12247" xr:uid="{400A5E68-AB37-4F58-8A5A-D1FB05B97152}"/>
    <cellStyle name="SAPBEXresItem 2 5 6 2" xfId="37381" xr:uid="{D7F1126B-C662-4BEB-AF3C-8D53CD6CBDA1}"/>
    <cellStyle name="SAPBEXresItem 2 5 7" xfId="12079" xr:uid="{75EB48D9-5199-4C2E-9E2D-17E3907E15DE}"/>
    <cellStyle name="SAPBEXresItem 2 5 7 2" xfId="37213" xr:uid="{AF07DEF0-2ECF-43F2-8FBF-DAC2889BDCF9}"/>
    <cellStyle name="SAPBEXresItem 2 5 8" xfId="15572" xr:uid="{A67A73BA-0F57-4C89-9CF2-91C553C88E11}"/>
    <cellStyle name="SAPBEXresItem 2 5 8 2" xfId="40705" xr:uid="{B8362A0F-97E5-49F8-87AB-65E0A83A443F}"/>
    <cellStyle name="SAPBEXresItem 2 5 9" xfId="29725" xr:uid="{1CDC62C2-8634-404A-9CC5-A20B89ADF513}"/>
    <cellStyle name="SAPBEXresItem 2 6" xfId="5474" xr:uid="{702DF911-9400-4031-9054-6F38A1F168D2}"/>
    <cellStyle name="SAPBEXresItem 2 6 2" xfId="8347" xr:uid="{90AD49C5-9229-42EC-A83D-1FE92C319785}"/>
    <cellStyle name="SAPBEXresItem 2 6 2 2" xfId="15427" xr:uid="{23C4AF0A-DD21-4A0B-A7D8-6BDF68B9DB6E}"/>
    <cellStyle name="SAPBEXresItem 2 6 2 2 2" xfId="40560" xr:uid="{71282C23-E5D1-438A-AA06-CFF876065DF0}"/>
    <cellStyle name="SAPBEXresItem 2 6 2 3" xfId="20539" xr:uid="{240F7896-2A58-4643-862F-FABE94CAC5B5}"/>
    <cellStyle name="SAPBEXresItem 2 6 2 3 2" xfId="45672" xr:uid="{7F077683-EE17-42E3-BD82-1EB3D7709CBE}"/>
    <cellStyle name="SAPBEXresItem 2 6 2 4" xfId="25728" xr:uid="{63404EEC-5DFB-476D-A2BA-D9BFECE2DA72}"/>
    <cellStyle name="SAPBEXresItem 2 6 2 4 2" xfId="50861" xr:uid="{32E69E7D-871B-4470-9E6B-EF2521EEB79A}"/>
    <cellStyle name="SAPBEXresItem 2 6 2 5" xfId="33489" xr:uid="{6FCE7D31-5846-4521-81DA-BD6EAFF66C34}"/>
    <cellStyle name="SAPBEXresItem 2 6 3" xfId="9455" xr:uid="{911F18A9-8E9C-4BFD-BD35-D01582F79E8B}"/>
    <cellStyle name="SAPBEXresItem 2 6 3 2" xfId="16531" xr:uid="{DC11A012-25F1-467B-B48A-B5EB4486885D}"/>
    <cellStyle name="SAPBEXresItem 2 6 3 2 2" xfId="41664" xr:uid="{AEF95BDC-0F61-4140-AC30-D081ED336837}"/>
    <cellStyle name="SAPBEXresItem 2 6 3 3" xfId="21643" xr:uid="{31905580-A293-43F8-9435-E67D692C2AA6}"/>
    <cellStyle name="SAPBEXresItem 2 6 3 3 2" xfId="46776" xr:uid="{770E82FB-6FCF-4589-82EE-3392248226D1}"/>
    <cellStyle name="SAPBEXresItem 2 6 3 4" xfId="26828" xr:uid="{05BC6E9E-29AB-4039-9A00-A0F8B78DC057}"/>
    <cellStyle name="SAPBEXresItem 2 6 3 4 2" xfId="51961" xr:uid="{E198D407-03F4-466F-A28E-A55D35F6F368}"/>
    <cellStyle name="SAPBEXresItem 2 6 3 5" xfId="34596" xr:uid="{CB69BDFB-D75B-4D5A-B0C2-36FCD5FF9A46}"/>
    <cellStyle name="SAPBEXresItem 2 6 4" xfId="10208" xr:uid="{4F5F2EF3-122A-4840-9573-DEFC92300E52}"/>
    <cellStyle name="SAPBEXresItem 2 6 4 2" xfId="17282" xr:uid="{0893A21F-BCF8-4FDE-8D1C-B4CA4088EE73}"/>
    <cellStyle name="SAPBEXresItem 2 6 4 2 2" xfId="42415" xr:uid="{7CC10A47-6CA9-428C-B1BF-53E2855A8CCC}"/>
    <cellStyle name="SAPBEXresItem 2 6 4 3" xfId="22394" xr:uid="{D99E9008-764E-42A0-9730-B744F3F17BBD}"/>
    <cellStyle name="SAPBEXresItem 2 6 4 3 2" xfId="47527" xr:uid="{C376DD61-2EB8-4000-BB14-9CD9B7B3908D}"/>
    <cellStyle name="SAPBEXresItem 2 6 4 4" xfId="27579" xr:uid="{26753C44-D985-479C-A3B6-B8F3CC25CF52}"/>
    <cellStyle name="SAPBEXresItem 2 6 4 4 2" xfId="52712" xr:uid="{4E3C5021-FEE6-47D2-B191-622179850C49}"/>
    <cellStyle name="SAPBEXresItem 2 6 4 5" xfId="35347" xr:uid="{D9D90F45-243D-4AC5-9E3F-2D225A9009E4}"/>
    <cellStyle name="SAPBEXresItem 2 6 5" xfId="10855" xr:uid="{3882A6D5-A9B9-4679-89B5-1EF1E76D3E24}"/>
    <cellStyle name="SAPBEXresItem 2 6 5 2" xfId="17929" xr:uid="{999CE143-01D5-4A50-9EE6-1ED2EAD5023F}"/>
    <cellStyle name="SAPBEXresItem 2 6 5 2 2" xfId="43062" xr:uid="{FA3EEB5C-5C76-4F55-8474-26513590A776}"/>
    <cellStyle name="SAPBEXresItem 2 6 5 3" xfId="23041" xr:uid="{63F317BC-4036-453E-85E5-63C022FF7649}"/>
    <cellStyle name="SAPBEXresItem 2 6 5 3 2" xfId="48174" xr:uid="{F45A4B32-0CDB-43BB-9492-C6317F4264BF}"/>
    <cellStyle name="SAPBEXresItem 2 6 5 4" xfId="28226" xr:uid="{1BA66E65-5E3C-41C6-8A87-E666F697E92B}"/>
    <cellStyle name="SAPBEXresItem 2 6 5 4 2" xfId="53359" xr:uid="{6F234E6C-3431-47CB-87E3-D04CBD902CCC}"/>
    <cellStyle name="SAPBEXresItem 2 6 5 5" xfId="35994" xr:uid="{7276C7CB-426E-4360-9C10-D1A78D8B81E8}"/>
    <cellStyle name="SAPBEXresItem 2 6 6" xfId="12901" xr:uid="{9E6EEE2F-EDB9-4678-AAF3-3776D2EAC71C}"/>
    <cellStyle name="SAPBEXresItem 2 6 6 2" xfId="38034" xr:uid="{EAD6B2C5-0F1D-4145-A518-BBE5066BB5D6}"/>
    <cellStyle name="SAPBEXresItem 2 6 7" xfId="18158" xr:uid="{DB4AA535-06C5-477E-8F55-83E638D870C3}"/>
    <cellStyle name="SAPBEXresItem 2 6 7 2" xfId="43291" xr:uid="{FD32E63A-E754-44B3-B0DC-887676E8DADE}"/>
    <cellStyle name="SAPBEXresItem 2 6 8" xfId="23498" xr:uid="{3856E35D-8D79-43BA-ACBD-B6A6554BBB41}"/>
    <cellStyle name="SAPBEXresItem 2 6 8 2" xfId="48631" xr:uid="{5C5D784F-DE9B-469B-9BC1-6111B43E0BDF}"/>
    <cellStyle name="SAPBEXresItem 2 6 9" xfId="30630" xr:uid="{21300017-AFDD-4A14-AF7A-2F3EA569EF47}"/>
    <cellStyle name="SAPBEXresItem 2 7" xfId="6144" xr:uid="{C7AC38A2-5B4B-4B92-962A-888B02F34B24}"/>
    <cellStyle name="SAPBEXresItem 2 7 2" xfId="13557" xr:uid="{EF0C4A6C-82A6-4637-B01B-B24257FCEB58}"/>
    <cellStyle name="SAPBEXresItem 2 7 2 2" xfId="38690" xr:uid="{E68B14CB-9A1C-4854-9C7E-A1D23E45ACE1}"/>
    <cellStyle name="SAPBEXresItem 2 7 3" xfId="18788" xr:uid="{0F6A6CB3-4B54-4BC7-8DBD-7B39FDD5B612}"/>
    <cellStyle name="SAPBEXresItem 2 7 3 2" xfId="43921" xr:uid="{F0DF36DB-452F-4C4F-BEBF-AD7D6398DD0F}"/>
    <cellStyle name="SAPBEXresItem 2 7 4" xfId="24111" xr:uid="{73A2FB1C-CE48-4E33-88CC-1F589359929B}"/>
    <cellStyle name="SAPBEXresItem 2 7 4 2" xfId="49244" xr:uid="{756FA76F-ED48-4E74-AF59-A7B301816404}"/>
    <cellStyle name="SAPBEXresItem 2 7 5" xfId="31293" xr:uid="{AA518C96-6482-4CA4-861D-DDE7A8320BB9}"/>
    <cellStyle name="SAPBEXresItem 2 8" xfId="28813" xr:uid="{19EC2270-E02C-42DF-975E-7EFA2F08BB07}"/>
    <cellStyle name="SAPBEXresItem 2 9" xfId="3415" xr:uid="{D33A82F3-6EEB-4038-9BBD-B00A31D62FED}"/>
    <cellStyle name="SAPBEXresItem 3" xfId="2845" xr:uid="{0B099C0C-6911-494B-93B9-FC9ECFEB7EEB}"/>
    <cellStyle name="SAPBEXresItem 3 2" xfId="8039" xr:uid="{979A46A9-40EC-417D-9730-61BC14C98D6A}"/>
    <cellStyle name="SAPBEXresItem 3 2 2" xfId="15120" xr:uid="{117BF638-1B69-4583-BB13-0F9A495D0F23}"/>
    <cellStyle name="SAPBEXresItem 3 2 2 2" xfId="40253" xr:uid="{086A746D-0899-4378-B36C-00539867EE8F}"/>
    <cellStyle name="SAPBEXresItem 3 2 3" xfId="20233" xr:uid="{093A4234-ADF4-409C-AEF9-DD21A195BBDC}"/>
    <cellStyle name="SAPBEXresItem 3 2 3 2" xfId="45366" xr:uid="{CD2D5C2D-D5E6-4966-9CBE-BA7C3B77044B}"/>
    <cellStyle name="SAPBEXresItem 3 2 4" xfId="25422" xr:uid="{CF108115-0DB3-4B08-985E-B035A98A4BD1}"/>
    <cellStyle name="SAPBEXresItem 3 2 4 2" xfId="50555" xr:uid="{949ADD4A-3CFE-482D-9719-74F5AABCBE80}"/>
    <cellStyle name="SAPBEXresItem 3 2 5" xfId="33181" xr:uid="{3F0EAC4A-2562-4F91-B143-BAE070FC273B}"/>
    <cellStyle name="SAPBEXresItem 3 3" xfId="9150" xr:uid="{110E58E0-9594-41FA-8756-14972D1DA216}"/>
    <cellStyle name="SAPBEXresItem 3 3 2" xfId="16226" xr:uid="{1173711E-65A9-498D-8526-E38E49130377}"/>
    <cellStyle name="SAPBEXresItem 3 3 2 2" xfId="41359" xr:uid="{ADE48751-A15C-4F2B-871E-E8F28892F2B5}"/>
    <cellStyle name="SAPBEXresItem 3 3 3" xfId="21338" xr:uid="{3F8499E3-A4DB-48FC-841A-9599D1C062F7}"/>
    <cellStyle name="SAPBEXresItem 3 3 3 2" xfId="46471" xr:uid="{97F40EF8-36F3-418C-B23F-BA968427FB13}"/>
    <cellStyle name="SAPBEXresItem 3 3 4" xfId="26523" xr:uid="{DEA58030-A3B3-4CE8-AA50-3739732E5EE7}"/>
    <cellStyle name="SAPBEXresItem 3 3 4 2" xfId="51656" xr:uid="{F44AC047-41FA-49A9-BFFE-0D28BB6F3B1A}"/>
    <cellStyle name="SAPBEXresItem 3 3 5" xfId="34291" xr:uid="{B1B607FE-D2CD-4500-92A4-B225605EABCC}"/>
    <cellStyle name="SAPBEXresItem 3 4" xfId="9906" xr:uid="{17B1D926-5204-4CA2-A29B-AB59FA6DFD9E}"/>
    <cellStyle name="SAPBEXresItem 3 4 2" xfId="16980" xr:uid="{CE38C3FB-08F7-46B9-9E13-7FEB41D5598E}"/>
    <cellStyle name="SAPBEXresItem 3 4 2 2" xfId="42113" xr:uid="{86D5726B-234F-4805-923C-8326F765906A}"/>
    <cellStyle name="SAPBEXresItem 3 4 3" xfId="22092" xr:uid="{9548320E-333F-428E-91A5-FE9E8E090A38}"/>
    <cellStyle name="SAPBEXresItem 3 4 3 2" xfId="47225" xr:uid="{3A5CA2FF-DA8F-455A-8B45-331D55932616}"/>
    <cellStyle name="SAPBEXresItem 3 4 4" xfId="27277" xr:uid="{9071C6CA-8C47-4FC4-BE75-EFC581BB3CBE}"/>
    <cellStyle name="SAPBEXresItem 3 4 4 2" xfId="52410" xr:uid="{5C84B74B-E5EB-4A25-A1C4-DEFEB3CF9558}"/>
    <cellStyle name="SAPBEXresItem 3 4 5" xfId="35045" xr:uid="{9C230334-074C-4818-B9A8-A2C44B2C837A}"/>
    <cellStyle name="SAPBEXresItem 3 5" xfId="10553" xr:uid="{B1400660-3C34-4FDC-856E-F356610C5924}"/>
    <cellStyle name="SAPBEXresItem 3 5 2" xfId="17627" xr:uid="{A6C24EF5-5EAA-40F5-9D70-7C5FC17373E5}"/>
    <cellStyle name="SAPBEXresItem 3 5 2 2" xfId="42760" xr:uid="{7FFC9D76-DA6B-4C18-AFF0-946F1A243274}"/>
    <cellStyle name="SAPBEXresItem 3 5 3" xfId="22739" xr:uid="{89A5FE82-E1B2-4F91-A8E8-1AE63DC2DF4F}"/>
    <cellStyle name="SAPBEXresItem 3 5 3 2" xfId="47872" xr:uid="{FFDDEB0A-F36D-45BD-B42B-9DD54D6C4EC5}"/>
    <cellStyle name="SAPBEXresItem 3 5 4" xfId="27924" xr:uid="{DB27D99D-9E0F-4215-AA91-50F21112F3B4}"/>
    <cellStyle name="SAPBEXresItem 3 5 4 2" xfId="53057" xr:uid="{48409481-4929-4523-B504-BAA4AC0322A3}"/>
    <cellStyle name="SAPBEXresItem 3 5 5" xfId="35692" xr:uid="{ACE652A1-B7C8-443E-AF5C-2CF796881611}"/>
    <cellStyle name="SAPBEXresItem 3 6" xfId="11187" xr:uid="{5162CCDD-E60F-4EB0-A7E0-0FAC71BAF347}"/>
    <cellStyle name="SAPBEXresItem 3 6 2" xfId="36325" xr:uid="{FCC07AD9-0163-4489-8417-E04E58D9556E}"/>
    <cellStyle name="SAPBEXresItem 3 7" xfId="23196" xr:uid="{7D33B8BD-7469-4B59-824C-E50535F26ACA}"/>
    <cellStyle name="SAPBEXresItem 3 7 2" xfId="48329" xr:uid="{080E1018-8E5C-4F02-B5FF-D189EA656BCE}"/>
    <cellStyle name="SAPBEXresItem 3 8" xfId="30326" xr:uid="{77934EDF-825D-4C71-9084-36D67A610DBC}"/>
    <cellStyle name="SAPBEXresItem 3 9" xfId="5164" xr:uid="{D993392F-439B-48EC-87F4-B043A494BC20}"/>
    <cellStyle name="SAPBEXresItem 4" xfId="4343" xr:uid="{3A89C7A3-CB40-4EA5-8B62-9877DE7EF72C}"/>
    <cellStyle name="SAPBEXresItem 4 2" xfId="7442" xr:uid="{854EBCC0-94CE-4DB4-AF82-ABE2BB4D2784}"/>
    <cellStyle name="SAPBEXresItem 4 2 2" xfId="14698" xr:uid="{8C6530D0-4153-440C-98CC-714093BA3998}"/>
    <cellStyle name="SAPBEXresItem 4 2 2 2" xfId="39831" xr:uid="{3D69E996-E0AB-472E-89F0-1D00D47E9B89}"/>
    <cellStyle name="SAPBEXresItem 4 2 3" xfId="19871" xr:uid="{4E922C87-80BD-416F-9A42-0DC246BC2918}"/>
    <cellStyle name="SAPBEXresItem 4 2 3 2" xfId="45004" xr:uid="{35B81DC9-369E-4A00-80A6-67F149D4CD0D}"/>
    <cellStyle name="SAPBEXresItem 4 2 4" xfId="25084" xr:uid="{B6E32FBF-46C7-4C65-9AA5-01399BFA0EC5}"/>
    <cellStyle name="SAPBEXresItem 4 2 4 2" xfId="50217" xr:uid="{A1333A12-C55F-49D6-B64B-72FCBB6112DC}"/>
    <cellStyle name="SAPBEXresItem 4 2 5" xfId="32584" xr:uid="{368F2470-E54E-429E-9DDE-195FBFA49ED8}"/>
    <cellStyle name="SAPBEXresItem 4 3" xfId="8718" xr:uid="{7DCB463B-4E7A-41A1-98FD-BC64E47BDA96}"/>
    <cellStyle name="SAPBEXresItem 4 3 2" xfId="15794" xr:uid="{6AEF8ED9-3A2F-401F-AF18-3D450F12C955}"/>
    <cellStyle name="SAPBEXresItem 4 3 2 2" xfId="40927" xr:uid="{CB7955A6-D87E-4D4E-8E78-8ED308569C96}"/>
    <cellStyle name="SAPBEXresItem 4 3 3" xfId="20906" xr:uid="{FD29D84A-36EC-41DE-A360-E24C9B70517C}"/>
    <cellStyle name="SAPBEXresItem 4 3 3 2" xfId="46039" xr:uid="{DBAE0A91-8304-4DF8-91FF-7D5998B3DA3C}"/>
    <cellStyle name="SAPBEXresItem 4 3 4" xfId="26091" xr:uid="{DA20E48C-B150-450C-BEB0-C1CC1AFB09A2}"/>
    <cellStyle name="SAPBEXresItem 4 3 4 2" xfId="51224" xr:uid="{38168547-5895-4497-906B-364B2A032A5E}"/>
    <cellStyle name="SAPBEXresItem 4 3 5" xfId="33859" xr:uid="{43C6F398-B469-4591-9737-C5F8BAC8C6B1}"/>
    <cellStyle name="SAPBEXresItem 4 4" xfId="9620" xr:uid="{BE147ADD-B8CE-4255-AB50-94A10EC0A489}"/>
    <cellStyle name="SAPBEXresItem 4 4 2" xfId="16695" xr:uid="{F24BFA2D-D5FD-4402-8C06-45009A75BED7}"/>
    <cellStyle name="SAPBEXresItem 4 4 2 2" xfId="41828" xr:uid="{E3B5B8C5-DCD2-4FA3-85B5-A21843B4FCA7}"/>
    <cellStyle name="SAPBEXresItem 4 4 3" xfId="21807" xr:uid="{845CC762-975A-46F4-9190-322B72DE4B21}"/>
    <cellStyle name="SAPBEXresItem 4 4 3 2" xfId="46940" xr:uid="{9643931D-4670-4378-9C46-A7B9444E1528}"/>
    <cellStyle name="SAPBEXresItem 4 4 4" xfId="26992" xr:uid="{AE5FAA01-799A-40CD-8545-924A0B99C601}"/>
    <cellStyle name="SAPBEXresItem 4 4 4 2" xfId="52125" xr:uid="{C4367F6E-A413-4684-91FE-B80033857D52}"/>
    <cellStyle name="SAPBEXresItem 4 4 5" xfId="34760" xr:uid="{17394433-13B3-4551-A95C-4062DF891E09}"/>
    <cellStyle name="SAPBEXresItem 4 5" xfId="5961" xr:uid="{ACD5FBFE-2B7A-4BE2-B332-E3B6F04A9386}"/>
    <cellStyle name="SAPBEXresItem 4 5 2" xfId="13383" xr:uid="{ED028439-B906-4F05-A2B2-7C840214FAB8}"/>
    <cellStyle name="SAPBEXresItem 4 5 2 2" xfId="38516" xr:uid="{177C89F6-EE43-4A0F-A410-6BF88195D654}"/>
    <cellStyle name="SAPBEXresItem 4 5 3" xfId="18630" xr:uid="{C6291401-2646-4964-BA23-BC30196F61EF}"/>
    <cellStyle name="SAPBEXresItem 4 5 3 2" xfId="43763" xr:uid="{1D6EA1D0-F86C-46E6-BFA1-39E0B543EEB5}"/>
    <cellStyle name="SAPBEXresItem 4 5 4" xfId="23965" xr:uid="{3470CAE5-04AB-47E0-8FA5-CC696C423713}"/>
    <cellStyle name="SAPBEXresItem 4 5 4 2" xfId="49098" xr:uid="{291053A2-E86F-4670-84A2-AF59F9A44CBA}"/>
    <cellStyle name="SAPBEXresItem 4 5 5" xfId="31110" xr:uid="{6F28D641-B1A4-4C82-855D-DC815B1DB54F}"/>
    <cellStyle name="SAPBEXresItem 4 6" xfId="12310" xr:uid="{B45D0572-6B7A-4809-8B93-734CEDCCC4EF}"/>
    <cellStyle name="SAPBEXresItem 4 6 2" xfId="37444" xr:uid="{994099D2-6CCA-4824-9A42-C7AA04F2CFE5}"/>
    <cellStyle name="SAPBEXresItem 4 7" xfId="15030" xr:uid="{7E338DCE-3012-4F8E-AE89-2F8DAFF6B84B}"/>
    <cellStyle name="SAPBEXresItem 4 7 2" xfId="40163" xr:uid="{714EF48C-2780-4FC5-B673-56C44FEBD1E1}"/>
    <cellStyle name="SAPBEXresItem 4 8" xfId="19619" xr:uid="{A261B4BA-2471-4C56-952E-3A899A7B3F85}"/>
    <cellStyle name="SAPBEXresItem 4 8 2" xfId="44752" xr:uid="{9DEFF8E8-B8B7-4C08-948F-B88EE03CCB42}"/>
    <cellStyle name="SAPBEXresItem 4 9" xfId="29789" xr:uid="{06DB6AB8-FB44-4D34-BE7F-9E6527BE3F50}"/>
    <cellStyle name="SAPBEXresItem 5" xfId="3765" xr:uid="{50130604-E53C-4CD8-8CF2-449518E520F9}"/>
    <cellStyle name="SAPBEXresItem 5 2" xfId="6894" xr:uid="{3C38420D-5ED0-4A91-B1CF-C7AE3850EB21}"/>
    <cellStyle name="SAPBEXresItem 5 2 2" xfId="14232" xr:uid="{04F7BE8F-FEA5-4775-81BD-647392947F67}"/>
    <cellStyle name="SAPBEXresItem 5 2 2 2" xfId="39365" xr:uid="{CDC569A7-1280-446D-A9DC-95215DA3F555}"/>
    <cellStyle name="SAPBEXresItem 5 2 3" xfId="19423" xr:uid="{95EEAEBC-F992-443B-B773-D07A45BCF769}"/>
    <cellStyle name="SAPBEXresItem 5 2 3 2" xfId="44556" xr:uid="{1E93CE0B-C167-4FB7-BF9C-92D8C370F1E9}"/>
    <cellStyle name="SAPBEXresItem 5 2 4" xfId="24740" xr:uid="{55D8B485-FFE1-419D-B268-C326F4B78436}"/>
    <cellStyle name="SAPBEXresItem 5 2 4 2" xfId="49873" xr:uid="{3D9B1905-19DD-4A2D-859E-D5A94DB0DA3D}"/>
    <cellStyle name="SAPBEXresItem 5 2 5" xfId="32036" xr:uid="{41DB3036-7293-4F7E-9136-2CE2AC283418}"/>
    <cellStyle name="SAPBEXresItem 5 3" xfId="5723" xr:uid="{96BA0771-DAA8-4F42-AF65-73FAAE310F19}"/>
    <cellStyle name="SAPBEXresItem 5 3 2" xfId="13146" xr:uid="{BDC40C24-9748-4D25-B213-B886EDA27938}"/>
    <cellStyle name="SAPBEXresItem 5 3 2 2" xfId="38279" xr:uid="{69BE990B-4ACF-43A4-9056-99C65155862D}"/>
    <cellStyle name="SAPBEXresItem 5 3 3" xfId="18398" xr:uid="{3D34F7E3-A778-4153-B0A3-4FF1DC9ACBEC}"/>
    <cellStyle name="SAPBEXresItem 5 3 3 2" xfId="43531" xr:uid="{12CC9DDC-01D0-431A-BE6A-526D0629F435}"/>
    <cellStyle name="SAPBEXresItem 5 3 4" xfId="23734" xr:uid="{E138CCFD-AAB3-446C-AF9C-C7B17362D48A}"/>
    <cellStyle name="SAPBEXresItem 5 3 4 2" xfId="48867" xr:uid="{3202547C-D9C7-4372-B8FA-499584AE8A99}"/>
    <cellStyle name="SAPBEXresItem 5 3 5" xfId="30875" xr:uid="{4F091A24-2C73-4348-B99B-A313B1C2101B}"/>
    <cellStyle name="SAPBEXresItem 5 4" xfId="9078" xr:uid="{A6731482-6D25-4459-8599-E1C72AD99219}"/>
    <cellStyle name="SAPBEXresItem 5 4 2" xfId="16154" xr:uid="{77A260B6-A3EC-40FE-BC21-E20C0A0968D8}"/>
    <cellStyle name="SAPBEXresItem 5 4 2 2" xfId="41287" xr:uid="{8C97CBDB-4DC0-4CCE-9FDC-A52131E80E6B}"/>
    <cellStyle name="SAPBEXresItem 5 4 3" xfId="21266" xr:uid="{926ECA70-FACE-4184-8EF6-1FCEEAFEA7E0}"/>
    <cellStyle name="SAPBEXresItem 5 4 3 2" xfId="46399" xr:uid="{76821BD7-EA01-4AE0-9A63-309CF92D542F}"/>
    <cellStyle name="SAPBEXresItem 5 4 4" xfId="26451" xr:uid="{706C2E77-3AB9-430D-AFCF-FA239BC2AA1C}"/>
    <cellStyle name="SAPBEXresItem 5 4 4 2" xfId="51584" xr:uid="{E6FA8F6A-EC14-4E57-862E-8FEAC996F573}"/>
    <cellStyle name="SAPBEXresItem 5 4 5" xfId="34219" xr:uid="{4D8BFBB9-11B3-4BFD-B7D6-7CE75C94842D}"/>
    <cellStyle name="SAPBEXresItem 5 5" xfId="8860" xr:uid="{919D2F30-1F55-4060-AE36-64B749CC67B1}"/>
    <cellStyle name="SAPBEXresItem 5 5 2" xfId="15936" xr:uid="{CAC92D97-CFCE-4794-BB78-893EF6170FBD}"/>
    <cellStyle name="SAPBEXresItem 5 5 2 2" xfId="41069" xr:uid="{C84FE1B9-DE1C-4975-BD19-D9774A291630}"/>
    <cellStyle name="SAPBEXresItem 5 5 3" xfId="21048" xr:uid="{CED1299C-61F6-44E3-A6B2-69ACF90C82BD}"/>
    <cellStyle name="SAPBEXresItem 5 5 3 2" xfId="46181" xr:uid="{73C2E3A0-B08F-43C2-B445-9695D60B6413}"/>
    <cellStyle name="SAPBEXresItem 5 5 4" xfId="26233" xr:uid="{41486C96-3934-4FA6-8428-2891C67CB7AB}"/>
    <cellStyle name="SAPBEXresItem 5 5 4 2" xfId="51366" xr:uid="{1DFFC6C6-0A6B-45CE-9895-9C43C08652B7}"/>
    <cellStyle name="SAPBEXresItem 5 5 5" xfId="34001" xr:uid="{AC9A3B20-8ABC-4C3B-A0BA-91A4A7A071D6}"/>
    <cellStyle name="SAPBEXresItem 5 6" xfId="11913" xr:uid="{93348C5B-6602-42AF-A588-BD71600BA6A5}"/>
    <cellStyle name="SAPBEXresItem 5 6 2" xfId="37047" xr:uid="{5F4E74A9-636A-4104-8A52-35ADBC64433F}"/>
    <cellStyle name="SAPBEXresItem 5 7" xfId="14539" xr:uid="{3FD5FF1D-9EEB-43E0-8059-235B4439F1B3}"/>
    <cellStyle name="SAPBEXresItem 5 7 2" xfId="39672" xr:uid="{95A6C269-3DD6-4EAA-9EA8-7C4BE5C5F502}"/>
    <cellStyle name="SAPBEXresItem 5 8" xfId="11438" xr:uid="{870BBB25-BC23-41DD-B791-4E0DF2D735E9}"/>
    <cellStyle name="SAPBEXresItem 5 8 2" xfId="36576" xr:uid="{5A8ADCB2-2D48-4A64-8EAE-7604F2EC5527}"/>
    <cellStyle name="SAPBEXresItem 5 9" xfId="29264" xr:uid="{15251869-8557-4809-B7DB-A0009E46B44E}"/>
    <cellStyle name="SAPBEXresItem 6" xfId="4257" xr:uid="{3BD4505E-3048-4F0B-845F-65E51B05FC00}"/>
    <cellStyle name="SAPBEXresItem 6 2" xfId="7371" xr:uid="{BA45E0FC-5E2A-41C2-A6CD-800A5356F74F}"/>
    <cellStyle name="SAPBEXresItem 6 2 2" xfId="14628" xr:uid="{CE0CE962-32BD-495F-90B0-46CD77F9E319}"/>
    <cellStyle name="SAPBEXresItem 6 2 2 2" xfId="39761" xr:uid="{AC150B77-E3B0-475B-8A79-CBAF1A3E1499}"/>
    <cellStyle name="SAPBEXresItem 6 2 3" xfId="19801" xr:uid="{506C2958-E69D-4663-A630-74EB5D9B94A0}"/>
    <cellStyle name="SAPBEXresItem 6 2 3 2" xfId="44934" xr:uid="{99AB8EF3-6115-4205-A37C-99F4F1E5AF4A}"/>
    <cellStyle name="SAPBEXresItem 6 2 4" xfId="25014" xr:uid="{E0981133-7AB8-4060-8A2E-793DEA4662D4}"/>
    <cellStyle name="SAPBEXresItem 6 2 4 2" xfId="50147" xr:uid="{8F645820-5F81-4E18-9D86-55445D9704A9}"/>
    <cellStyle name="SAPBEXresItem 6 2 5" xfId="32513" xr:uid="{4409A49C-37EB-4984-9BD2-45D0EE4A9D2D}"/>
    <cellStyle name="SAPBEXresItem 6 3" xfId="8654" xr:uid="{DEA09900-FCC7-44FF-B5B4-B551C371B657}"/>
    <cellStyle name="SAPBEXresItem 6 3 2" xfId="15730" xr:uid="{9B35F15A-5AE4-48CC-A3B5-14BDA0B58768}"/>
    <cellStyle name="SAPBEXresItem 6 3 2 2" xfId="40863" xr:uid="{1DBF6229-0FEC-4A01-ADFF-23EC2F02F63B}"/>
    <cellStyle name="SAPBEXresItem 6 3 3" xfId="20842" xr:uid="{690DF114-9338-4CCC-85B1-D13A6C5FE1DC}"/>
    <cellStyle name="SAPBEXresItem 6 3 3 2" xfId="45975" xr:uid="{EB8B1E04-2B38-495D-AFE7-088618A43900}"/>
    <cellStyle name="SAPBEXresItem 6 3 4" xfId="26027" xr:uid="{65D364E6-E3B5-48D2-8AEB-2FEA7BEC5012}"/>
    <cellStyle name="SAPBEXresItem 6 3 4 2" xfId="51160" xr:uid="{3C3779D2-E474-40F0-BF8C-725C9BD2B375}"/>
    <cellStyle name="SAPBEXresItem 6 3 5" xfId="33795" xr:uid="{BA451243-6289-49B8-A6BD-0BBF333130EB}"/>
    <cellStyle name="SAPBEXresItem 6 4" xfId="6549" xr:uid="{C427F8DE-66FB-4C2F-A8F3-6A21E9DA301C}"/>
    <cellStyle name="SAPBEXresItem 6 4 2" xfId="13908" xr:uid="{8AC0DF39-5353-4A60-A270-052475387039}"/>
    <cellStyle name="SAPBEXresItem 6 4 2 2" xfId="39041" xr:uid="{AAF7BE78-67E5-473E-9282-8C4190DCE1C3}"/>
    <cellStyle name="SAPBEXresItem 6 4 3" xfId="19122" xr:uid="{3DD7BD56-0AB7-44E0-A50B-54DF5B40DFB5}"/>
    <cellStyle name="SAPBEXresItem 6 4 3 2" xfId="44255" xr:uid="{CC43543C-6359-401E-9DA8-BAB4A579AD91}"/>
    <cellStyle name="SAPBEXresItem 6 4 4" xfId="24445" xr:uid="{BE368B5E-E31F-4C25-A777-B7E43D9A9C5E}"/>
    <cellStyle name="SAPBEXresItem 6 4 4 2" xfId="49578" xr:uid="{510C4F5F-F977-4666-BD91-F5ABD9E644C4}"/>
    <cellStyle name="SAPBEXresItem 6 4 5" xfId="31696" xr:uid="{989A825D-0E23-4939-B29D-66ECACD0699E}"/>
    <cellStyle name="SAPBEXresItem 6 5" xfId="8976" xr:uid="{D8184C87-AB1D-48DE-AAB7-041ADBD6FC9D}"/>
    <cellStyle name="SAPBEXresItem 6 5 2" xfId="16052" xr:uid="{CCE8605E-9677-4B16-B81F-943619CED86A}"/>
    <cellStyle name="SAPBEXresItem 6 5 2 2" xfId="41185" xr:uid="{0D227A02-B883-4A92-99B9-0EA906269828}"/>
    <cellStyle name="SAPBEXresItem 6 5 3" xfId="21164" xr:uid="{10E6EE84-4CE5-484F-B6A1-BF907C0EEEE9}"/>
    <cellStyle name="SAPBEXresItem 6 5 3 2" xfId="46297" xr:uid="{56E9498F-915D-4B7F-8F8E-A49386C058DF}"/>
    <cellStyle name="SAPBEXresItem 6 5 4" xfId="26349" xr:uid="{398D54B2-0BCA-4EB7-960B-807C0800A024}"/>
    <cellStyle name="SAPBEXresItem 6 5 4 2" xfId="51482" xr:uid="{0C203F30-8649-4B5A-A950-EA6E321F072A}"/>
    <cellStyle name="SAPBEXresItem 6 5 5" xfId="34117" xr:uid="{E5C9001E-4488-4AEA-9365-8FA9A1B66950}"/>
    <cellStyle name="SAPBEXresItem 6 6" xfId="12246" xr:uid="{8C1ECCE2-BDC4-4614-963D-7FADB1707091}"/>
    <cellStyle name="SAPBEXresItem 6 6 2" xfId="37380" xr:uid="{7CECDA73-6394-4A1A-A9B7-9F78B95EFF34}"/>
    <cellStyle name="SAPBEXresItem 6 7" xfId="14460" xr:uid="{E7E7C754-4F79-4348-9D02-05C1B3FCD06F}"/>
    <cellStyle name="SAPBEXresItem 6 7 2" xfId="39593" xr:uid="{BB6FC0C4-5BA8-4157-BEEF-B6CC9B92F7F8}"/>
    <cellStyle name="SAPBEXresItem 6 8" xfId="19634" xr:uid="{6068EDBE-CA0F-4AE1-B852-EC6994B536BA}"/>
    <cellStyle name="SAPBEXresItem 6 8 2" xfId="44767" xr:uid="{01A60653-2637-4C5F-BE8E-7CB09BC23BA1}"/>
    <cellStyle name="SAPBEXresItem 6 9" xfId="29724" xr:uid="{43C4377B-8E95-41E4-9185-B963611F5BCE}"/>
    <cellStyle name="SAPBEXresItem 7" xfId="5473" xr:uid="{36021914-8229-490F-90B1-9ED8883AFB80}"/>
    <cellStyle name="SAPBEXresItem 7 2" xfId="8346" xr:uid="{F1A38093-BED1-4245-90D9-B6B64A58F8F9}"/>
    <cellStyle name="SAPBEXresItem 7 2 2" xfId="15426" xr:uid="{F3D0CD20-9032-40F4-B0A0-4A5AC007E23E}"/>
    <cellStyle name="SAPBEXresItem 7 2 2 2" xfId="40559" xr:uid="{5626B085-2F51-474C-96D4-2F9E2F375F11}"/>
    <cellStyle name="SAPBEXresItem 7 2 3" xfId="20538" xr:uid="{0F70B550-BC14-436A-B4C6-BEFBD2DC0CF0}"/>
    <cellStyle name="SAPBEXresItem 7 2 3 2" xfId="45671" xr:uid="{738CCA27-36D0-4D2D-913A-B6E7F58A0FAD}"/>
    <cellStyle name="SAPBEXresItem 7 2 4" xfId="25727" xr:uid="{EF1D1DA7-EAA4-4FB2-8C71-803D7C7F3639}"/>
    <cellStyle name="SAPBEXresItem 7 2 4 2" xfId="50860" xr:uid="{278EB4C3-24F2-491C-AFAF-95025D740CE8}"/>
    <cellStyle name="SAPBEXresItem 7 2 5" xfId="33488" xr:uid="{CBC456A9-F8B0-4509-BCC4-14260BFEBB07}"/>
    <cellStyle name="SAPBEXresItem 7 3" xfId="9454" xr:uid="{DDACFD78-4CEF-4F0B-A5F6-8A0D0FC3BC8A}"/>
    <cellStyle name="SAPBEXresItem 7 3 2" xfId="16530" xr:uid="{356C7C99-35A3-463A-8AAC-B83459F3EE14}"/>
    <cellStyle name="SAPBEXresItem 7 3 2 2" xfId="41663" xr:uid="{7A9892D2-8CD7-4FF9-99F4-777D9F0DED6C}"/>
    <cellStyle name="SAPBEXresItem 7 3 3" xfId="21642" xr:uid="{631763AD-34C9-4DC2-8755-FDAC8F91EE56}"/>
    <cellStyle name="SAPBEXresItem 7 3 3 2" xfId="46775" xr:uid="{2FBEFE28-3467-424C-B861-362614F76AC2}"/>
    <cellStyle name="SAPBEXresItem 7 3 4" xfId="26827" xr:uid="{69A32C29-F182-4A5F-95FD-860AA2390DD3}"/>
    <cellStyle name="SAPBEXresItem 7 3 4 2" xfId="51960" xr:uid="{B0DA9E9D-90C3-4B38-9338-4B9B310B66E8}"/>
    <cellStyle name="SAPBEXresItem 7 3 5" xfId="34595" xr:uid="{16890142-7A16-4FFC-A857-4E34B6821DFF}"/>
    <cellStyle name="SAPBEXresItem 7 4" xfId="10207" xr:uid="{7823EAF3-2BA1-4678-9060-B166F50D7C3B}"/>
    <cellStyle name="SAPBEXresItem 7 4 2" xfId="17281" xr:uid="{26A64992-CA81-4E31-89EF-F2222FF70993}"/>
    <cellStyle name="SAPBEXresItem 7 4 2 2" xfId="42414" xr:uid="{4A662CB3-FB43-4C0C-AE1E-3A0F32802849}"/>
    <cellStyle name="SAPBEXresItem 7 4 3" xfId="22393" xr:uid="{1B8FB7D5-80C2-4DBF-8476-55DFE2F0AC93}"/>
    <cellStyle name="SAPBEXresItem 7 4 3 2" xfId="47526" xr:uid="{11D53264-8C61-4385-BCC6-2B89263AA455}"/>
    <cellStyle name="SAPBEXresItem 7 4 4" xfId="27578" xr:uid="{B2A6C5EF-B5EF-4089-9BE4-EA89A1E821C3}"/>
    <cellStyle name="SAPBEXresItem 7 4 4 2" xfId="52711" xr:uid="{64BA6F65-5A4E-43E9-8037-1C52EF8CB147}"/>
    <cellStyle name="SAPBEXresItem 7 4 5" xfId="35346" xr:uid="{3455A4E0-D6C7-4A38-A5E2-F90D8A15C622}"/>
    <cellStyle name="SAPBEXresItem 7 5" xfId="10854" xr:uid="{5542C664-78AC-43FC-BF16-F793B34FAE5C}"/>
    <cellStyle name="SAPBEXresItem 7 5 2" xfId="17928" xr:uid="{B3D180F5-3A94-4344-B497-BAD4FF18CF1B}"/>
    <cellStyle name="SAPBEXresItem 7 5 2 2" xfId="43061" xr:uid="{2418F2FF-372F-43F0-8575-3DF099F9D1B6}"/>
    <cellStyle name="SAPBEXresItem 7 5 3" xfId="23040" xr:uid="{7183C713-9315-41C7-9DE0-89508B107D1E}"/>
    <cellStyle name="SAPBEXresItem 7 5 3 2" xfId="48173" xr:uid="{9B956BCC-4778-49E5-9F8E-F6F6E8A2B6B3}"/>
    <cellStyle name="SAPBEXresItem 7 5 4" xfId="28225" xr:uid="{2D65F9BF-6AED-4E3E-824C-70904561511C}"/>
    <cellStyle name="SAPBEXresItem 7 5 4 2" xfId="53358" xr:uid="{E75B6EBC-9EA4-490E-9777-0008F083418F}"/>
    <cellStyle name="SAPBEXresItem 7 5 5" xfId="35993" xr:uid="{999F612A-72D0-4444-B6B2-7993028EF99D}"/>
    <cellStyle name="SAPBEXresItem 7 6" xfId="12900" xr:uid="{8095F8F6-72F6-4039-A5C0-A408A730E7A5}"/>
    <cellStyle name="SAPBEXresItem 7 6 2" xfId="38033" xr:uid="{C98B9FC5-091C-4D81-A531-326CA9B7035F}"/>
    <cellStyle name="SAPBEXresItem 7 7" xfId="18157" xr:uid="{D496FD80-981B-42C5-BF31-C78052A6DBDC}"/>
    <cellStyle name="SAPBEXresItem 7 7 2" xfId="43290" xr:uid="{E496A1BE-BA83-46AA-A125-E5A980A0E287}"/>
    <cellStyle name="SAPBEXresItem 7 8" xfId="23497" xr:uid="{9F9F9B7D-1865-4D0C-A1DF-EA0AA5878791}"/>
    <cellStyle name="SAPBEXresItem 7 8 2" xfId="48630" xr:uid="{A632AE24-6EC8-49AC-9A4B-9E484567494B}"/>
    <cellStyle name="SAPBEXresItem 7 9" xfId="30629" xr:uid="{9EC8035A-D307-4B29-8167-6B0CB8A3185D}"/>
    <cellStyle name="SAPBEXresItem 8" xfId="6145" xr:uid="{6C7AA340-ECC2-4BCE-8F92-DB0AE0440734}"/>
    <cellStyle name="SAPBEXresItem 8 2" xfId="13558" xr:uid="{58484993-E45A-4845-8D37-EE74DE4D9FD8}"/>
    <cellStyle name="SAPBEXresItem 8 2 2" xfId="38691" xr:uid="{C9EC8DBA-D845-4E9C-9BCA-4A51CA48A0E9}"/>
    <cellStyle name="SAPBEXresItem 8 3" xfId="18789" xr:uid="{A1F5A112-86E8-48BA-A07F-70B4160515F1}"/>
    <cellStyle name="SAPBEXresItem 8 3 2" xfId="43922" xr:uid="{CCB32253-1A46-4FAC-84EA-6246849C69D8}"/>
    <cellStyle name="SAPBEXresItem 8 4" xfId="24112" xr:uid="{7C038BEE-9E1F-43E1-94F4-3543249B8B6C}"/>
    <cellStyle name="SAPBEXresItem 8 4 2" xfId="49245" xr:uid="{B3CB9E73-4B3D-4522-82E9-1D3C738545A6}"/>
    <cellStyle name="SAPBEXresItem 8 5" xfId="31294" xr:uid="{D072D8CF-6C68-47C3-B4E9-94D697EA645A}"/>
    <cellStyle name="SAPBEXresItem 9" xfId="28812" xr:uid="{E7F3EB30-8DDF-4E88-B854-FDF413B1CD7D}"/>
    <cellStyle name="SAPBEXresItemX" xfId="1772" xr:uid="{00000000-0005-0000-0000-0000D6070000}"/>
    <cellStyle name="SAPBEXresItemX 10" xfId="3416" xr:uid="{0EB45DBF-6B8B-42C3-AB7B-C41D3C643D8E}"/>
    <cellStyle name="SAPBEXresItemX 2" xfId="1773" xr:uid="{00000000-0005-0000-0000-0000D7070000}"/>
    <cellStyle name="SAPBEXresItemX 2 2" xfId="2848" xr:uid="{2BE0A26F-FFC1-40B3-9FBC-8E3CF8EFF2DB}"/>
    <cellStyle name="SAPBEXresItemX 2 2 2" xfId="8042" xr:uid="{2DE74ACE-31BF-44FD-8814-E135189F688C}"/>
    <cellStyle name="SAPBEXresItemX 2 2 2 2" xfId="15123" xr:uid="{5042DA32-D7D4-47C7-A4B6-2DDA95912DAB}"/>
    <cellStyle name="SAPBEXresItemX 2 2 2 2 2" xfId="40256" xr:uid="{B806B2A2-CF1F-4CDA-8E38-63EDA24D11DC}"/>
    <cellStyle name="SAPBEXresItemX 2 2 2 3" xfId="20236" xr:uid="{F0B37001-790B-4D64-8721-EAE1E593F299}"/>
    <cellStyle name="SAPBEXresItemX 2 2 2 3 2" xfId="45369" xr:uid="{0F80DDD6-1E32-41FA-88DD-6A77EC245B70}"/>
    <cellStyle name="SAPBEXresItemX 2 2 2 4" xfId="25425" xr:uid="{9748AB16-D63B-4FB6-9C66-779EC8FCBD3D}"/>
    <cellStyle name="SAPBEXresItemX 2 2 2 4 2" xfId="50558" xr:uid="{1EFD4D7F-749E-43CF-AF7C-EFEEB703B392}"/>
    <cellStyle name="SAPBEXresItemX 2 2 2 5" xfId="33184" xr:uid="{3E48649D-796D-4148-97D9-395F5FB32E2A}"/>
    <cellStyle name="SAPBEXresItemX 2 2 3" xfId="9153" xr:uid="{6EE926EA-A1CE-48F7-A620-7D6661EFF95F}"/>
    <cellStyle name="SAPBEXresItemX 2 2 3 2" xfId="16229" xr:uid="{3E117CF9-6CA9-411C-AF25-96F42A44898C}"/>
    <cellStyle name="SAPBEXresItemX 2 2 3 2 2" xfId="41362" xr:uid="{28CCF624-F9B9-48B6-B1F7-4DE2EB2CAC36}"/>
    <cellStyle name="SAPBEXresItemX 2 2 3 3" xfId="21341" xr:uid="{B67E220F-3278-400E-B2FC-4FBF13E8D324}"/>
    <cellStyle name="SAPBEXresItemX 2 2 3 3 2" xfId="46474" xr:uid="{2D45D756-7E9D-4BC4-B91C-3C60E1BBE759}"/>
    <cellStyle name="SAPBEXresItemX 2 2 3 4" xfId="26526" xr:uid="{5E642AE2-7235-40B4-8FEE-6446CF431E7B}"/>
    <cellStyle name="SAPBEXresItemX 2 2 3 4 2" xfId="51659" xr:uid="{3BAA926B-F6FD-454E-9437-1D9FA8F4457A}"/>
    <cellStyle name="SAPBEXresItemX 2 2 3 5" xfId="34294" xr:uid="{42100C56-B9BA-452D-8B6A-D4C92A75D2FF}"/>
    <cellStyle name="SAPBEXresItemX 2 2 4" xfId="9909" xr:uid="{899344F0-0AB6-4F89-834B-03942980F6F7}"/>
    <cellStyle name="SAPBEXresItemX 2 2 4 2" xfId="16983" xr:uid="{53BB2FFB-DA6A-4C1D-B3A9-20E150B722CB}"/>
    <cellStyle name="SAPBEXresItemX 2 2 4 2 2" xfId="42116" xr:uid="{7DDF98A4-3092-47F3-AC2E-CF27C468BA53}"/>
    <cellStyle name="SAPBEXresItemX 2 2 4 3" xfId="22095" xr:uid="{49153A2F-7E72-4A6B-8BE1-D73E2F9695B3}"/>
    <cellStyle name="SAPBEXresItemX 2 2 4 3 2" xfId="47228" xr:uid="{29539086-1735-434F-B46B-6109A541604A}"/>
    <cellStyle name="SAPBEXresItemX 2 2 4 4" xfId="27280" xr:uid="{C1746D19-FC84-4302-9AB6-05C8EB69EC29}"/>
    <cellStyle name="SAPBEXresItemX 2 2 4 4 2" xfId="52413" xr:uid="{21EC0D4F-8487-4C6A-AFC7-00393FD8C667}"/>
    <cellStyle name="SAPBEXresItemX 2 2 4 5" xfId="35048" xr:uid="{9E71A4DB-203A-4FEE-BB7A-AC3C59940A0A}"/>
    <cellStyle name="SAPBEXresItemX 2 2 5" xfId="10556" xr:uid="{A5F22530-3B92-4A80-B1F1-DE341D88893F}"/>
    <cellStyle name="SAPBEXresItemX 2 2 5 2" xfId="17630" xr:uid="{C3D71F2C-1D3C-410D-8C44-94FFD41C3FFE}"/>
    <cellStyle name="SAPBEXresItemX 2 2 5 2 2" xfId="42763" xr:uid="{FD6A76B1-D845-4164-9A6B-8B6CA4F74175}"/>
    <cellStyle name="SAPBEXresItemX 2 2 5 3" xfId="22742" xr:uid="{42C47629-2F6C-4820-9141-405174925F7F}"/>
    <cellStyle name="SAPBEXresItemX 2 2 5 3 2" xfId="47875" xr:uid="{53EFBE57-4276-40E7-B59B-A51F9083F4E2}"/>
    <cellStyle name="SAPBEXresItemX 2 2 5 4" xfId="27927" xr:uid="{CEACE886-EE80-4556-9E2B-DC1AE785024E}"/>
    <cellStyle name="SAPBEXresItemX 2 2 5 4 2" xfId="53060" xr:uid="{536B6F1D-A6B6-43E9-8EA3-55D7EEB35712}"/>
    <cellStyle name="SAPBEXresItemX 2 2 5 5" xfId="35695" xr:uid="{6DC38593-6D2B-457A-8455-7DB01AB242D4}"/>
    <cellStyle name="SAPBEXresItemX 2 2 6" xfId="11184" xr:uid="{C4A1A3EA-6C15-4043-889E-B47F6FE557FE}"/>
    <cellStyle name="SAPBEXresItemX 2 2 6 2" xfId="36322" xr:uid="{12F7FEF6-75DE-4BF0-8DED-D52D85DD11EB}"/>
    <cellStyle name="SAPBEXresItemX 2 2 7" xfId="23199" xr:uid="{BA2F9550-BA3E-4075-AED7-D94B25C4DBE2}"/>
    <cellStyle name="SAPBEXresItemX 2 2 7 2" xfId="48332" xr:uid="{428D1726-CAAD-49DC-A01F-7F65AF0E36CD}"/>
    <cellStyle name="SAPBEXresItemX 2 2 8" xfId="30329" xr:uid="{AEF8BA5B-9F2A-4CF3-B860-7ED68B01BE9F}"/>
    <cellStyle name="SAPBEXresItemX 2 2 9" xfId="5167" xr:uid="{2339397F-D3FE-4231-B1F0-41E91AD00DB5}"/>
    <cellStyle name="SAPBEXresItemX 2 3" xfId="4346" xr:uid="{AE528D73-40D6-4E55-AE5F-887365F05024}"/>
    <cellStyle name="SAPBEXresItemX 2 3 2" xfId="7445" xr:uid="{8FAD53FC-0AC1-4F21-8E4C-2AAA206DD6AD}"/>
    <cellStyle name="SAPBEXresItemX 2 3 2 2" xfId="14701" xr:uid="{9B9B8B82-9026-4351-A067-C5ADBC7FCBE1}"/>
    <cellStyle name="SAPBEXresItemX 2 3 2 2 2" xfId="39834" xr:uid="{32A81F3F-C22A-41D6-8E66-06745DCA0C54}"/>
    <cellStyle name="SAPBEXresItemX 2 3 2 3" xfId="19874" xr:uid="{C23BC395-C633-47A8-8A18-C5857E0EC2F1}"/>
    <cellStyle name="SAPBEXresItemX 2 3 2 3 2" xfId="45007" xr:uid="{A31B0966-64A5-45D6-9074-C58DB3EDCFB0}"/>
    <cellStyle name="SAPBEXresItemX 2 3 2 4" xfId="25087" xr:uid="{9C4FDADB-E1A3-4C37-AB8E-D8C85859E1AD}"/>
    <cellStyle name="SAPBEXresItemX 2 3 2 4 2" xfId="50220" xr:uid="{7E8CB61B-627D-4CEE-8369-83571AAD4AC1}"/>
    <cellStyle name="SAPBEXresItemX 2 3 2 5" xfId="32587" xr:uid="{8D90BF43-0C97-419D-86AB-956448EB5190}"/>
    <cellStyle name="SAPBEXresItemX 2 3 3" xfId="8721" xr:uid="{CEE0D39D-35CB-4457-A68E-C5255EE55640}"/>
    <cellStyle name="SAPBEXresItemX 2 3 3 2" xfId="15797" xr:uid="{5F726A3D-2FD4-4004-B761-5FFFC81E1185}"/>
    <cellStyle name="SAPBEXresItemX 2 3 3 2 2" xfId="40930" xr:uid="{AD038B5C-C400-4E36-B079-D275F57A3154}"/>
    <cellStyle name="SAPBEXresItemX 2 3 3 3" xfId="20909" xr:uid="{4C135107-8370-4DAC-B0A2-1293EDFC2A94}"/>
    <cellStyle name="SAPBEXresItemX 2 3 3 3 2" xfId="46042" xr:uid="{D3FF2D37-4D37-40FC-9AC3-5D162667A9FC}"/>
    <cellStyle name="SAPBEXresItemX 2 3 3 4" xfId="26094" xr:uid="{16971906-131B-4853-AB64-B712103F00D1}"/>
    <cellStyle name="SAPBEXresItemX 2 3 3 4 2" xfId="51227" xr:uid="{AD0B83A0-BD54-4738-9584-84A23BFCA90C}"/>
    <cellStyle name="SAPBEXresItemX 2 3 3 5" xfId="33862" xr:uid="{B5650C25-0BFB-4B66-8180-5BC31622249B}"/>
    <cellStyle name="SAPBEXresItemX 2 3 4" xfId="9623" xr:uid="{2EEDBDEC-90D1-497C-A2A3-7B1266CF751B}"/>
    <cellStyle name="SAPBEXresItemX 2 3 4 2" xfId="16698" xr:uid="{EEA14C54-D215-49BD-B2CE-FD38A92A10D1}"/>
    <cellStyle name="SAPBEXresItemX 2 3 4 2 2" xfId="41831" xr:uid="{AC185AC0-AF4C-4BA9-9E60-8A10C207B645}"/>
    <cellStyle name="SAPBEXresItemX 2 3 4 3" xfId="21810" xr:uid="{E1A58671-D602-434E-AEAD-F490FB869B93}"/>
    <cellStyle name="SAPBEXresItemX 2 3 4 3 2" xfId="46943" xr:uid="{CFB1B307-74C6-456C-8B92-0A011CAFC3E6}"/>
    <cellStyle name="SAPBEXresItemX 2 3 4 4" xfId="26995" xr:uid="{69754C32-1292-4BED-B56E-906B0856C5F6}"/>
    <cellStyle name="SAPBEXresItemX 2 3 4 4 2" xfId="52128" xr:uid="{7DB9E296-85D3-4741-9545-EE507EA2FB69}"/>
    <cellStyle name="SAPBEXresItemX 2 3 4 5" xfId="34763" xr:uid="{B32EF9FC-9814-4D2D-AA50-59DFE4174BC5}"/>
    <cellStyle name="SAPBEXresItemX 2 3 5" xfId="5958" xr:uid="{3D0AF952-BAF0-4540-A456-922D042BAEC3}"/>
    <cellStyle name="SAPBEXresItemX 2 3 5 2" xfId="13380" xr:uid="{0473857D-6563-45F9-AF5B-DE853738242C}"/>
    <cellStyle name="SAPBEXresItemX 2 3 5 2 2" xfId="38513" xr:uid="{1553B4A0-B35F-4CFB-86C1-B25B8CE64EE1}"/>
    <cellStyle name="SAPBEXresItemX 2 3 5 3" xfId="18627" xr:uid="{007520D7-0DB0-462C-B741-CAF91386CCEC}"/>
    <cellStyle name="SAPBEXresItemX 2 3 5 3 2" xfId="43760" xr:uid="{967DF272-D354-4242-9CB8-2490D78DC992}"/>
    <cellStyle name="SAPBEXresItemX 2 3 5 4" xfId="23962" xr:uid="{77327844-5337-4405-AE8D-2BFEC4F0FC9E}"/>
    <cellStyle name="SAPBEXresItemX 2 3 5 4 2" xfId="49095" xr:uid="{63ECD15F-F1F9-4BDA-BE80-761FF9B5B669}"/>
    <cellStyle name="SAPBEXresItemX 2 3 5 5" xfId="31107" xr:uid="{47E0BB80-9F85-4866-856D-9C5EFCC6A389}"/>
    <cellStyle name="SAPBEXresItemX 2 3 6" xfId="12313" xr:uid="{9329C145-801A-4CCB-8CF2-3F64F8DC9103}"/>
    <cellStyle name="SAPBEXresItemX 2 3 6 2" xfId="37447" xr:uid="{231D6C6B-EF03-4BEF-84B4-75880558AE35}"/>
    <cellStyle name="SAPBEXresItemX 2 3 7" xfId="14442" xr:uid="{2B8486DC-78A0-4A1D-8138-2DCD395A04C9}"/>
    <cellStyle name="SAPBEXresItemX 2 3 7 2" xfId="39575" xr:uid="{6AADD083-736D-4286-8356-40503ED65E99}"/>
    <cellStyle name="SAPBEXresItemX 2 3 8" xfId="11463" xr:uid="{C728ACAC-C66C-4942-B773-850ADA9F1455}"/>
    <cellStyle name="SAPBEXresItemX 2 3 8 2" xfId="36601" xr:uid="{E3923CE5-9110-4EEB-B841-3B75090A8BD6}"/>
    <cellStyle name="SAPBEXresItemX 2 3 9" xfId="29792" xr:uid="{09695526-AACA-461A-AA1C-3492173373D3}"/>
    <cellStyle name="SAPBEXresItemX 2 4" xfId="3762" xr:uid="{837B8D7A-C763-4E23-8AFE-579DCC29E253}"/>
    <cellStyle name="SAPBEXresItemX 2 4 2" xfId="6891" xr:uid="{007D264D-E59C-4CCF-BF92-28CEC7AD1386}"/>
    <cellStyle name="SAPBEXresItemX 2 4 2 2" xfId="14229" xr:uid="{7D6891AE-4271-43C7-A256-7309228BE995}"/>
    <cellStyle name="SAPBEXresItemX 2 4 2 2 2" xfId="39362" xr:uid="{A3D0342B-CE64-46C5-888A-738F65FE6EE3}"/>
    <cellStyle name="SAPBEXresItemX 2 4 2 3" xfId="19420" xr:uid="{4AA01DC5-73F2-4639-83A2-8C6CF82F56A5}"/>
    <cellStyle name="SAPBEXresItemX 2 4 2 3 2" xfId="44553" xr:uid="{9B5F6979-24FC-41D4-BFD7-759727D12D48}"/>
    <cellStyle name="SAPBEXresItemX 2 4 2 4" xfId="24737" xr:uid="{D5E1CE8A-3444-4912-ADFD-94A90A812D63}"/>
    <cellStyle name="SAPBEXresItemX 2 4 2 4 2" xfId="49870" xr:uid="{2F63F577-28E8-491C-84D9-AAE6904923DA}"/>
    <cellStyle name="SAPBEXresItemX 2 4 2 5" xfId="32033" xr:uid="{9673374F-1EB9-4DEE-BC23-1CB4C0D50349}"/>
    <cellStyle name="SAPBEXresItemX 2 4 3" xfId="5726" xr:uid="{D7C615C9-65B7-4223-B4CB-DF26A09D65AA}"/>
    <cellStyle name="SAPBEXresItemX 2 4 3 2" xfId="13149" xr:uid="{EF8FC62F-28B1-4811-8EBE-69F7E7EFD8BC}"/>
    <cellStyle name="SAPBEXresItemX 2 4 3 2 2" xfId="38282" xr:uid="{7F0F8A19-925D-4852-B134-E12C2BDFC937}"/>
    <cellStyle name="SAPBEXresItemX 2 4 3 3" xfId="18401" xr:uid="{C0901E71-4C7A-44D2-95C9-BA2773A34226}"/>
    <cellStyle name="SAPBEXresItemX 2 4 3 3 2" xfId="43534" xr:uid="{773337BF-7656-45B8-B3D3-2360A4AF935E}"/>
    <cellStyle name="SAPBEXresItemX 2 4 3 4" xfId="23737" xr:uid="{C2DE85DE-83F9-419B-8D18-22A128B9A232}"/>
    <cellStyle name="SAPBEXresItemX 2 4 3 4 2" xfId="48870" xr:uid="{88ECC4E8-1119-4D33-B2E4-468246BE9CD7}"/>
    <cellStyle name="SAPBEXresItemX 2 4 3 5" xfId="30878" xr:uid="{8DEF9998-90E3-42BD-8015-FE1F00BA0CA5}"/>
    <cellStyle name="SAPBEXresItemX 2 4 4" xfId="6372" xr:uid="{B96380A3-3234-47C0-BB7F-927C92D1DA1D}"/>
    <cellStyle name="SAPBEXresItemX 2 4 4 2" xfId="13737" xr:uid="{632DF37F-4FBA-4209-964E-BF49E9F76F7E}"/>
    <cellStyle name="SAPBEXresItemX 2 4 4 2 2" xfId="38870" xr:uid="{BF63A026-15E3-47C8-911A-40E4DC0DACCF}"/>
    <cellStyle name="SAPBEXresItemX 2 4 4 3" xfId="18957" xr:uid="{293B71E7-CA9C-473E-BF1A-571DF417BC33}"/>
    <cellStyle name="SAPBEXresItemX 2 4 4 3 2" xfId="44090" xr:uid="{575D8975-DA79-444D-8951-5BF26265C3ED}"/>
    <cellStyle name="SAPBEXresItemX 2 4 4 4" xfId="24280" xr:uid="{E015E7CC-4938-42A5-92A9-668B3FBBE876}"/>
    <cellStyle name="SAPBEXresItemX 2 4 4 4 2" xfId="49413" xr:uid="{085BB083-B404-4B64-BBFC-26D87CCDD8F5}"/>
    <cellStyle name="SAPBEXresItemX 2 4 4 5" xfId="31519" xr:uid="{7FE487DC-537E-47B4-BBB5-55ACEBDAF5DC}"/>
    <cellStyle name="SAPBEXresItemX 2 4 5" xfId="6083" xr:uid="{C6045A46-2C2B-43FE-A9A7-A729958374F4}"/>
    <cellStyle name="SAPBEXresItemX 2 4 5 2" xfId="13500" xr:uid="{BF6FEA0F-8600-4233-BF1B-17F04CB9E7C4}"/>
    <cellStyle name="SAPBEXresItemX 2 4 5 2 2" xfId="38633" xr:uid="{7F803E4D-F7BB-40A5-A387-9AA0CE029E55}"/>
    <cellStyle name="SAPBEXresItemX 2 4 5 3" xfId="18741" xr:uid="{B7FB5732-DD8F-479B-9CAB-457F3082F791}"/>
    <cellStyle name="SAPBEXresItemX 2 4 5 3 2" xfId="43874" xr:uid="{9B91D68E-932B-46CA-93E1-CBE1B51C6233}"/>
    <cellStyle name="SAPBEXresItemX 2 4 5 4" xfId="24064" xr:uid="{9A07996C-2B86-4196-A440-C7A0895CED6D}"/>
    <cellStyle name="SAPBEXresItemX 2 4 5 4 2" xfId="49197" xr:uid="{F221C6ED-E68E-4718-8660-F145820E0023}"/>
    <cellStyle name="SAPBEXresItemX 2 4 5 5" xfId="31232" xr:uid="{822F611B-CCC2-4E20-8371-1789159F0CF9}"/>
    <cellStyle name="SAPBEXresItemX 2 4 6" xfId="11910" xr:uid="{4BF31222-49CD-4EEA-A961-FAF7A7DD003E}"/>
    <cellStyle name="SAPBEXresItemX 2 4 6 2" xfId="37044" xr:uid="{D3EF1B63-A4C8-4735-9F04-63DD07C4106E}"/>
    <cellStyle name="SAPBEXresItemX 2 4 7" xfId="11521" xr:uid="{C8543B84-8465-4E7A-8B38-3AFCA8EA41E7}"/>
    <cellStyle name="SAPBEXresItemX 2 4 7 2" xfId="36659" xr:uid="{82699179-E099-47E9-ADBB-8B15F7A204BA}"/>
    <cellStyle name="SAPBEXresItemX 2 4 8" xfId="11437" xr:uid="{137ECE21-2F52-4BF0-AD32-E813D48685B1}"/>
    <cellStyle name="SAPBEXresItemX 2 4 8 2" xfId="36575" xr:uid="{AB3A2D16-682E-4280-B620-B6A8BEDC9690}"/>
    <cellStyle name="SAPBEXresItemX 2 4 9" xfId="29261" xr:uid="{AB0D3216-0524-4CF9-B622-73CF7EADA95F}"/>
    <cellStyle name="SAPBEXresItemX 2 5" xfId="4260" xr:uid="{D45D1D01-A1B8-4F86-BAC1-4A3EA1AAB176}"/>
    <cellStyle name="SAPBEXresItemX 2 5 2" xfId="7374" xr:uid="{DD4A4CCD-6824-4A60-B136-D1A560E6DB38}"/>
    <cellStyle name="SAPBEXresItemX 2 5 2 2" xfId="14631" xr:uid="{68E5D3B3-91AA-4133-B0B6-F3230CE32A09}"/>
    <cellStyle name="SAPBEXresItemX 2 5 2 2 2" xfId="39764" xr:uid="{65B9D85C-1901-4F2B-8EB9-772034690FB3}"/>
    <cellStyle name="SAPBEXresItemX 2 5 2 3" xfId="19804" xr:uid="{8C2C997D-124D-4040-A858-0F0B6ED16B50}"/>
    <cellStyle name="SAPBEXresItemX 2 5 2 3 2" xfId="44937" xr:uid="{67D872C3-BA31-402A-8FCF-44E90A9B6BCD}"/>
    <cellStyle name="SAPBEXresItemX 2 5 2 4" xfId="25017" xr:uid="{7BB2AE1E-55B3-45FA-BDD8-5F847FFF8E15}"/>
    <cellStyle name="SAPBEXresItemX 2 5 2 4 2" xfId="50150" xr:uid="{0008F306-9DD8-4988-AA04-C1673AA222C8}"/>
    <cellStyle name="SAPBEXresItemX 2 5 2 5" xfId="32516" xr:uid="{57374E35-0F46-43F4-A878-738A69A3820C}"/>
    <cellStyle name="SAPBEXresItemX 2 5 3" xfId="8657" xr:uid="{FE83AEE9-1F92-48C1-A68A-DE1045B0E920}"/>
    <cellStyle name="SAPBEXresItemX 2 5 3 2" xfId="15733" xr:uid="{DB6232D3-4C6C-46DA-A766-735866EB805E}"/>
    <cellStyle name="SAPBEXresItemX 2 5 3 2 2" xfId="40866" xr:uid="{4C09C403-8AFD-458A-B0CE-856370418079}"/>
    <cellStyle name="SAPBEXresItemX 2 5 3 3" xfId="20845" xr:uid="{35A47B52-6E28-4A70-BF81-69D77B409C5F}"/>
    <cellStyle name="SAPBEXresItemX 2 5 3 3 2" xfId="45978" xr:uid="{521FDFD0-EEB2-4500-87F2-1FE0364D48A9}"/>
    <cellStyle name="SAPBEXresItemX 2 5 3 4" xfId="26030" xr:uid="{F233EA74-CF43-4114-8246-D148EFAC0AE7}"/>
    <cellStyle name="SAPBEXresItemX 2 5 3 4 2" xfId="51163" xr:uid="{A74A5E96-7C86-4B65-916A-B0944EBCC8C4}"/>
    <cellStyle name="SAPBEXresItemX 2 5 3 5" xfId="33798" xr:uid="{6578DF52-3FCA-4D67-A8E7-A66AC5CFCA1E}"/>
    <cellStyle name="SAPBEXresItemX 2 5 4" xfId="6550" xr:uid="{F508B6B9-03EC-48DF-A703-261CA96E65FD}"/>
    <cellStyle name="SAPBEXresItemX 2 5 4 2" xfId="13909" xr:uid="{63F69405-67D4-4B03-9CE0-2C7EAAE75FC0}"/>
    <cellStyle name="SAPBEXresItemX 2 5 4 2 2" xfId="39042" xr:uid="{6467D6D4-A04E-473D-BF06-C665833E37C5}"/>
    <cellStyle name="SAPBEXresItemX 2 5 4 3" xfId="19123" xr:uid="{25320B06-A477-4A75-A9E6-95005FBD0BFF}"/>
    <cellStyle name="SAPBEXresItemX 2 5 4 3 2" xfId="44256" xr:uid="{7DE9BE81-31C9-4ED4-AA8C-5A11402A19B5}"/>
    <cellStyle name="SAPBEXresItemX 2 5 4 4" xfId="24446" xr:uid="{CEB794EC-B60F-4689-B743-79B6C73AAD9A}"/>
    <cellStyle name="SAPBEXresItemX 2 5 4 4 2" xfId="49579" xr:uid="{D4983DA1-586C-4F5A-8B8F-8E2529690BF5}"/>
    <cellStyle name="SAPBEXresItemX 2 5 4 5" xfId="31697" xr:uid="{43BB58E4-ECF7-47CC-8562-C50DC96A1521}"/>
    <cellStyle name="SAPBEXresItemX 2 5 5" xfId="5985" xr:uid="{749F7E58-E057-4A1B-AB0A-EC90996BE827}"/>
    <cellStyle name="SAPBEXresItemX 2 5 5 2" xfId="13404" xr:uid="{878F5D00-C76A-48B3-AB07-110D0DFC75DA}"/>
    <cellStyle name="SAPBEXresItemX 2 5 5 2 2" xfId="38537" xr:uid="{955C3CB2-FF71-4DD1-88EE-5CAEB2A32EFF}"/>
    <cellStyle name="SAPBEXresItemX 2 5 5 3" xfId="18652" xr:uid="{CF7B6AC2-081C-427C-80C8-EE12BF81DF5C}"/>
    <cellStyle name="SAPBEXresItemX 2 5 5 3 2" xfId="43785" xr:uid="{5F042792-FD5E-4D47-9ABA-381A8F05CF26}"/>
    <cellStyle name="SAPBEXresItemX 2 5 5 4" xfId="23986" xr:uid="{48CB7F9C-C0FC-41E9-9742-5143FA8C5CF7}"/>
    <cellStyle name="SAPBEXresItemX 2 5 5 4 2" xfId="49119" xr:uid="{3E2D67A6-9387-485C-AA5F-98F3CBFDE9D3}"/>
    <cellStyle name="SAPBEXresItemX 2 5 5 5" xfId="31134" xr:uid="{548AAD11-9C39-41B7-9268-C04EAB3916BD}"/>
    <cellStyle name="SAPBEXresItemX 2 5 6" xfId="12249" xr:uid="{5BD518E5-EBE2-4B4A-BF79-CF95B5928355}"/>
    <cellStyle name="SAPBEXresItemX 2 5 6 2" xfId="37383" xr:uid="{2BB80434-5625-4623-9659-D02ADF7A1904}"/>
    <cellStyle name="SAPBEXresItemX 2 5 7" xfId="11408" xr:uid="{0B915E19-0058-42B4-8B21-8BE8B5DFA09D}"/>
    <cellStyle name="SAPBEXresItemX 2 5 7 2" xfId="36546" xr:uid="{553FFBC2-A40C-4A17-99B8-CBB02205EAB6}"/>
    <cellStyle name="SAPBEXresItemX 2 5 8" xfId="11644" xr:uid="{3D15F137-3A1E-4641-9919-4D2FD4D8F551}"/>
    <cellStyle name="SAPBEXresItemX 2 5 8 2" xfId="36780" xr:uid="{49C94DA2-193A-4F47-B938-CE6EC8169FD3}"/>
    <cellStyle name="SAPBEXresItemX 2 5 9" xfId="29727" xr:uid="{553A4F25-E1DB-4656-8E23-327B096E7068}"/>
    <cellStyle name="SAPBEXresItemX 2 6" xfId="5476" xr:uid="{B98FE250-E017-4BBD-9C78-109577E8316C}"/>
    <cellStyle name="SAPBEXresItemX 2 6 2" xfId="8349" xr:uid="{15F773ED-C307-40E3-83D9-550B75A57A14}"/>
    <cellStyle name="SAPBEXresItemX 2 6 2 2" xfId="15429" xr:uid="{7D2F24BB-D42A-4C8E-A4BD-3239D003F967}"/>
    <cellStyle name="SAPBEXresItemX 2 6 2 2 2" xfId="40562" xr:uid="{DDED5E78-7AFD-4289-A70C-5B3DC435FAAE}"/>
    <cellStyle name="SAPBEXresItemX 2 6 2 3" xfId="20541" xr:uid="{C56BF66C-C6B4-4F62-861B-F4479DD923AE}"/>
    <cellStyle name="SAPBEXresItemX 2 6 2 3 2" xfId="45674" xr:uid="{786E4F38-7B3D-413B-BA28-7B2225977D9D}"/>
    <cellStyle name="SAPBEXresItemX 2 6 2 4" xfId="25730" xr:uid="{71E1CB41-F2AE-446C-AF3E-5BD65BFE6A6B}"/>
    <cellStyle name="SAPBEXresItemX 2 6 2 4 2" xfId="50863" xr:uid="{AD49223E-63EC-4D67-BC99-1B1CECE72E39}"/>
    <cellStyle name="SAPBEXresItemX 2 6 2 5" xfId="33491" xr:uid="{9F4768C0-9769-42A8-B93B-9C7ACBE75C9D}"/>
    <cellStyle name="SAPBEXresItemX 2 6 3" xfId="9457" xr:uid="{BB21A6AB-A555-4247-9DC9-33E56596A444}"/>
    <cellStyle name="SAPBEXresItemX 2 6 3 2" xfId="16533" xr:uid="{FDCBE518-149A-4771-ACD3-376C3BA2C8F8}"/>
    <cellStyle name="SAPBEXresItemX 2 6 3 2 2" xfId="41666" xr:uid="{8E9F0C7B-11C4-4D5D-B35F-2BFEEEB662F4}"/>
    <cellStyle name="SAPBEXresItemX 2 6 3 3" xfId="21645" xr:uid="{54888CAC-5079-4014-9052-2E6A2A26C24C}"/>
    <cellStyle name="SAPBEXresItemX 2 6 3 3 2" xfId="46778" xr:uid="{43AABD94-E604-4F2A-A6E6-87549C63A665}"/>
    <cellStyle name="SAPBEXresItemX 2 6 3 4" xfId="26830" xr:uid="{F6BBAD3A-04EE-4803-94D8-47C7F8F70825}"/>
    <cellStyle name="SAPBEXresItemX 2 6 3 4 2" xfId="51963" xr:uid="{C0C0AA63-6854-4533-9A37-856806909775}"/>
    <cellStyle name="SAPBEXresItemX 2 6 3 5" xfId="34598" xr:uid="{488E51A1-3040-455C-8AA3-34408E436FD1}"/>
    <cellStyle name="SAPBEXresItemX 2 6 4" xfId="10210" xr:uid="{5CA87178-A56A-4254-9C7A-AC1BC555BA43}"/>
    <cellStyle name="SAPBEXresItemX 2 6 4 2" xfId="17284" xr:uid="{1AC669CC-CE31-4F7B-9E00-817DE6B21A15}"/>
    <cellStyle name="SAPBEXresItemX 2 6 4 2 2" xfId="42417" xr:uid="{4D91E70A-2B41-493D-ACEF-4CCEE27427D4}"/>
    <cellStyle name="SAPBEXresItemX 2 6 4 3" xfId="22396" xr:uid="{1C311E9E-4F74-465D-B6C9-23AA7A326B62}"/>
    <cellStyle name="SAPBEXresItemX 2 6 4 3 2" xfId="47529" xr:uid="{92DD316B-5EE9-4F68-B5DC-3A6F0C863111}"/>
    <cellStyle name="SAPBEXresItemX 2 6 4 4" xfId="27581" xr:uid="{1F67A128-A7FA-46DF-97DB-6096EC4B11C5}"/>
    <cellStyle name="SAPBEXresItemX 2 6 4 4 2" xfId="52714" xr:uid="{66292A67-B719-4C9D-A660-8DDA2F5C2004}"/>
    <cellStyle name="SAPBEXresItemX 2 6 4 5" xfId="35349" xr:uid="{E452BF4A-9B44-4ED6-A789-1E28E835928B}"/>
    <cellStyle name="SAPBEXresItemX 2 6 5" xfId="10857" xr:uid="{FF5BE099-46C2-48FF-BAE9-094CD55EF5BB}"/>
    <cellStyle name="SAPBEXresItemX 2 6 5 2" xfId="17931" xr:uid="{C37B54DD-41D8-4B78-A13C-4A7B1667EC54}"/>
    <cellStyle name="SAPBEXresItemX 2 6 5 2 2" xfId="43064" xr:uid="{E23BFB5C-7C4C-40EC-9FAE-016186E5554D}"/>
    <cellStyle name="SAPBEXresItemX 2 6 5 3" xfId="23043" xr:uid="{1F3CB18C-A143-4527-9FF6-DB7FA34FAC56}"/>
    <cellStyle name="SAPBEXresItemX 2 6 5 3 2" xfId="48176" xr:uid="{84898FF2-EEAF-4F2C-9529-C4ED12116A5B}"/>
    <cellStyle name="SAPBEXresItemX 2 6 5 4" xfId="28228" xr:uid="{14C9DFA0-9F46-4005-95C0-67BF4FA98DC9}"/>
    <cellStyle name="SAPBEXresItemX 2 6 5 4 2" xfId="53361" xr:uid="{BD6AE846-AEA3-487F-B57D-EA8936A9AC75}"/>
    <cellStyle name="SAPBEXresItemX 2 6 5 5" xfId="35996" xr:uid="{4911712F-EECB-45A4-BF23-88DB1E6335FE}"/>
    <cellStyle name="SAPBEXresItemX 2 6 6" xfId="12903" xr:uid="{480BF174-B042-426D-B11A-9DD8BDC4932D}"/>
    <cellStyle name="SAPBEXresItemX 2 6 6 2" xfId="38036" xr:uid="{61314C98-57D5-418E-AD8A-114B4B6ECB98}"/>
    <cellStyle name="SAPBEXresItemX 2 6 7" xfId="18160" xr:uid="{F918C157-642A-48A2-AFD6-A7E0EF7AE789}"/>
    <cellStyle name="SAPBEXresItemX 2 6 7 2" xfId="43293" xr:uid="{3E3D96AD-00BD-49DB-BE08-089C2B5F4F62}"/>
    <cellStyle name="SAPBEXresItemX 2 6 8" xfId="23500" xr:uid="{B8AD3584-286F-4AF2-ABDD-4D3A264A9009}"/>
    <cellStyle name="SAPBEXresItemX 2 6 8 2" xfId="48633" xr:uid="{229FB071-6D22-4040-9AD4-322F18C41C16}"/>
    <cellStyle name="SAPBEXresItemX 2 6 9" xfId="30632" xr:uid="{D733CB55-D290-4DE5-A612-CC2FDB0293B5}"/>
    <cellStyle name="SAPBEXresItemX 2 7" xfId="6142" xr:uid="{749DE26D-890E-4B05-84ED-BF9D1C76EF8F}"/>
    <cellStyle name="SAPBEXresItemX 2 7 2" xfId="13555" xr:uid="{3DE536BC-CDBB-4E56-953B-AB5BF79302DC}"/>
    <cellStyle name="SAPBEXresItemX 2 7 2 2" xfId="38688" xr:uid="{D663C43C-029C-4211-9958-9D3B6490E2CF}"/>
    <cellStyle name="SAPBEXresItemX 2 7 3" xfId="18786" xr:uid="{75F31502-7FA7-421A-9690-0883EF87EA85}"/>
    <cellStyle name="SAPBEXresItemX 2 7 3 2" xfId="43919" xr:uid="{C967EE47-A02A-4AF8-A43C-81F96FB18B42}"/>
    <cellStyle name="SAPBEXresItemX 2 7 4" xfId="24109" xr:uid="{F2FA9BB4-E799-4259-B1D0-EA1BADC1633D}"/>
    <cellStyle name="SAPBEXresItemX 2 7 4 2" xfId="49242" xr:uid="{9C3E564E-B104-463F-9CFB-3721FD7CFA88}"/>
    <cellStyle name="SAPBEXresItemX 2 7 5" xfId="31291" xr:uid="{6236F44F-15DA-4411-8AA6-83DF5D992235}"/>
    <cellStyle name="SAPBEXresItemX 2 8" xfId="28815" xr:uid="{40E88DAD-D4E0-4B5B-8259-47E17CB452F9}"/>
    <cellStyle name="SAPBEXresItemX 2 9" xfId="3417" xr:uid="{93DEC681-E57B-4065-B8FF-D182DC8FE1A6}"/>
    <cellStyle name="SAPBEXresItemX 3" xfId="2847" xr:uid="{BA629453-1CAB-4892-8BED-F8206CBEE00F}"/>
    <cellStyle name="SAPBEXresItemX 3 2" xfId="8041" xr:uid="{E5771CAD-E92A-43A7-9A91-D0BD3322CA51}"/>
    <cellStyle name="SAPBEXresItemX 3 2 2" xfId="15122" xr:uid="{B877D121-738D-4C3E-BF42-EF2059BC112A}"/>
    <cellStyle name="SAPBEXresItemX 3 2 2 2" xfId="40255" xr:uid="{35F61BE1-5181-4700-B677-450566AC9586}"/>
    <cellStyle name="SAPBEXresItemX 3 2 3" xfId="20235" xr:uid="{CC0CB4EF-E62C-4D74-B294-987CB1CCF8DC}"/>
    <cellStyle name="SAPBEXresItemX 3 2 3 2" xfId="45368" xr:uid="{A9BC9E06-A512-42DC-98ED-E906833550B6}"/>
    <cellStyle name="SAPBEXresItemX 3 2 4" xfId="25424" xr:uid="{3A41B9C4-7401-49F7-8C8D-91528385096D}"/>
    <cellStyle name="SAPBEXresItemX 3 2 4 2" xfId="50557" xr:uid="{CB4E68B8-3667-4394-96C8-53D5E9A33E7B}"/>
    <cellStyle name="SAPBEXresItemX 3 2 5" xfId="33183" xr:uid="{4EEDA1D5-7100-4B3D-B61B-33230DB96871}"/>
    <cellStyle name="SAPBEXresItemX 3 3" xfId="9152" xr:uid="{8B4406B7-0DE6-4AD1-9C14-D30C227717FE}"/>
    <cellStyle name="SAPBEXresItemX 3 3 2" xfId="16228" xr:uid="{918A59F8-6F51-413F-AF48-EBDAF39D6524}"/>
    <cellStyle name="SAPBEXresItemX 3 3 2 2" xfId="41361" xr:uid="{83E26AE4-B16D-4830-9A3D-2CCDFB4E0D5F}"/>
    <cellStyle name="SAPBEXresItemX 3 3 3" xfId="21340" xr:uid="{2593EC98-993A-4B3F-BE95-F5C79E99FBE4}"/>
    <cellStyle name="SAPBEXresItemX 3 3 3 2" xfId="46473" xr:uid="{FA69C187-427B-4A11-A37A-36D29DA5DDFF}"/>
    <cellStyle name="SAPBEXresItemX 3 3 4" xfId="26525" xr:uid="{3CE7414D-D05F-4FA2-8221-B18842925939}"/>
    <cellStyle name="SAPBEXresItemX 3 3 4 2" xfId="51658" xr:uid="{5E502158-AABD-43AE-B31C-204F95DA8BFE}"/>
    <cellStyle name="SAPBEXresItemX 3 3 5" xfId="34293" xr:uid="{E69F1B68-6496-470C-9C14-F930A2D61058}"/>
    <cellStyle name="SAPBEXresItemX 3 4" xfId="9908" xr:uid="{3A401921-A9D5-48C2-8FCA-E558BFA9BED6}"/>
    <cellStyle name="SAPBEXresItemX 3 4 2" xfId="16982" xr:uid="{7E4050AE-B7C3-4E1D-BB76-A036EF272CDE}"/>
    <cellStyle name="SAPBEXresItemX 3 4 2 2" xfId="42115" xr:uid="{68DE9C6C-AF0B-4298-8528-90B5236F2614}"/>
    <cellStyle name="SAPBEXresItemX 3 4 3" xfId="22094" xr:uid="{31719B03-4789-4FAC-98F0-CD2822A997EE}"/>
    <cellStyle name="SAPBEXresItemX 3 4 3 2" xfId="47227" xr:uid="{93D419CC-931F-41C6-8A32-9A013D96FAB1}"/>
    <cellStyle name="SAPBEXresItemX 3 4 4" xfId="27279" xr:uid="{C57EDC7C-C12E-414F-9C6B-6B057B0029CC}"/>
    <cellStyle name="SAPBEXresItemX 3 4 4 2" xfId="52412" xr:uid="{A53095EE-4C0F-4803-994D-58E28DFCC215}"/>
    <cellStyle name="SAPBEXresItemX 3 4 5" xfId="35047" xr:uid="{5E607E7C-0B9D-4836-8B27-6168F1ABC22A}"/>
    <cellStyle name="SAPBEXresItemX 3 5" xfId="10555" xr:uid="{6D180C0B-B13A-447C-9AEA-7ACE651F36C2}"/>
    <cellStyle name="SAPBEXresItemX 3 5 2" xfId="17629" xr:uid="{1CF2119F-785F-4C92-A0AF-1A5CF535B236}"/>
    <cellStyle name="SAPBEXresItemX 3 5 2 2" xfId="42762" xr:uid="{E8B580F1-156D-464F-A545-FC2D50654977}"/>
    <cellStyle name="SAPBEXresItemX 3 5 3" xfId="22741" xr:uid="{6F4D608D-AB3C-4CCC-AA92-A1DD823C1A84}"/>
    <cellStyle name="SAPBEXresItemX 3 5 3 2" xfId="47874" xr:uid="{2D014F03-61E5-42F3-89A1-48A57943A686}"/>
    <cellStyle name="SAPBEXresItemX 3 5 4" xfId="27926" xr:uid="{EF1E8E38-22EA-4F08-86B7-2312B26A198B}"/>
    <cellStyle name="SAPBEXresItemX 3 5 4 2" xfId="53059" xr:uid="{39C19869-BC64-4C5F-B022-FF8EBD0B773A}"/>
    <cellStyle name="SAPBEXresItemX 3 5 5" xfId="35694" xr:uid="{438CD578-17C3-4712-97B7-8A8B78F6C851}"/>
    <cellStyle name="SAPBEXresItemX 3 6" xfId="11185" xr:uid="{B0BFF10B-8E52-4D92-BAFF-5A426411DE91}"/>
    <cellStyle name="SAPBEXresItemX 3 6 2" xfId="36323" xr:uid="{5F0F1D70-11C8-4703-8EED-6D309EAA6C03}"/>
    <cellStyle name="SAPBEXresItemX 3 7" xfId="23198" xr:uid="{0DB92025-D755-4658-9090-25E7C1D06C91}"/>
    <cellStyle name="SAPBEXresItemX 3 7 2" xfId="48331" xr:uid="{84820B7A-C353-4383-AB1D-A49ED111C2F4}"/>
    <cellStyle name="SAPBEXresItemX 3 8" xfId="30328" xr:uid="{70C1CDA8-D496-47FB-A798-B1F5A3A1DD6B}"/>
    <cellStyle name="SAPBEXresItemX 3 9" xfId="5166" xr:uid="{E61E4F1C-5249-4C77-83AB-7D8D6088ED90}"/>
    <cellStyle name="SAPBEXresItemX 4" xfId="4345" xr:uid="{DBEEDE1A-30A7-4A48-99B5-CA3C5309FF99}"/>
    <cellStyle name="SAPBEXresItemX 4 2" xfId="7444" xr:uid="{7A3AC03E-FBF0-4AC7-A93E-5E1AF9C1BE72}"/>
    <cellStyle name="SAPBEXresItemX 4 2 2" xfId="14700" xr:uid="{6BC4B181-CEA2-4B2C-8C5A-A7AB4CD58533}"/>
    <cellStyle name="SAPBEXresItemX 4 2 2 2" xfId="39833" xr:uid="{93E6DEBB-6597-40B5-9B20-553AAA75A33C}"/>
    <cellStyle name="SAPBEXresItemX 4 2 3" xfId="19873" xr:uid="{5D6DD352-4C72-452D-8AB3-FD2507026797}"/>
    <cellStyle name="SAPBEXresItemX 4 2 3 2" xfId="45006" xr:uid="{BBD88EEB-6011-4E12-99A8-AD006801E7F2}"/>
    <cellStyle name="SAPBEXresItemX 4 2 4" xfId="25086" xr:uid="{F6884A93-E57D-48CB-A1F4-279646991B3F}"/>
    <cellStyle name="SAPBEXresItemX 4 2 4 2" xfId="50219" xr:uid="{8D427746-B8F6-47E5-ABE8-6F719A4E9CD5}"/>
    <cellStyle name="SAPBEXresItemX 4 2 5" xfId="32586" xr:uid="{9CB3165B-165D-4639-AAAA-82ACD9B69EE6}"/>
    <cellStyle name="SAPBEXresItemX 4 3" xfId="8720" xr:uid="{CA6B7AB1-8743-4DA7-B463-02659770840C}"/>
    <cellStyle name="SAPBEXresItemX 4 3 2" xfId="15796" xr:uid="{07BF5FBB-6327-4491-95F1-21F2788F468F}"/>
    <cellStyle name="SAPBEXresItemX 4 3 2 2" xfId="40929" xr:uid="{E86D5756-5C73-4FEE-8878-E8AAB910F27E}"/>
    <cellStyle name="SAPBEXresItemX 4 3 3" xfId="20908" xr:uid="{F64E1A26-F300-4C32-806B-754697CCCBE2}"/>
    <cellStyle name="SAPBEXresItemX 4 3 3 2" xfId="46041" xr:uid="{4CC7526A-D98B-45C9-A79A-3C08F111A417}"/>
    <cellStyle name="SAPBEXresItemX 4 3 4" xfId="26093" xr:uid="{6F9A9FBA-2266-44BF-90C1-3B2BFD4387AE}"/>
    <cellStyle name="SAPBEXresItemX 4 3 4 2" xfId="51226" xr:uid="{8D4963E0-44CB-4429-AC57-395B9561A71D}"/>
    <cellStyle name="SAPBEXresItemX 4 3 5" xfId="33861" xr:uid="{AD3668B2-BFD3-452D-BFE8-76C8B0A2B090}"/>
    <cellStyle name="SAPBEXresItemX 4 4" xfId="9622" xr:uid="{50B5602A-9955-4DDD-A9FB-370BA22FF19D}"/>
    <cellStyle name="SAPBEXresItemX 4 4 2" xfId="16697" xr:uid="{14E2EBA3-A19B-4823-B73E-0BD4326135D1}"/>
    <cellStyle name="SAPBEXresItemX 4 4 2 2" xfId="41830" xr:uid="{0B53FFE5-5F81-4FA3-AFF7-D55FB6816C70}"/>
    <cellStyle name="SAPBEXresItemX 4 4 3" xfId="21809" xr:uid="{82976C70-0700-4F61-A835-977D448E0D20}"/>
    <cellStyle name="SAPBEXresItemX 4 4 3 2" xfId="46942" xr:uid="{C41B3B5B-DAE8-48B1-A15F-DE34F0461F67}"/>
    <cellStyle name="SAPBEXresItemX 4 4 4" xfId="26994" xr:uid="{0AA516B0-19F6-4483-B78C-F109CD8247E1}"/>
    <cellStyle name="SAPBEXresItemX 4 4 4 2" xfId="52127" xr:uid="{61DEAB5A-6848-4452-BCC9-2FE2364EAB37}"/>
    <cellStyle name="SAPBEXresItemX 4 4 5" xfId="34762" xr:uid="{45843FB4-A747-48CC-A258-5344BF9D2CED}"/>
    <cellStyle name="SAPBEXresItemX 4 5" xfId="5959" xr:uid="{AE8B8E70-4CAC-4CD5-B725-C7E8A21512A3}"/>
    <cellStyle name="SAPBEXresItemX 4 5 2" xfId="13381" xr:uid="{C764E5B3-D4E2-43C2-8426-13DB63511828}"/>
    <cellStyle name="SAPBEXresItemX 4 5 2 2" xfId="38514" xr:uid="{BF28B03A-9831-46CB-93B6-A6678F332C01}"/>
    <cellStyle name="SAPBEXresItemX 4 5 3" xfId="18628" xr:uid="{85904615-EEF8-4DB3-B4D8-89398F396FCE}"/>
    <cellStyle name="SAPBEXresItemX 4 5 3 2" xfId="43761" xr:uid="{555653F9-E0AD-4FF1-827A-1A69B2BF6E26}"/>
    <cellStyle name="SAPBEXresItemX 4 5 4" xfId="23963" xr:uid="{84CF658B-0AE3-4567-B702-770AE97ADD39}"/>
    <cellStyle name="SAPBEXresItemX 4 5 4 2" xfId="49096" xr:uid="{A5A0180F-A877-4B57-BBC8-8904BAE8D972}"/>
    <cellStyle name="SAPBEXresItemX 4 5 5" xfId="31108" xr:uid="{5AC45F82-C99A-4007-AECC-6FE959D6E78D}"/>
    <cellStyle name="SAPBEXresItemX 4 6" xfId="12312" xr:uid="{25F6715B-AF54-4296-A2F2-A6352A8B9A3C}"/>
    <cellStyle name="SAPBEXresItemX 4 6 2" xfId="37446" xr:uid="{D605967F-75A0-43C6-95C6-B23F773EBF49}"/>
    <cellStyle name="SAPBEXresItemX 4 7" xfId="11765" xr:uid="{830E94E2-2BD4-4626-927C-5381EE3179EF}"/>
    <cellStyle name="SAPBEXresItemX 4 7 2" xfId="36900" xr:uid="{234990B1-89CC-4208-A579-DCDF6FF8995D}"/>
    <cellStyle name="SAPBEXresItemX 4 8" xfId="19620" xr:uid="{5CCAA2B4-6C53-4FF6-804C-D34410546B61}"/>
    <cellStyle name="SAPBEXresItemX 4 8 2" xfId="44753" xr:uid="{BBB5D639-BBD1-40D4-9E8C-4C4623C73859}"/>
    <cellStyle name="SAPBEXresItemX 4 9" xfId="29791" xr:uid="{6B92C4F3-D231-4CA5-9A4A-88338EFE1830}"/>
    <cellStyle name="SAPBEXresItemX 5" xfId="3763" xr:uid="{26875290-BA5A-493D-BEFD-8EBDBD71A585}"/>
    <cellStyle name="SAPBEXresItemX 5 2" xfId="6892" xr:uid="{868058D3-C3AB-4661-9BCA-A4D39DBE0CE7}"/>
    <cellStyle name="SAPBEXresItemX 5 2 2" xfId="14230" xr:uid="{05DE85CE-E98A-4A7F-B5A3-3719C99E54FE}"/>
    <cellStyle name="SAPBEXresItemX 5 2 2 2" xfId="39363" xr:uid="{DA2C4396-8FFB-47E3-8A79-DBD2CE71CA35}"/>
    <cellStyle name="SAPBEXresItemX 5 2 3" xfId="19421" xr:uid="{6FE4A2CA-0856-45BF-9BCA-F78E7F8312BF}"/>
    <cellStyle name="SAPBEXresItemX 5 2 3 2" xfId="44554" xr:uid="{90961A14-DBD0-4F44-83E0-92CDEEBCE71D}"/>
    <cellStyle name="SAPBEXresItemX 5 2 4" xfId="24738" xr:uid="{05477891-9D80-458A-9323-24E8F6FC5607}"/>
    <cellStyle name="SAPBEXresItemX 5 2 4 2" xfId="49871" xr:uid="{08535A77-6571-438A-BF16-372DE970EB81}"/>
    <cellStyle name="SAPBEXresItemX 5 2 5" xfId="32034" xr:uid="{8E4EA02A-8172-4BCA-9272-887C514A54F3}"/>
    <cellStyle name="SAPBEXresItemX 5 3" xfId="5725" xr:uid="{BA0B033B-CF54-4A49-807B-2B891CAB0CED}"/>
    <cellStyle name="SAPBEXresItemX 5 3 2" xfId="13148" xr:uid="{082435BC-4152-450C-A5C7-D2231EC18517}"/>
    <cellStyle name="SAPBEXresItemX 5 3 2 2" xfId="38281" xr:uid="{ACAC2EF7-CB6B-469C-8183-16162D9D722A}"/>
    <cellStyle name="SAPBEXresItemX 5 3 3" xfId="18400" xr:uid="{56FC8A25-AAFA-4171-9F83-AE56D21FE337}"/>
    <cellStyle name="SAPBEXresItemX 5 3 3 2" xfId="43533" xr:uid="{7BC022F4-4375-48DB-AA56-56DBE22F8416}"/>
    <cellStyle name="SAPBEXresItemX 5 3 4" xfId="23736" xr:uid="{00A9AF4E-FC9F-445D-94EF-C1A91A8C7194}"/>
    <cellStyle name="SAPBEXresItemX 5 3 4 2" xfId="48869" xr:uid="{EF59CD94-4145-4BDB-A4FB-A265C2BB050A}"/>
    <cellStyle name="SAPBEXresItemX 5 3 5" xfId="30877" xr:uid="{3017A18F-90BE-4B8E-A1E3-A1749B0B5B48}"/>
    <cellStyle name="SAPBEXresItemX 5 4" xfId="7683" xr:uid="{24EB2CAB-10F6-4BF8-B0E7-CF4EEE342BE6}"/>
    <cellStyle name="SAPBEXresItemX 5 4 2" xfId="14869" xr:uid="{18373DC4-E91A-4801-8E4D-1B3841D22375}"/>
    <cellStyle name="SAPBEXresItemX 5 4 2 2" xfId="40002" xr:uid="{2BE9D574-63DC-43F6-97DA-59A9C7D80803}"/>
    <cellStyle name="SAPBEXresItemX 5 4 3" xfId="20018" xr:uid="{B3262524-1363-444C-803C-37B95EC9822C}"/>
    <cellStyle name="SAPBEXresItemX 5 4 3 2" xfId="45151" xr:uid="{64233432-BDF5-4838-8BF0-6396C80C3B3A}"/>
    <cellStyle name="SAPBEXresItemX 5 4 4" xfId="25232" xr:uid="{996D6F1E-B32F-484B-B3D6-2A0EA7529348}"/>
    <cellStyle name="SAPBEXresItemX 5 4 4 2" xfId="50365" xr:uid="{08989BAA-0A25-4E72-AB5B-EAE8CA1AA911}"/>
    <cellStyle name="SAPBEXresItemX 5 4 5" xfId="32825" xr:uid="{855A0D37-0F29-4BC4-BC13-292058515FFE}"/>
    <cellStyle name="SAPBEXresItemX 5 5" xfId="7747" xr:uid="{9B6EA82C-16AA-498C-803C-3A5704BDDBD3}"/>
    <cellStyle name="SAPBEXresItemX 5 5 2" xfId="14921" xr:uid="{0FAB4FBD-C014-414E-9AEC-C3E9F1883625}"/>
    <cellStyle name="SAPBEXresItemX 5 5 2 2" xfId="40054" xr:uid="{AAD49E01-6BF6-461C-B3DC-D35B8F30D2B9}"/>
    <cellStyle name="SAPBEXresItemX 5 5 3" xfId="20061" xr:uid="{02065D56-F1E6-40F9-B8C5-EEBC5CB98C3B}"/>
    <cellStyle name="SAPBEXresItemX 5 5 3 2" xfId="45194" xr:uid="{3B85A2B5-BAEE-4F9D-BC9D-5837F06A61BE}"/>
    <cellStyle name="SAPBEXresItemX 5 5 4" xfId="25275" xr:uid="{E1AF4AA9-B60F-4DD8-B860-A66026323D91}"/>
    <cellStyle name="SAPBEXresItemX 5 5 4 2" xfId="50408" xr:uid="{3B9C54D2-B187-49DD-96EC-2ADFA54EF611}"/>
    <cellStyle name="SAPBEXresItemX 5 5 5" xfId="32889" xr:uid="{91C3B0B9-D3FA-4DAC-BF0D-775F97D0F8D4}"/>
    <cellStyle name="SAPBEXresItemX 5 6" xfId="11911" xr:uid="{9858A5CC-45F5-4B4C-9FA1-39A5A2432BE5}"/>
    <cellStyle name="SAPBEXresItemX 5 6 2" xfId="37045" xr:uid="{55587A31-4155-45AF-86DB-F9CCAF5EF631}"/>
    <cellStyle name="SAPBEXresItemX 5 7" xfId="11520" xr:uid="{BF7994A9-F91F-418F-B6EC-D098482E22AC}"/>
    <cellStyle name="SAPBEXresItemX 5 7 2" xfId="36658" xr:uid="{25980904-78C8-48FC-B952-E68833829E9B}"/>
    <cellStyle name="SAPBEXresItemX 5 8" xfId="11621" xr:uid="{ABD2A672-7C25-4BF6-9A6D-3FDFFCD387CE}"/>
    <cellStyle name="SAPBEXresItemX 5 8 2" xfId="36757" xr:uid="{C69BE5E9-A0CD-48FC-A2B3-38D2707774A6}"/>
    <cellStyle name="SAPBEXresItemX 5 9" xfId="29262" xr:uid="{DDFD9039-D30D-4185-90F9-7075BCEF9319}"/>
    <cellStyle name="SAPBEXresItemX 6" xfId="4259" xr:uid="{F83C1E0C-BB35-4589-9CF4-8CFEC4E35FDB}"/>
    <cellStyle name="SAPBEXresItemX 6 2" xfId="7373" xr:uid="{5D83D257-F24D-413D-AE74-A30468078984}"/>
    <cellStyle name="SAPBEXresItemX 6 2 2" xfId="14630" xr:uid="{1E1692C5-ADBC-476E-A75E-3668EF529D45}"/>
    <cellStyle name="SAPBEXresItemX 6 2 2 2" xfId="39763" xr:uid="{DFB95EB2-7F69-4850-A8AD-4C41DA7EAE1A}"/>
    <cellStyle name="SAPBEXresItemX 6 2 3" xfId="19803" xr:uid="{A9A5D06F-05F0-45F4-9A07-32039E78471D}"/>
    <cellStyle name="SAPBEXresItemX 6 2 3 2" xfId="44936" xr:uid="{0783408E-9A54-4AA9-9B03-B23E39FD8361}"/>
    <cellStyle name="SAPBEXresItemX 6 2 4" xfId="25016" xr:uid="{0A6C2A61-C324-4571-9E3E-4439B019081C}"/>
    <cellStyle name="SAPBEXresItemX 6 2 4 2" xfId="50149" xr:uid="{4362822A-CD12-4A6D-9021-1A9C88F526A6}"/>
    <cellStyle name="SAPBEXresItemX 6 2 5" xfId="32515" xr:uid="{D6E2ABCF-788A-48FE-ADA6-D419B442C9BD}"/>
    <cellStyle name="SAPBEXresItemX 6 3" xfId="8656" xr:uid="{4C367DED-45E4-41F4-919F-4C665D6B9980}"/>
    <cellStyle name="SAPBEXresItemX 6 3 2" xfId="15732" xr:uid="{559B468E-FB3F-42D8-8C34-30D8235D2077}"/>
    <cellStyle name="SAPBEXresItemX 6 3 2 2" xfId="40865" xr:uid="{A7179518-B87C-448F-B655-2EBF32536419}"/>
    <cellStyle name="SAPBEXresItemX 6 3 3" xfId="20844" xr:uid="{3D62FF3C-0E6D-41CE-BB87-C797B74F814A}"/>
    <cellStyle name="SAPBEXresItemX 6 3 3 2" xfId="45977" xr:uid="{8F09AFF1-DDDB-43ED-8EB9-E492FD061384}"/>
    <cellStyle name="SAPBEXresItemX 6 3 4" xfId="26029" xr:uid="{5FE2FB27-27D1-4C26-BA05-7968EF233826}"/>
    <cellStyle name="SAPBEXresItemX 6 3 4 2" xfId="51162" xr:uid="{E2664C3F-1FCF-41B0-9D22-931EA2615552}"/>
    <cellStyle name="SAPBEXresItemX 6 3 5" xfId="33797" xr:uid="{396894A3-FB98-429A-911A-917548BA6C7A}"/>
    <cellStyle name="SAPBEXresItemX 6 4" xfId="5852" xr:uid="{1331EA35-869F-422D-8629-B85C9A261210}"/>
    <cellStyle name="SAPBEXresItemX 6 4 2" xfId="13275" xr:uid="{7B385910-61E5-4A3E-9D8E-3C39EAC62023}"/>
    <cellStyle name="SAPBEXresItemX 6 4 2 2" xfId="38408" xr:uid="{26A3AD9E-B981-4BF2-A5EF-E9917CBC1361}"/>
    <cellStyle name="SAPBEXresItemX 6 4 3" xfId="18527" xr:uid="{AA836C35-9BB1-4CB8-A6D2-DC86B121C45B}"/>
    <cellStyle name="SAPBEXresItemX 6 4 3 2" xfId="43660" xr:uid="{AFD2E01F-A8A3-4B79-9380-7E3DBA64915A}"/>
    <cellStyle name="SAPBEXresItemX 6 4 4" xfId="23863" xr:uid="{39417375-F913-4D77-BD2F-1782096DAAC3}"/>
    <cellStyle name="SAPBEXresItemX 6 4 4 2" xfId="48996" xr:uid="{F4FCD1E1-734C-4082-97C3-957402FE5E55}"/>
    <cellStyle name="SAPBEXresItemX 6 4 5" xfId="31004" xr:uid="{D1E10796-D474-42D7-8B63-8186B5F368E0}"/>
    <cellStyle name="SAPBEXresItemX 6 5" xfId="8977" xr:uid="{B5BC3948-02CC-4B46-B0AC-9D56A1340729}"/>
    <cellStyle name="SAPBEXresItemX 6 5 2" xfId="16053" xr:uid="{EA0006C9-2E64-4152-9BC3-0F56137E0B38}"/>
    <cellStyle name="SAPBEXresItemX 6 5 2 2" xfId="41186" xr:uid="{1267C392-3215-4CC5-A8A8-87A4B078BF16}"/>
    <cellStyle name="SAPBEXresItemX 6 5 3" xfId="21165" xr:uid="{3518080C-27D3-4D85-8DEA-D225F8CD2977}"/>
    <cellStyle name="SAPBEXresItemX 6 5 3 2" xfId="46298" xr:uid="{DCFDC850-561C-430A-BD08-061C80B8DC5D}"/>
    <cellStyle name="SAPBEXresItemX 6 5 4" xfId="26350" xr:uid="{88EED945-D696-4AEA-A40E-C21E0132FDD4}"/>
    <cellStyle name="SAPBEXresItemX 6 5 4 2" xfId="51483" xr:uid="{C463549A-FD82-40A6-8878-0640DD5A5517}"/>
    <cellStyle name="SAPBEXresItemX 6 5 5" xfId="34118" xr:uid="{2A2123EB-FFD4-4D6E-A8A8-5151D2CBB988}"/>
    <cellStyle name="SAPBEXresItemX 6 6" xfId="12248" xr:uid="{1C18E0D3-D3E2-4AF9-AA49-303245AA0C51}"/>
    <cellStyle name="SAPBEXresItemX 6 6 2" xfId="37382" xr:uid="{31391F18-A608-4F2D-A08F-EB36774B18D6}"/>
    <cellStyle name="SAPBEXresItemX 6 7" xfId="11409" xr:uid="{4542AA77-96E8-47C3-98A8-35FA171C66ED}"/>
    <cellStyle name="SAPBEXresItemX 6 7 2" xfId="36547" xr:uid="{C844CDD5-7E9A-4672-A9F4-95AFE6A1AB6F}"/>
    <cellStyle name="SAPBEXresItemX 6 8" xfId="13743" xr:uid="{AAC24D73-F9AB-4381-903F-F17AC867444C}"/>
    <cellStyle name="SAPBEXresItemX 6 8 2" xfId="38876" xr:uid="{EEDE081F-36D6-4868-828C-A6E8D10EDD9A}"/>
    <cellStyle name="SAPBEXresItemX 6 9" xfId="29726" xr:uid="{9E11B3BE-6053-4926-B9A9-95658851AEC7}"/>
    <cellStyle name="SAPBEXresItemX 7" xfId="5475" xr:uid="{163D71D7-B8A5-4E2C-A836-559D451D5220}"/>
    <cellStyle name="SAPBEXresItemX 7 2" xfId="8348" xr:uid="{F4AB010E-DC73-4390-9C7D-00865FC3AD7D}"/>
    <cellStyle name="SAPBEXresItemX 7 2 2" xfId="15428" xr:uid="{1A4B3862-FED2-4654-BB27-CC50398A8A03}"/>
    <cellStyle name="SAPBEXresItemX 7 2 2 2" xfId="40561" xr:uid="{36ED3157-A242-429D-960C-6133FC31A15A}"/>
    <cellStyle name="SAPBEXresItemX 7 2 3" xfId="20540" xr:uid="{13FD6898-8435-4D2A-B7EE-EA9213554E79}"/>
    <cellStyle name="SAPBEXresItemX 7 2 3 2" xfId="45673" xr:uid="{834FBC6C-1040-46F2-AD08-FDA2FFBC51CE}"/>
    <cellStyle name="SAPBEXresItemX 7 2 4" xfId="25729" xr:uid="{385610F0-EBD2-4237-99F8-C57AB089AC69}"/>
    <cellStyle name="SAPBEXresItemX 7 2 4 2" xfId="50862" xr:uid="{F32352D9-98DF-4371-8A8F-DB2C16D05F73}"/>
    <cellStyle name="SAPBEXresItemX 7 2 5" xfId="33490" xr:uid="{4B248194-312D-4D80-9999-529F6AB1BF23}"/>
    <cellStyle name="SAPBEXresItemX 7 3" xfId="9456" xr:uid="{D3CEFDB8-F3C6-426C-B481-2A5F05E70F66}"/>
    <cellStyle name="SAPBEXresItemX 7 3 2" xfId="16532" xr:uid="{E67B635D-CECD-4D08-9D17-56209969122D}"/>
    <cellStyle name="SAPBEXresItemX 7 3 2 2" xfId="41665" xr:uid="{921AA37E-643F-47F0-8BED-35BCE4A2324D}"/>
    <cellStyle name="SAPBEXresItemX 7 3 3" xfId="21644" xr:uid="{DB8F02EB-DAB0-4680-83B0-F9A3A3E978C0}"/>
    <cellStyle name="SAPBEXresItemX 7 3 3 2" xfId="46777" xr:uid="{9F173ABA-F8BD-42DA-85FF-8FB62139BC53}"/>
    <cellStyle name="SAPBEXresItemX 7 3 4" xfId="26829" xr:uid="{B37DDCE8-6296-4556-8480-81919E219F40}"/>
    <cellStyle name="SAPBEXresItemX 7 3 4 2" xfId="51962" xr:uid="{85CB0B5D-14EE-4527-B529-F01EAE19ADE3}"/>
    <cellStyle name="SAPBEXresItemX 7 3 5" xfId="34597" xr:uid="{8755AD6A-1EAF-46F4-B7DC-511B9A07A907}"/>
    <cellStyle name="SAPBEXresItemX 7 4" xfId="10209" xr:uid="{9406C204-3CB3-4FDB-91E7-C2821A68AEE8}"/>
    <cellStyle name="SAPBEXresItemX 7 4 2" xfId="17283" xr:uid="{1778D78B-CD38-449F-AE8D-286142490067}"/>
    <cellStyle name="SAPBEXresItemX 7 4 2 2" xfId="42416" xr:uid="{A11A542C-CA95-45B6-9283-0AF441B9AEED}"/>
    <cellStyle name="SAPBEXresItemX 7 4 3" xfId="22395" xr:uid="{C0739431-4986-4824-8A16-7C0E374EA5B9}"/>
    <cellStyle name="SAPBEXresItemX 7 4 3 2" xfId="47528" xr:uid="{24239116-EBD2-4D99-8DA8-BD29E8A91CEF}"/>
    <cellStyle name="SAPBEXresItemX 7 4 4" xfId="27580" xr:uid="{779B3774-881D-4221-8B2A-CFFF67427211}"/>
    <cellStyle name="SAPBEXresItemX 7 4 4 2" xfId="52713" xr:uid="{8FED9B57-E545-4A4E-8F58-A6B7913AD2CA}"/>
    <cellStyle name="SAPBEXresItemX 7 4 5" xfId="35348" xr:uid="{4D21301B-0C76-4979-A844-86894878DFCF}"/>
    <cellStyle name="SAPBEXresItemX 7 5" xfId="10856" xr:uid="{13BBC98E-6315-42A4-9146-90C20CD0C7CF}"/>
    <cellStyle name="SAPBEXresItemX 7 5 2" xfId="17930" xr:uid="{ECE68D88-B054-4E80-A5D3-A96DBC7931A8}"/>
    <cellStyle name="SAPBEXresItemX 7 5 2 2" xfId="43063" xr:uid="{A186C19F-8523-4860-8978-A40B474B80D7}"/>
    <cellStyle name="SAPBEXresItemX 7 5 3" xfId="23042" xr:uid="{D1D1ED53-65B9-471F-ABE2-ABEE0AFAC46D}"/>
    <cellStyle name="SAPBEXresItemX 7 5 3 2" xfId="48175" xr:uid="{1498EB25-7AFE-4AB6-B6C1-89CA2C54FBBA}"/>
    <cellStyle name="SAPBEXresItemX 7 5 4" xfId="28227" xr:uid="{E71A85DF-EEC3-4F3B-843D-E76248EA29CD}"/>
    <cellStyle name="SAPBEXresItemX 7 5 4 2" xfId="53360" xr:uid="{6B0E3466-7C1C-47F5-8B1C-5C2789B574F4}"/>
    <cellStyle name="SAPBEXresItemX 7 5 5" xfId="35995" xr:uid="{CA7F7AB3-9190-4952-9764-8845962AA0B6}"/>
    <cellStyle name="SAPBEXresItemX 7 6" xfId="12902" xr:uid="{DA3C088F-B52B-42D5-8611-2EF25841EB4B}"/>
    <cellStyle name="SAPBEXresItemX 7 6 2" xfId="38035" xr:uid="{2AA2E2F0-C350-463B-8163-B79632495BA4}"/>
    <cellStyle name="SAPBEXresItemX 7 7" xfId="18159" xr:uid="{10626F07-22CE-44D5-96D3-366EABFD117D}"/>
    <cellStyle name="SAPBEXresItemX 7 7 2" xfId="43292" xr:uid="{452ED8BF-AB84-4165-8B27-8DBC8C1D6E07}"/>
    <cellStyle name="SAPBEXresItemX 7 8" xfId="23499" xr:uid="{0B80EBCB-879B-44CF-858A-B09762816AB3}"/>
    <cellStyle name="SAPBEXresItemX 7 8 2" xfId="48632" xr:uid="{30F8C8AA-F658-4605-91FD-D792858B4F03}"/>
    <cellStyle name="SAPBEXresItemX 7 9" xfId="30631" xr:uid="{58BFD6DB-02EA-4E7A-AB05-5D19A5DEC375}"/>
    <cellStyle name="SAPBEXresItemX 8" xfId="6143" xr:uid="{6B3CA4A7-B48A-4F8E-96ED-B437B2DA8434}"/>
    <cellStyle name="SAPBEXresItemX 8 2" xfId="13556" xr:uid="{D0D3AA07-5D69-4641-ADA8-E698D6D99DDC}"/>
    <cellStyle name="SAPBEXresItemX 8 2 2" xfId="38689" xr:uid="{62B630F9-782D-4B83-8856-F12BC5E69489}"/>
    <cellStyle name="SAPBEXresItemX 8 3" xfId="18787" xr:uid="{CA738E4D-A5C5-4EAD-AEEC-F69B7EF12A3D}"/>
    <cellStyle name="SAPBEXresItemX 8 3 2" xfId="43920" xr:uid="{1FF6DA05-0454-4812-8F35-7A45276ABB70}"/>
    <cellStyle name="SAPBEXresItemX 8 4" xfId="24110" xr:uid="{6C47A6C0-DFEE-49EA-9631-633E646B6C3D}"/>
    <cellStyle name="SAPBEXresItemX 8 4 2" xfId="49243" xr:uid="{23292549-4DD8-4943-93CF-3FD4705C5939}"/>
    <cellStyle name="SAPBEXresItemX 8 5" xfId="31292" xr:uid="{347FC505-8F14-4064-A1C3-00021A0E0FBA}"/>
    <cellStyle name="SAPBEXresItemX 9" xfId="28814" xr:uid="{22F7F842-12BE-4C52-A908-7FDA56844E5E}"/>
    <cellStyle name="SAPBEXstdData" xfId="1774" xr:uid="{00000000-0005-0000-0000-0000D8070000}"/>
    <cellStyle name="SAPBEXstdData 2" xfId="2849" xr:uid="{23884527-E8EB-4622-AFAE-D35917991290}"/>
    <cellStyle name="SAPBEXstdData 2 2" xfId="8043" xr:uid="{EAFBF7A2-EC22-4C6C-9072-710150CBB600}"/>
    <cellStyle name="SAPBEXstdData 2 2 2" xfId="15124" xr:uid="{312BEDFB-2551-4FC9-879A-E2E96EF12C82}"/>
    <cellStyle name="SAPBEXstdData 2 2 2 2" xfId="40257" xr:uid="{3213CC8B-EA13-49D3-A71E-3C8FDF209AD0}"/>
    <cellStyle name="SAPBEXstdData 2 2 3" xfId="20237" xr:uid="{D5EC059B-04FE-4DD0-93C7-778CB245B4BB}"/>
    <cellStyle name="SAPBEXstdData 2 2 3 2" xfId="45370" xr:uid="{1DA2B33E-E42B-483E-9FC8-E9A6777F09B0}"/>
    <cellStyle name="SAPBEXstdData 2 2 4" xfId="25426" xr:uid="{5CFCAC45-DF51-49AD-8779-FFD52BCA9784}"/>
    <cellStyle name="SAPBEXstdData 2 2 4 2" xfId="50559" xr:uid="{A93B4462-A1F2-4509-8AE5-89A307CFFEC2}"/>
    <cellStyle name="SAPBEXstdData 2 2 5" xfId="33185" xr:uid="{A5C81896-15B2-4E78-8621-51BD27B2BF1F}"/>
    <cellStyle name="SAPBEXstdData 2 3" xfId="9154" xr:uid="{56402AD2-6A1D-4004-B723-E4F134165E4E}"/>
    <cellStyle name="SAPBEXstdData 2 3 2" xfId="16230" xr:uid="{B8390E9C-AE1D-46CD-86F8-0D520CEE228D}"/>
    <cellStyle name="SAPBEXstdData 2 3 2 2" xfId="41363" xr:uid="{BB9C13B2-718D-45A6-BBC3-E162B95BE957}"/>
    <cellStyle name="SAPBEXstdData 2 3 3" xfId="21342" xr:uid="{7B8F6E7E-D875-4942-AD81-7F3CF4367085}"/>
    <cellStyle name="SAPBEXstdData 2 3 3 2" xfId="46475" xr:uid="{5C10347B-A4F2-47C7-AB9F-F3333BED91A3}"/>
    <cellStyle name="SAPBEXstdData 2 3 4" xfId="26527" xr:uid="{9EB78A85-24C4-43C7-892C-D39A1BBD9DBF}"/>
    <cellStyle name="SAPBEXstdData 2 3 4 2" xfId="51660" xr:uid="{0C67C8B3-D493-4B7F-811E-D0BC0F222532}"/>
    <cellStyle name="SAPBEXstdData 2 3 5" xfId="34295" xr:uid="{F8142D17-078F-4C8D-B97B-A8D5AA8F36E7}"/>
    <cellStyle name="SAPBEXstdData 2 4" xfId="9910" xr:uid="{0F69FEA7-73DC-4FE8-B3E3-EFD77C29D118}"/>
    <cellStyle name="SAPBEXstdData 2 4 2" xfId="16984" xr:uid="{E9757B4C-F99A-43AF-B442-C13A75BBBC6B}"/>
    <cellStyle name="SAPBEXstdData 2 4 2 2" xfId="42117" xr:uid="{CB1B43E3-04AB-432D-889D-EBC693EC9501}"/>
    <cellStyle name="SAPBEXstdData 2 4 3" xfId="22096" xr:uid="{999E46B8-1446-4FC2-BEE1-322B31CDAC75}"/>
    <cellStyle name="SAPBEXstdData 2 4 3 2" xfId="47229" xr:uid="{20255E26-7CE0-4E4D-B53E-F9A1E50C7592}"/>
    <cellStyle name="SAPBEXstdData 2 4 4" xfId="27281" xr:uid="{D1FD719D-E53E-452C-8C02-F8C1501BEA30}"/>
    <cellStyle name="SAPBEXstdData 2 4 4 2" xfId="52414" xr:uid="{00C8EF8E-4520-4E1B-931A-F2314E2E7BB6}"/>
    <cellStyle name="SAPBEXstdData 2 4 5" xfId="35049" xr:uid="{6EED6E73-DE22-4814-846C-0A62AA4A950A}"/>
    <cellStyle name="SAPBEXstdData 2 5" xfId="10557" xr:uid="{89D93E6F-3339-4CC2-8ABD-AB46A3140D3F}"/>
    <cellStyle name="SAPBEXstdData 2 5 2" xfId="17631" xr:uid="{411B98A1-409C-4AD7-A163-EC82F095D484}"/>
    <cellStyle name="SAPBEXstdData 2 5 2 2" xfId="42764" xr:uid="{B9244C36-8A8B-4731-8D32-190F9198C188}"/>
    <cellStyle name="SAPBEXstdData 2 5 3" xfId="22743" xr:uid="{5198C4F9-5876-442D-82A0-5FC838F5A719}"/>
    <cellStyle name="SAPBEXstdData 2 5 3 2" xfId="47876" xr:uid="{345B533B-170A-4533-8C2D-35FFF3CB7EBE}"/>
    <cellStyle name="SAPBEXstdData 2 5 4" xfId="27928" xr:uid="{E364F6B6-E3BF-4F1C-98FB-592D3360F60E}"/>
    <cellStyle name="SAPBEXstdData 2 5 4 2" xfId="53061" xr:uid="{16C52E14-40A5-4832-A201-AF85263B36E9}"/>
    <cellStyle name="SAPBEXstdData 2 5 5" xfId="35696" xr:uid="{C4F1D997-1525-4577-8DAB-CFE21AAC0819}"/>
    <cellStyle name="SAPBEXstdData 2 6" xfId="11183" xr:uid="{6EDBA22B-9B43-4FD4-A1AC-C67483BDAC44}"/>
    <cellStyle name="SAPBEXstdData 2 6 2" xfId="36321" xr:uid="{01C24BD4-BC3F-4956-ACC7-9586C9AB7B44}"/>
    <cellStyle name="SAPBEXstdData 2 7" xfId="23200" xr:uid="{6AB361FD-8F42-44D4-81C2-F650914CFC00}"/>
    <cellStyle name="SAPBEXstdData 2 7 2" xfId="48333" xr:uid="{E6DE4553-CCD9-4D35-9F25-7CDFE9B6B845}"/>
    <cellStyle name="SAPBEXstdData 2 8" xfId="30330" xr:uid="{099C74B1-6ECE-485C-A966-B7AE7897A8B5}"/>
    <cellStyle name="SAPBEXstdData 2 9" xfId="5168" xr:uid="{2C43AD12-770A-4AE9-B40B-87CF5C507B69}"/>
    <cellStyle name="SAPBEXstdData 3" xfId="4348" xr:uid="{6E2740C7-0868-4D98-A99A-48C8584BB35E}"/>
    <cellStyle name="SAPBEXstdData 3 2" xfId="7446" xr:uid="{81E3C595-32B4-4527-A503-3C5B519B5FBB}"/>
    <cellStyle name="SAPBEXstdData 3 2 2" xfId="14702" xr:uid="{E46FFAF1-59A4-4D75-A470-C74E672DEF70}"/>
    <cellStyle name="SAPBEXstdData 3 2 2 2" xfId="39835" xr:uid="{BA3AC30E-97BC-452D-9D7C-CB9CD16A6A3B}"/>
    <cellStyle name="SAPBEXstdData 3 2 3" xfId="19875" xr:uid="{5C68E12F-443C-4C2C-B0E2-38DDD6D6CF53}"/>
    <cellStyle name="SAPBEXstdData 3 2 3 2" xfId="45008" xr:uid="{B3350913-F5A7-454D-93AC-81EE861741C0}"/>
    <cellStyle name="SAPBEXstdData 3 2 4" xfId="25088" xr:uid="{20181076-C669-4F17-9475-D3C10A8A2B34}"/>
    <cellStyle name="SAPBEXstdData 3 2 4 2" xfId="50221" xr:uid="{2E4DAF61-C621-409D-8406-A3BE227B30F8}"/>
    <cellStyle name="SAPBEXstdData 3 2 5" xfId="32588" xr:uid="{62035922-5A4F-4990-930C-DA53A6BB9181}"/>
    <cellStyle name="SAPBEXstdData 3 3" xfId="8722" xr:uid="{238B2489-A91E-4A9B-A674-CEEA83B753A0}"/>
    <cellStyle name="SAPBEXstdData 3 3 2" xfId="15798" xr:uid="{8E61A1CF-9235-410A-9ED8-F4CCB3CF779C}"/>
    <cellStyle name="SAPBEXstdData 3 3 2 2" xfId="40931" xr:uid="{152B950A-FE5F-40C3-81C8-0D86E094035C}"/>
    <cellStyle name="SAPBEXstdData 3 3 3" xfId="20910" xr:uid="{FA65DD53-80EA-4FB1-AE80-64322E20288D}"/>
    <cellStyle name="SAPBEXstdData 3 3 3 2" xfId="46043" xr:uid="{5891CFBA-6D1A-465F-A009-18392C0E44E0}"/>
    <cellStyle name="SAPBEXstdData 3 3 4" xfId="26095" xr:uid="{AAE4F47B-27BC-40A7-825C-7B0100FB6FB2}"/>
    <cellStyle name="SAPBEXstdData 3 3 4 2" xfId="51228" xr:uid="{052F4703-CC30-4066-A3DB-70B224800E5C}"/>
    <cellStyle name="SAPBEXstdData 3 3 5" xfId="33863" xr:uid="{C70B03B2-90BF-4B39-9F59-F7186F904EE0}"/>
    <cellStyle name="SAPBEXstdData 3 4" xfId="9624" xr:uid="{B395AC46-96E6-410C-9EC7-91EE9915AD31}"/>
    <cellStyle name="SAPBEXstdData 3 4 2" xfId="16699" xr:uid="{DC6656B8-682C-46AC-A0F1-74F73FDCD9E8}"/>
    <cellStyle name="SAPBEXstdData 3 4 2 2" xfId="41832" xr:uid="{23082D2E-F885-4306-96F3-CD7056B460CC}"/>
    <cellStyle name="SAPBEXstdData 3 4 3" xfId="21811" xr:uid="{DE682915-75B4-4358-AED1-C158D1ABAB3B}"/>
    <cellStyle name="SAPBEXstdData 3 4 3 2" xfId="46944" xr:uid="{B63A527D-B7B1-4FD8-BA1F-3A9D7740C3AE}"/>
    <cellStyle name="SAPBEXstdData 3 4 4" xfId="26996" xr:uid="{19289111-7ECF-4390-A523-31762DD484D5}"/>
    <cellStyle name="SAPBEXstdData 3 4 4 2" xfId="52129" xr:uid="{E7BE56B5-60D7-4FD3-93E2-E8664AB2F974}"/>
    <cellStyle name="SAPBEXstdData 3 4 5" xfId="34764" xr:uid="{53C3C8EA-DAAD-4F8B-BA76-D6841636F823}"/>
    <cellStyle name="SAPBEXstdData 3 5" xfId="5957" xr:uid="{0879C9BF-E637-4C78-AF9A-CB675E4BA30A}"/>
    <cellStyle name="SAPBEXstdData 3 5 2" xfId="13379" xr:uid="{1B74B496-0556-4B50-8C39-BBAE7E0A359C}"/>
    <cellStyle name="SAPBEXstdData 3 5 2 2" xfId="38512" xr:uid="{8B05DBC2-CC31-4A25-A819-984E7FC9075C}"/>
    <cellStyle name="SAPBEXstdData 3 5 3" xfId="18626" xr:uid="{A19EE703-24C5-46AF-8775-7655517A988E}"/>
    <cellStyle name="SAPBEXstdData 3 5 3 2" xfId="43759" xr:uid="{608D56FF-F36A-4C06-AC03-46F81F3303B2}"/>
    <cellStyle name="SAPBEXstdData 3 5 4" xfId="23961" xr:uid="{5F1A8E56-4BFF-42E5-BBBE-6BDB1CB7CD73}"/>
    <cellStyle name="SAPBEXstdData 3 5 4 2" xfId="49094" xr:uid="{876BCE62-5C7D-4564-8946-AE0E6EA68A2F}"/>
    <cellStyle name="SAPBEXstdData 3 5 5" xfId="31106" xr:uid="{63D48717-70B6-4016-9C36-A46105E77BF4}"/>
    <cellStyle name="SAPBEXstdData 3 6" xfId="12314" xr:uid="{5BC72B14-6D9C-4F91-A1D7-88AA96A33E77}"/>
    <cellStyle name="SAPBEXstdData 3 6 2" xfId="37448" xr:uid="{26BBB8C5-F982-4151-AF1C-4567632AB2FA}"/>
    <cellStyle name="SAPBEXstdData 3 7" xfId="11393" xr:uid="{616A8F40-C3E8-461C-9AE5-44CC0BCDB457}"/>
    <cellStyle name="SAPBEXstdData 3 7 2" xfId="36531" xr:uid="{3770AE45-F180-4F64-813E-0CFE1AEF4A4C}"/>
    <cellStyle name="SAPBEXstdData 3 8" xfId="13457" xr:uid="{28B7767D-0573-41BD-8F77-70FA5425A761}"/>
    <cellStyle name="SAPBEXstdData 3 8 2" xfId="38590" xr:uid="{C5CD7A4C-B230-43BB-BD18-30FF90074891}"/>
    <cellStyle name="SAPBEXstdData 3 9" xfId="29793" xr:uid="{07D3A45C-2C5E-4B90-B6FE-5491D30E25C8}"/>
    <cellStyle name="SAPBEXstdData 4" xfId="3761" xr:uid="{5E048C5D-E755-41D3-B366-F1F013031EB2}"/>
    <cellStyle name="SAPBEXstdData 4 2" xfId="6890" xr:uid="{F4A2608C-0407-4ABD-8A84-EAA0A86C0D70}"/>
    <cellStyle name="SAPBEXstdData 4 2 2" xfId="14228" xr:uid="{03283E05-0258-441D-A587-FEBF089A2256}"/>
    <cellStyle name="SAPBEXstdData 4 2 2 2" xfId="39361" xr:uid="{1A9572D6-26F9-4288-89F4-82B926B0CEF2}"/>
    <cellStyle name="SAPBEXstdData 4 2 3" xfId="19419" xr:uid="{4452083E-75C0-464E-84A6-5121E60C84CC}"/>
    <cellStyle name="SAPBEXstdData 4 2 3 2" xfId="44552" xr:uid="{FAC69C30-2147-42FC-8645-0ED9F8B58472}"/>
    <cellStyle name="SAPBEXstdData 4 2 4" xfId="24736" xr:uid="{C80CD57C-8A63-4D15-9645-F9DB84CAA809}"/>
    <cellStyle name="SAPBEXstdData 4 2 4 2" xfId="49869" xr:uid="{8966FFA7-3BD5-4696-8C8B-ECFF31A8A0A0}"/>
    <cellStyle name="SAPBEXstdData 4 2 5" xfId="32032" xr:uid="{D581A8E2-F3A3-4C77-96BA-B8FF48233D29}"/>
    <cellStyle name="SAPBEXstdData 4 3" xfId="6593" xr:uid="{31CD4D82-E6BA-4B99-9DB9-6F08EA15CF35}"/>
    <cellStyle name="SAPBEXstdData 4 3 2" xfId="13951" xr:uid="{609081EA-4F2E-49EC-9828-1CCE004792BA}"/>
    <cellStyle name="SAPBEXstdData 4 3 2 2" xfId="39084" xr:uid="{17C78FB4-6346-4C80-8FB5-A2A8A249E22A}"/>
    <cellStyle name="SAPBEXstdData 4 3 3" xfId="19161" xr:uid="{9778BE80-B966-412A-AFB2-916D20CE90B0}"/>
    <cellStyle name="SAPBEXstdData 4 3 3 2" xfId="44294" xr:uid="{DC23400E-8235-428C-B268-8B935A9D77D3}"/>
    <cellStyle name="SAPBEXstdData 4 3 4" xfId="24484" xr:uid="{5CB13D7D-DA4C-4170-A271-B52C351887DA}"/>
    <cellStyle name="SAPBEXstdData 4 3 4 2" xfId="49617" xr:uid="{E2DF6B54-05CF-47A9-BFF0-9E24EF4B0C35}"/>
    <cellStyle name="SAPBEXstdData 4 3 5" xfId="31737" xr:uid="{74BB5505-9A1B-4EBB-976D-4BE0D5D34EF2}"/>
    <cellStyle name="SAPBEXstdData 4 4" xfId="7681" xr:uid="{B911774C-C283-4214-8045-B12F92815A59}"/>
    <cellStyle name="SAPBEXstdData 4 4 2" xfId="14868" xr:uid="{7BCF31CB-919E-43F7-9AE0-A29907B059ED}"/>
    <cellStyle name="SAPBEXstdData 4 4 2 2" xfId="40001" xr:uid="{ABD73027-88E8-43BE-8BC2-7E1218D8B8D9}"/>
    <cellStyle name="SAPBEXstdData 4 4 3" xfId="20017" xr:uid="{15D2609F-E59C-40CF-A672-32D1E009B0F0}"/>
    <cellStyle name="SAPBEXstdData 4 4 3 2" xfId="45150" xr:uid="{0CC0C81C-F669-4104-BC65-B41837C95A42}"/>
    <cellStyle name="SAPBEXstdData 4 4 4" xfId="25231" xr:uid="{F53832F9-B4C6-4453-8CDB-F204C7390DE2}"/>
    <cellStyle name="SAPBEXstdData 4 4 4 2" xfId="50364" xr:uid="{4CFFF377-65F9-4CBA-9515-BB801D8371DC}"/>
    <cellStyle name="SAPBEXstdData 4 4 5" xfId="32823" xr:uid="{12A74D63-55D5-4287-B933-F900F6E01A65}"/>
    <cellStyle name="SAPBEXstdData 4 5" xfId="7748" xr:uid="{53072168-1D3F-474E-A2FA-1BB70F480737}"/>
    <cellStyle name="SAPBEXstdData 4 5 2" xfId="14922" xr:uid="{932E771B-8B1E-4C3E-9407-8DE30D0E951C}"/>
    <cellStyle name="SAPBEXstdData 4 5 2 2" xfId="40055" xr:uid="{5152CCA1-41C2-47A3-86E5-577175757A88}"/>
    <cellStyle name="SAPBEXstdData 4 5 3" xfId="20062" xr:uid="{B4F4FE46-4C05-42B9-A6E6-69A0731B2EEF}"/>
    <cellStyle name="SAPBEXstdData 4 5 3 2" xfId="45195" xr:uid="{221D71C5-69EE-4081-9F4E-6C7704608C84}"/>
    <cellStyle name="SAPBEXstdData 4 5 4" xfId="25276" xr:uid="{54F361F1-B741-45D8-8DC1-B1A0C37D4A97}"/>
    <cellStyle name="SAPBEXstdData 4 5 4 2" xfId="50409" xr:uid="{B1394373-56CF-47F2-B277-0BF63F1DB95E}"/>
    <cellStyle name="SAPBEXstdData 4 5 5" xfId="32890" xr:uid="{602B9B94-1EEB-496A-9D5B-368C42BFC669}"/>
    <cellStyle name="SAPBEXstdData 4 6" xfId="11909" xr:uid="{733C4E06-9342-46E6-8AA5-E12DA5717BA3}"/>
    <cellStyle name="SAPBEXstdData 4 6 2" xfId="37043" xr:uid="{09CE7E20-F80B-47B2-BFEB-0695BBA9B726}"/>
    <cellStyle name="SAPBEXstdData 4 7" xfId="12164" xr:uid="{0BC34A56-E19B-4652-AEE2-846BF73AEF60}"/>
    <cellStyle name="SAPBEXstdData 4 7 2" xfId="37298" xr:uid="{16ECC384-DF31-427D-8A3E-647C548265CF}"/>
    <cellStyle name="SAPBEXstdData 4 8" xfId="19698" xr:uid="{B130EB45-CE45-44A2-984B-AE02D62439A1}"/>
    <cellStyle name="SAPBEXstdData 4 8 2" xfId="44831" xr:uid="{F69F4AAE-17E4-44F9-A3FD-306366284C3E}"/>
    <cellStyle name="SAPBEXstdData 4 9" xfId="29260" xr:uid="{6587DDD9-B170-4329-BDE1-EFCAD385CC44}"/>
    <cellStyle name="SAPBEXstdData 5" xfId="4261" xr:uid="{AF19DB15-4D23-43CC-8060-EE356CD7C93D}"/>
    <cellStyle name="SAPBEXstdData 5 2" xfId="7375" xr:uid="{55039E8E-732F-4460-86CD-24C58D1829AD}"/>
    <cellStyle name="SAPBEXstdData 5 2 2" xfId="14632" xr:uid="{AF7B1E05-76B5-40D8-A719-23171C45C5B4}"/>
    <cellStyle name="SAPBEXstdData 5 2 2 2" xfId="39765" xr:uid="{1A999FB1-921E-4197-AA45-B2C869E5DBEF}"/>
    <cellStyle name="SAPBEXstdData 5 2 3" xfId="19805" xr:uid="{EFA71C92-FF46-4862-BA4C-72FD225F5A93}"/>
    <cellStyle name="SAPBEXstdData 5 2 3 2" xfId="44938" xr:uid="{B2459913-6D32-4AF3-8357-3084BA9CC004}"/>
    <cellStyle name="SAPBEXstdData 5 2 4" xfId="25018" xr:uid="{E583DA62-909F-4A5B-A2C7-FA6BD5A3DCC7}"/>
    <cellStyle name="SAPBEXstdData 5 2 4 2" xfId="50151" xr:uid="{03D79B7E-7857-4BAE-AD72-1B751B9878C5}"/>
    <cellStyle name="SAPBEXstdData 5 2 5" xfId="32517" xr:uid="{F4CB7AAF-648B-4B37-9544-E560B1C89BC4}"/>
    <cellStyle name="SAPBEXstdData 5 3" xfId="8658" xr:uid="{77D22054-3AAA-4178-B1D9-9397EAF9704D}"/>
    <cellStyle name="SAPBEXstdData 5 3 2" xfId="15734" xr:uid="{A95DD7BE-B59D-4483-82FB-2E72CCF6DCF7}"/>
    <cellStyle name="SAPBEXstdData 5 3 2 2" xfId="40867" xr:uid="{CBBE6E74-63C4-4ACF-AA75-61729D98E350}"/>
    <cellStyle name="SAPBEXstdData 5 3 3" xfId="20846" xr:uid="{FD477F16-E07A-447E-8F6F-760EA5F18DA2}"/>
    <cellStyle name="SAPBEXstdData 5 3 3 2" xfId="45979" xr:uid="{2C56EB4E-8F81-4579-9570-EFC685206D60}"/>
    <cellStyle name="SAPBEXstdData 5 3 4" xfId="26031" xr:uid="{E4AEB8ED-E055-461F-ABC5-3847DAC8532F}"/>
    <cellStyle name="SAPBEXstdData 5 3 4 2" xfId="51164" xr:uid="{6ACBF622-B768-4526-AEE2-830DE4FAD9C9}"/>
    <cellStyle name="SAPBEXstdData 5 3 5" xfId="33799" xr:uid="{B339EDD0-E092-4ADB-A08D-6B72EC9B5E03}"/>
    <cellStyle name="SAPBEXstdData 5 4" xfId="6551" xr:uid="{D2C84D32-9678-4ECA-B961-408F54647C74}"/>
    <cellStyle name="SAPBEXstdData 5 4 2" xfId="13910" xr:uid="{08A49E01-0487-4328-870D-C392A9F91E19}"/>
    <cellStyle name="SAPBEXstdData 5 4 2 2" xfId="39043" xr:uid="{9E784A8F-9B7B-43A2-86B2-81D4DC0B6767}"/>
    <cellStyle name="SAPBEXstdData 5 4 3" xfId="19124" xr:uid="{2750BBC2-82D5-4285-B7D8-49F65D170D23}"/>
    <cellStyle name="SAPBEXstdData 5 4 3 2" xfId="44257" xr:uid="{416998F6-635C-4D8E-B8F3-879D81B6B8ED}"/>
    <cellStyle name="SAPBEXstdData 5 4 4" xfId="24447" xr:uid="{ED3B5AC4-042D-409E-9DB5-6CF99D9E088E}"/>
    <cellStyle name="SAPBEXstdData 5 4 4 2" xfId="49580" xr:uid="{80B37A3E-6D69-48DE-AD94-8E67C4273E1E}"/>
    <cellStyle name="SAPBEXstdData 5 4 5" xfId="31698" xr:uid="{848FF315-239C-4951-8555-7EE4A02A102A}"/>
    <cellStyle name="SAPBEXstdData 5 5" xfId="8978" xr:uid="{79B3E91E-2067-4ABE-8FE6-F512319CF845}"/>
    <cellStyle name="SAPBEXstdData 5 5 2" xfId="16054" xr:uid="{4755A4A5-E190-4A1D-A771-183F8D26228C}"/>
    <cellStyle name="SAPBEXstdData 5 5 2 2" xfId="41187" xr:uid="{6BFBCE93-9FD5-4E7E-989F-1D71EE5F406D}"/>
    <cellStyle name="SAPBEXstdData 5 5 3" xfId="21166" xr:uid="{069DA8C8-3660-494F-A866-9070DD71A431}"/>
    <cellStyle name="SAPBEXstdData 5 5 3 2" xfId="46299" xr:uid="{07457E50-54E0-4E18-A097-89B0228DD738}"/>
    <cellStyle name="SAPBEXstdData 5 5 4" xfId="26351" xr:uid="{C0D55F92-064B-48A0-A576-CCB24D3FB640}"/>
    <cellStyle name="SAPBEXstdData 5 5 4 2" xfId="51484" xr:uid="{5FB99B6C-A8CC-45FC-8205-0FAC93502FA2}"/>
    <cellStyle name="SAPBEXstdData 5 5 5" xfId="34119" xr:uid="{DFAC22A2-9EB5-4484-B854-D1D76F0E6005}"/>
    <cellStyle name="SAPBEXstdData 5 6" xfId="12250" xr:uid="{85F342C4-38FD-4DBD-A3D4-BB63C9934DFA}"/>
    <cellStyle name="SAPBEXstdData 5 6 2" xfId="37384" xr:uid="{BF6BD0C1-4888-432F-B9CE-7FE2DF67068F}"/>
    <cellStyle name="SAPBEXstdData 5 7" xfId="14457" xr:uid="{C7E7C785-D947-496A-9C82-871304E6C736}"/>
    <cellStyle name="SAPBEXstdData 5 7 2" xfId="39590" xr:uid="{7636C26F-D2D6-4550-A462-627EF1695D23}"/>
    <cellStyle name="SAPBEXstdData 5 8" xfId="19631" xr:uid="{BCE94AA0-B87D-4858-A4F5-2BA391E494E6}"/>
    <cellStyle name="SAPBEXstdData 5 8 2" xfId="44764" xr:uid="{193B1101-737D-43AA-AA61-79B025F0600A}"/>
    <cellStyle name="SAPBEXstdData 5 9" xfId="29728" xr:uid="{70CD0EF1-CE31-4644-B21E-52F655605567}"/>
    <cellStyle name="SAPBEXstdData 6" xfId="5477" xr:uid="{A0625F2C-A4B1-444E-8F61-6A3E01BCBC1B}"/>
    <cellStyle name="SAPBEXstdData 6 2" xfId="8350" xr:uid="{4DF61881-F5F8-4D2E-AB7A-DC1E6118D5A2}"/>
    <cellStyle name="SAPBEXstdData 6 2 2" xfId="15430" xr:uid="{D3A936CF-88F8-451F-8CCB-C183A47C19D8}"/>
    <cellStyle name="SAPBEXstdData 6 2 2 2" xfId="40563" xr:uid="{2C17DA81-4922-4D5E-BC0A-100737CE4985}"/>
    <cellStyle name="SAPBEXstdData 6 2 3" xfId="20542" xr:uid="{E188CCC5-D1A7-4193-A0BE-2B9D5A439BCD}"/>
    <cellStyle name="SAPBEXstdData 6 2 3 2" xfId="45675" xr:uid="{75F3968C-332F-4F0D-A913-1AA186763AD8}"/>
    <cellStyle name="SAPBEXstdData 6 2 4" xfId="25731" xr:uid="{AB30B9CA-7DAA-48C2-9B23-2768DA176A15}"/>
    <cellStyle name="SAPBEXstdData 6 2 4 2" xfId="50864" xr:uid="{244C4109-6DDD-4E90-AECD-36BA2A7C5100}"/>
    <cellStyle name="SAPBEXstdData 6 2 5" xfId="33492" xr:uid="{241553E9-B92C-49CB-A674-D56B75418FA5}"/>
    <cellStyle name="SAPBEXstdData 6 3" xfId="9458" xr:uid="{158E1513-3CFA-41AE-9245-7EE54DE8AFF9}"/>
    <cellStyle name="SAPBEXstdData 6 3 2" xfId="16534" xr:uid="{BC232CA6-F920-4C76-92BB-AE13D0C68514}"/>
    <cellStyle name="SAPBEXstdData 6 3 2 2" xfId="41667" xr:uid="{3E41EAEC-534B-4F73-ADD7-7A5D0082975A}"/>
    <cellStyle name="SAPBEXstdData 6 3 3" xfId="21646" xr:uid="{DAF3376D-2CB3-4E70-997C-013F67E2B981}"/>
    <cellStyle name="SAPBEXstdData 6 3 3 2" xfId="46779" xr:uid="{C32DFF22-A816-46BD-85BE-5CAE276770A1}"/>
    <cellStyle name="SAPBEXstdData 6 3 4" xfId="26831" xr:uid="{69504791-8830-4509-B6C7-234F34931CD6}"/>
    <cellStyle name="SAPBEXstdData 6 3 4 2" xfId="51964" xr:uid="{8FAD2647-F7D9-4F0E-BDA6-C0514934765C}"/>
    <cellStyle name="SAPBEXstdData 6 3 5" xfId="34599" xr:uid="{7E8BB4E6-B612-46A2-B855-D589AFF724F6}"/>
    <cellStyle name="SAPBEXstdData 6 4" xfId="10211" xr:uid="{32021F82-2EC1-42B5-A5C1-4F852EF2FBC2}"/>
    <cellStyle name="SAPBEXstdData 6 4 2" xfId="17285" xr:uid="{227DE1A5-354A-4CD8-8E64-86122B3317AD}"/>
    <cellStyle name="SAPBEXstdData 6 4 2 2" xfId="42418" xr:uid="{82959DCD-F74C-4C03-A82D-39D94046651A}"/>
    <cellStyle name="SAPBEXstdData 6 4 3" xfId="22397" xr:uid="{35E91D98-A6F5-409F-A10C-9669DAD51BB5}"/>
    <cellStyle name="SAPBEXstdData 6 4 3 2" xfId="47530" xr:uid="{482FF0DA-3AD7-4F4A-A6A0-E491CF19EAE3}"/>
    <cellStyle name="SAPBEXstdData 6 4 4" xfId="27582" xr:uid="{7141B6DD-9756-4FC7-B9DF-6C3688BBF4FF}"/>
    <cellStyle name="SAPBEXstdData 6 4 4 2" xfId="52715" xr:uid="{E87692EA-552D-46BB-BBBF-D3687B8F6063}"/>
    <cellStyle name="SAPBEXstdData 6 4 5" xfId="35350" xr:uid="{3F4E8A1F-8E41-4084-BD7C-F38C9BBF72E7}"/>
    <cellStyle name="SAPBEXstdData 6 5" xfId="10858" xr:uid="{BAEA7FB3-0D4B-460A-B9A8-F7E89712A674}"/>
    <cellStyle name="SAPBEXstdData 6 5 2" xfId="17932" xr:uid="{4F237791-F756-4815-AF88-40D036E5AFDD}"/>
    <cellStyle name="SAPBEXstdData 6 5 2 2" xfId="43065" xr:uid="{1A336EFB-9193-4552-BE63-40663547297D}"/>
    <cellStyle name="SAPBEXstdData 6 5 3" xfId="23044" xr:uid="{76E9F6D7-A706-4CCF-A555-13E5BEAAA1FD}"/>
    <cellStyle name="SAPBEXstdData 6 5 3 2" xfId="48177" xr:uid="{0AB78E6A-7F7C-4F0F-970A-FD286B9E96F1}"/>
    <cellStyle name="SAPBEXstdData 6 5 4" xfId="28229" xr:uid="{21A9B956-83BA-4570-B468-4D41913E98D3}"/>
    <cellStyle name="SAPBEXstdData 6 5 4 2" xfId="53362" xr:uid="{A57623EA-BD55-453F-B604-96269629D2C4}"/>
    <cellStyle name="SAPBEXstdData 6 5 5" xfId="35997" xr:uid="{0A84EF9E-7B03-4893-B715-50E0B1208868}"/>
    <cellStyle name="SAPBEXstdData 6 6" xfId="12904" xr:uid="{DA98EDAC-23A2-44A3-B894-1B1B84ECF290}"/>
    <cellStyle name="SAPBEXstdData 6 6 2" xfId="38037" xr:uid="{7C2CA6CB-0B7B-4646-9B29-57C9362467A2}"/>
    <cellStyle name="SAPBEXstdData 6 7" xfId="18161" xr:uid="{EB68E693-258E-47A7-AEBD-42B9B717D6B1}"/>
    <cellStyle name="SAPBEXstdData 6 7 2" xfId="43294" xr:uid="{6AFFD5E1-A6A0-406C-856E-8DD637BAB94F}"/>
    <cellStyle name="SAPBEXstdData 6 8" xfId="23501" xr:uid="{7C37CB93-231E-4C3E-8277-6BF96B532F47}"/>
    <cellStyle name="SAPBEXstdData 6 8 2" xfId="48634" xr:uid="{2ED7C742-B5A5-4293-8F87-434231AD3550}"/>
    <cellStyle name="SAPBEXstdData 6 9" xfId="30633" xr:uid="{A49FA899-1227-4A08-8AAF-1B030666AABD}"/>
    <cellStyle name="SAPBEXstdData 7" xfId="6141" xr:uid="{FA364FC8-8124-430C-BEAA-0CD53C2C406F}"/>
    <cellStyle name="SAPBEXstdData 7 2" xfId="13554" xr:uid="{7C48E6F3-D031-4178-8B1A-3AF6A62978D2}"/>
    <cellStyle name="SAPBEXstdData 7 2 2" xfId="38687" xr:uid="{B6C394CF-3513-4972-B8E8-72DE603AFBCD}"/>
    <cellStyle name="SAPBEXstdData 7 3" xfId="18785" xr:uid="{0CC284A4-C61A-4DEB-959B-275264863D16}"/>
    <cellStyle name="SAPBEXstdData 7 3 2" xfId="43918" xr:uid="{4E8BC7E7-DB64-4635-8BF6-2AC0E48B52EB}"/>
    <cellStyle name="SAPBEXstdData 7 4" xfId="24108" xr:uid="{A31E9C36-D1CB-4AE1-9924-3D6FFDC6E7F6}"/>
    <cellStyle name="SAPBEXstdData 7 4 2" xfId="49241" xr:uid="{ED1967C9-9CA4-4770-9AAA-D1F12C92EF14}"/>
    <cellStyle name="SAPBEXstdData 7 5" xfId="31290" xr:uid="{3CBE1ECE-75EA-44C7-A17D-838D4EC446EA}"/>
    <cellStyle name="SAPBEXstdData 8" xfId="28816" xr:uid="{1C9E431F-43CF-4D83-A09C-3DED10461915}"/>
    <cellStyle name="SAPBEXstdData 9" xfId="3418" xr:uid="{C155F892-71F1-4A78-82F0-4A3239E8EC54}"/>
    <cellStyle name="SAPBEXstdDataEmph" xfId="1775" xr:uid="{00000000-0005-0000-0000-0000D9070000}"/>
    <cellStyle name="SAPBEXstdDataEmph 10" xfId="3419" xr:uid="{AF2347E1-40EB-4BF4-835F-4D06EA5AE0B3}"/>
    <cellStyle name="SAPBEXstdDataEmph 2" xfId="1776" xr:uid="{00000000-0005-0000-0000-0000DA070000}"/>
    <cellStyle name="SAPBEXstdDataEmph 2 2" xfId="2851" xr:uid="{4CBA22EE-8595-4811-B66C-228307AFE746}"/>
    <cellStyle name="SAPBEXstdDataEmph 2 2 2" xfId="8045" xr:uid="{8FADD171-199F-4DFD-860B-BF3B887C36DB}"/>
    <cellStyle name="SAPBEXstdDataEmph 2 2 2 2" xfId="15126" xr:uid="{298E695D-701C-4C60-8193-1FAD04A8618F}"/>
    <cellStyle name="SAPBEXstdDataEmph 2 2 2 2 2" xfId="40259" xr:uid="{8B13E294-B7AB-4297-BFA8-AC9150A205D5}"/>
    <cellStyle name="SAPBEXstdDataEmph 2 2 2 3" xfId="20239" xr:uid="{800BC05D-6B35-4905-AAAB-3B72A26F43D6}"/>
    <cellStyle name="SAPBEXstdDataEmph 2 2 2 3 2" xfId="45372" xr:uid="{014BAD27-B803-4AFB-BEE1-95F2DEBE0A2D}"/>
    <cellStyle name="SAPBEXstdDataEmph 2 2 2 4" xfId="25428" xr:uid="{CA55BBFF-4B30-43A0-A207-A09392E4AB6D}"/>
    <cellStyle name="SAPBEXstdDataEmph 2 2 2 4 2" xfId="50561" xr:uid="{1E3DBA07-7C38-4CC4-8644-2F623E4BACCF}"/>
    <cellStyle name="SAPBEXstdDataEmph 2 2 2 5" xfId="33187" xr:uid="{D1DE0656-7FFA-4B5B-BB3A-6CC36AB3CF47}"/>
    <cellStyle name="SAPBEXstdDataEmph 2 2 3" xfId="9156" xr:uid="{583FAF9E-6AD0-432F-B41D-1E93AB5A7553}"/>
    <cellStyle name="SAPBEXstdDataEmph 2 2 3 2" xfId="16232" xr:uid="{E8226C2F-197A-4C26-9F96-53869200BF9B}"/>
    <cellStyle name="SAPBEXstdDataEmph 2 2 3 2 2" xfId="41365" xr:uid="{6654EE81-10EF-496E-9205-9DF09019B6E3}"/>
    <cellStyle name="SAPBEXstdDataEmph 2 2 3 3" xfId="21344" xr:uid="{F97FAF1B-E089-4D83-A1F6-4B2F438316C5}"/>
    <cellStyle name="SAPBEXstdDataEmph 2 2 3 3 2" xfId="46477" xr:uid="{97A0EA8B-406A-4221-B55A-9355EB3524BE}"/>
    <cellStyle name="SAPBEXstdDataEmph 2 2 3 4" xfId="26529" xr:uid="{A7F4CD14-B321-4286-8658-D5BB3AD98527}"/>
    <cellStyle name="SAPBEXstdDataEmph 2 2 3 4 2" xfId="51662" xr:uid="{E41505E6-51C0-40B6-A28C-9DDAADF76813}"/>
    <cellStyle name="SAPBEXstdDataEmph 2 2 3 5" xfId="34297" xr:uid="{EC19B927-6878-4EB9-AC2E-572524222693}"/>
    <cellStyle name="SAPBEXstdDataEmph 2 2 4" xfId="9912" xr:uid="{D92500A1-7BD3-454B-8F07-86B4A86DC64C}"/>
    <cellStyle name="SAPBEXstdDataEmph 2 2 4 2" xfId="16986" xr:uid="{A022E3B8-00AD-4E81-9473-A42386DF4726}"/>
    <cellStyle name="SAPBEXstdDataEmph 2 2 4 2 2" xfId="42119" xr:uid="{5CA8E255-00AB-46CF-90BF-E1EBEA0803E1}"/>
    <cellStyle name="SAPBEXstdDataEmph 2 2 4 3" xfId="22098" xr:uid="{E5ACBEB9-FA78-4300-BB6E-95EE91543EEE}"/>
    <cellStyle name="SAPBEXstdDataEmph 2 2 4 3 2" xfId="47231" xr:uid="{EDAB68A6-2964-43BB-A9D8-A86A2CC788A5}"/>
    <cellStyle name="SAPBEXstdDataEmph 2 2 4 4" xfId="27283" xr:uid="{B980A264-E722-40B9-A0C0-ED4494C51642}"/>
    <cellStyle name="SAPBEXstdDataEmph 2 2 4 4 2" xfId="52416" xr:uid="{D3601330-CBFA-404C-94C5-5A489BC3C704}"/>
    <cellStyle name="SAPBEXstdDataEmph 2 2 4 5" xfId="35051" xr:uid="{A982D5C8-1A6B-41C6-9BD8-59613261F793}"/>
    <cellStyle name="SAPBEXstdDataEmph 2 2 5" xfId="10559" xr:uid="{03C16DB7-0ECB-45C3-ABB6-0D7F3EEE3734}"/>
    <cellStyle name="SAPBEXstdDataEmph 2 2 5 2" xfId="17633" xr:uid="{E5E86DA5-9CE3-4E67-85F7-BCC27D78F3DA}"/>
    <cellStyle name="SAPBEXstdDataEmph 2 2 5 2 2" xfId="42766" xr:uid="{0E2C6104-56E5-469E-9B62-B863B1F984AE}"/>
    <cellStyle name="SAPBEXstdDataEmph 2 2 5 3" xfId="22745" xr:uid="{8147E182-ED3E-4018-98A9-75386A06CE69}"/>
    <cellStyle name="SAPBEXstdDataEmph 2 2 5 3 2" xfId="47878" xr:uid="{5CC06CED-C888-4431-AED6-E8473CBD2D51}"/>
    <cellStyle name="SAPBEXstdDataEmph 2 2 5 4" xfId="27930" xr:uid="{797E7C6A-69E3-4885-8B10-F255203F7026}"/>
    <cellStyle name="SAPBEXstdDataEmph 2 2 5 4 2" xfId="53063" xr:uid="{59BA7F99-E600-46F7-97C5-207893C118B2}"/>
    <cellStyle name="SAPBEXstdDataEmph 2 2 5 5" xfId="35698" xr:uid="{CEE66E22-7863-4165-818E-AD58B470C8E8}"/>
    <cellStyle name="SAPBEXstdDataEmph 2 2 6" xfId="11181" xr:uid="{A38F63D4-A629-4CBF-9D7E-DE3D87B43588}"/>
    <cellStyle name="SAPBEXstdDataEmph 2 2 6 2" xfId="36319" xr:uid="{AD2787DF-FB21-46BA-8289-776CFCCF377A}"/>
    <cellStyle name="SAPBEXstdDataEmph 2 2 7" xfId="23202" xr:uid="{BE7C9045-7E48-4F23-8D93-9B0C1E67123D}"/>
    <cellStyle name="SAPBEXstdDataEmph 2 2 7 2" xfId="48335" xr:uid="{5AD19967-6497-4D30-B70F-98856E500B74}"/>
    <cellStyle name="SAPBEXstdDataEmph 2 2 8" xfId="30332" xr:uid="{C740AD58-6FBC-46A5-B87F-7D5AF1C38213}"/>
    <cellStyle name="SAPBEXstdDataEmph 2 2 9" xfId="5170" xr:uid="{3E4CCE85-C77F-4BCE-AA83-97AD4B2F7D37}"/>
    <cellStyle name="SAPBEXstdDataEmph 2 3" xfId="4351" xr:uid="{D3DE95F0-B7BE-4F16-819E-2F482DE3308D}"/>
    <cellStyle name="SAPBEXstdDataEmph 2 3 2" xfId="7448" xr:uid="{3FA6A905-C139-4F42-AC7F-846B82D9DBC1}"/>
    <cellStyle name="SAPBEXstdDataEmph 2 3 2 2" xfId="14704" xr:uid="{4C154C4E-C6ED-4E3D-9039-CF17012F393F}"/>
    <cellStyle name="SAPBEXstdDataEmph 2 3 2 2 2" xfId="39837" xr:uid="{CB4E4D66-AF95-4FDA-9DA3-7DBA8979A71C}"/>
    <cellStyle name="SAPBEXstdDataEmph 2 3 2 3" xfId="19877" xr:uid="{21877C2A-FD90-476E-9567-0CF4E33FE5D9}"/>
    <cellStyle name="SAPBEXstdDataEmph 2 3 2 3 2" xfId="45010" xr:uid="{77BB73D5-94E5-44A0-949C-5F8014741CD9}"/>
    <cellStyle name="SAPBEXstdDataEmph 2 3 2 4" xfId="25090" xr:uid="{0EFE7F7C-3AEB-4CE4-892B-F5D17C7AD227}"/>
    <cellStyle name="SAPBEXstdDataEmph 2 3 2 4 2" xfId="50223" xr:uid="{226F8D33-181B-40C4-A08D-74DEA1ADE1D1}"/>
    <cellStyle name="SAPBEXstdDataEmph 2 3 2 5" xfId="32590" xr:uid="{DD61836A-5E53-4A3F-96BA-23387507D7E6}"/>
    <cellStyle name="SAPBEXstdDataEmph 2 3 3" xfId="8724" xr:uid="{F78E7841-7EDD-452A-AF33-6358FDFC86B4}"/>
    <cellStyle name="SAPBEXstdDataEmph 2 3 3 2" xfId="15800" xr:uid="{99B1678E-3A2B-45E4-ABD7-1C0AE143CDAD}"/>
    <cellStyle name="SAPBEXstdDataEmph 2 3 3 2 2" xfId="40933" xr:uid="{964F610D-FA54-4DA6-A699-3C71AA3F0EF7}"/>
    <cellStyle name="SAPBEXstdDataEmph 2 3 3 3" xfId="20912" xr:uid="{724BDA2E-52AF-4989-8704-997F0B39CF23}"/>
    <cellStyle name="SAPBEXstdDataEmph 2 3 3 3 2" xfId="46045" xr:uid="{69477681-B5E7-4E87-BBB4-B0401D388164}"/>
    <cellStyle name="SAPBEXstdDataEmph 2 3 3 4" xfId="26097" xr:uid="{E3487252-C1BB-4AA3-8D73-FA03A5B4574C}"/>
    <cellStyle name="SAPBEXstdDataEmph 2 3 3 4 2" xfId="51230" xr:uid="{75CEEE9A-1D39-4566-B66F-0766D1331E73}"/>
    <cellStyle name="SAPBEXstdDataEmph 2 3 3 5" xfId="33865" xr:uid="{7752C63D-C0CA-446B-80E6-CB4A354E3BA8}"/>
    <cellStyle name="SAPBEXstdDataEmph 2 3 4" xfId="9626" xr:uid="{3D1EFF70-E5DA-471D-8551-21CBD1DB7FC8}"/>
    <cellStyle name="SAPBEXstdDataEmph 2 3 4 2" xfId="16701" xr:uid="{B8E94473-2893-4611-A2B7-020AAB458C26}"/>
    <cellStyle name="SAPBEXstdDataEmph 2 3 4 2 2" xfId="41834" xr:uid="{B0A1FC11-AB74-40A6-BC8A-F55CB2718A33}"/>
    <cellStyle name="SAPBEXstdDataEmph 2 3 4 3" xfId="21813" xr:uid="{42202F9C-D963-4F26-A6CF-D5468E265F42}"/>
    <cellStyle name="SAPBEXstdDataEmph 2 3 4 3 2" xfId="46946" xr:uid="{49A8A813-BA34-4C11-924F-703E2044B2AF}"/>
    <cellStyle name="SAPBEXstdDataEmph 2 3 4 4" xfId="26998" xr:uid="{2331B305-28A6-44C9-A7FD-3AFCA3242C27}"/>
    <cellStyle name="SAPBEXstdDataEmph 2 3 4 4 2" xfId="52131" xr:uid="{C1563BC0-2335-4E37-8F1E-D76B50532B63}"/>
    <cellStyle name="SAPBEXstdDataEmph 2 3 4 5" xfId="34766" xr:uid="{8EA06614-D3B8-4171-B8AE-C0C68D25869A}"/>
    <cellStyle name="SAPBEXstdDataEmph 2 3 5" xfId="5824" xr:uid="{DCBA8FD6-D716-4416-B7FF-B51E1AC82CC4}"/>
    <cellStyle name="SAPBEXstdDataEmph 2 3 5 2" xfId="13247" xr:uid="{598F246D-901B-45C4-972B-E0A620D533AD}"/>
    <cellStyle name="SAPBEXstdDataEmph 2 3 5 2 2" xfId="38380" xr:uid="{70CEEE74-BD09-4D90-BA71-0FC67AC8C35F}"/>
    <cellStyle name="SAPBEXstdDataEmph 2 3 5 3" xfId="18499" xr:uid="{8475BBB3-C19B-4029-94F6-6EABB23655C9}"/>
    <cellStyle name="SAPBEXstdDataEmph 2 3 5 3 2" xfId="43632" xr:uid="{F252896A-3C4B-484D-8D09-D9552F8D0509}"/>
    <cellStyle name="SAPBEXstdDataEmph 2 3 5 4" xfId="23835" xr:uid="{4D36ADB9-6536-4C28-BE05-C595131AEC2B}"/>
    <cellStyle name="SAPBEXstdDataEmph 2 3 5 4 2" xfId="48968" xr:uid="{D777826C-43C0-4902-B10D-8DE4880EDAA3}"/>
    <cellStyle name="SAPBEXstdDataEmph 2 3 5 5" xfId="30976" xr:uid="{AF6D1C79-A6D3-4B29-8EC8-6D5F76C0C3AA}"/>
    <cellStyle name="SAPBEXstdDataEmph 2 3 6" xfId="12316" xr:uid="{58C9E6DF-8473-4DCD-BECF-136E54A5A2E5}"/>
    <cellStyle name="SAPBEXstdDataEmph 2 3 6 2" xfId="37450" xr:uid="{55230CED-2EEA-483C-A65A-C380CEFD28C0}"/>
    <cellStyle name="SAPBEXstdDataEmph 2 3 7" xfId="15029" xr:uid="{5D865C30-B32B-4CC7-A5EE-163699B3FCD0}"/>
    <cellStyle name="SAPBEXstdDataEmph 2 3 7 2" xfId="40162" xr:uid="{5E981B8F-346C-4D9C-BB8B-C2F111982239}"/>
    <cellStyle name="SAPBEXstdDataEmph 2 3 8" xfId="12440" xr:uid="{CE7E9CD5-156A-4C69-81E2-E6831D2DCC6B}"/>
    <cellStyle name="SAPBEXstdDataEmph 2 3 8 2" xfId="37574" xr:uid="{41C4737F-20EC-419A-83DB-E4BCE9091DFC}"/>
    <cellStyle name="SAPBEXstdDataEmph 2 3 9" xfId="29795" xr:uid="{A99A0E87-6C18-4058-BF31-60B2C51BC3CE}"/>
    <cellStyle name="SAPBEXstdDataEmph 2 4" xfId="3759" xr:uid="{299987A3-0075-4296-8048-6BC3F11FC9BF}"/>
    <cellStyle name="SAPBEXstdDataEmph 2 4 2" xfId="6888" xr:uid="{011D6EF3-167F-4CBD-8D21-327D1403856A}"/>
    <cellStyle name="SAPBEXstdDataEmph 2 4 2 2" xfId="14226" xr:uid="{7A8E2DF1-0761-4D6A-A583-C8FAA5EC144F}"/>
    <cellStyle name="SAPBEXstdDataEmph 2 4 2 2 2" xfId="39359" xr:uid="{BFE4D2B4-FD3D-4222-A401-5623B6A6DA48}"/>
    <cellStyle name="SAPBEXstdDataEmph 2 4 2 3" xfId="19417" xr:uid="{04214F60-516F-4223-9B95-9A9E03403150}"/>
    <cellStyle name="SAPBEXstdDataEmph 2 4 2 3 2" xfId="44550" xr:uid="{1B3CB850-8B44-45BF-931C-343DEEA4F2C8}"/>
    <cellStyle name="SAPBEXstdDataEmph 2 4 2 4" xfId="24734" xr:uid="{C48DEC8C-EBA4-4B69-A030-15F5171F917B}"/>
    <cellStyle name="SAPBEXstdDataEmph 2 4 2 4 2" xfId="49867" xr:uid="{C403440D-C008-417F-AC94-799FA949D108}"/>
    <cellStyle name="SAPBEXstdDataEmph 2 4 2 5" xfId="32030" xr:uid="{5241EBB7-3877-4653-84C9-20DA40004157}"/>
    <cellStyle name="SAPBEXstdDataEmph 2 4 3" xfId="5728" xr:uid="{564D2E8B-3F91-4DD3-8556-A0B792AE1FE3}"/>
    <cellStyle name="SAPBEXstdDataEmph 2 4 3 2" xfId="13151" xr:uid="{53B8FD74-17CD-4AC4-8F34-467EAD04DCD5}"/>
    <cellStyle name="SAPBEXstdDataEmph 2 4 3 2 2" xfId="38284" xr:uid="{94FD11E4-8804-42E3-98FB-1AF930BF64B6}"/>
    <cellStyle name="SAPBEXstdDataEmph 2 4 3 3" xfId="18403" xr:uid="{24AB0707-8D95-43AD-8E55-64C7E5DE5AFA}"/>
    <cellStyle name="SAPBEXstdDataEmph 2 4 3 3 2" xfId="43536" xr:uid="{28B2AD67-2F06-4EFD-B2C5-41C81C75E152}"/>
    <cellStyle name="SAPBEXstdDataEmph 2 4 3 4" xfId="23739" xr:uid="{275D97CB-5B79-46AE-8923-A53B33733C15}"/>
    <cellStyle name="SAPBEXstdDataEmph 2 4 3 4 2" xfId="48872" xr:uid="{822E17E1-26D6-43ED-BB1B-58FD1B1A0D51}"/>
    <cellStyle name="SAPBEXstdDataEmph 2 4 3 5" xfId="30880" xr:uid="{8840EF90-D59A-4F55-A87E-25B64FCE0F4A}"/>
    <cellStyle name="SAPBEXstdDataEmph 2 4 4" xfId="6369" xr:uid="{8B427D83-B021-4D62-B73A-9757E6265AA2}"/>
    <cellStyle name="SAPBEXstdDataEmph 2 4 4 2" xfId="13735" xr:uid="{8EB6524C-E8A2-4CAD-96A4-D3CD7B12BFD9}"/>
    <cellStyle name="SAPBEXstdDataEmph 2 4 4 2 2" xfId="38868" xr:uid="{FBEA24C4-2CCB-4D6B-BAFD-649E5CD4912B}"/>
    <cellStyle name="SAPBEXstdDataEmph 2 4 4 3" xfId="18955" xr:uid="{C9F6DC1C-B785-45C7-A294-F54085C8A9CD}"/>
    <cellStyle name="SAPBEXstdDataEmph 2 4 4 3 2" xfId="44088" xr:uid="{1A8C1EF6-FF0E-494B-B070-893F9E329AFE}"/>
    <cellStyle name="SAPBEXstdDataEmph 2 4 4 4" xfId="24278" xr:uid="{D30BD87A-ABF5-4C87-8221-B5307ACFE924}"/>
    <cellStyle name="SAPBEXstdDataEmph 2 4 4 4 2" xfId="49411" xr:uid="{A5DF40D3-C836-4CD7-8D43-A9D8EAD5A2C7}"/>
    <cellStyle name="SAPBEXstdDataEmph 2 4 4 5" xfId="31516" xr:uid="{65BD180F-A657-4270-8029-9F45CBAA5918}"/>
    <cellStyle name="SAPBEXstdDataEmph 2 4 5" xfId="6471" xr:uid="{8939F326-D40A-45AE-8011-C733D89A81B1}"/>
    <cellStyle name="SAPBEXstdDataEmph 2 4 5 2" xfId="13830" xr:uid="{9C12B457-C217-42A0-A965-8309A8C4FBE2}"/>
    <cellStyle name="SAPBEXstdDataEmph 2 4 5 2 2" xfId="38963" xr:uid="{47D88766-21ED-461B-92C2-D29263668D19}"/>
    <cellStyle name="SAPBEXstdDataEmph 2 4 5 3" xfId="19045" xr:uid="{B5218D57-01E1-455D-84C4-857C91EE3AF9}"/>
    <cellStyle name="SAPBEXstdDataEmph 2 4 5 3 2" xfId="44178" xr:uid="{F22D45C8-9EB4-4D53-926A-A351AB7704D9}"/>
    <cellStyle name="SAPBEXstdDataEmph 2 4 5 4" xfId="24368" xr:uid="{7731226E-49FF-4021-931A-F5CF33088333}"/>
    <cellStyle name="SAPBEXstdDataEmph 2 4 5 4 2" xfId="49501" xr:uid="{1B38B3E6-7AB4-4995-9B15-63ECBE93EC23}"/>
    <cellStyle name="SAPBEXstdDataEmph 2 4 5 5" xfId="31618" xr:uid="{6A8FEA0F-1D3C-4484-A08A-77F7B5056F53}"/>
    <cellStyle name="SAPBEXstdDataEmph 2 4 6" xfId="11907" xr:uid="{C00AB088-F87D-42DD-8E5F-070A818007A3}"/>
    <cellStyle name="SAPBEXstdDataEmph 2 4 6 2" xfId="37041" xr:uid="{9AA7954C-1533-4DE2-88CE-CF3F2D23F84B}"/>
    <cellStyle name="SAPBEXstdDataEmph 2 4 7" xfId="13518" xr:uid="{15CEE90A-C789-4B0B-8ED9-54BB2602AC68}"/>
    <cellStyle name="SAPBEXstdDataEmph 2 4 7 2" xfId="38651" xr:uid="{4C0E323E-A73E-4AB8-92EC-9F90572DFCB4}"/>
    <cellStyle name="SAPBEXstdDataEmph 2 4 8" xfId="19689" xr:uid="{AD7B8602-CDD3-45E0-A1C3-87B5B9C27229}"/>
    <cellStyle name="SAPBEXstdDataEmph 2 4 8 2" xfId="44822" xr:uid="{4024A666-0C6F-4E70-8490-633CBB8A8F16}"/>
    <cellStyle name="SAPBEXstdDataEmph 2 4 9" xfId="29258" xr:uid="{BE703DFB-4C58-400B-88C1-8105EE17DD2C}"/>
    <cellStyle name="SAPBEXstdDataEmph 2 5" xfId="4263" xr:uid="{F3962A87-B9AC-43FC-9F1D-4EDAC4450830}"/>
    <cellStyle name="SAPBEXstdDataEmph 2 5 2" xfId="7377" xr:uid="{32C64B64-AFE6-4C36-A53D-8D84BAEFF4F3}"/>
    <cellStyle name="SAPBEXstdDataEmph 2 5 2 2" xfId="14634" xr:uid="{EF79571B-E353-489B-A83D-B779FCE1A7DB}"/>
    <cellStyle name="SAPBEXstdDataEmph 2 5 2 2 2" xfId="39767" xr:uid="{CA45B079-E427-43B2-824E-6DAB8F6D3E16}"/>
    <cellStyle name="SAPBEXstdDataEmph 2 5 2 3" xfId="19807" xr:uid="{18EE6797-F243-404A-9830-15575222593A}"/>
    <cellStyle name="SAPBEXstdDataEmph 2 5 2 3 2" xfId="44940" xr:uid="{8AEFFCF5-47CF-432F-AB5D-CC17E140AFF9}"/>
    <cellStyle name="SAPBEXstdDataEmph 2 5 2 4" xfId="25020" xr:uid="{347A4355-5BEA-44C3-B970-03267B4A1F05}"/>
    <cellStyle name="SAPBEXstdDataEmph 2 5 2 4 2" xfId="50153" xr:uid="{736C0707-7400-49AE-AAC9-E1885ADC5A9B}"/>
    <cellStyle name="SAPBEXstdDataEmph 2 5 2 5" xfId="32519" xr:uid="{B972CF60-5F87-4994-9395-6EC69E587178}"/>
    <cellStyle name="SAPBEXstdDataEmph 2 5 3" xfId="8660" xr:uid="{6712D4D8-1563-4126-84D3-FE11D173B806}"/>
    <cellStyle name="SAPBEXstdDataEmph 2 5 3 2" xfId="15736" xr:uid="{B2F10996-2873-44C2-B6EA-4F888B7EE307}"/>
    <cellStyle name="SAPBEXstdDataEmph 2 5 3 2 2" xfId="40869" xr:uid="{D24FB540-FA77-4874-B180-D38987F9B712}"/>
    <cellStyle name="SAPBEXstdDataEmph 2 5 3 3" xfId="20848" xr:uid="{7F2F70F9-F5E5-4563-83FF-69D3D4988DFC}"/>
    <cellStyle name="SAPBEXstdDataEmph 2 5 3 3 2" xfId="45981" xr:uid="{8C085FC6-A4D1-466A-8059-9E3D5FC1C925}"/>
    <cellStyle name="SAPBEXstdDataEmph 2 5 3 4" xfId="26033" xr:uid="{3EFF632B-EF69-43B0-80AE-0635B4464810}"/>
    <cellStyle name="SAPBEXstdDataEmph 2 5 3 4 2" xfId="51166" xr:uid="{DA611307-F117-48C5-AB3E-73A06269DCD0}"/>
    <cellStyle name="SAPBEXstdDataEmph 2 5 3 5" xfId="33801" xr:uid="{FE9D93F2-AD80-4103-8675-DE937A74DF99}"/>
    <cellStyle name="SAPBEXstdDataEmph 2 5 4" xfId="6552" xr:uid="{190A9050-EC58-4FB6-9ABD-289B393416AA}"/>
    <cellStyle name="SAPBEXstdDataEmph 2 5 4 2" xfId="13911" xr:uid="{5F197A44-B0D2-4F0C-AECA-B71519CB4877}"/>
    <cellStyle name="SAPBEXstdDataEmph 2 5 4 2 2" xfId="39044" xr:uid="{2DAAEA4D-F539-4E29-9EAF-4450170B6B88}"/>
    <cellStyle name="SAPBEXstdDataEmph 2 5 4 3" xfId="19125" xr:uid="{5CDD2B4D-70E2-4D21-9352-1AD71BAE5D55}"/>
    <cellStyle name="SAPBEXstdDataEmph 2 5 4 3 2" xfId="44258" xr:uid="{7B0DE01D-1A4E-474A-B694-9F4FC70EB0C4}"/>
    <cellStyle name="SAPBEXstdDataEmph 2 5 4 4" xfId="24448" xr:uid="{444F6E62-A010-4A93-A56A-800D5F2CDAA4}"/>
    <cellStyle name="SAPBEXstdDataEmph 2 5 4 4 2" xfId="49581" xr:uid="{CA0C5092-EB96-4DEE-8AEF-56411141B40F}"/>
    <cellStyle name="SAPBEXstdDataEmph 2 5 4 5" xfId="31699" xr:uid="{DE86AD5B-F2A0-439A-AF06-66A046764F64}"/>
    <cellStyle name="SAPBEXstdDataEmph 2 5 5" xfId="8979" xr:uid="{6E81EA27-EC6D-4E1E-B8C2-B9CAA08B7797}"/>
    <cellStyle name="SAPBEXstdDataEmph 2 5 5 2" xfId="16055" xr:uid="{56B09CA7-4A03-4D54-8FE7-7597963EB955}"/>
    <cellStyle name="SAPBEXstdDataEmph 2 5 5 2 2" xfId="41188" xr:uid="{0048A664-B101-4D68-98F1-609BCE7AA919}"/>
    <cellStyle name="SAPBEXstdDataEmph 2 5 5 3" xfId="21167" xr:uid="{CF0885B0-5028-405B-BDA7-2D342BBCFFFA}"/>
    <cellStyle name="SAPBEXstdDataEmph 2 5 5 3 2" xfId="46300" xr:uid="{A3ADCD57-55EE-448E-A96D-48A52A8F6FCA}"/>
    <cellStyle name="SAPBEXstdDataEmph 2 5 5 4" xfId="26352" xr:uid="{EC270A5B-4566-4F77-A1D1-FA87DF83FAA0}"/>
    <cellStyle name="SAPBEXstdDataEmph 2 5 5 4 2" xfId="51485" xr:uid="{61954EEE-F1DD-4312-80BF-B59D18F21DD5}"/>
    <cellStyle name="SAPBEXstdDataEmph 2 5 5 5" xfId="34120" xr:uid="{4326AC56-E49E-4D2A-B96B-F41EC98B20A8}"/>
    <cellStyle name="SAPBEXstdDataEmph 2 5 6" xfId="12252" xr:uid="{1BD67854-C94F-4363-B38C-33FB88DDBF13}"/>
    <cellStyle name="SAPBEXstdDataEmph 2 5 6 2" xfId="37386" xr:uid="{34A3FD8C-D44D-46D4-8A2D-CC017D2ECD9D}"/>
    <cellStyle name="SAPBEXstdDataEmph 2 5 7" xfId="14458" xr:uid="{2C7297A0-F61F-43EB-937F-0F217237EE0C}"/>
    <cellStyle name="SAPBEXstdDataEmph 2 5 7 2" xfId="39591" xr:uid="{0AB802A2-AC94-4AEF-8345-1C4C891E6590}"/>
    <cellStyle name="SAPBEXstdDataEmph 2 5 8" xfId="20193" xr:uid="{E6D2EFC6-230F-4367-B5E2-250F0BB44CBB}"/>
    <cellStyle name="SAPBEXstdDataEmph 2 5 8 2" xfId="45326" xr:uid="{8BC2F01A-9B5A-469F-A42E-F8058401DCCD}"/>
    <cellStyle name="SAPBEXstdDataEmph 2 5 9" xfId="29730" xr:uid="{F71FA067-B86C-448A-9D1E-EA1957F3E097}"/>
    <cellStyle name="SAPBEXstdDataEmph 2 6" xfId="5479" xr:uid="{32A7B57F-D9AF-4CAA-A45F-340BC4E2EBAD}"/>
    <cellStyle name="SAPBEXstdDataEmph 2 6 2" xfId="8352" xr:uid="{47FD3DED-8F9B-4E48-A2A7-99D51075E4DD}"/>
    <cellStyle name="SAPBEXstdDataEmph 2 6 2 2" xfId="15432" xr:uid="{A34FD189-98D2-4EDE-AE5A-1712C24F737D}"/>
    <cellStyle name="SAPBEXstdDataEmph 2 6 2 2 2" xfId="40565" xr:uid="{15AED9B3-68A8-42F0-8B5B-49FCB64F37AC}"/>
    <cellStyle name="SAPBEXstdDataEmph 2 6 2 3" xfId="20544" xr:uid="{5CD0049F-5224-4115-94E0-805773340B8F}"/>
    <cellStyle name="SAPBEXstdDataEmph 2 6 2 3 2" xfId="45677" xr:uid="{35D3F517-FB51-4499-ABAD-5BEEB685A465}"/>
    <cellStyle name="SAPBEXstdDataEmph 2 6 2 4" xfId="25733" xr:uid="{048E63DE-71B2-4FBB-97A4-26E032931151}"/>
    <cellStyle name="SAPBEXstdDataEmph 2 6 2 4 2" xfId="50866" xr:uid="{977B6E69-6416-497C-B583-F1652D86E985}"/>
    <cellStyle name="SAPBEXstdDataEmph 2 6 2 5" xfId="33494" xr:uid="{F8A33129-47D5-445C-BA9C-F0CB9B59E888}"/>
    <cellStyle name="SAPBEXstdDataEmph 2 6 3" xfId="9460" xr:uid="{A95F564C-D768-4518-8EE4-98551C8F099B}"/>
    <cellStyle name="SAPBEXstdDataEmph 2 6 3 2" xfId="16536" xr:uid="{6DC228C5-4C45-4D9D-AD72-FBB491754F40}"/>
    <cellStyle name="SAPBEXstdDataEmph 2 6 3 2 2" xfId="41669" xr:uid="{45432D9B-A2DF-41C5-994D-1FDCEC945FFD}"/>
    <cellStyle name="SAPBEXstdDataEmph 2 6 3 3" xfId="21648" xr:uid="{7E5B135F-DB69-467C-85AD-7D6BA3366C1A}"/>
    <cellStyle name="SAPBEXstdDataEmph 2 6 3 3 2" xfId="46781" xr:uid="{75A35082-DB13-4819-AB69-2C81F781C76D}"/>
    <cellStyle name="SAPBEXstdDataEmph 2 6 3 4" xfId="26833" xr:uid="{52BE2020-8F3E-48D5-A216-CAFB1452B74F}"/>
    <cellStyle name="SAPBEXstdDataEmph 2 6 3 4 2" xfId="51966" xr:uid="{16C684D8-4238-4395-B248-C590039B991D}"/>
    <cellStyle name="SAPBEXstdDataEmph 2 6 3 5" xfId="34601" xr:uid="{2A137FA0-FB79-4EAB-A582-E6D7F870A58E}"/>
    <cellStyle name="SAPBEXstdDataEmph 2 6 4" xfId="10213" xr:uid="{3B560D1A-0A81-4BD6-BB6F-98974732A147}"/>
    <cellStyle name="SAPBEXstdDataEmph 2 6 4 2" xfId="17287" xr:uid="{E57AA5F3-2D4F-472C-81D1-4057384EAD5F}"/>
    <cellStyle name="SAPBEXstdDataEmph 2 6 4 2 2" xfId="42420" xr:uid="{24F96A1A-7370-4C79-B629-2AFF0C3547E7}"/>
    <cellStyle name="SAPBEXstdDataEmph 2 6 4 3" xfId="22399" xr:uid="{67BB5B6B-6801-4106-B67A-7C2CEF3FCD0C}"/>
    <cellStyle name="SAPBEXstdDataEmph 2 6 4 3 2" xfId="47532" xr:uid="{B8F2F750-8281-45A1-AEA0-1EA9D3AA4F9C}"/>
    <cellStyle name="SAPBEXstdDataEmph 2 6 4 4" xfId="27584" xr:uid="{521117AD-5A0C-4046-9B44-FADE34FBABA4}"/>
    <cellStyle name="SAPBEXstdDataEmph 2 6 4 4 2" xfId="52717" xr:uid="{820C4A94-71ED-491F-B999-251F8939C272}"/>
    <cellStyle name="SAPBEXstdDataEmph 2 6 4 5" xfId="35352" xr:uid="{C2440828-8353-4468-824F-CB0558BBA708}"/>
    <cellStyle name="SAPBEXstdDataEmph 2 6 5" xfId="10860" xr:uid="{17F81B84-E47C-4F77-9220-E700D2D0FC4B}"/>
    <cellStyle name="SAPBEXstdDataEmph 2 6 5 2" xfId="17934" xr:uid="{EB25E959-1023-41EF-B2FF-96F5F6F3CDB5}"/>
    <cellStyle name="SAPBEXstdDataEmph 2 6 5 2 2" xfId="43067" xr:uid="{7EBE6C9B-8DE6-4236-ACF5-D9D6C5914675}"/>
    <cellStyle name="SAPBEXstdDataEmph 2 6 5 3" xfId="23046" xr:uid="{BD786491-E530-4123-ADE2-AC5A6D78393A}"/>
    <cellStyle name="SAPBEXstdDataEmph 2 6 5 3 2" xfId="48179" xr:uid="{B7CFD463-1FF5-4E0E-AC2A-AD0F0803F2BB}"/>
    <cellStyle name="SAPBEXstdDataEmph 2 6 5 4" xfId="28231" xr:uid="{6DB4199D-1164-44ED-998F-10FC4B564465}"/>
    <cellStyle name="SAPBEXstdDataEmph 2 6 5 4 2" xfId="53364" xr:uid="{D00DDC41-46F3-470E-A006-588E65F90BD1}"/>
    <cellStyle name="SAPBEXstdDataEmph 2 6 5 5" xfId="35999" xr:uid="{3A77C3D8-4843-4E2D-933B-14321FA46EAA}"/>
    <cellStyle name="SAPBEXstdDataEmph 2 6 6" xfId="12906" xr:uid="{BAC163DE-CCA4-4D84-A26E-04B4F64E61EF}"/>
    <cellStyle name="SAPBEXstdDataEmph 2 6 6 2" xfId="38039" xr:uid="{AA3ED920-84D6-47C9-942E-F860D6442FA7}"/>
    <cellStyle name="SAPBEXstdDataEmph 2 6 7" xfId="18163" xr:uid="{C09B60E6-7EA9-438A-893E-7229C51201D6}"/>
    <cellStyle name="SAPBEXstdDataEmph 2 6 7 2" xfId="43296" xr:uid="{09F7EE06-FEA4-4529-A933-53D5F07B9331}"/>
    <cellStyle name="SAPBEXstdDataEmph 2 6 8" xfId="23503" xr:uid="{EE60CB8A-0283-44A7-9217-6C7109D9DDED}"/>
    <cellStyle name="SAPBEXstdDataEmph 2 6 8 2" xfId="48636" xr:uid="{66F83256-BF87-4C33-9716-37015E268DBA}"/>
    <cellStyle name="SAPBEXstdDataEmph 2 6 9" xfId="30635" xr:uid="{04F453F0-35B5-441E-88F2-B6BFC2BE8461}"/>
    <cellStyle name="SAPBEXstdDataEmph 2 7" xfId="6139" xr:uid="{1541A461-12E9-4493-8E86-36B816F04547}"/>
    <cellStyle name="SAPBEXstdDataEmph 2 7 2" xfId="13552" xr:uid="{7D6B1228-D04D-4331-8E0C-81FF5C3E0C2C}"/>
    <cellStyle name="SAPBEXstdDataEmph 2 7 2 2" xfId="38685" xr:uid="{EF626714-6DF1-43B7-9C7A-E3C2FB14BFF7}"/>
    <cellStyle name="SAPBEXstdDataEmph 2 7 3" xfId="18783" xr:uid="{5A8A863F-1D8E-4686-B1EC-BDEF783F3B71}"/>
    <cellStyle name="SAPBEXstdDataEmph 2 7 3 2" xfId="43916" xr:uid="{DBAC69CA-4189-4147-94A0-440CAA7DF907}"/>
    <cellStyle name="SAPBEXstdDataEmph 2 7 4" xfId="24106" xr:uid="{4BBA0911-AC8D-42B3-9493-62C3181BC15C}"/>
    <cellStyle name="SAPBEXstdDataEmph 2 7 4 2" xfId="49239" xr:uid="{1BF49F68-E529-466C-BD6A-B03543AC47DB}"/>
    <cellStyle name="SAPBEXstdDataEmph 2 7 5" xfId="31288" xr:uid="{9996A4A2-61E1-4FDE-B40B-9FFABC7D8089}"/>
    <cellStyle name="SAPBEXstdDataEmph 2 8" xfId="28818" xr:uid="{18B48F6C-3D8E-4A77-A74A-05AAFBBB5AEC}"/>
    <cellStyle name="SAPBEXstdDataEmph 2 9" xfId="3420" xr:uid="{B0DEA166-E6D3-417A-BFD1-1FF1382418BB}"/>
    <cellStyle name="SAPBEXstdDataEmph 3" xfId="2850" xr:uid="{4DF7B4DF-5661-4288-8144-D5CD481C10C5}"/>
    <cellStyle name="SAPBEXstdDataEmph 3 2" xfId="8044" xr:uid="{C2102AD7-E2F6-4A79-AFC6-696E2E72ED3D}"/>
    <cellStyle name="SAPBEXstdDataEmph 3 2 2" xfId="15125" xr:uid="{72FCD6E7-70C6-42D3-BA92-93A01EA6857A}"/>
    <cellStyle name="SAPBEXstdDataEmph 3 2 2 2" xfId="40258" xr:uid="{3EBBBC92-8E44-4BF5-92D4-B7EFA854ABF2}"/>
    <cellStyle name="SAPBEXstdDataEmph 3 2 3" xfId="20238" xr:uid="{EFA65F56-BA6C-4577-86A3-EA06C9ECDF5F}"/>
    <cellStyle name="SAPBEXstdDataEmph 3 2 3 2" xfId="45371" xr:uid="{23C0BCF4-AE70-4D3A-AE1F-42EF7DE3CCE5}"/>
    <cellStyle name="SAPBEXstdDataEmph 3 2 4" xfId="25427" xr:uid="{381C66FB-D7A4-4EFC-9CAC-DE0032B88BFC}"/>
    <cellStyle name="SAPBEXstdDataEmph 3 2 4 2" xfId="50560" xr:uid="{2A60E766-4362-4835-A02C-4B0F763023E4}"/>
    <cellStyle name="SAPBEXstdDataEmph 3 2 5" xfId="33186" xr:uid="{641D248B-F023-49C4-97C6-DD200F590B96}"/>
    <cellStyle name="SAPBEXstdDataEmph 3 3" xfId="9155" xr:uid="{7CD4FC32-BE7E-4A36-B3BA-105717C6C648}"/>
    <cellStyle name="SAPBEXstdDataEmph 3 3 2" xfId="16231" xr:uid="{2E2ED969-6F59-4E08-8695-D1CCBD694AB3}"/>
    <cellStyle name="SAPBEXstdDataEmph 3 3 2 2" xfId="41364" xr:uid="{F0E088F3-E227-48E2-9C5F-53714140456F}"/>
    <cellStyle name="SAPBEXstdDataEmph 3 3 3" xfId="21343" xr:uid="{7C68C2A0-5BD5-429C-8D5C-19DFF2070320}"/>
    <cellStyle name="SAPBEXstdDataEmph 3 3 3 2" xfId="46476" xr:uid="{C1AD3DB5-41EE-48A0-9C18-302B9CAA6F3B}"/>
    <cellStyle name="SAPBEXstdDataEmph 3 3 4" xfId="26528" xr:uid="{4742BD5A-F81C-4D3C-8D40-0D903F309481}"/>
    <cellStyle name="SAPBEXstdDataEmph 3 3 4 2" xfId="51661" xr:uid="{B0EB0FA0-D5E0-4FEE-9E82-F318AD1A2FB7}"/>
    <cellStyle name="SAPBEXstdDataEmph 3 3 5" xfId="34296" xr:uid="{7891585B-3F2F-4FEB-A775-0828F69D6491}"/>
    <cellStyle name="SAPBEXstdDataEmph 3 4" xfId="9911" xr:uid="{CF8F971A-65C7-41DC-8638-CF3ECE79C113}"/>
    <cellStyle name="SAPBEXstdDataEmph 3 4 2" xfId="16985" xr:uid="{837162C1-128E-4985-8C39-B5BBBC43C156}"/>
    <cellStyle name="SAPBEXstdDataEmph 3 4 2 2" xfId="42118" xr:uid="{16A82D7D-1C0F-4C3A-B94A-48ACA591E714}"/>
    <cellStyle name="SAPBEXstdDataEmph 3 4 3" xfId="22097" xr:uid="{949DBC9A-F049-481D-BDA3-E07963AA7CAF}"/>
    <cellStyle name="SAPBEXstdDataEmph 3 4 3 2" xfId="47230" xr:uid="{1774E45B-F50E-4DD6-9944-05673397586A}"/>
    <cellStyle name="SAPBEXstdDataEmph 3 4 4" xfId="27282" xr:uid="{2DA27617-3FA1-4D07-9276-689649A3F77B}"/>
    <cellStyle name="SAPBEXstdDataEmph 3 4 4 2" xfId="52415" xr:uid="{41585E81-E62A-4395-B87A-656115E154D7}"/>
    <cellStyle name="SAPBEXstdDataEmph 3 4 5" xfId="35050" xr:uid="{FE287ED2-C1D1-4694-A20B-C9022236149B}"/>
    <cellStyle name="SAPBEXstdDataEmph 3 5" xfId="10558" xr:uid="{2DC286E3-42B0-46E6-AC40-318BACBA028D}"/>
    <cellStyle name="SAPBEXstdDataEmph 3 5 2" xfId="17632" xr:uid="{09674319-8054-40B1-AB4A-923607D2C4CD}"/>
    <cellStyle name="SAPBEXstdDataEmph 3 5 2 2" xfId="42765" xr:uid="{DB58C120-CFE3-423F-91F4-A2541C431C6F}"/>
    <cellStyle name="SAPBEXstdDataEmph 3 5 3" xfId="22744" xr:uid="{7884CB34-1E0C-4D1D-BCAB-D10F44D3F01B}"/>
    <cellStyle name="SAPBEXstdDataEmph 3 5 3 2" xfId="47877" xr:uid="{FF5F67C6-564D-45F6-9D7F-C5902F0CD693}"/>
    <cellStyle name="SAPBEXstdDataEmph 3 5 4" xfId="27929" xr:uid="{ACA31076-8147-40F1-8D9F-1AB14D6E2873}"/>
    <cellStyle name="SAPBEXstdDataEmph 3 5 4 2" xfId="53062" xr:uid="{944C6BB1-98CF-478F-A502-A20231EADF03}"/>
    <cellStyle name="SAPBEXstdDataEmph 3 5 5" xfId="35697" xr:uid="{2D017B9B-CF25-4A83-B8AC-18F1CDCBD415}"/>
    <cellStyle name="SAPBEXstdDataEmph 3 6" xfId="11182" xr:uid="{FF0936D5-190F-442F-A95B-4A5848DCEBF7}"/>
    <cellStyle name="SAPBEXstdDataEmph 3 6 2" xfId="36320" xr:uid="{F4413C88-04B0-4782-A2AC-7797D80789CE}"/>
    <cellStyle name="SAPBEXstdDataEmph 3 7" xfId="23201" xr:uid="{99F72E8C-EA54-4529-8AB9-BAF751A68F78}"/>
    <cellStyle name="SAPBEXstdDataEmph 3 7 2" xfId="48334" xr:uid="{2FF1111A-1F95-4C9A-83FA-E3F8A67D136F}"/>
    <cellStyle name="SAPBEXstdDataEmph 3 8" xfId="30331" xr:uid="{F065A01A-391F-4F0D-BF3B-B4FA49EC8147}"/>
    <cellStyle name="SAPBEXstdDataEmph 3 9" xfId="5169" xr:uid="{8A0E3816-8982-4055-8E5B-8CFE4E6AC8F2}"/>
    <cellStyle name="SAPBEXstdDataEmph 4" xfId="4349" xr:uid="{43C6E4E3-21CB-4DE0-BC7B-EB0B32C952C3}"/>
    <cellStyle name="SAPBEXstdDataEmph 4 2" xfId="7447" xr:uid="{BED02EEE-03B5-4953-BDA1-4FE5AFBC4C73}"/>
    <cellStyle name="SAPBEXstdDataEmph 4 2 2" xfId="14703" xr:uid="{D75CC016-5DFC-4C82-955D-215AC68DFB2E}"/>
    <cellStyle name="SAPBEXstdDataEmph 4 2 2 2" xfId="39836" xr:uid="{BBB26BF3-2C95-435D-B7C3-89B756743B89}"/>
    <cellStyle name="SAPBEXstdDataEmph 4 2 3" xfId="19876" xr:uid="{5DB6A598-7FE5-4E39-B432-FED894BE6DA5}"/>
    <cellStyle name="SAPBEXstdDataEmph 4 2 3 2" xfId="45009" xr:uid="{F2A8A13E-46FF-4F4B-A253-095A713DD9CA}"/>
    <cellStyle name="SAPBEXstdDataEmph 4 2 4" xfId="25089" xr:uid="{61044776-DD84-4255-8192-A9EC7DA2C8C2}"/>
    <cellStyle name="SAPBEXstdDataEmph 4 2 4 2" xfId="50222" xr:uid="{54698496-C845-4E64-91BE-C277958242A5}"/>
    <cellStyle name="SAPBEXstdDataEmph 4 2 5" xfId="32589" xr:uid="{4E996F6A-B6DC-479E-943E-58E62C6FB818}"/>
    <cellStyle name="SAPBEXstdDataEmph 4 3" xfId="8723" xr:uid="{A0F17B0A-11D1-4FF7-AA56-13D399165ACA}"/>
    <cellStyle name="SAPBEXstdDataEmph 4 3 2" xfId="15799" xr:uid="{4C947331-C54C-4500-9E2A-EC48B1FEEBE5}"/>
    <cellStyle name="SAPBEXstdDataEmph 4 3 2 2" xfId="40932" xr:uid="{B7BF22FA-B71E-4221-A154-0EF9BB878695}"/>
    <cellStyle name="SAPBEXstdDataEmph 4 3 3" xfId="20911" xr:uid="{E79B25FE-BCE4-4E8B-BA61-F56D0162A5FD}"/>
    <cellStyle name="SAPBEXstdDataEmph 4 3 3 2" xfId="46044" xr:uid="{C8C509F5-A32F-451E-ADF6-3118124E4ED8}"/>
    <cellStyle name="SAPBEXstdDataEmph 4 3 4" xfId="26096" xr:uid="{F408404B-7DC5-4883-A8C7-37C5E81B4E21}"/>
    <cellStyle name="SAPBEXstdDataEmph 4 3 4 2" xfId="51229" xr:uid="{975DFDAF-F9B5-407C-B4FF-4957777A1529}"/>
    <cellStyle name="SAPBEXstdDataEmph 4 3 5" xfId="33864" xr:uid="{77D09549-083A-41D3-B29A-B37B0312C9E7}"/>
    <cellStyle name="SAPBEXstdDataEmph 4 4" xfId="9625" xr:uid="{33089F0B-848D-424D-82A0-05DCFBC0C649}"/>
    <cellStyle name="SAPBEXstdDataEmph 4 4 2" xfId="16700" xr:uid="{8BEDC696-9BB8-4E8F-B953-F6D1EBEF9A16}"/>
    <cellStyle name="SAPBEXstdDataEmph 4 4 2 2" xfId="41833" xr:uid="{87A797D0-A968-4648-8F81-0B9021959671}"/>
    <cellStyle name="SAPBEXstdDataEmph 4 4 3" xfId="21812" xr:uid="{83CA5A69-B818-4D6B-ACD5-1428A12B417D}"/>
    <cellStyle name="SAPBEXstdDataEmph 4 4 3 2" xfId="46945" xr:uid="{49CE51D2-0563-4690-AE1B-B56DEA173636}"/>
    <cellStyle name="SAPBEXstdDataEmph 4 4 4" xfId="26997" xr:uid="{065D0B8F-D164-4E1B-98FF-A8DBBF2FE5B6}"/>
    <cellStyle name="SAPBEXstdDataEmph 4 4 4 2" xfId="52130" xr:uid="{64AF7F3C-2B20-4151-968D-65AE86A19283}"/>
    <cellStyle name="SAPBEXstdDataEmph 4 4 5" xfId="34765" xr:uid="{F7A70382-48E9-4CCD-861E-3FC3E0214CF2}"/>
    <cellStyle name="SAPBEXstdDataEmph 4 5" xfId="7092" xr:uid="{ADFF390F-D964-4D90-A2ED-6861E9B9EFAA}"/>
    <cellStyle name="SAPBEXstdDataEmph 4 5 2" xfId="14430" xr:uid="{BC4801BE-0D44-48C2-9507-268792A963CB}"/>
    <cellStyle name="SAPBEXstdDataEmph 4 5 2 2" xfId="39563" xr:uid="{E55DAFE8-2872-4412-A2A2-130BCF4EE107}"/>
    <cellStyle name="SAPBEXstdDataEmph 4 5 3" xfId="19617" xr:uid="{78738B69-D2BC-47A1-9ED1-0D00161A6BC3}"/>
    <cellStyle name="SAPBEXstdDataEmph 4 5 3 2" xfId="44750" xr:uid="{7CAB680C-D388-4ECF-B9CA-35018A83AD01}"/>
    <cellStyle name="SAPBEXstdDataEmph 4 5 4" xfId="24931" xr:uid="{9AA84D30-2630-4B5A-899B-A1A55014EFBA}"/>
    <cellStyle name="SAPBEXstdDataEmph 4 5 4 2" xfId="50064" xr:uid="{62BB2E2D-C471-4521-A7DF-E3A59F6AB7B1}"/>
    <cellStyle name="SAPBEXstdDataEmph 4 5 5" xfId="32234" xr:uid="{257F0737-915B-40D4-A8AD-E2579EA627CC}"/>
    <cellStyle name="SAPBEXstdDataEmph 4 6" xfId="12315" xr:uid="{871058E1-0DB4-4618-868A-1A921441558D}"/>
    <cellStyle name="SAPBEXstdDataEmph 4 6 2" xfId="37449" xr:uid="{CECAD2F8-CC69-4F1F-85DC-1A1C44FA8578}"/>
    <cellStyle name="SAPBEXstdDataEmph 4 7" xfId="14440" xr:uid="{B42C35EE-41A9-4DC0-863A-888331B9D3BE}"/>
    <cellStyle name="SAPBEXstdDataEmph 4 7 2" xfId="39573" xr:uid="{5ADD4EB9-08B1-4368-A223-6FD128B6C7E9}"/>
    <cellStyle name="SAPBEXstdDataEmph 4 8" xfId="11648" xr:uid="{FDCFAE03-F7D5-4739-B556-14D16B9C4A54}"/>
    <cellStyle name="SAPBEXstdDataEmph 4 8 2" xfId="36784" xr:uid="{357659A4-7D14-4B63-80CC-FDD87654C7D4}"/>
    <cellStyle name="SAPBEXstdDataEmph 4 9" xfId="29794" xr:uid="{C61504D4-B9CA-4721-976E-F71213CDABA5}"/>
    <cellStyle name="SAPBEXstdDataEmph 5" xfId="3760" xr:uid="{91FEB525-75A0-4746-BCC7-7A798499C85F}"/>
    <cellStyle name="SAPBEXstdDataEmph 5 2" xfId="6889" xr:uid="{9E6D682B-B7A8-443D-8399-08A24C33DAB8}"/>
    <cellStyle name="SAPBEXstdDataEmph 5 2 2" xfId="14227" xr:uid="{B8122233-EC77-4700-945C-D9E30C3BDA08}"/>
    <cellStyle name="SAPBEXstdDataEmph 5 2 2 2" xfId="39360" xr:uid="{CB89736B-D59C-4056-AB93-DF034242D33B}"/>
    <cellStyle name="SAPBEXstdDataEmph 5 2 3" xfId="19418" xr:uid="{EA0CF1FC-902B-4C8A-9CD4-46632266CE06}"/>
    <cellStyle name="SAPBEXstdDataEmph 5 2 3 2" xfId="44551" xr:uid="{DB1088EC-89BB-476C-90C5-1CFC8890E221}"/>
    <cellStyle name="SAPBEXstdDataEmph 5 2 4" xfId="24735" xr:uid="{1B5ADF82-D02A-49A4-9DB8-363819D95E1B}"/>
    <cellStyle name="SAPBEXstdDataEmph 5 2 4 2" xfId="49868" xr:uid="{4327C1C1-2A8D-480F-9A84-04C04FD6807A}"/>
    <cellStyle name="SAPBEXstdDataEmph 5 2 5" xfId="32031" xr:uid="{21912533-4FA4-4DA6-8864-03AF32C6E83F}"/>
    <cellStyle name="SAPBEXstdDataEmph 5 3" xfId="5727" xr:uid="{D0F5254B-FC16-48CA-9D00-DF5083E05B93}"/>
    <cellStyle name="SAPBEXstdDataEmph 5 3 2" xfId="13150" xr:uid="{8ADEDCD4-4B1B-4D7F-8E76-67245AEC64FC}"/>
    <cellStyle name="SAPBEXstdDataEmph 5 3 2 2" xfId="38283" xr:uid="{9A964C36-0D5D-4D48-BED7-48DED4E3B88A}"/>
    <cellStyle name="SAPBEXstdDataEmph 5 3 3" xfId="18402" xr:uid="{1FA037AD-56C4-4CA0-A94F-E68E6C9F276D}"/>
    <cellStyle name="SAPBEXstdDataEmph 5 3 3 2" xfId="43535" xr:uid="{773040A9-B099-4BB2-B1E4-FD8E86FBD19A}"/>
    <cellStyle name="SAPBEXstdDataEmph 5 3 4" xfId="23738" xr:uid="{DD9D245D-8FA2-4818-BD21-4DEED51C9B61}"/>
    <cellStyle name="SAPBEXstdDataEmph 5 3 4 2" xfId="48871" xr:uid="{E96C30A7-B03C-406B-AD41-BAA80D157A87}"/>
    <cellStyle name="SAPBEXstdDataEmph 5 3 5" xfId="30879" xr:uid="{B1DF6E7A-CE08-4381-A8A4-1FA159C50409}"/>
    <cellStyle name="SAPBEXstdDataEmph 5 4" xfId="6370" xr:uid="{45977546-AF79-4F71-9AAE-109DBA17A142}"/>
    <cellStyle name="SAPBEXstdDataEmph 5 4 2" xfId="13736" xr:uid="{5B3DCA5C-112D-4A71-A7F9-22C1EA4A201A}"/>
    <cellStyle name="SAPBEXstdDataEmph 5 4 2 2" xfId="38869" xr:uid="{19C4CFED-B38F-42D6-8C7F-B4CB88C16D23}"/>
    <cellStyle name="SAPBEXstdDataEmph 5 4 3" xfId="18956" xr:uid="{7ECF3545-E9A6-41C9-919D-054AE7C0FBE7}"/>
    <cellStyle name="SAPBEXstdDataEmph 5 4 3 2" xfId="44089" xr:uid="{454C9C10-7626-4B0A-87CF-0F3C3C59E30C}"/>
    <cellStyle name="SAPBEXstdDataEmph 5 4 4" xfId="24279" xr:uid="{3C5B6B27-4707-4BCE-BF6B-2860A406933A}"/>
    <cellStyle name="SAPBEXstdDataEmph 5 4 4 2" xfId="49412" xr:uid="{71D04F6E-0430-4C94-AC18-7D71BB19AEF4}"/>
    <cellStyle name="SAPBEXstdDataEmph 5 4 5" xfId="31517" xr:uid="{4D5377C0-096D-4239-8ACC-1DE9C6416362}"/>
    <cellStyle name="SAPBEXstdDataEmph 5 5" xfId="8859" xr:uid="{D0E5B989-9691-48DD-8D1B-E946F372873E}"/>
    <cellStyle name="SAPBEXstdDataEmph 5 5 2" xfId="15935" xr:uid="{B5BF0676-0B34-4950-8CD8-394DD6F11574}"/>
    <cellStyle name="SAPBEXstdDataEmph 5 5 2 2" xfId="41068" xr:uid="{7F0365FA-40A5-49DC-9949-E1676B166C4E}"/>
    <cellStyle name="SAPBEXstdDataEmph 5 5 3" xfId="21047" xr:uid="{1880652D-BDF5-4978-A000-8146BBC17751}"/>
    <cellStyle name="SAPBEXstdDataEmph 5 5 3 2" xfId="46180" xr:uid="{0829463D-A158-4F24-B05E-9FB38C585E2A}"/>
    <cellStyle name="SAPBEXstdDataEmph 5 5 4" xfId="26232" xr:uid="{41CE9B57-46CC-4C0C-A148-62D43709A37F}"/>
    <cellStyle name="SAPBEXstdDataEmph 5 5 4 2" xfId="51365" xr:uid="{1E0850CB-BABE-409F-8ED8-1EE9097FB509}"/>
    <cellStyle name="SAPBEXstdDataEmph 5 5 5" xfId="34000" xr:uid="{6CEC44B6-7655-4A39-B3F8-0CBA3FC40FE9}"/>
    <cellStyle name="SAPBEXstdDataEmph 5 6" xfId="11908" xr:uid="{687BC3C3-47BF-4623-8634-690201A2351D}"/>
    <cellStyle name="SAPBEXstdDataEmph 5 6 2" xfId="37042" xr:uid="{CEE6A5BE-E552-4C26-9610-877A26C68401}"/>
    <cellStyle name="SAPBEXstdDataEmph 5 7" xfId="14541" xr:uid="{C39CE735-6CE8-4E4B-88A5-DE2D2F19E1E5}"/>
    <cellStyle name="SAPBEXstdDataEmph 5 7 2" xfId="39674" xr:uid="{5A1B4E7F-1510-4C29-8CC3-9F098C505153}"/>
    <cellStyle name="SAPBEXstdDataEmph 5 8" xfId="15032" xr:uid="{CA7CBE08-1389-4EC6-94EC-8F42D555E3D9}"/>
    <cellStyle name="SAPBEXstdDataEmph 5 8 2" xfId="40165" xr:uid="{F66E57A9-2E79-467C-AF6A-E63CC98EAB1A}"/>
    <cellStyle name="SAPBEXstdDataEmph 5 9" xfId="29259" xr:uid="{58CB910D-6F2F-4032-8F47-20DA1BC05876}"/>
    <cellStyle name="SAPBEXstdDataEmph 6" xfId="4262" xr:uid="{91AF6D2A-06CE-4D17-A520-FCC52C92EE0B}"/>
    <cellStyle name="SAPBEXstdDataEmph 6 2" xfId="7376" xr:uid="{114D4C50-6D13-4A8D-AB4B-17F903E317E8}"/>
    <cellStyle name="SAPBEXstdDataEmph 6 2 2" xfId="14633" xr:uid="{5BBE7F21-222C-44CD-8193-BC0FC2CE5B7E}"/>
    <cellStyle name="SAPBEXstdDataEmph 6 2 2 2" xfId="39766" xr:uid="{BFB498DF-7E58-4C00-89EE-9AF2B523DC60}"/>
    <cellStyle name="SAPBEXstdDataEmph 6 2 3" xfId="19806" xr:uid="{C8C1DC62-68E1-4E36-9713-B09FE9E4FC1D}"/>
    <cellStyle name="SAPBEXstdDataEmph 6 2 3 2" xfId="44939" xr:uid="{7CD35DBB-A5F0-4A7B-AE72-33DB734C17B9}"/>
    <cellStyle name="SAPBEXstdDataEmph 6 2 4" xfId="25019" xr:uid="{47593078-D918-4E29-93EE-A31D62CAF3A7}"/>
    <cellStyle name="SAPBEXstdDataEmph 6 2 4 2" xfId="50152" xr:uid="{9EDD33AD-E956-48AA-BB8E-3C8C322DB785}"/>
    <cellStyle name="SAPBEXstdDataEmph 6 2 5" xfId="32518" xr:uid="{1E95C060-0A4B-49EE-9BE2-7B6107B7EC13}"/>
    <cellStyle name="SAPBEXstdDataEmph 6 3" xfId="8659" xr:uid="{87A25328-99BC-4DC5-A0B0-F9CDCDEED85A}"/>
    <cellStyle name="SAPBEXstdDataEmph 6 3 2" xfId="15735" xr:uid="{F0943A5C-A3CC-43F9-8658-D32B624F6037}"/>
    <cellStyle name="SAPBEXstdDataEmph 6 3 2 2" xfId="40868" xr:uid="{80DE0126-0885-4BE5-B584-32FD97F0306D}"/>
    <cellStyle name="SAPBEXstdDataEmph 6 3 3" xfId="20847" xr:uid="{F4C58B5A-6D39-4627-9ABC-22AB0AC7BCE3}"/>
    <cellStyle name="SAPBEXstdDataEmph 6 3 3 2" xfId="45980" xr:uid="{1DEAC39F-8297-4827-A213-977F28123B6D}"/>
    <cellStyle name="SAPBEXstdDataEmph 6 3 4" xfId="26032" xr:uid="{F12158AA-9B11-494F-9544-AD32256C1A79}"/>
    <cellStyle name="SAPBEXstdDataEmph 6 3 4 2" xfId="51165" xr:uid="{DAB1A027-B200-4504-9472-E2C701C7194E}"/>
    <cellStyle name="SAPBEXstdDataEmph 6 3 5" xfId="33800" xr:uid="{91AEC67C-C8E9-4036-B03B-14FBED85ADDA}"/>
    <cellStyle name="SAPBEXstdDataEmph 6 4" xfId="5787" xr:uid="{E1DC7F39-BD4C-44E0-89EA-1337E0F25AAC}"/>
    <cellStyle name="SAPBEXstdDataEmph 6 4 2" xfId="13210" xr:uid="{C0E22E7A-44FE-4C4F-8CAD-4B99793A9AE8}"/>
    <cellStyle name="SAPBEXstdDataEmph 6 4 2 2" xfId="38343" xr:uid="{982A7769-EC0B-42C7-A40D-9010554578D8}"/>
    <cellStyle name="SAPBEXstdDataEmph 6 4 3" xfId="18462" xr:uid="{17BA4182-C3D1-4F41-856D-190F35C01A47}"/>
    <cellStyle name="SAPBEXstdDataEmph 6 4 3 2" xfId="43595" xr:uid="{0DAA82F3-46B5-4AC7-A99C-199A04A230DD}"/>
    <cellStyle name="SAPBEXstdDataEmph 6 4 4" xfId="23798" xr:uid="{37086F01-A9BD-49CA-B741-9FF82A207B0D}"/>
    <cellStyle name="SAPBEXstdDataEmph 6 4 4 2" xfId="48931" xr:uid="{156E5DB0-8A2C-4890-80A5-B76D5DBE9783}"/>
    <cellStyle name="SAPBEXstdDataEmph 6 4 5" xfId="30939" xr:uid="{E874DC80-AC4E-4410-A164-1413C1BAFA08}"/>
    <cellStyle name="SAPBEXstdDataEmph 6 5" xfId="6643" xr:uid="{076F367B-4F89-4FB1-88AD-C6791D391D2F}"/>
    <cellStyle name="SAPBEXstdDataEmph 6 5 2" xfId="13997" xr:uid="{90FF7430-3FDA-4287-B7AF-560CCBAD39F5}"/>
    <cellStyle name="SAPBEXstdDataEmph 6 5 2 2" xfId="39130" xr:uid="{E50999EE-5ED5-4862-BD5C-737FAF1214AD}"/>
    <cellStyle name="SAPBEXstdDataEmph 6 5 3" xfId="19206" xr:uid="{4594B6D7-2E92-43F5-9720-747FF5A1FF72}"/>
    <cellStyle name="SAPBEXstdDataEmph 6 5 3 2" xfId="44339" xr:uid="{870E92A3-6916-4298-8B48-5CA8DCDB03D2}"/>
    <cellStyle name="SAPBEXstdDataEmph 6 5 4" xfId="24526" xr:uid="{6D76D6E5-813A-435A-B843-5F01B520AB84}"/>
    <cellStyle name="SAPBEXstdDataEmph 6 5 4 2" xfId="49659" xr:uid="{39BABAA5-A97B-474E-AB85-2998CD4402E3}"/>
    <cellStyle name="SAPBEXstdDataEmph 6 5 5" xfId="31786" xr:uid="{F52253EC-E228-49AA-9B10-330E937F5EA6}"/>
    <cellStyle name="SAPBEXstdDataEmph 6 6" xfId="12251" xr:uid="{B52BD95E-2536-4C33-AE1E-C9D1E998DCAC}"/>
    <cellStyle name="SAPBEXstdDataEmph 6 6 2" xfId="37385" xr:uid="{E26B30A3-26C3-434F-8E84-B46CF811D73E}"/>
    <cellStyle name="SAPBEXstdDataEmph 6 7" xfId="12077" xr:uid="{BB1E6EC1-E7CB-41B9-A124-2F2929919AB8}"/>
    <cellStyle name="SAPBEXstdDataEmph 6 7 2" xfId="37211" xr:uid="{D08CF7D8-5C47-4E66-8062-201468582C54}"/>
    <cellStyle name="SAPBEXstdDataEmph 6 8" xfId="12119" xr:uid="{5DC8A2D3-AEC3-41A8-9DDE-E62B74EB7C6B}"/>
    <cellStyle name="SAPBEXstdDataEmph 6 8 2" xfId="37253" xr:uid="{8FA951C3-C5EE-423F-A50F-6F28A56D2049}"/>
    <cellStyle name="SAPBEXstdDataEmph 6 9" xfId="29729" xr:uid="{D90828D5-B18D-4A9C-AB3A-26369C33DE9C}"/>
    <cellStyle name="SAPBEXstdDataEmph 7" xfId="5478" xr:uid="{22681FB4-1DF3-49AC-8150-BE4265FE1D4F}"/>
    <cellStyle name="SAPBEXstdDataEmph 7 2" xfId="8351" xr:uid="{00204AB0-5B9D-458F-8597-C6FB89D9CB68}"/>
    <cellStyle name="SAPBEXstdDataEmph 7 2 2" xfId="15431" xr:uid="{C1229DC1-B426-4F64-A1FF-82737361F20C}"/>
    <cellStyle name="SAPBEXstdDataEmph 7 2 2 2" xfId="40564" xr:uid="{6E43960A-AAF0-4FBE-A6CC-ECFC971FA0F8}"/>
    <cellStyle name="SAPBEXstdDataEmph 7 2 3" xfId="20543" xr:uid="{31789A8E-5D2D-4045-A8D6-ACF5B7B4D1DC}"/>
    <cellStyle name="SAPBEXstdDataEmph 7 2 3 2" xfId="45676" xr:uid="{A613BE52-B7AB-4B11-A3E5-C12457CAF8C5}"/>
    <cellStyle name="SAPBEXstdDataEmph 7 2 4" xfId="25732" xr:uid="{23591E81-6CD0-49D8-BAC5-33352377DA3D}"/>
    <cellStyle name="SAPBEXstdDataEmph 7 2 4 2" xfId="50865" xr:uid="{304A1429-1A5D-4ECB-AF90-C41AC134AD14}"/>
    <cellStyle name="SAPBEXstdDataEmph 7 2 5" xfId="33493" xr:uid="{C4F19857-D10F-4940-8AC2-69AEE80E389C}"/>
    <cellStyle name="SAPBEXstdDataEmph 7 3" xfId="9459" xr:uid="{D057C356-09CA-47E6-8941-BC423DCCDF61}"/>
    <cellStyle name="SAPBEXstdDataEmph 7 3 2" xfId="16535" xr:uid="{0AEBA625-8460-430C-B937-70DFCD01FDD5}"/>
    <cellStyle name="SAPBEXstdDataEmph 7 3 2 2" xfId="41668" xr:uid="{AF852C87-470B-43F2-9ACF-8982B13D68AC}"/>
    <cellStyle name="SAPBEXstdDataEmph 7 3 3" xfId="21647" xr:uid="{6ECED70F-F5E8-4888-A6EA-FA67AA2A3C49}"/>
    <cellStyle name="SAPBEXstdDataEmph 7 3 3 2" xfId="46780" xr:uid="{583F2654-26EF-4480-9C6D-69D987363FAD}"/>
    <cellStyle name="SAPBEXstdDataEmph 7 3 4" xfId="26832" xr:uid="{B33F8303-48C6-4B01-94D0-0B5A30A3F969}"/>
    <cellStyle name="SAPBEXstdDataEmph 7 3 4 2" xfId="51965" xr:uid="{722596FE-4C48-4894-8176-10FBF5125F05}"/>
    <cellStyle name="SAPBEXstdDataEmph 7 3 5" xfId="34600" xr:uid="{D4AED996-BFA9-43AC-B083-6FA87285CF4F}"/>
    <cellStyle name="SAPBEXstdDataEmph 7 4" xfId="10212" xr:uid="{B204A387-9CE0-4990-A553-83B803B40D9A}"/>
    <cellStyle name="SAPBEXstdDataEmph 7 4 2" xfId="17286" xr:uid="{5D983BDD-027E-4395-BEE3-3CE6D2AA492C}"/>
    <cellStyle name="SAPBEXstdDataEmph 7 4 2 2" xfId="42419" xr:uid="{79490540-3A6A-4EB9-8F5B-30DA45B51713}"/>
    <cellStyle name="SAPBEXstdDataEmph 7 4 3" xfId="22398" xr:uid="{5114398F-8FC8-4066-A7D1-5BEF68B89117}"/>
    <cellStyle name="SAPBEXstdDataEmph 7 4 3 2" xfId="47531" xr:uid="{DA5E3522-B3D5-4955-84B8-B6DF4B80317B}"/>
    <cellStyle name="SAPBEXstdDataEmph 7 4 4" xfId="27583" xr:uid="{5093BA36-F84C-4D82-A0DF-DC4B172ED4FB}"/>
    <cellStyle name="SAPBEXstdDataEmph 7 4 4 2" xfId="52716" xr:uid="{04AB46CC-D13D-4C28-83DF-E11DEEFCAA03}"/>
    <cellStyle name="SAPBEXstdDataEmph 7 4 5" xfId="35351" xr:uid="{DCD2336D-5712-4577-8FE6-C5730F948014}"/>
    <cellStyle name="SAPBEXstdDataEmph 7 5" xfId="10859" xr:uid="{A2829602-7C4D-4E9F-A284-69E9F3D091A3}"/>
    <cellStyle name="SAPBEXstdDataEmph 7 5 2" xfId="17933" xr:uid="{306A85FE-536C-4CAD-90F5-AD3C3AF8DEF0}"/>
    <cellStyle name="SAPBEXstdDataEmph 7 5 2 2" xfId="43066" xr:uid="{EA5B0A0F-A15E-4055-8622-C419214CD707}"/>
    <cellStyle name="SAPBEXstdDataEmph 7 5 3" xfId="23045" xr:uid="{B3607B5B-E23F-432A-89FB-BA11247B2F70}"/>
    <cellStyle name="SAPBEXstdDataEmph 7 5 3 2" xfId="48178" xr:uid="{B3C4E6B8-3E75-4129-84BD-4A811182F26A}"/>
    <cellStyle name="SAPBEXstdDataEmph 7 5 4" xfId="28230" xr:uid="{72527AB2-ADF3-49D1-A2E0-ADE684718BE9}"/>
    <cellStyle name="SAPBEXstdDataEmph 7 5 4 2" xfId="53363" xr:uid="{1BAF4340-E0D5-480A-B0C0-CD7DCF952BEF}"/>
    <cellStyle name="SAPBEXstdDataEmph 7 5 5" xfId="35998" xr:uid="{91069261-03AD-4C9F-8FA4-F30BEA58C246}"/>
    <cellStyle name="SAPBEXstdDataEmph 7 6" xfId="12905" xr:uid="{ED76B340-33E8-45E6-8BF0-F64F391ADE01}"/>
    <cellStyle name="SAPBEXstdDataEmph 7 6 2" xfId="38038" xr:uid="{B5BC56EF-D57C-45EB-B90D-100F58869878}"/>
    <cellStyle name="SAPBEXstdDataEmph 7 7" xfId="18162" xr:uid="{27613455-2769-4C48-8BDC-C15C0F2CAD1F}"/>
    <cellStyle name="SAPBEXstdDataEmph 7 7 2" xfId="43295" xr:uid="{588E1CE8-775D-489E-AFC3-36FD6E71DD3A}"/>
    <cellStyle name="SAPBEXstdDataEmph 7 8" xfId="23502" xr:uid="{56026C0A-E7DB-420C-BC5F-EDC8A161AE8B}"/>
    <cellStyle name="SAPBEXstdDataEmph 7 8 2" xfId="48635" xr:uid="{F3C5FEB5-F4AA-4480-A70D-4EFD791817B2}"/>
    <cellStyle name="SAPBEXstdDataEmph 7 9" xfId="30634" xr:uid="{574FD4F3-1802-41AA-8CD4-75A587616DAC}"/>
    <cellStyle name="SAPBEXstdDataEmph 8" xfId="6140" xr:uid="{F478EF61-862B-44CD-B60C-877785822F50}"/>
    <cellStyle name="SAPBEXstdDataEmph 8 2" xfId="13553" xr:uid="{2030EE24-649B-4DC3-994B-DD95F6EA3F6A}"/>
    <cellStyle name="SAPBEXstdDataEmph 8 2 2" xfId="38686" xr:uid="{CC9CD11C-6B87-435B-A09A-65AE118B8A80}"/>
    <cellStyle name="SAPBEXstdDataEmph 8 3" xfId="18784" xr:uid="{91551C03-85F1-49D1-842B-D225BBFD07CD}"/>
    <cellStyle name="SAPBEXstdDataEmph 8 3 2" xfId="43917" xr:uid="{1ACBBA7C-7E2F-4E53-AB78-38E5B583CF7C}"/>
    <cellStyle name="SAPBEXstdDataEmph 8 4" xfId="24107" xr:uid="{AC44C247-2289-42BF-AC60-45EF2743A99C}"/>
    <cellStyle name="SAPBEXstdDataEmph 8 4 2" xfId="49240" xr:uid="{063E2AD8-5359-4C38-99B8-2E24C89EADCE}"/>
    <cellStyle name="SAPBEXstdDataEmph 8 5" xfId="31289" xr:uid="{BB9E2463-6BBD-4C46-B9AE-2044D53DCC60}"/>
    <cellStyle name="SAPBEXstdDataEmph 9" xfId="28817" xr:uid="{0C64426F-6F58-42AB-8554-C6DFE42AB580}"/>
    <cellStyle name="SAPBEXstdItem" xfId="1777" xr:uid="{00000000-0005-0000-0000-0000DB070000}"/>
    <cellStyle name="SAPBEXstdItem 10" xfId="28819" xr:uid="{C3692A53-8880-4C8E-B3FD-973861343E0C}"/>
    <cellStyle name="SAPBEXstdItem 11" xfId="3421" xr:uid="{3ABEDE6B-63C2-4068-A286-223F41CD05AC}"/>
    <cellStyle name="SAPBEXstdItem 2" xfId="1778" xr:uid="{00000000-0005-0000-0000-0000DC070000}"/>
    <cellStyle name="SAPBEXstdItem 2 10" xfId="3422" xr:uid="{C4884EB8-AA3C-4A28-B1E3-B8A5CC3CA96A}"/>
    <cellStyle name="SAPBEXstdItem 2 2" xfId="2853" xr:uid="{FE646470-5C00-4149-A136-FC8FA258B1C9}"/>
    <cellStyle name="SAPBEXstdItem 2 2 2" xfId="7547" xr:uid="{A44C22D7-CA07-4246-9C57-2C09EAC817F9}"/>
    <cellStyle name="SAPBEXstdItem 2 2 2 2" xfId="14790" xr:uid="{49C09662-0380-47B3-89ED-F6281145CE94}"/>
    <cellStyle name="SAPBEXstdItem 2 2 2 2 2" xfId="39923" xr:uid="{83974C42-E8F8-45D3-845F-BF6342EBDAAB}"/>
    <cellStyle name="SAPBEXstdItem 2 2 2 3" xfId="19962" xr:uid="{D6C8D07A-D1ED-4944-B58E-EBF0A3A7B5A5}"/>
    <cellStyle name="SAPBEXstdItem 2 2 2 3 2" xfId="45095" xr:uid="{79E047F6-6786-4A18-957A-560188F10E92}"/>
    <cellStyle name="SAPBEXstdItem 2 2 2 4" xfId="25176" xr:uid="{C9EA05CC-DEA3-4612-A29F-F1F33831E200}"/>
    <cellStyle name="SAPBEXstdItem 2 2 2 4 2" xfId="50309" xr:uid="{D2B641A4-4F6E-43F1-8F65-72A3ED87C917}"/>
    <cellStyle name="SAPBEXstdItem 2 2 2 5" xfId="32689" xr:uid="{6AD4B5C1-21E7-47EB-B207-38A8DEFD8DE7}"/>
    <cellStyle name="SAPBEXstdItem 2 2 3" xfId="8806" xr:uid="{8D92A986-6720-43A1-AF06-20C09FE5FBB3}"/>
    <cellStyle name="SAPBEXstdItem 2 2 3 2" xfId="15882" xr:uid="{6889BFF7-901A-472F-80A0-4FA38A093E65}"/>
    <cellStyle name="SAPBEXstdItem 2 2 3 2 2" xfId="41015" xr:uid="{DF756A90-ADF7-4E6F-8899-F765547B881D}"/>
    <cellStyle name="SAPBEXstdItem 2 2 3 3" xfId="20994" xr:uid="{5F529357-0376-47E4-8F21-A5113B73F95A}"/>
    <cellStyle name="SAPBEXstdItem 2 2 3 3 2" xfId="46127" xr:uid="{83927322-EBB5-409D-A171-FA0627BA9184}"/>
    <cellStyle name="SAPBEXstdItem 2 2 3 4" xfId="26179" xr:uid="{1B2179B2-DFBD-450C-807B-FAB14CE67C7A}"/>
    <cellStyle name="SAPBEXstdItem 2 2 3 4 2" xfId="51312" xr:uid="{9002FEA2-1D4E-4A2C-8215-0C8BE251E640}"/>
    <cellStyle name="SAPBEXstdItem 2 2 3 5" xfId="33947" xr:uid="{839E46D6-82AB-46CC-8542-AEFF6DE0DFF3}"/>
    <cellStyle name="SAPBEXstdItem 2 2 4" xfId="9708" xr:uid="{3E890E73-1D34-4F61-AA74-38E6791901AA}"/>
    <cellStyle name="SAPBEXstdItem 2 2 4 2" xfId="16783" xr:uid="{D535EDA6-3740-4379-B46E-7CC049800B20}"/>
    <cellStyle name="SAPBEXstdItem 2 2 4 2 2" xfId="41916" xr:uid="{7061223C-6EC9-424D-B94C-975A725D0659}"/>
    <cellStyle name="SAPBEXstdItem 2 2 4 3" xfId="21895" xr:uid="{397240A6-A89A-4A7E-8FE7-8CF2F7262BA7}"/>
    <cellStyle name="SAPBEXstdItem 2 2 4 3 2" xfId="47028" xr:uid="{BF677195-75FD-41DD-A9C3-856D7E6D4E51}"/>
    <cellStyle name="SAPBEXstdItem 2 2 4 4" xfId="27080" xr:uid="{99685CFD-4452-4868-9426-4A5BE88F7988}"/>
    <cellStyle name="SAPBEXstdItem 2 2 4 4 2" xfId="52213" xr:uid="{4BAF89E3-A06A-461D-9ADD-04D39CC5C1D0}"/>
    <cellStyle name="SAPBEXstdItem 2 2 4 5" xfId="34848" xr:uid="{A2B93632-1459-4574-BEC6-311CD216C1E7}"/>
    <cellStyle name="SAPBEXstdItem 2 2 5" xfId="10382" xr:uid="{38822C9E-BCA5-4A69-B140-7A8201082C5C}"/>
    <cellStyle name="SAPBEXstdItem 2 2 5 2" xfId="17456" xr:uid="{C35C2344-3693-4A86-A6F1-12FBF67EEA30}"/>
    <cellStyle name="SAPBEXstdItem 2 2 5 2 2" xfId="42589" xr:uid="{1E3E7200-48CB-4240-9D96-BAC1F6B9EC6E}"/>
    <cellStyle name="SAPBEXstdItem 2 2 5 3" xfId="22568" xr:uid="{6426C994-C047-45DF-9298-4186F60AB04B}"/>
    <cellStyle name="SAPBEXstdItem 2 2 5 3 2" xfId="47701" xr:uid="{A61CC334-D67D-4818-9218-95F89A1FD538}"/>
    <cellStyle name="SAPBEXstdItem 2 2 5 4" xfId="27753" xr:uid="{298B7EFB-CC62-4E12-8249-47ACA9F23ED5}"/>
    <cellStyle name="SAPBEXstdItem 2 2 5 4 2" xfId="52886" xr:uid="{A699F3D0-6D64-4A3F-873A-B690495413FB}"/>
    <cellStyle name="SAPBEXstdItem 2 2 5 5" xfId="35521" xr:uid="{E95CE115-42E6-4B39-B59B-73B2557C6B99}"/>
    <cellStyle name="SAPBEXstdItem 2 2 6" xfId="11373" xr:uid="{3045F355-B84C-4C77-8DB2-DC0BD82F7F9F}"/>
    <cellStyle name="SAPBEXstdItem 2 2 6 2" xfId="36511" xr:uid="{8A2953A2-13BA-49A0-9DC4-54CAE0DEFA71}"/>
    <cellStyle name="SAPBEXstdItem 2 2 7" xfId="15100" xr:uid="{C6C08682-1EE2-488D-88B4-FD27A331EC79}"/>
    <cellStyle name="SAPBEXstdItem 2 2 7 2" xfId="40233" xr:uid="{27232DA5-5034-406E-A697-9ED088930F1B}"/>
    <cellStyle name="SAPBEXstdItem 2 2 8" xfId="29904" xr:uid="{CBBB4358-6221-4F67-A1FB-319CF3E2A314}"/>
    <cellStyle name="SAPBEXstdItem 2 2 9" xfId="4616" xr:uid="{E26601D5-CAE6-4B7C-9305-D469CB7E3962}"/>
    <cellStyle name="SAPBEXstdItem 2 3" xfId="5172" xr:uid="{1DDB3336-C164-4F33-8378-84869370DD82}"/>
    <cellStyle name="SAPBEXstdItem 2 3 2" xfId="8047" xr:uid="{D4D3413F-EB65-4B77-8AE2-51674222150A}"/>
    <cellStyle name="SAPBEXstdItem 2 3 2 2" xfId="15128" xr:uid="{B33E04D0-0453-4370-A4DA-F5D97F829459}"/>
    <cellStyle name="SAPBEXstdItem 2 3 2 2 2" xfId="40261" xr:uid="{B926A4AD-C8ED-4922-A383-A3B7F7945437}"/>
    <cellStyle name="SAPBEXstdItem 2 3 2 3" xfId="20241" xr:uid="{0E9F8A6B-63B9-4AE7-BC20-E2A946E4EC34}"/>
    <cellStyle name="SAPBEXstdItem 2 3 2 3 2" xfId="45374" xr:uid="{7F289A84-3DF6-4E9F-B5C8-0DC53D70D9EF}"/>
    <cellStyle name="SAPBEXstdItem 2 3 2 4" xfId="25430" xr:uid="{86DE338B-34E8-4008-8939-E652192B0907}"/>
    <cellStyle name="SAPBEXstdItem 2 3 2 4 2" xfId="50563" xr:uid="{B2D502F8-AB62-4F4D-A763-43D4C6FE1301}"/>
    <cellStyle name="SAPBEXstdItem 2 3 2 5" xfId="33189" xr:uid="{A50242BD-E4EB-4AFD-A86A-F06DE25C7A0A}"/>
    <cellStyle name="SAPBEXstdItem 2 3 3" xfId="9158" xr:uid="{7F6F5E4B-0CCE-4A64-9B3A-F5FC20682B3C}"/>
    <cellStyle name="SAPBEXstdItem 2 3 3 2" xfId="16234" xr:uid="{64E7D149-22C7-449F-8FB2-C700B363B418}"/>
    <cellStyle name="SAPBEXstdItem 2 3 3 2 2" xfId="41367" xr:uid="{9CDEB555-7005-4922-9616-B094E21F8D51}"/>
    <cellStyle name="SAPBEXstdItem 2 3 3 3" xfId="21346" xr:uid="{9A4FF005-CF6D-490B-9470-7703E782D1C1}"/>
    <cellStyle name="SAPBEXstdItem 2 3 3 3 2" xfId="46479" xr:uid="{3EB1B763-256D-4A03-9331-450BFC6FD7BF}"/>
    <cellStyle name="SAPBEXstdItem 2 3 3 4" xfId="26531" xr:uid="{6914E8BF-F24F-4EE2-98D7-3710D102EFA3}"/>
    <cellStyle name="SAPBEXstdItem 2 3 3 4 2" xfId="51664" xr:uid="{0542B2BE-7BD4-4BC0-8E2E-2A95CA0356B3}"/>
    <cellStyle name="SAPBEXstdItem 2 3 3 5" xfId="34299" xr:uid="{51005A73-B133-4D1A-A022-1933F2A55ECD}"/>
    <cellStyle name="SAPBEXstdItem 2 3 4" xfId="9914" xr:uid="{2EE776C0-8D09-4AD2-AA74-4B28E8175B3F}"/>
    <cellStyle name="SAPBEXstdItem 2 3 4 2" xfId="16988" xr:uid="{1447E9B0-ACFA-4501-8A9B-B0621FCDEC0A}"/>
    <cellStyle name="SAPBEXstdItem 2 3 4 2 2" xfId="42121" xr:uid="{6BBF841F-80C8-4811-A655-2A425E3C0F2C}"/>
    <cellStyle name="SAPBEXstdItem 2 3 4 3" xfId="22100" xr:uid="{97F1BF89-83AB-43B8-8A51-9F31A6CF3945}"/>
    <cellStyle name="SAPBEXstdItem 2 3 4 3 2" xfId="47233" xr:uid="{21EC63BC-E4BD-4615-9286-7ED309E373E7}"/>
    <cellStyle name="SAPBEXstdItem 2 3 4 4" xfId="27285" xr:uid="{5A654E97-900F-4FD6-A1A6-03C6FE333DB9}"/>
    <cellStyle name="SAPBEXstdItem 2 3 4 4 2" xfId="52418" xr:uid="{24F6D071-3A4D-4CE5-AB69-DBA47CCC654A}"/>
    <cellStyle name="SAPBEXstdItem 2 3 4 5" xfId="35053" xr:uid="{E59CC426-9109-431D-8497-F46340D96310}"/>
    <cellStyle name="SAPBEXstdItem 2 3 5" xfId="10561" xr:uid="{0C1B128D-E447-4368-836B-A060901FE42A}"/>
    <cellStyle name="SAPBEXstdItem 2 3 5 2" xfId="17635" xr:uid="{1C7FA787-A32A-4772-B9ED-8C5072569DC8}"/>
    <cellStyle name="SAPBEXstdItem 2 3 5 2 2" xfId="42768" xr:uid="{B0BFACA0-B0E0-49D8-B598-675E7E8B4C12}"/>
    <cellStyle name="SAPBEXstdItem 2 3 5 3" xfId="22747" xr:uid="{3FAECD69-9F3D-4A5F-BDA4-1E33C0DBE3DF}"/>
    <cellStyle name="SAPBEXstdItem 2 3 5 3 2" xfId="47880" xr:uid="{AF61B430-681C-4B35-9188-9B2555DBED7A}"/>
    <cellStyle name="SAPBEXstdItem 2 3 5 4" xfId="27932" xr:uid="{F5B6FB4C-F0AB-465B-9544-9D5176BA83B7}"/>
    <cellStyle name="SAPBEXstdItem 2 3 5 4 2" xfId="53065" xr:uid="{82A625A2-5B6A-4B98-91B2-14C65A83858B}"/>
    <cellStyle name="SAPBEXstdItem 2 3 5 5" xfId="35700" xr:uid="{98F8F2CF-867D-45D0-B184-5891E46B6CDE}"/>
    <cellStyle name="SAPBEXstdItem 2 3 6" xfId="11179" xr:uid="{34DEBA12-CB20-49DC-A7F7-6C376ED7C4A1}"/>
    <cellStyle name="SAPBEXstdItem 2 3 6 2" xfId="36317" xr:uid="{3FD1DB29-BF1C-4AF2-8F66-4E46506B60A1}"/>
    <cellStyle name="SAPBEXstdItem 2 3 7" xfId="23204" xr:uid="{B466CD90-10E0-4AD6-9969-828DE9696F5F}"/>
    <cellStyle name="SAPBEXstdItem 2 3 7 2" xfId="48337" xr:uid="{FF09DAE6-292D-4515-8385-D545A2C1392B}"/>
    <cellStyle name="SAPBEXstdItem 2 3 8" xfId="30334" xr:uid="{2942BA0B-AF32-45D9-8777-B66C1664983A}"/>
    <cellStyle name="SAPBEXstdItem 2 4" xfId="5065" xr:uid="{DF09C35B-47D0-4251-9B36-CA5B2527C8A7}"/>
    <cellStyle name="SAPBEXstdItem 2 4 2" xfId="7941" xr:uid="{5C932382-B58E-40DD-B699-7E7101CBA184}"/>
    <cellStyle name="SAPBEXstdItem 2 4 2 2" xfId="15078" xr:uid="{846A2C31-DBF8-4873-9464-3B82119E7A53}"/>
    <cellStyle name="SAPBEXstdItem 2 4 2 2 2" xfId="40211" xr:uid="{B65B35CC-B5F7-4B25-88FB-A996F471DB22}"/>
    <cellStyle name="SAPBEXstdItem 2 4 2 3" xfId="20213" xr:uid="{1158F9FF-8039-4FA9-A78D-7EA4CA7D8701}"/>
    <cellStyle name="SAPBEXstdItem 2 4 2 3 2" xfId="45346" xr:uid="{8C9FD89E-993D-4648-8150-3F1E21E458C9}"/>
    <cellStyle name="SAPBEXstdItem 2 4 2 4" xfId="25402" xr:uid="{54A1F1D5-2ACF-4E75-91BD-C7D31E086C33}"/>
    <cellStyle name="SAPBEXstdItem 2 4 2 4 2" xfId="50535" xr:uid="{DB13A337-2DF0-4FDE-B592-DF00544EFC5D}"/>
    <cellStyle name="SAPBEXstdItem 2 4 2 5" xfId="33083" xr:uid="{49E43F7E-8141-4686-B1B5-7B75902C7D63}"/>
    <cellStyle name="SAPBEXstdItem 2 4 3" xfId="9116" xr:uid="{B842237B-B548-4526-9038-B5DCEFEA682F}"/>
    <cellStyle name="SAPBEXstdItem 2 4 3 2" xfId="16192" xr:uid="{1E0CCC98-B668-4814-8DA0-978279E1BFA2}"/>
    <cellStyle name="SAPBEXstdItem 2 4 3 2 2" xfId="41325" xr:uid="{575871E1-71FA-4F5C-AAC3-A7D9DAB76D81}"/>
    <cellStyle name="SAPBEXstdItem 2 4 3 3" xfId="21304" xr:uid="{84FEE9B2-DE88-48C7-BF2E-568D16875F95}"/>
    <cellStyle name="SAPBEXstdItem 2 4 3 3 2" xfId="46437" xr:uid="{C70DF402-AE9D-4D40-8138-624A7FFF677F}"/>
    <cellStyle name="SAPBEXstdItem 2 4 3 4" xfId="26489" xr:uid="{17AAB4F9-F1A9-4D84-B542-BE924F47F00F}"/>
    <cellStyle name="SAPBEXstdItem 2 4 3 4 2" xfId="51622" xr:uid="{CDB342EF-58D9-4C85-B69F-8F93A4F4E900}"/>
    <cellStyle name="SAPBEXstdItem 2 4 3 5" xfId="34257" xr:uid="{FD8D6AE2-80A6-4649-995D-B77C99AC8313}"/>
    <cellStyle name="SAPBEXstdItem 2 4 4" xfId="9886" xr:uid="{86F84341-BC0E-4CD4-8F06-1BBCE1FF0CF1}"/>
    <cellStyle name="SAPBEXstdItem 2 4 4 2" xfId="16960" xr:uid="{C527F34B-4DA5-40D9-B419-CB0495CDC0A0}"/>
    <cellStyle name="SAPBEXstdItem 2 4 4 2 2" xfId="42093" xr:uid="{07385EF6-9207-4DE8-B135-5E7DC0665E57}"/>
    <cellStyle name="SAPBEXstdItem 2 4 4 3" xfId="22072" xr:uid="{580A2EEB-D7B2-4C7B-AF35-5F8104C62851}"/>
    <cellStyle name="SAPBEXstdItem 2 4 4 3 2" xfId="47205" xr:uid="{54E8A9AB-8A24-40F5-8512-3C7ADE94B274}"/>
    <cellStyle name="SAPBEXstdItem 2 4 4 4" xfId="27257" xr:uid="{D29DE803-13C6-4AF7-8E22-E8DF4899FC86}"/>
    <cellStyle name="SAPBEXstdItem 2 4 4 4 2" xfId="52390" xr:uid="{8D80BDC8-A396-49A4-BAE9-12FDFD165BAA}"/>
    <cellStyle name="SAPBEXstdItem 2 4 4 5" xfId="35025" xr:uid="{89064A6A-831E-46A9-BBB4-FCE6CE04F25F}"/>
    <cellStyle name="SAPBEXstdItem 2 4 5" xfId="10533" xr:uid="{89449F02-ABB9-48C4-856C-A6A09BDE3180}"/>
    <cellStyle name="SAPBEXstdItem 2 4 5 2" xfId="17607" xr:uid="{C2347514-DC76-45D1-BF62-A2C0468F63EA}"/>
    <cellStyle name="SAPBEXstdItem 2 4 5 2 2" xfId="42740" xr:uid="{3F6C6C2C-4CA7-492E-92CD-E8CF1F1621EE}"/>
    <cellStyle name="SAPBEXstdItem 2 4 5 3" xfId="22719" xr:uid="{C60F6055-7F0A-4AB7-A543-B2381E7BD565}"/>
    <cellStyle name="SAPBEXstdItem 2 4 5 3 2" xfId="47852" xr:uid="{0D6E960F-3CF3-430E-8C13-1C3980778184}"/>
    <cellStyle name="SAPBEXstdItem 2 4 5 4" xfId="27904" xr:uid="{75964995-64DE-402D-B77A-D037B0A67617}"/>
    <cellStyle name="SAPBEXstdItem 2 4 5 4 2" xfId="53037" xr:uid="{1388407C-9F90-47E1-A5F2-5ACBE0882422}"/>
    <cellStyle name="SAPBEXstdItem 2 4 5 5" xfId="35672" xr:uid="{73A2989F-DF7D-43AD-8F93-42D715C1AB4C}"/>
    <cellStyle name="SAPBEXstdItem 2 4 6" xfId="12631" xr:uid="{0C2F7CC0-18C5-4DCC-9E2B-C305FA9DF972}"/>
    <cellStyle name="SAPBEXstdItem 2 4 6 2" xfId="37765" xr:uid="{92568ADF-F7C7-49BB-970E-1A9D44D8097C}"/>
    <cellStyle name="SAPBEXstdItem 2 4 7" xfId="11205" xr:uid="{AA0DC14C-76CE-43AD-9248-B5BFAD0108C0}"/>
    <cellStyle name="SAPBEXstdItem 2 4 7 2" xfId="36343" xr:uid="{2791A564-0A48-43AE-8D88-77A7EAFBF47C}"/>
    <cellStyle name="SAPBEXstdItem 2 4 8" xfId="12763" xr:uid="{2C32EA30-3C9F-4249-8102-C380D5D15F18}"/>
    <cellStyle name="SAPBEXstdItem 2 4 8 2" xfId="37896" xr:uid="{BCDFB6EA-B3A4-43BB-BDD1-7435C4376ECC}"/>
    <cellStyle name="SAPBEXstdItem 2 4 9" xfId="30228" xr:uid="{CA7F348A-3E61-4E8C-9CD4-44591DBB2542}"/>
    <cellStyle name="SAPBEXstdItem 2 5" xfId="5377" xr:uid="{8883DEB8-3843-4931-ACDF-14077F0575EC}"/>
    <cellStyle name="SAPBEXstdItem 2 5 2" xfId="8250" xr:uid="{B0141D66-DBB3-4D53-9086-D6312E5172BE}"/>
    <cellStyle name="SAPBEXstdItem 2 5 2 2" xfId="15330" xr:uid="{92288B9C-70CA-4EEC-955B-5FA9355559EB}"/>
    <cellStyle name="SAPBEXstdItem 2 5 2 2 2" xfId="40463" xr:uid="{7FC13294-48EE-4EEB-9EA9-848179CE8647}"/>
    <cellStyle name="SAPBEXstdItem 2 5 2 3" xfId="20443" xr:uid="{0AE74B6E-EDD3-4361-941D-E88FCB70366A}"/>
    <cellStyle name="SAPBEXstdItem 2 5 2 3 2" xfId="45576" xr:uid="{DD4956AB-0AA4-4638-B24A-7EB14CA834EB}"/>
    <cellStyle name="SAPBEXstdItem 2 5 2 4" xfId="25632" xr:uid="{0044EAAB-C09C-4D31-A1E1-3724EDDC4B58}"/>
    <cellStyle name="SAPBEXstdItem 2 5 2 4 2" xfId="50765" xr:uid="{1F8FD1D5-6740-4545-85BE-9FE33528D942}"/>
    <cellStyle name="SAPBEXstdItem 2 5 2 5" xfId="33392" xr:uid="{BDA9B82F-B575-4F17-88C1-0950F4483B0D}"/>
    <cellStyle name="SAPBEXstdItem 2 5 3" xfId="9359" xr:uid="{CD98342F-B78F-442D-B2D8-4597A88A45FF}"/>
    <cellStyle name="SAPBEXstdItem 2 5 3 2" xfId="16435" xr:uid="{748033AD-3909-48C3-8143-B66FFA13A7DA}"/>
    <cellStyle name="SAPBEXstdItem 2 5 3 2 2" xfId="41568" xr:uid="{96B55127-6160-4409-8059-917832F3D0BB}"/>
    <cellStyle name="SAPBEXstdItem 2 5 3 3" xfId="21547" xr:uid="{165D3ABA-10CA-4BCE-8188-4F12B02318CF}"/>
    <cellStyle name="SAPBEXstdItem 2 5 3 3 2" xfId="46680" xr:uid="{94EBAF1A-AAE5-401B-AAD9-6C43BA301290}"/>
    <cellStyle name="SAPBEXstdItem 2 5 3 4" xfId="26732" xr:uid="{094B62D3-7E37-4954-AE98-E63131BA52D6}"/>
    <cellStyle name="SAPBEXstdItem 2 5 3 4 2" xfId="51865" xr:uid="{77FF1F7C-4299-4C5D-B4F5-6BC5AED34246}"/>
    <cellStyle name="SAPBEXstdItem 2 5 3 5" xfId="34500" xr:uid="{52D54DA1-EECB-4B0F-8BF4-9EF60534E262}"/>
    <cellStyle name="SAPBEXstdItem 2 5 4" xfId="10112" xr:uid="{098C240C-43F7-440F-8075-6415C7156A12}"/>
    <cellStyle name="SAPBEXstdItem 2 5 4 2" xfId="17186" xr:uid="{BCC95A8C-9675-412C-9050-C7CDAA4FBBEF}"/>
    <cellStyle name="SAPBEXstdItem 2 5 4 2 2" xfId="42319" xr:uid="{AE496ABC-9838-46FA-B24A-0BBD228C6D85}"/>
    <cellStyle name="SAPBEXstdItem 2 5 4 3" xfId="22298" xr:uid="{6589957C-1F60-48D9-BF1D-9DD43A8AB754}"/>
    <cellStyle name="SAPBEXstdItem 2 5 4 3 2" xfId="47431" xr:uid="{24FBEB35-FC27-4822-A525-49D47BA1523A}"/>
    <cellStyle name="SAPBEXstdItem 2 5 4 4" xfId="27483" xr:uid="{BD394468-3A00-4ED5-AC84-B9B63CAAC147}"/>
    <cellStyle name="SAPBEXstdItem 2 5 4 4 2" xfId="52616" xr:uid="{4439B30A-5742-4DC5-8B1F-69599B59E8B6}"/>
    <cellStyle name="SAPBEXstdItem 2 5 4 5" xfId="35251" xr:uid="{5B4DEFB8-ADED-4750-8710-BA41BD4507DC}"/>
    <cellStyle name="SAPBEXstdItem 2 5 5" xfId="10759" xr:uid="{281D0822-FCB0-4A8E-9EE6-2DDBAA4710E5}"/>
    <cellStyle name="SAPBEXstdItem 2 5 5 2" xfId="17833" xr:uid="{A5A82B77-659D-420D-A94C-DB346932D713}"/>
    <cellStyle name="SAPBEXstdItem 2 5 5 2 2" xfId="42966" xr:uid="{2D256AE7-721B-43E4-B021-E2115B5B435F}"/>
    <cellStyle name="SAPBEXstdItem 2 5 5 3" xfId="22945" xr:uid="{0C5FC777-8F01-439D-97D4-14780C8CA2C9}"/>
    <cellStyle name="SAPBEXstdItem 2 5 5 3 2" xfId="48078" xr:uid="{2CD90A76-E99B-41CC-A11D-053D68F5408A}"/>
    <cellStyle name="SAPBEXstdItem 2 5 5 4" xfId="28130" xr:uid="{15A0A388-A165-4448-956E-D779FE42581B}"/>
    <cellStyle name="SAPBEXstdItem 2 5 5 4 2" xfId="53263" xr:uid="{A80BAB5E-BFF9-4F17-AFA9-2640907EE094}"/>
    <cellStyle name="SAPBEXstdItem 2 5 5 5" xfId="35898" xr:uid="{91DB3C51-B416-46F9-BABA-402B2706A5F7}"/>
    <cellStyle name="SAPBEXstdItem 2 5 6" xfId="12811" xr:uid="{E1A4E91D-45A7-4243-A4C7-F73F7FE62B5C}"/>
    <cellStyle name="SAPBEXstdItem 2 5 6 2" xfId="37944" xr:uid="{B15EEC76-D4AC-4432-A75B-86F85C26CC31}"/>
    <cellStyle name="SAPBEXstdItem 2 5 7" xfId="12775" xr:uid="{04E30049-2986-4BD0-AC4F-E649201C8DF4}"/>
    <cellStyle name="SAPBEXstdItem 2 5 7 2" xfId="37908" xr:uid="{6D6A4DD8-3438-4F8D-AA64-7E014BFB9709}"/>
    <cellStyle name="SAPBEXstdItem 2 5 8" xfId="23402" xr:uid="{A35BCDDB-F942-4259-8D98-B5F9521F3558}"/>
    <cellStyle name="SAPBEXstdItem 2 5 8 2" xfId="48535" xr:uid="{11738E36-9BF5-4B08-BDE6-55DBC211F222}"/>
    <cellStyle name="SAPBEXstdItem 2 5 9" xfId="30533" xr:uid="{5F3602E7-3578-4313-BBAD-DDB55A619E68}"/>
    <cellStyle name="SAPBEXstdItem 2 6" xfId="4270" xr:uid="{E3B193B9-3891-41BD-B62E-611617126DFE}"/>
    <cellStyle name="SAPBEXstdItem 2 6 2" xfId="7379" xr:uid="{3F65BB86-FA96-4641-A821-857708D6C47A}"/>
    <cellStyle name="SAPBEXstdItem 2 6 2 2" xfId="14636" xr:uid="{7F0210CE-AFEB-4DB3-8530-CE1003DFFFC9}"/>
    <cellStyle name="SAPBEXstdItem 2 6 2 2 2" xfId="39769" xr:uid="{38D87095-7BE3-4059-856A-F16099414BFE}"/>
    <cellStyle name="SAPBEXstdItem 2 6 2 3" xfId="19809" xr:uid="{631FE693-871C-433D-8AE2-7C5E68B5AFE0}"/>
    <cellStyle name="SAPBEXstdItem 2 6 2 3 2" xfId="44942" xr:uid="{F9F9D280-D633-4F40-8D2F-A9D8D6A480B2}"/>
    <cellStyle name="SAPBEXstdItem 2 6 2 4" xfId="25022" xr:uid="{1706D466-AEC3-44EA-82FD-C64D8249AF8B}"/>
    <cellStyle name="SAPBEXstdItem 2 6 2 4 2" xfId="50155" xr:uid="{3277CE2C-F752-443A-8387-AAD74E88AFD5}"/>
    <cellStyle name="SAPBEXstdItem 2 6 2 5" xfId="32521" xr:uid="{8F197E0A-1315-49EF-8BD4-4EF527A8314C}"/>
    <cellStyle name="SAPBEXstdItem 2 6 3" xfId="8662" xr:uid="{3863B53F-28AA-4E60-ACFA-8ADBE46DF566}"/>
    <cellStyle name="SAPBEXstdItem 2 6 3 2" xfId="15738" xr:uid="{50B5C39F-0EFF-4A6A-A5F9-209A63E55527}"/>
    <cellStyle name="SAPBEXstdItem 2 6 3 2 2" xfId="40871" xr:uid="{83D201BA-97EA-4845-8020-6493DD63B000}"/>
    <cellStyle name="SAPBEXstdItem 2 6 3 3" xfId="20850" xr:uid="{DCEC8EF8-B10A-4E4C-94C0-E4104D334744}"/>
    <cellStyle name="SAPBEXstdItem 2 6 3 3 2" xfId="45983" xr:uid="{3782DCB4-5E17-483B-98C2-289846DCD2C0}"/>
    <cellStyle name="SAPBEXstdItem 2 6 3 4" xfId="26035" xr:uid="{9CA63AE1-5538-4004-97D8-0DCB684E1A91}"/>
    <cellStyle name="SAPBEXstdItem 2 6 3 4 2" xfId="51168" xr:uid="{C5980314-8772-4505-8E13-DB949CAA7488}"/>
    <cellStyle name="SAPBEXstdItem 2 6 3 5" xfId="33803" xr:uid="{4AF41DC3-7AE6-4E6E-97E5-A215AE260A7D}"/>
    <cellStyle name="SAPBEXstdItem 2 6 4" xfId="6554" xr:uid="{65751C3B-84B8-4E97-984E-467712BA15EF}"/>
    <cellStyle name="SAPBEXstdItem 2 6 4 2" xfId="13913" xr:uid="{EF140D0C-187E-4CD0-8C4A-5F7CA06EBC80}"/>
    <cellStyle name="SAPBEXstdItem 2 6 4 2 2" xfId="39046" xr:uid="{75D36905-8293-43F3-81CA-DE07E8A5B797}"/>
    <cellStyle name="SAPBEXstdItem 2 6 4 3" xfId="19127" xr:uid="{7394737E-810F-44F0-BE48-EE966B47A100}"/>
    <cellStyle name="SAPBEXstdItem 2 6 4 3 2" xfId="44260" xr:uid="{0BF33B74-276A-4025-A6EA-7A4198C4FA51}"/>
    <cellStyle name="SAPBEXstdItem 2 6 4 4" xfId="24450" xr:uid="{7EADDC64-0BDA-49D1-8536-186666A035EC}"/>
    <cellStyle name="SAPBEXstdItem 2 6 4 4 2" xfId="49583" xr:uid="{05B2FDFF-D245-4C83-B320-6E0C965215BF}"/>
    <cellStyle name="SAPBEXstdItem 2 6 4 5" xfId="31701" xr:uid="{4B95D8F6-4683-42B7-B658-A974838AD46B}"/>
    <cellStyle name="SAPBEXstdItem 2 6 5" xfId="5984" xr:uid="{2880807C-B7DA-420E-8268-94846547E73E}"/>
    <cellStyle name="SAPBEXstdItem 2 6 5 2" xfId="13403" xr:uid="{2B561FD9-7C57-44DB-9516-F076A0551E16}"/>
    <cellStyle name="SAPBEXstdItem 2 6 5 2 2" xfId="38536" xr:uid="{6760D1A8-3390-4B94-B5FA-61E6FE5F1892}"/>
    <cellStyle name="SAPBEXstdItem 2 6 5 3" xfId="18651" xr:uid="{DC5ED735-94CC-4B67-98FD-290C8C89D5A5}"/>
    <cellStyle name="SAPBEXstdItem 2 6 5 3 2" xfId="43784" xr:uid="{3C26E41E-83FE-4F55-B191-FB029F4C320B}"/>
    <cellStyle name="SAPBEXstdItem 2 6 5 4" xfId="23985" xr:uid="{14444B9E-7B79-4FA5-8FBC-B3A52D9B5DF7}"/>
    <cellStyle name="SAPBEXstdItem 2 6 5 4 2" xfId="49118" xr:uid="{37530A62-3ADB-4245-ABB6-F33F677FE231}"/>
    <cellStyle name="SAPBEXstdItem 2 6 5 5" xfId="31133" xr:uid="{E74C9F77-7953-4199-9A2A-55213AD77500}"/>
    <cellStyle name="SAPBEXstdItem 2 6 6" xfId="12254" xr:uid="{554B95DA-E635-42A4-9BFA-4EE1502555B7}"/>
    <cellStyle name="SAPBEXstdItem 2 6 6 2" xfId="37388" xr:uid="{62A29C81-7381-4229-B6DC-4175DCA22D54}"/>
    <cellStyle name="SAPBEXstdItem 2 6 7" xfId="12076" xr:uid="{FD966BC6-79C4-4373-8862-C2370F299F2C}"/>
    <cellStyle name="SAPBEXstdItem 2 6 7 2" xfId="37210" xr:uid="{499D95B0-57EE-43FD-B7F9-8041D5ED4CD2}"/>
    <cellStyle name="SAPBEXstdItem 2 6 8" xfId="11224" xr:uid="{9F735E69-581D-4539-9215-32FDDF81F032}"/>
    <cellStyle name="SAPBEXstdItem 2 6 8 2" xfId="36362" xr:uid="{EE3CFB98-BDBC-4ACE-803F-B5F7B89F491E}"/>
    <cellStyle name="SAPBEXstdItem 2 6 9" xfId="29732" xr:uid="{F1E91799-A913-41D5-AADE-5ED9218A78A5}"/>
    <cellStyle name="SAPBEXstdItem 2 7" xfId="3856" xr:uid="{77F4B92A-9385-4CAD-86F5-B9468C5D2E14}"/>
    <cellStyle name="SAPBEXstdItem 2 7 2" xfId="6985" xr:uid="{4B1FEF58-17D8-468F-9202-CBB1D2CEE1CA}"/>
    <cellStyle name="SAPBEXstdItem 2 7 2 2" xfId="14323" xr:uid="{CC1950DC-0DC0-4346-88F4-6ACDFD6EE8D4}"/>
    <cellStyle name="SAPBEXstdItem 2 7 2 2 2" xfId="39456" xr:uid="{F45D058E-B32F-457C-B5C5-DB5D6205EEA4}"/>
    <cellStyle name="SAPBEXstdItem 2 7 2 3" xfId="19514" xr:uid="{AE92AFD3-4923-432F-B475-6E890FE9C9E5}"/>
    <cellStyle name="SAPBEXstdItem 2 7 2 3 2" xfId="44647" xr:uid="{4525B81E-B1B4-4B58-881B-527C51F0FD2A}"/>
    <cellStyle name="SAPBEXstdItem 2 7 2 4" xfId="24831" xr:uid="{33903127-D10E-4843-AC43-21080D275322}"/>
    <cellStyle name="SAPBEXstdItem 2 7 2 4 2" xfId="49964" xr:uid="{1206D324-3388-4309-B552-1FC6D774BC76}"/>
    <cellStyle name="SAPBEXstdItem 2 7 2 5" xfId="32127" xr:uid="{4AEA1F1E-F308-4AA4-A407-A6AE49CB128F}"/>
    <cellStyle name="SAPBEXstdItem 2 7 3" xfId="5642" xr:uid="{56191853-9A44-4A26-8BE9-B694503ABF67}"/>
    <cellStyle name="SAPBEXstdItem 2 7 3 2" xfId="13065" xr:uid="{E48C6A34-066A-4D6D-A558-F1D860D7062B}"/>
    <cellStyle name="SAPBEXstdItem 2 7 3 2 2" xfId="38198" xr:uid="{487F8127-AF91-4E51-8D71-3D6A928C003A}"/>
    <cellStyle name="SAPBEXstdItem 2 7 3 3" xfId="18317" xr:uid="{31822FEC-53C8-4AA4-982A-15472165F31A}"/>
    <cellStyle name="SAPBEXstdItem 2 7 3 3 2" xfId="43450" xr:uid="{9A8AE5DD-73D3-42EA-AEFB-E4F6DF8EA7B8}"/>
    <cellStyle name="SAPBEXstdItem 2 7 3 4" xfId="23653" xr:uid="{C10CCCCB-0114-40B1-B2DE-BEB148501A9E}"/>
    <cellStyle name="SAPBEXstdItem 2 7 3 4 2" xfId="48786" xr:uid="{63524BC4-D706-49A4-B0E5-3CA3550436C3}"/>
    <cellStyle name="SAPBEXstdItem 2 7 3 5" xfId="30794" xr:uid="{4A551709-B766-4BBF-8F7E-88F1F6BC8A4F}"/>
    <cellStyle name="SAPBEXstdItem 2 7 4" xfId="6746" xr:uid="{8203ABE5-AAA4-4055-84D8-A433F53BB0C5}"/>
    <cellStyle name="SAPBEXstdItem 2 7 4 2" xfId="14091" xr:uid="{40C33637-77BE-46B3-A559-0E0937A0E9CF}"/>
    <cellStyle name="SAPBEXstdItem 2 7 4 2 2" xfId="39224" xr:uid="{513C07DF-5A39-4E4D-B0B1-699A9A73E254}"/>
    <cellStyle name="SAPBEXstdItem 2 7 4 3" xfId="19292" xr:uid="{50EE8929-411E-4EB9-8BB3-42AFB1432230}"/>
    <cellStyle name="SAPBEXstdItem 2 7 4 3 2" xfId="44425" xr:uid="{BFE26BDD-64E1-4B21-B4EB-6FAFDDECEC77}"/>
    <cellStyle name="SAPBEXstdItem 2 7 4 4" xfId="24612" xr:uid="{A6782511-A676-4286-AA55-A3E33D5E2874}"/>
    <cellStyle name="SAPBEXstdItem 2 7 4 4 2" xfId="49745" xr:uid="{5F4DEC2D-C488-4D18-8C10-6AC532C95E2D}"/>
    <cellStyle name="SAPBEXstdItem 2 7 4 5" xfId="31889" xr:uid="{A06A51FB-C4D3-450B-95D8-11C0972422FF}"/>
    <cellStyle name="SAPBEXstdItem 2 7 5" xfId="6048" xr:uid="{51E02885-8C60-48DA-845C-2D560DE6A89A}"/>
    <cellStyle name="SAPBEXstdItem 2 7 5 2" xfId="13465" xr:uid="{4A56064D-4A53-4BFE-92B1-F026BE073860}"/>
    <cellStyle name="SAPBEXstdItem 2 7 5 2 2" xfId="38598" xr:uid="{A71A708C-94EB-4FBE-A6AB-677D9D626A6D}"/>
    <cellStyle name="SAPBEXstdItem 2 7 5 3" xfId="18712" xr:uid="{9E80F246-FCA4-4E82-99EE-33ED15889BA0}"/>
    <cellStyle name="SAPBEXstdItem 2 7 5 3 2" xfId="43845" xr:uid="{27C28594-C8F4-44E9-90C2-25B1DE20238C}"/>
    <cellStyle name="SAPBEXstdItem 2 7 5 4" xfId="24037" xr:uid="{20944216-73EC-4BD6-8221-37FC19E1DB02}"/>
    <cellStyle name="SAPBEXstdItem 2 7 5 4 2" xfId="49170" xr:uid="{A965D4A9-D5FD-4611-A50F-15AAB169922D}"/>
    <cellStyle name="SAPBEXstdItem 2 7 5 5" xfId="31197" xr:uid="{6EA393C5-83B6-4AB6-A0D4-FB67CCEAE933}"/>
    <cellStyle name="SAPBEXstdItem 2 7 6" xfId="11966" xr:uid="{3AA04D54-69FF-435B-8D23-4634B9D512BD}"/>
    <cellStyle name="SAPBEXstdItem 2 7 6 2" xfId="37100" xr:uid="{CA305442-2D91-4BB7-9F28-FAB2E2A86B10}"/>
    <cellStyle name="SAPBEXstdItem 2 7 7" xfId="11499" xr:uid="{58CE31E0-5447-4C97-ACAF-C6B8C3FFC82C}"/>
    <cellStyle name="SAPBEXstdItem 2 7 7 2" xfId="36637" xr:uid="{49448371-C54A-49E7-9CBD-848F288D3658}"/>
    <cellStyle name="SAPBEXstdItem 2 7 8" xfId="19667" xr:uid="{9BE7ADFA-847F-4EDC-8A3E-2E185CCED94E}"/>
    <cellStyle name="SAPBEXstdItem 2 7 8 2" xfId="44800" xr:uid="{98191DCF-CF35-44C4-8025-1552D479054D}"/>
    <cellStyle name="SAPBEXstdItem 2 7 9" xfId="29355" xr:uid="{95684270-73BF-470F-883D-8441D4D0B401}"/>
    <cellStyle name="SAPBEXstdItem 2 8" xfId="6137" xr:uid="{C51B41E0-3C63-4352-92AE-2F96FD7D1B74}"/>
    <cellStyle name="SAPBEXstdItem 2 8 2" xfId="13550" xr:uid="{D12A4308-179C-4496-B0DC-12C0BC461C68}"/>
    <cellStyle name="SAPBEXstdItem 2 8 2 2" xfId="38683" xr:uid="{7E1E50A9-8549-40F5-8F7C-18928BD837F7}"/>
    <cellStyle name="SAPBEXstdItem 2 8 3" xfId="18781" xr:uid="{BE272BC0-0835-4DFC-8AD0-F53B71FF838A}"/>
    <cellStyle name="SAPBEXstdItem 2 8 3 2" xfId="43914" xr:uid="{F0639CA7-5065-4811-BE2F-C44A59A5F068}"/>
    <cellStyle name="SAPBEXstdItem 2 8 4" xfId="24104" xr:uid="{2424800C-6172-45C0-B0C2-206A546C4D62}"/>
    <cellStyle name="SAPBEXstdItem 2 8 4 2" xfId="49237" xr:uid="{7597627A-C4BE-4973-8598-9F7490D44B99}"/>
    <cellStyle name="SAPBEXstdItem 2 8 5" xfId="31286" xr:uid="{1364AD70-CA76-425A-964E-DD0075B850C4}"/>
    <cellStyle name="SAPBEXstdItem 2 9" xfId="28820" xr:uid="{6D167564-464E-466A-8CE7-78B2ACD33A85}"/>
    <cellStyle name="SAPBEXstdItem 3" xfId="2852" xr:uid="{7620D7B3-2F2E-460F-A0D1-14B4F7632713}"/>
    <cellStyle name="SAPBEXstdItem 3 2" xfId="7546" xr:uid="{ABC873DD-CA79-4B5B-A863-7A0ABC038BB6}"/>
    <cellStyle name="SAPBEXstdItem 3 2 2" xfId="14789" xr:uid="{42FF7EE9-9187-4A21-AB0F-DECFA436BEF2}"/>
    <cellStyle name="SAPBEXstdItem 3 2 2 2" xfId="39922" xr:uid="{FC2EB43C-894A-469F-B9A0-FD99CA6DD49B}"/>
    <cellStyle name="SAPBEXstdItem 3 2 3" xfId="19961" xr:uid="{2A0ED48F-2743-4703-81F1-9B40B971C247}"/>
    <cellStyle name="SAPBEXstdItem 3 2 3 2" xfId="45094" xr:uid="{3F146F13-956C-44B8-90C8-AF814BF39A46}"/>
    <cellStyle name="SAPBEXstdItem 3 2 4" xfId="25175" xr:uid="{376AEA18-AEF6-463E-A0A9-1FD40FE7DA0A}"/>
    <cellStyle name="SAPBEXstdItem 3 2 4 2" xfId="50308" xr:uid="{7FE2B299-9362-461D-8CD8-5AC4F99246BC}"/>
    <cellStyle name="SAPBEXstdItem 3 2 5" xfId="32688" xr:uid="{8D6465DE-622A-48B4-B3C8-EE83010FA0F9}"/>
    <cellStyle name="SAPBEXstdItem 3 3" xfId="8805" xr:uid="{7AF2987A-E98B-4393-8FF2-6B4E12684109}"/>
    <cellStyle name="SAPBEXstdItem 3 3 2" xfId="15881" xr:uid="{5EDA5B35-09FB-4F09-908F-435FB2F08B61}"/>
    <cellStyle name="SAPBEXstdItem 3 3 2 2" xfId="41014" xr:uid="{3C9E9ACD-8355-445D-A871-587592A8A33B}"/>
    <cellStyle name="SAPBEXstdItem 3 3 3" xfId="20993" xr:uid="{3EBFAB0C-7505-485B-915A-815ED78C4A54}"/>
    <cellStyle name="SAPBEXstdItem 3 3 3 2" xfId="46126" xr:uid="{AC0C1A97-9FCC-40BE-B8C5-82223446FE5B}"/>
    <cellStyle name="SAPBEXstdItem 3 3 4" xfId="26178" xr:uid="{35A12C82-D1A9-4C04-8384-E614C03A5C44}"/>
    <cellStyle name="SAPBEXstdItem 3 3 4 2" xfId="51311" xr:uid="{F0352BF7-430B-40AF-90DE-19C2FAF5727A}"/>
    <cellStyle name="SAPBEXstdItem 3 3 5" xfId="33946" xr:uid="{FEFC49FD-C231-465C-A9A9-D1A15AC5D3D6}"/>
    <cellStyle name="SAPBEXstdItem 3 4" xfId="9707" xr:uid="{4BAD29CC-EBE6-426D-B243-F69334E0A99E}"/>
    <cellStyle name="SAPBEXstdItem 3 4 2" xfId="16782" xr:uid="{A348AB03-E2C9-41B4-90E7-9F6606612B9D}"/>
    <cellStyle name="SAPBEXstdItem 3 4 2 2" xfId="41915" xr:uid="{ED808AED-D745-483A-B8DE-80383E064CE1}"/>
    <cellStyle name="SAPBEXstdItem 3 4 3" xfId="21894" xr:uid="{EC2FD51D-16CD-443D-A22A-6C63B1ECD578}"/>
    <cellStyle name="SAPBEXstdItem 3 4 3 2" xfId="47027" xr:uid="{E3C67152-1691-471E-AF64-350CD53A2047}"/>
    <cellStyle name="SAPBEXstdItem 3 4 4" xfId="27079" xr:uid="{DC05CE91-0795-460F-82FD-4D4BB6AF97B0}"/>
    <cellStyle name="SAPBEXstdItem 3 4 4 2" xfId="52212" xr:uid="{B8B572C2-129F-4CC4-9D6E-1AB7C057ACF8}"/>
    <cellStyle name="SAPBEXstdItem 3 4 5" xfId="34847" xr:uid="{D10AC651-86C0-44B0-B648-8142F1C73CA7}"/>
    <cellStyle name="SAPBEXstdItem 3 5" xfId="10381" xr:uid="{F0373284-83E0-4974-AAC3-D308F2A14C58}"/>
    <cellStyle name="SAPBEXstdItem 3 5 2" xfId="17455" xr:uid="{24B195AA-F307-417A-9346-99B72F9E481E}"/>
    <cellStyle name="SAPBEXstdItem 3 5 2 2" xfId="42588" xr:uid="{FEFB9D27-6797-42AE-83B4-87D3A1E3E57F}"/>
    <cellStyle name="SAPBEXstdItem 3 5 3" xfId="22567" xr:uid="{082AFEAD-4E53-46F3-A4CE-2578C194DAA0}"/>
    <cellStyle name="SAPBEXstdItem 3 5 3 2" xfId="47700" xr:uid="{FD9CFDD4-6BF3-4656-B6D9-21313AF2DE15}"/>
    <cellStyle name="SAPBEXstdItem 3 5 4" xfId="27752" xr:uid="{BA7EFD3F-585A-480F-BBFA-6AF14D2A6F07}"/>
    <cellStyle name="SAPBEXstdItem 3 5 4 2" xfId="52885" xr:uid="{E16B8112-E589-4D0F-AC19-92C34A24C71B}"/>
    <cellStyle name="SAPBEXstdItem 3 5 5" xfId="35520" xr:uid="{B552166B-F9AD-4E94-A984-7A11E15FD3D1}"/>
    <cellStyle name="SAPBEXstdItem 3 6" xfId="12054" xr:uid="{EBB83E97-053A-4464-B6E7-BA73AA3C3286}"/>
    <cellStyle name="SAPBEXstdItem 3 6 2" xfId="37188" xr:uid="{8FBFC77F-BE29-482C-ABC6-F2FEBC08A1E4}"/>
    <cellStyle name="SAPBEXstdItem 3 7" xfId="12660" xr:uid="{10684C2F-0EDA-450C-87F6-C4C693A44EE6}"/>
    <cellStyle name="SAPBEXstdItem 3 7 2" xfId="37793" xr:uid="{6D313BAB-CC23-43E8-B1C4-34BD31EC1B23}"/>
    <cellStyle name="SAPBEXstdItem 3 8" xfId="29903" xr:uid="{9481313F-FAEE-4760-AD9D-3FBFC5AE1157}"/>
    <cellStyle name="SAPBEXstdItem 3 9" xfId="4615" xr:uid="{2B973526-5368-47E2-8CFC-F26EB2D8ED96}"/>
    <cellStyle name="SAPBEXstdItem 4" xfId="5171" xr:uid="{02B7023B-AFD2-40B8-BEF4-6B73CE112709}"/>
    <cellStyle name="SAPBEXstdItem 4 2" xfId="8046" xr:uid="{15ADEE09-DFD0-4E32-9198-A5269765D6E6}"/>
    <cellStyle name="SAPBEXstdItem 4 2 2" xfId="15127" xr:uid="{A0F7B813-77CA-4CDC-887F-269530DA042E}"/>
    <cellStyle name="SAPBEXstdItem 4 2 2 2" xfId="40260" xr:uid="{F3C1865E-0950-463C-B021-16F9F30D7A6F}"/>
    <cellStyle name="SAPBEXstdItem 4 2 3" xfId="20240" xr:uid="{A5CFE352-1489-4E14-BCA0-9FDDCA2BFC52}"/>
    <cellStyle name="SAPBEXstdItem 4 2 3 2" xfId="45373" xr:uid="{64CD49FA-95CB-4020-859F-C27B1D4A8D4B}"/>
    <cellStyle name="SAPBEXstdItem 4 2 4" xfId="25429" xr:uid="{EC6E412C-C8E7-4E55-8E46-A9DB1A406949}"/>
    <cellStyle name="SAPBEXstdItem 4 2 4 2" xfId="50562" xr:uid="{511C1502-D531-4F52-A687-243797A604A8}"/>
    <cellStyle name="SAPBEXstdItem 4 2 5" xfId="33188" xr:uid="{974CFD95-743B-493F-A688-72F0D63ABB8D}"/>
    <cellStyle name="SAPBEXstdItem 4 3" xfId="9157" xr:uid="{396C2008-215B-4D09-88BC-566C8C2DEE15}"/>
    <cellStyle name="SAPBEXstdItem 4 3 2" xfId="16233" xr:uid="{F4E63223-EB0B-43ED-A8A2-B8E7C4A41185}"/>
    <cellStyle name="SAPBEXstdItem 4 3 2 2" xfId="41366" xr:uid="{D65CEBB8-E492-49DB-A356-5FDD4B2B7C68}"/>
    <cellStyle name="SAPBEXstdItem 4 3 3" xfId="21345" xr:uid="{6C0ECAFA-C43F-4F53-9FBE-78D198FC0749}"/>
    <cellStyle name="SAPBEXstdItem 4 3 3 2" xfId="46478" xr:uid="{7E451F23-B5A7-4C75-AFBB-85E02E23FECF}"/>
    <cellStyle name="SAPBEXstdItem 4 3 4" xfId="26530" xr:uid="{E2E1318B-731A-4BB3-AE9B-0894E599C7CF}"/>
    <cellStyle name="SAPBEXstdItem 4 3 4 2" xfId="51663" xr:uid="{4E3D1CB1-A699-4754-9224-1C6FC2CE9BC8}"/>
    <cellStyle name="SAPBEXstdItem 4 3 5" xfId="34298" xr:uid="{C5372421-06B7-4F0D-BED7-D41A5466084B}"/>
    <cellStyle name="SAPBEXstdItem 4 4" xfId="9913" xr:uid="{DC58E594-4820-40C1-A168-29ADC137647F}"/>
    <cellStyle name="SAPBEXstdItem 4 4 2" xfId="16987" xr:uid="{978C062B-83AC-4DCA-90B6-0E359F31B09D}"/>
    <cellStyle name="SAPBEXstdItem 4 4 2 2" xfId="42120" xr:uid="{5E15FCF7-132F-4FF8-915D-0E9D72AEB26F}"/>
    <cellStyle name="SAPBEXstdItem 4 4 3" xfId="22099" xr:uid="{18FC8EE6-4CB2-4705-A4C0-F2B1F2EEF7AE}"/>
    <cellStyle name="SAPBEXstdItem 4 4 3 2" xfId="47232" xr:uid="{A8A43024-CCB3-412A-8E26-85DD2EF0E67D}"/>
    <cellStyle name="SAPBEXstdItem 4 4 4" xfId="27284" xr:uid="{4FBBB6EB-95D1-4B62-AD3B-3C36544BB965}"/>
    <cellStyle name="SAPBEXstdItem 4 4 4 2" xfId="52417" xr:uid="{2573ED2F-0C97-4233-B013-A0B0FB57520A}"/>
    <cellStyle name="SAPBEXstdItem 4 4 5" xfId="35052" xr:uid="{295DF33B-28B8-4E7A-A580-8A08C4D79666}"/>
    <cellStyle name="SAPBEXstdItem 4 5" xfId="10560" xr:uid="{D23FF6F6-E649-49F2-AB56-C4B59CF419C4}"/>
    <cellStyle name="SAPBEXstdItem 4 5 2" xfId="17634" xr:uid="{1E28F35F-6033-433D-BC28-52E379D5B715}"/>
    <cellStyle name="SAPBEXstdItem 4 5 2 2" xfId="42767" xr:uid="{E4B37A95-0113-40A5-A430-5203368FCEFD}"/>
    <cellStyle name="SAPBEXstdItem 4 5 3" xfId="22746" xr:uid="{E1009BB7-DA58-4E60-83DC-DD0A5D68EAB8}"/>
    <cellStyle name="SAPBEXstdItem 4 5 3 2" xfId="47879" xr:uid="{7990C427-09F5-4BD1-A513-C1096B61D16E}"/>
    <cellStyle name="SAPBEXstdItem 4 5 4" xfId="27931" xr:uid="{2A357375-0A60-4F5C-82C5-BDB0F0EE1637}"/>
    <cellStyle name="SAPBEXstdItem 4 5 4 2" xfId="53064" xr:uid="{946A0E77-A48A-41D8-9661-954CEADD441D}"/>
    <cellStyle name="SAPBEXstdItem 4 5 5" xfId="35699" xr:uid="{74B443F7-A69B-438B-BB56-9D802C973A26}"/>
    <cellStyle name="SAPBEXstdItem 4 6" xfId="11180" xr:uid="{10B48EF7-8DD1-48A4-A38B-62FDBC01424E}"/>
    <cellStyle name="SAPBEXstdItem 4 6 2" xfId="36318" xr:uid="{0B6B8175-0FB5-4BC0-8911-F8FF9D64325C}"/>
    <cellStyle name="SAPBEXstdItem 4 7" xfId="23203" xr:uid="{FF21B13C-483F-49C4-875A-588973E2E494}"/>
    <cellStyle name="SAPBEXstdItem 4 7 2" xfId="48336" xr:uid="{F1AD0D67-C067-4E6C-A381-4FC4977E6860}"/>
    <cellStyle name="SAPBEXstdItem 4 8" xfId="30333" xr:uid="{163C1638-8858-4014-A74D-B19FF2FFD51C}"/>
    <cellStyle name="SAPBEXstdItem 5" xfId="4967" xr:uid="{9DE6E3F3-04F5-4198-AA54-EA91978FF018}"/>
    <cellStyle name="SAPBEXstdItem 5 2" xfId="7835" xr:uid="{84F128BB-8641-4286-9C15-0869B228C6E2}"/>
    <cellStyle name="SAPBEXstdItem 5 2 2" xfId="15007" xr:uid="{3B16FC4B-86B0-40DF-BB3D-4654ED32B9B0}"/>
    <cellStyle name="SAPBEXstdItem 5 2 2 2" xfId="40140" xr:uid="{E430A4A5-EBCB-4FD1-B280-1DF10976330C}"/>
    <cellStyle name="SAPBEXstdItem 5 2 3" xfId="20147" xr:uid="{6CFEDA2D-BAEF-49DB-B9E3-AF0D136D26B2}"/>
    <cellStyle name="SAPBEXstdItem 5 2 3 2" xfId="45280" xr:uid="{D23668FD-D7E0-4A76-97F9-1E29A1700A00}"/>
    <cellStyle name="SAPBEXstdItem 5 2 4" xfId="25361" xr:uid="{786A3593-E993-4BF2-BEAD-1BE0CB555464}"/>
    <cellStyle name="SAPBEXstdItem 5 2 4 2" xfId="50494" xr:uid="{75981AF7-281E-4962-9A4B-AF4662A9E731}"/>
    <cellStyle name="SAPBEXstdItem 5 2 5" xfId="32977" xr:uid="{AFF762D2-4C34-4633-8FC2-AD5F0920324E}"/>
    <cellStyle name="SAPBEXstdItem 5 3" xfId="9063" xr:uid="{341FAB25-7CA1-49A4-88ED-87B939893420}"/>
    <cellStyle name="SAPBEXstdItem 5 3 2" xfId="16139" xr:uid="{AF3CD9D8-6CC6-4689-BC7B-F891D7FEA296}"/>
    <cellStyle name="SAPBEXstdItem 5 3 2 2" xfId="41272" xr:uid="{E4BCA3DE-EE3A-48E9-A3EB-809071364013}"/>
    <cellStyle name="SAPBEXstdItem 5 3 3" xfId="21251" xr:uid="{B8612C12-8894-4628-9343-D8F2E05F6FE0}"/>
    <cellStyle name="SAPBEXstdItem 5 3 3 2" xfId="46384" xr:uid="{98B458C3-47C8-462D-809D-032459250615}"/>
    <cellStyle name="SAPBEXstdItem 5 3 4" xfId="26436" xr:uid="{24FD0EE9-E5C5-4CDA-B198-11DE22402493}"/>
    <cellStyle name="SAPBEXstdItem 5 3 4 2" xfId="51569" xr:uid="{4C41EAAC-D6C8-4AC1-BEB4-F8C08042E9B3}"/>
    <cellStyle name="SAPBEXstdItem 5 3 5" xfId="34204" xr:uid="{99CF6040-7937-4ED6-99EC-309BD2E4A1A3}"/>
    <cellStyle name="SAPBEXstdItem 5 4" xfId="9834" xr:uid="{B55C2ECA-1674-48D9-BB68-D7B299F8F461}"/>
    <cellStyle name="SAPBEXstdItem 5 4 2" xfId="16909" xr:uid="{5B196B79-2A66-4905-9BB7-A2BF6BEB1EB4}"/>
    <cellStyle name="SAPBEXstdItem 5 4 2 2" xfId="42042" xr:uid="{0A833397-AE35-437D-8FD4-8ADF4EC22372}"/>
    <cellStyle name="SAPBEXstdItem 5 4 3" xfId="22021" xr:uid="{4356258A-2CFE-4427-B581-44C6CC6D8BFB}"/>
    <cellStyle name="SAPBEXstdItem 5 4 3 2" xfId="47154" xr:uid="{6AE7613E-E692-47D3-9C70-0EA5DE2E864A}"/>
    <cellStyle name="SAPBEXstdItem 5 4 4" xfId="27206" xr:uid="{18402BE8-1CDC-4BE5-AB2E-003757B891FC}"/>
    <cellStyle name="SAPBEXstdItem 5 4 4 2" xfId="52339" xr:uid="{6915AF56-A595-4C1C-946A-6992531FE3EA}"/>
    <cellStyle name="SAPBEXstdItem 5 4 5" xfId="34974" xr:uid="{DE5B58FA-76CC-4A43-8537-1D39FAF686BA}"/>
    <cellStyle name="SAPBEXstdItem 5 5" xfId="10508" xr:uid="{6DD8C2B0-AF30-4D59-912C-B7EEC6AC15B5}"/>
    <cellStyle name="SAPBEXstdItem 5 5 2" xfId="17582" xr:uid="{5FF41D78-2613-429B-A9EA-0E85D7EA91BF}"/>
    <cellStyle name="SAPBEXstdItem 5 5 2 2" xfId="42715" xr:uid="{716A69A6-633C-4564-85CA-3474D95B76E1}"/>
    <cellStyle name="SAPBEXstdItem 5 5 3" xfId="22694" xr:uid="{3FBD831F-A2FA-40F9-A245-91134A3A5DD4}"/>
    <cellStyle name="SAPBEXstdItem 5 5 3 2" xfId="47827" xr:uid="{45F2CE11-2861-4C84-AADE-3A8425D575D7}"/>
    <cellStyle name="SAPBEXstdItem 5 5 4" xfId="27879" xr:uid="{502E179B-596D-40E0-A413-B595FDAB3AF0}"/>
    <cellStyle name="SAPBEXstdItem 5 5 4 2" xfId="53012" xr:uid="{FF03417B-A62B-43CB-A39A-F20B43529755}"/>
    <cellStyle name="SAPBEXstdItem 5 5 5" xfId="35647" xr:uid="{962297CD-1A50-4EFE-948A-49DC0418BCBC}"/>
    <cellStyle name="SAPBEXstdItem 5 6" xfId="12567" xr:uid="{A9278A2D-8834-4F7A-B73E-F16A128A6279}"/>
    <cellStyle name="SAPBEXstdItem 5 6 2" xfId="37701" xr:uid="{266F21D4-89D9-4241-AFF5-57C62136E0EB}"/>
    <cellStyle name="SAPBEXstdItem 5 7" xfId="11261" xr:uid="{F91EC562-B79C-404C-9E07-A34571B2B79A}"/>
    <cellStyle name="SAPBEXstdItem 5 7 2" xfId="36399" xr:uid="{3641E290-6E1F-4E48-AB8E-C99BE67864D4}"/>
    <cellStyle name="SAPBEXstdItem 5 8" xfId="11725" xr:uid="{241F9517-A9DC-4C5A-856B-62EA683CC0B9}"/>
    <cellStyle name="SAPBEXstdItem 5 8 2" xfId="36861" xr:uid="{72DEA016-69FB-43E7-911F-E483DF4362A3}"/>
    <cellStyle name="SAPBEXstdItem 5 9" xfId="30133" xr:uid="{0B499F1C-D1B4-4C5A-891E-9E60FEFA3FE6}"/>
    <cellStyle name="SAPBEXstdItem 6" xfId="5339" xr:uid="{3AED8990-77F6-48FC-BD51-F43F22AE7100}"/>
    <cellStyle name="SAPBEXstdItem 6 2" xfId="8213" xr:uid="{31946BF4-107F-428D-BAF7-8D648B6F9AD6}"/>
    <cellStyle name="SAPBEXstdItem 6 2 2" xfId="15293" xr:uid="{C260D28B-BA06-48B1-AEE8-48D730C7546F}"/>
    <cellStyle name="SAPBEXstdItem 6 2 2 2" xfId="40426" xr:uid="{4D52E037-FFCD-46B0-80D4-A57123670BC9}"/>
    <cellStyle name="SAPBEXstdItem 6 2 3" xfId="20407" xr:uid="{231DC766-77C7-47EC-A3EA-6B9EE6AB7F21}"/>
    <cellStyle name="SAPBEXstdItem 6 2 3 2" xfId="45540" xr:uid="{AF3B5057-B586-4486-B191-F259854FB350}"/>
    <cellStyle name="SAPBEXstdItem 6 2 4" xfId="25596" xr:uid="{46434A41-A52F-498D-9E33-AA62D7ECF664}"/>
    <cellStyle name="SAPBEXstdItem 6 2 4 2" xfId="50729" xr:uid="{4921AB50-07A1-4DE5-B1F5-961F3D72B210}"/>
    <cellStyle name="SAPBEXstdItem 6 2 5" xfId="33355" xr:uid="{DE530B6C-B26F-4D18-AFBE-B59D9A855FB0}"/>
    <cellStyle name="SAPBEXstdItem 6 3" xfId="9323" xr:uid="{5B283215-6254-48D1-A393-6AE08FB4B094}"/>
    <cellStyle name="SAPBEXstdItem 6 3 2" xfId="16399" xr:uid="{0F64A1F8-28E6-4616-9469-ACAE093D404A}"/>
    <cellStyle name="SAPBEXstdItem 6 3 2 2" xfId="41532" xr:uid="{5D521C84-EC25-4068-9124-FE254182EB7C}"/>
    <cellStyle name="SAPBEXstdItem 6 3 3" xfId="21511" xr:uid="{78498AE7-5933-4AAF-9113-91BDE5F24FD7}"/>
    <cellStyle name="SAPBEXstdItem 6 3 3 2" xfId="46644" xr:uid="{97B5E899-D524-4D01-BE0B-EC5787A86C16}"/>
    <cellStyle name="SAPBEXstdItem 6 3 4" xfId="26696" xr:uid="{A8B4B09B-913E-4E6F-BFEB-B6CAEDB0A170}"/>
    <cellStyle name="SAPBEXstdItem 6 3 4 2" xfId="51829" xr:uid="{74DE248A-FBA0-4446-8513-651B9E1E782E}"/>
    <cellStyle name="SAPBEXstdItem 6 3 5" xfId="34464" xr:uid="{320B3A3E-376C-4C8C-8D0E-F4E65638ACF1}"/>
    <cellStyle name="SAPBEXstdItem 6 4" xfId="10076" xr:uid="{4A4A6EBE-B2CE-427F-881B-FE2DBDDF83F7}"/>
    <cellStyle name="SAPBEXstdItem 6 4 2" xfId="17150" xr:uid="{C9B366FE-EFE6-4227-93D2-CC88EDBE65D7}"/>
    <cellStyle name="SAPBEXstdItem 6 4 2 2" xfId="42283" xr:uid="{F18E86C4-34BB-4E5B-A7DA-8432D810754E}"/>
    <cellStyle name="SAPBEXstdItem 6 4 3" xfId="22262" xr:uid="{1C1D7ECA-347B-403F-8329-338D75769005}"/>
    <cellStyle name="SAPBEXstdItem 6 4 3 2" xfId="47395" xr:uid="{D610839A-422D-4D7E-AF29-313B364F63A2}"/>
    <cellStyle name="SAPBEXstdItem 6 4 4" xfId="27447" xr:uid="{61296977-0882-46C7-89C1-A48D68534627}"/>
    <cellStyle name="SAPBEXstdItem 6 4 4 2" xfId="52580" xr:uid="{E4EEA41D-9E50-4455-913E-47198EC6778D}"/>
    <cellStyle name="SAPBEXstdItem 6 4 5" xfId="35215" xr:uid="{F6510A1D-197E-4776-9974-51896D34758A}"/>
    <cellStyle name="SAPBEXstdItem 6 5" xfId="10723" xr:uid="{3E1EBC49-9663-4F00-88C5-7DB54D17DF36}"/>
    <cellStyle name="SAPBEXstdItem 6 5 2" xfId="17797" xr:uid="{5942CC53-6EBA-4B6E-807E-E43398295709}"/>
    <cellStyle name="SAPBEXstdItem 6 5 2 2" xfId="42930" xr:uid="{F2DB99FD-434B-417A-A39A-F76985DFF684}"/>
    <cellStyle name="SAPBEXstdItem 6 5 3" xfId="22909" xr:uid="{89E1B560-DFF2-4B5E-83CF-5791F3FF2280}"/>
    <cellStyle name="SAPBEXstdItem 6 5 3 2" xfId="48042" xr:uid="{9E3C74F3-AFDF-47EA-86FA-D851F7AB3DC3}"/>
    <cellStyle name="SAPBEXstdItem 6 5 4" xfId="28094" xr:uid="{AAB41719-4743-464C-916C-99CD6F7DD730}"/>
    <cellStyle name="SAPBEXstdItem 6 5 4 2" xfId="53227" xr:uid="{5D5DAB21-C396-4D2D-A5F5-5ED7AA99B8C4}"/>
    <cellStyle name="SAPBEXstdItem 6 5 5" xfId="35862" xr:uid="{45205E3C-214A-463C-832E-7AB669C8E022}"/>
    <cellStyle name="SAPBEXstdItem 6 6" xfId="12778" xr:uid="{1B857825-8581-4A26-B7A8-28F63DA89DD8}"/>
    <cellStyle name="SAPBEXstdItem 6 6 2" xfId="37911" xr:uid="{CE56349F-95F6-4312-ABB0-517D96A2FD43}"/>
    <cellStyle name="SAPBEXstdItem 6 7" xfId="11032" xr:uid="{AD26C723-A93D-479E-A58B-DD48008B4C09}"/>
    <cellStyle name="SAPBEXstdItem 6 7 2" xfId="36170" xr:uid="{518163B6-94C3-492B-AD65-E82A22C02236}"/>
    <cellStyle name="SAPBEXstdItem 6 8" xfId="23366" xr:uid="{7343B898-B75C-453C-8799-0034C1A4A2FA}"/>
    <cellStyle name="SAPBEXstdItem 6 8 2" xfId="48499" xr:uid="{E2D9A9ED-F703-4D96-9815-7C4AF3F74EB3}"/>
    <cellStyle name="SAPBEXstdItem 6 9" xfId="30496" xr:uid="{B37BBFCE-BD32-48AA-9222-8BB6B5D57B7C}"/>
    <cellStyle name="SAPBEXstdItem 7" xfId="4269" xr:uid="{60655AAE-39A7-48E5-A15D-A65618307F7D}"/>
    <cellStyle name="SAPBEXstdItem 7 2" xfId="7378" xr:uid="{8DB3577D-E225-456D-B233-43CD494200FF}"/>
    <cellStyle name="SAPBEXstdItem 7 2 2" xfId="14635" xr:uid="{2DE12CB0-A65E-481D-80A9-660966A9FDF6}"/>
    <cellStyle name="SAPBEXstdItem 7 2 2 2" xfId="39768" xr:uid="{3C824FEC-2DB0-414A-86D1-690C875420C7}"/>
    <cellStyle name="SAPBEXstdItem 7 2 3" xfId="19808" xr:uid="{5F7DA4C3-30F0-4112-ACA4-6D5CA80B271E}"/>
    <cellStyle name="SAPBEXstdItem 7 2 3 2" xfId="44941" xr:uid="{550C6888-2F1B-4DAE-8FB4-63B804D95A02}"/>
    <cellStyle name="SAPBEXstdItem 7 2 4" xfId="25021" xr:uid="{D4E1C857-6DA2-4269-850D-AFEC38E74E54}"/>
    <cellStyle name="SAPBEXstdItem 7 2 4 2" xfId="50154" xr:uid="{2B7003D0-DBA9-4F8F-82CC-339CB391E8BF}"/>
    <cellStyle name="SAPBEXstdItem 7 2 5" xfId="32520" xr:uid="{65C23DD7-94B4-4D86-B5A5-AA23593C8772}"/>
    <cellStyle name="SAPBEXstdItem 7 3" xfId="8661" xr:uid="{859B7573-7E31-4713-A962-3E546CB8DFC6}"/>
    <cellStyle name="SAPBEXstdItem 7 3 2" xfId="15737" xr:uid="{17FC985D-11F3-4E10-B277-059D90F2048F}"/>
    <cellStyle name="SAPBEXstdItem 7 3 2 2" xfId="40870" xr:uid="{1EBF8BD0-2638-41B1-ADB1-A69CE87EF984}"/>
    <cellStyle name="SAPBEXstdItem 7 3 3" xfId="20849" xr:uid="{1F126CE5-2934-4829-8E64-4731A5EE2F21}"/>
    <cellStyle name="SAPBEXstdItem 7 3 3 2" xfId="45982" xr:uid="{2D37EA48-7583-4F20-87C0-9603CF69DC81}"/>
    <cellStyle name="SAPBEXstdItem 7 3 4" xfId="26034" xr:uid="{46AEFDED-29F7-4142-933A-5866DFC6C304}"/>
    <cellStyle name="SAPBEXstdItem 7 3 4 2" xfId="51167" xr:uid="{6536857B-3155-4932-BB8F-81B96E52D2EE}"/>
    <cellStyle name="SAPBEXstdItem 7 3 5" xfId="33802" xr:uid="{491F7372-CD7B-4DCE-B33F-4B454A471599}"/>
    <cellStyle name="SAPBEXstdItem 7 4" xfId="6553" xr:uid="{B4AF731D-48D5-4F82-B0BC-3AB424EAF886}"/>
    <cellStyle name="SAPBEXstdItem 7 4 2" xfId="13912" xr:uid="{2DD89FCC-CBB8-44E1-9208-6E1750B43378}"/>
    <cellStyle name="SAPBEXstdItem 7 4 2 2" xfId="39045" xr:uid="{80FF94AC-85AC-46EC-8256-C0F15D103C95}"/>
    <cellStyle name="SAPBEXstdItem 7 4 3" xfId="19126" xr:uid="{71E27C40-1186-4837-8EF4-A7FDAE13F252}"/>
    <cellStyle name="SAPBEXstdItem 7 4 3 2" xfId="44259" xr:uid="{480B5B73-2A29-4571-AFC8-EB3F1D7B7F1B}"/>
    <cellStyle name="SAPBEXstdItem 7 4 4" xfId="24449" xr:uid="{FA235F8D-CBE9-4459-B627-094B8A306E97}"/>
    <cellStyle name="SAPBEXstdItem 7 4 4 2" xfId="49582" xr:uid="{972C9153-2D9D-4A45-9AE7-FD06128BD6DD}"/>
    <cellStyle name="SAPBEXstdItem 7 4 5" xfId="31700" xr:uid="{13FDC80C-F178-452C-9198-70798936A9DC}"/>
    <cellStyle name="SAPBEXstdItem 7 5" xfId="8982" xr:uid="{B1DC7B5C-0F92-42E9-AF5D-34DB5B3981AC}"/>
    <cellStyle name="SAPBEXstdItem 7 5 2" xfId="16058" xr:uid="{BD0C6B04-4DBA-4D5F-80ED-BB31EE6BF7F4}"/>
    <cellStyle name="SAPBEXstdItem 7 5 2 2" xfId="41191" xr:uid="{A05AF4EB-B94C-4FB5-9338-843ED7684D70}"/>
    <cellStyle name="SAPBEXstdItem 7 5 3" xfId="21170" xr:uid="{84A723F6-0D48-4117-8E92-4C5D8DE7D804}"/>
    <cellStyle name="SAPBEXstdItem 7 5 3 2" xfId="46303" xr:uid="{E5E85497-3DA6-4CB8-B732-152FF79E7F0F}"/>
    <cellStyle name="SAPBEXstdItem 7 5 4" xfId="26355" xr:uid="{B90FF2BD-ACE3-4B28-BF32-6696EF424055}"/>
    <cellStyle name="SAPBEXstdItem 7 5 4 2" xfId="51488" xr:uid="{63767E60-5F7E-482D-B87A-A2A2301F379D}"/>
    <cellStyle name="SAPBEXstdItem 7 5 5" xfId="34123" xr:uid="{03B57F2A-BEAF-4114-8F33-D15523EB80ED}"/>
    <cellStyle name="SAPBEXstdItem 7 6" xfId="12253" xr:uid="{EB51BD2B-C9DE-416D-B9B7-31DAC98B9FBF}"/>
    <cellStyle name="SAPBEXstdItem 7 6 2" xfId="37387" xr:uid="{F6AF6AF1-1E49-48A6-87E9-107DEDB2A049}"/>
    <cellStyle name="SAPBEXstdItem 7 7" xfId="14456" xr:uid="{52E06452-739A-49BD-8D3A-39890E0CCDAA}"/>
    <cellStyle name="SAPBEXstdItem 7 7 2" xfId="39589" xr:uid="{D951B6D3-7102-47E0-9AC0-54CCF40E3068}"/>
    <cellStyle name="SAPBEXstdItem 7 8" xfId="20192" xr:uid="{D1F3E40E-853E-4DD5-B073-8D06EA16835A}"/>
    <cellStyle name="SAPBEXstdItem 7 8 2" xfId="45325" xr:uid="{1F9B26BD-9160-477D-AEA4-57A7A93A95F5}"/>
    <cellStyle name="SAPBEXstdItem 7 9" xfId="29731" xr:uid="{0EFC6032-82FB-451B-8259-D208A58F46F4}"/>
    <cellStyle name="SAPBEXstdItem 8" xfId="5480" xr:uid="{A17A5A20-4A3C-4698-B9DE-29E09583EFEB}"/>
    <cellStyle name="SAPBEXstdItem 8 2" xfId="8353" xr:uid="{8F2DD286-F655-4EEA-B991-FA2A6AD94CC5}"/>
    <cellStyle name="SAPBEXstdItem 8 2 2" xfId="15433" xr:uid="{AA58ADC1-AB68-48F1-AED2-DCE187D4E235}"/>
    <cellStyle name="SAPBEXstdItem 8 2 2 2" xfId="40566" xr:uid="{C73E9C44-8E3E-48D0-A206-2A28340EDD70}"/>
    <cellStyle name="SAPBEXstdItem 8 2 3" xfId="20545" xr:uid="{384432CF-6057-432D-A9AD-B340D43F20B5}"/>
    <cellStyle name="SAPBEXstdItem 8 2 3 2" xfId="45678" xr:uid="{B01CE917-3791-4B9D-9B6B-1D46C0A199CB}"/>
    <cellStyle name="SAPBEXstdItem 8 2 4" xfId="25734" xr:uid="{29F26C34-47C4-496C-B257-279FB62926E1}"/>
    <cellStyle name="SAPBEXstdItem 8 2 4 2" xfId="50867" xr:uid="{9A928CE9-7677-4207-B12C-205C9EFD27E3}"/>
    <cellStyle name="SAPBEXstdItem 8 2 5" xfId="33495" xr:uid="{4DCCC668-3C93-4167-A580-269EA5796C38}"/>
    <cellStyle name="SAPBEXstdItem 8 3" xfId="9461" xr:uid="{2E888A41-A189-43EA-B76B-BDCB21545DDA}"/>
    <cellStyle name="SAPBEXstdItem 8 3 2" xfId="16537" xr:uid="{ADB2B857-E758-4F1C-9295-E6F7BF953E45}"/>
    <cellStyle name="SAPBEXstdItem 8 3 2 2" xfId="41670" xr:uid="{B889F54A-E547-4044-96E0-66794991E0C0}"/>
    <cellStyle name="SAPBEXstdItem 8 3 3" xfId="21649" xr:uid="{51A7AE07-79E4-4C02-B864-362E63ECE6EF}"/>
    <cellStyle name="SAPBEXstdItem 8 3 3 2" xfId="46782" xr:uid="{CED51430-FFED-47D3-BB4F-5EB53084D234}"/>
    <cellStyle name="SAPBEXstdItem 8 3 4" xfId="26834" xr:uid="{7371168E-7308-427F-837B-DCE6379011F6}"/>
    <cellStyle name="SAPBEXstdItem 8 3 4 2" xfId="51967" xr:uid="{ACE515E9-3C97-4421-810E-ECD6E180BC10}"/>
    <cellStyle name="SAPBEXstdItem 8 3 5" xfId="34602" xr:uid="{F67AF716-542E-472A-B92F-C29FABD1637A}"/>
    <cellStyle name="SAPBEXstdItem 8 4" xfId="10214" xr:uid="{759113C2-FAAA-45AA-B5B1-DB4531F90A49}"/>
    <cellStyle name="SAPBEXstdItem 8 4 2" xfId="17288" xr:uid="{9079D4DF-DB28-4792-BCBF-A0BF5AECB3BC}"/>
    <cellStyle name="SAPBEXstdItem 8 4 2 2" xfId="42421" xr:uid="{ABAE2D5A-E009-49D7-AA8A-B49B56DEE0DD}"/>
    <cellStyle name="SAPBEXstdItem 8 4 3" xfId="22400" xr:uid="{16D2C9F0-CDDD-440F-860A-1B7D57050C26}"/>
    <cellStyle name="SAPBEXstdItem 8 4 3 2" xfId="47533" xr:uid="{7C34AC29-B8A5-4833-84BF-2D2916658289}"/>
    <cellStyle name="SAPBEXstdItem 8 4 4" xfId="27585" xr:uid="{8876BECC-3372-436A-ADE1-8354E7C8D509}"/>
    <cellStyle name="SAPBEXstdItem 8 4 4 2" xfId="52718" xr:uid="{6931A7C4-CD35-422E-BE10-AD47DB39EF34}"/>
    <cellStyle name="SAPBEXstdItem 8 4 5" xfId="35353" xr:uid="{6E9F3C86-17E1-4212-B04F-FB0EC6A3C79A}"/>
    <cellStyle name="SAPBEXstdItem 8 5" xfId="10861" xr:uid="{125D53DC-9224-4412-9252-09AF670107E3}"/>
    <cellStyle name="SAPBEXstdItem 8 5 2" xfId="17935" xr:uid="{D5D89FD3-8426-4400-BA96-A8E1A4293B1F}"/>
    <cellStyle name="SAPBEXstdItem 8 5 2 2" xfId="43068" xr:uid="{AB0CE5E5-901A-40F2-8EB9-F5843CCD4E18}"/>
    <cellStyle name="SAPBEXstdItem 8 5 3" xfId="23047" xr:uid="{A4EF8354-1A88-44CD-B34E-B013EFB3C167}"/>
    <cellStyle name="SAPBEXstdItem 8 5 3 2" xfId="48180" xr:uid="{780DF307-6B86-4470-ACAF-D6D176E1FEE8}"/>
    <cellStyle name="SAPBEXstdItem 8 5 4" xfId="28232" xr:uid="{A854C29D-C74F-49DE-B273-006DBC33CAB4}"/>
    <cellStyle name="SAPBEXstdItem 8 5 4 2" xfId="53365" xr:uid="{25D1EF95-A105-4EF7-B766-FBAED78F6DE4}"/>
    <cellStyle name="SAPBEXstdItem 8 5 5" xfId="36000" xr:uid="{4960794C-FCCD-4E61-9B41-429C2900EF58}"/>
    <cellStyle name="SAPBEXstdItem 8 6" xfId="12907" xr:uid="{8D2F25CC-E4E2-40BF-BED5-B4DB0841BDF9}"/>
    <cellStyle name="SAPBEXstdItem 8 6 2" xfId="38040" xr:uid="{5E1A0E93-EBF6-4294-915C-1D0CB6E532FC}"/>
    <cellStyle name="SAPBEXstdItem 8 7" xfId="18164" xr:uid="{C9D4693C-EF25-4668-B2AC-175FD8B6A706}"/>
    <cellStyle name="SAPBEXstdItem 8 7 2" xfId="43297" xr:uid="{8BD3D46B-A8D9-4DF6-9A49-E90C9E314115}"/>
    <cellStyle name="SAPBEXstdItem 8 8" xfId="23504" xr:uid="{A12BE98A-3D76-48CD-B83C-E484BC2AAC6F}"/>
    <cellStyle name="SAPBEXstdItem 8 8 2" xfId="48637" xr:uid="{53E551CC-EAB6-427C-BD19-45BA1E8563A5}"/>
    <cellStyle name="SAPBEXstdItem 8 9" xfId="30636" xr:uid="{17B0943C-4FEF-48F1-9DE8-E16EA1F36611}"/>
    <cellStyle name="SAPBEXstdItem 9" xfId="6138" xr:uid="{A47FB5B2-426C-4865-A94C-ECC5DA0B9DE7}"/>
    <cellStyle name="SAPBEXstdItem 9 2" xfId="13551" xr:uid="{6416BF41-3E75-430B-A40A-21FBE4722CDA}"/>
    <cellStyle name="SAPBEXstdItem 9 2 2" xfId="38684" xr:uid="{B2282226-884F-49B7-8562-61AD83E9AE82}"/>
    <cellStyle name="SAPBEXstdItem 9 3" xfId="18782" xr:uid="{D30F0601-2CE8-45CD-B3DF-B500AA0F3EBD}"/>
    <cellStyle name="SAPBEXstdItem 9 3 2" xfId="43915" xr:uid="{EDC2BD15-EC63-47D4-BDE8-AC4059E16660}"/>
    <cellStyle name="SAPBEXstdItem 9 4" xfId="24105" xr:uid="{E4B923E6-ED7F-482F-BA20-2DF85923FF0D}"/>
    <cellStyle name="SAPBEXstdItem 9 4 2" xfId="49238" xr:uid="{6838AE4E-5BB7-4541-920B-92C1979BC5DC}"/>
    <cellStyle name="SAPBEXstdItem 9 5" xfId="31287" xr:uid="{15E42E73-330E-4500-987A-204684ADA2D1}"/>
    <cellStyle name="SAPBEXstdItemX" xfId="1779" xr:uid="{00000000-0005-0000-0000-0000DD070000}"/>
    <cellStyle name="SAPBEXstdItemX 10" xfId="28821" xr:uid="{F0D19208-C7D9-4013-816F-E96511949B5A}"/>
    <cellStyle name="SAPBEXstdItemX 11" xfId="3423" xr:uid="{2B513861-7858-49C7-9BEB-791B42543B9C}"/>
    <cellStyle name="SAPBEXstdItemX 2" xfId="1780" xr:uid="{00000000-0005-0000-0000-0000DE070000}"/>
    <cellStyle name="SAPBEXstdItemX 2 10" xfId="3424" xr:uid="{B279974A-196A-4748-9458-B0A19A3300CE}"/>
    <cellStyle name="SAPBEXstdItemX 2 2" xfId="2855" xr:uid="{8CC9D627-5809-4B6A-8D62-0F504AD5419B}"/>
    <cellStyle name="SAPBEXstdItemX 2 2 2" xfId="7549" xr:uid="{A7D0E957-D6A6-48F0-BD98-84DDE5CB83D9}"/>
    <cellStyle name="SAPBEXstdItemX 2 2 2 2" xfId="14792" xr:uid="{2CFA6D76-AB69-4AD9-9AE6-C38E942B0926}"/>
    <cellStyle name="SAPBEXstdItemX 2 2 2 2 2" xfId="39925" xr:uid="{32E38877-D1E7-43F7-A7D8-53DF0D0737CB}"/>
    <cellStyle name="SAPBEXstdItemX 2 2 2 3" xfId="19964" xr:uid="{2194EB17-341B-4BA7-B181-F97DCB0C3192}"/>
    <cellStyle name="SAPBEXstdItemX 2 2 2 3 2" xfId="45097" xr:uid="{FE930B82-F359-4958-B65D-34021040B443}"/>
    <cellStyle name="SAPBEXstdItemX 2 2 2 4" xfId="25178" xr:uid="{304658B0-BBF8-4C6C-A107-11C3EC3D4428}"/>
    <cellStyle name="SAPBEXstdItemX 2 2 2 4 2" xfId="50311" xr:uid="{BC0B2E10-81F1-468B-9647-EC90D5EC7718}"/>
    <cellStyle name="SAPBEXstdItemX 2 2 2 5" xfId="32691" xr:uid="{3299A55B-A3F8-41DB-9640-B24BB1207B5A}"/>
    <cellStyle name="SAPBEXstdItemX 2 2 3" xfId="8808" xr:uid="{52E0E1F9-F9A4-464B-B81D-21879336CE1E}"/>
    <cellStyle name="SAPBEXstdItemX 2 2 3 2" xfId="15884" xr:uid="{463A8931-9974-4936-8273-F3AC9B5697B5}"/>
    <cellStyle name="SAPBEXstdItemX 2 2 3 2 2" xfId="41017" xr:uid="{32DE1BF1-6A7C-4984-AD8F-2510F71C9672}"/>
    <cellStyle name="SAPBEXstdItemX 2 2 3 3" xfId="20996" xr:uid="{741DA11F-D637-415C-A746-713FC6F3C5FD}"/>
    <cellStyle name="SAPBEXstdItemX 2 2 3 3 2" xfId="46129" xr:uid="{BE146C76-1C04-4B6C-B92D-F57E5925643F}"/>
    <cellStyle name="SAPBEXstdItemX 2 2 3 4" xfId="26181" xr:uid="{3AB0C600-BC18-43C0-A0E6-B7F266F86D29}"/>
    <cellStyle name="SAPBEXstdItemX 2 2 3 4 2" xfId="51314" xr:uid="{36EA2AB3-6664-46BD-8034-6293C233A533}"/>
    <cellStyle name="SAPBEXstdItemX 2 2 3 5" xfId="33949" xr:uid="{1F32BE3C-801F-406D-823E-DD0D491AE408}"/>
    <cellStyle name="SAPBEXstdItemX 2 2 4" xfId="9710" xr:uid="{3027BE67-D6E2-495B-8245-8C9EDF240052}"/>
    <cellStyle name="SAPBEXstdItemX 2 2 4 2" xfId="16785" xr:uid="{E292948C-7B35-47B9-9BE4-EC6835580DFB}"/>
    <cellStyle name="SAPBEXstdItemX 2 2 4 2 2" xfId="41918" xr:uid="{BC0B59D8-AECA-49AC-8F6D-891B3EDC0B92}"/>
    <cellStyle name="SAPBEXstdItemX 2 2 4 3" xfId="21897" xr:uid="{F97F78D4-6AB7-4016-BF5C-5AC0696B7413}"/>
    <cellStyle name="SAPBEXstdItemX 2 2 4 3 2" xfId="47030" xr:uid="{E4D53AF4-A8BF-44B1-930C-214C477F1103}"/>
    <cellStyle name="SAPBEXstdItemX 2 2 4 4" xfId="27082" xr:uid="{8ECD400F-5756-4A22-8953-DBF888A5D892}"/>
    <cellStyle name="SAPBEXstdItemX 2 2 4 4 2" xfId="52215" xr:uid="{263C29A5-0BC2-4634-B5A2-54D72478F4CB}"/>
    <cellStyle name="SAPBEXstdItemX 2 2 4 5" xfId="34850" xr:uid="{17F9DD87-E3EF-4E5A-92AC-EC219F2D2EF7}"/>
    <cellStyle name="SAPBEXstdItemX 2 2 5" xfId="10384" xr:uid="{6A8A05F0-40AB-4097-AA97-8DE55691F17C}"/>
    <cellStyle name="SAPBEXstdItemX 2 2 5 2" xfId="17458" xr:uid="{7B8566FC-DBAF-476F-A5B7-0F4B2CC67DA2}"/>
    <cellStyle name="SAPBEXstdItemX 2 2 5 2 2" xfId="42591" xr:uid="{FAF25241-BDC4-4252-9B51-C7D36B6915DE}"/>
    <cellStyle name="SAPBEXstdItemX 2 2 5 3" xfId="22570" xr:uid="{22B004A4-0DCF-44BA-B9AE-16F4FB4BF3FD}"/>
    <cellStyle name="SAPBEXstdItemX 2 2 5 3 2" xfId="47703" xr:uid="{7CA6C5C1-A4BE-470C-B365-092345398719}"/>
    <cellStyle name="SAPBEXstdItemX 2 2 5 4" xfId="27755" xr:uid="{34AA58B3-9C34-4867-8C6E-FF39C33F200B}"/>
    <cellStyle name="SAPBEXstdItemX 2 2 5 4 2" xfId="52888" xr:uid="{1280E377-17C5-470E-93A3-A1042C5A617B}"/>
    <cellStyle name="SAPBEXstdItemX 2 2 5 5" xfId="35523" xr:uid="{4C7C3883-CC39-4A72-9512-A1EB9F880524}"/>
    <cellStyle name="SAPBEXstdItemX 2 2 6" xfId="14423" xr:uid="{5B6DB25D-C2A5-4D91-972F-C27DE1205F03}"/>
    <cellStyle name="SAPBEXstdItemX 2 2 6 2" xfId="39556" xr:uid="{E0D333F7-CCFD-4D27-9669-E935F2F588B6}"/>
    <cellStyle name="SAPBEXstdItemX 2 2 7" xfId="12661" xr:uid="{37B4D9D4-A505-4ABF-9B5B-F2E3A0B48A06}"/>
    <cellStyle name="SAPBEXstdItemX 2 2 7 2" xfId="37794" xr:uid="{F3363F43-8FE2-42D4-840C-46E7887FF6F1}"/>
    <cellStyle name="SAPBEXstdItemX 2 2 8" xfId="29906" xr:uid="{F756EF18-6DDA-4C0D-8C36-D1173C48059B}"/>
    <cellStyle name="SAPBEXstdItemX 2 2 9" xfId="4618" xr:uid="{2A14072F-B0CA-48AC-A8E2-5D89E3848CF3}"/>
    <cellStyle name="SAPBEXstdItemX 2 3" xfId="5174" xr:uid="{38B7A069-72A9-41FE-8270-3DB880889D21}"/>
    <cellStyle name="SAPBEXstdItemX 2 3 2" xfId="8049" xr:uid="{E67DB77C-3097-4163-BB77-3CF7DB19935A}"/>
    <cellStyle name="SAPBEXstdItemX 2 3 2 2" xfId="15130" xr:uid="{19811568-36EB-4C43-A5D6-720F1ED912B8}"/>
    <cellStyle name="SAPBEXstdItemX 2 3 2 2 2" xfId="40263" xr:uid="{3394AF0B-0241-4B2B-941E-2BCB78315BAA}"/>
    <cellStyle name="SAPBEXstdItemX 2 3 2 3" xfId="20243" xr:uid="{43D86EFE-D44D-4887-B559-A63BE7EE26C8}"/>
    <cellStyle name="SAPBEXstdItemX 2 3 2 3 2" xfId="45376" xr:uid="{F0DD9FDC-69A1-4D61-A938-265F7847AF5E}"/>
    <cellStyle name="SAPBEXstdItemX 2 3 2 4" xfId="25432" xr:uid="{DB2F4862-A5C2-4011-8AF7-8E8E65248A72}"/>
    <cellStyle name="SAPBEXstdItemX 2 3 2 4 2" xfId="50565" xr:uid="{523A3C44-2E28-4088-97A5-B099E2353761}"/>
    <cellStyle name="SAPBEXstdItemX 2 3 2 5" xfId="33191" xr:uid="{BFE25677-4D8F-4E0B-B9F4-4F16BF4F8F52}"/>
    <cellStyle name="SAPBEXstdItemX 2 3 3" xfId="9160" xr:uid="{03049115-2E63-40F7-913C-93DDE27D4260}"/>
    <cellStyle name="SAPBEXstdItemX 2 3 3 2" xfId="16236" xr:uid="{B2495DF8-3451-4E4D-B5C6-7A3CBA237AAB}"/>
    <cellStyle name="SAPBEXstdItemX 2 3 3 2 2" xfId="41369" xr:uid="{C3A92DE6-F6F5-4BFE-90CA-653841CA719A}"/>
    <cellStyle name="SAPBEXstdItemX 2 3 3 3" xfId="21348" xr:uid="{B5375758-8785-42FC-9F39-B1EC89C3B473}"/>
    <cellStyle name="SAPBEXstdItemX 2 3 3 3 2" xfId="46481" xr:uid="{3C6D5463-B3CA-48CF-8704-C86E618E46A8}"/>
    <cellStyle name="SAPBEXstdItemX 2 3 3 4" xfId="26533" xr:uid="{A97AB6B5-3539-4FB2-8522-CA238333E10D}"/>
    <cellStyle name="SAPBEXstdItemX 2 3 3 4 2" xfId="51666" xr:uid="{2844E0E3-3C19-430F-9B1C-AAA2B1DD8D16}"/>
    <cellStyle name="SAPBEXstdItemX 2 3 3 5" xfId="34301" xr:uid="{170DC713-3CBE-4688-8A0B-9025C28E7262}"/>
    <cellStyle name="SAPBEXstdItemX 2 3 4" xfId="9916" xr:uid="{16223942-83A3-4DEB-A44C-4B2B7498CB24}"/>
    <cellStyle name="SAPBEXstdItemX 2 3 4 2" xfId="16990" xr:uid="{347A007F-6F7D-4785-9907-A05DB2346330}"/>
    <cellStyle name="SAPBEXstdItemX 2 3 4 2 2" xfId="42123" xr:uid="{5C119E70-5669-49D1-A5C8-6BC3D8FF6388}"/>
    <cellStyle name="SAPBEXstdItemX 2 3 4 3" xfId="22102" xr:uid="{0CC580E6-5285-43FF-B898-9AB63C890946}"/>
    <cellStyle name="SAPBEXstdItemX 2 3 4 3 2" xfId="47235" xr:uid="{AEB3B104-AC49-424D-A9E8-AC786352F396}"/>
    <cellStyle name="SAPBEXstdItemX 2 3 4 4" xfId="27287" xr:uid="{3ED609A9-A383-4C8E-A2D0-8B713A3488D5}"/>
    <cellStyle name="SAPBEXstdItemX 2 3 4 4 2" xfId="52420" xr:uid="{6118CF93-66B9-4567-A7F5-85C710974A88}"/>
    <cellStyle name="SAPBEXstdItemX 2 3 4 5" xfId="35055" xr:uid="{1217B838-2469-4C88-BF28-ABA54A036515}"/>
    <cellStyle name="SAPBEXstdItemX 2 3 5" xfId="10563" xr:uid="{B29D2622-E22D-4D4D-B0F1-F5FD6D2582C0}"/>
    <cellStyle name="SAPBEXstdItemX 2 3 5 2" xfId="17637" xr:uid="{BBFF68CA-0E25-4B42-AD5C-34953F3B6175}"/>
    <cellStyle name="SAPBEXstdItemX 2 3 5 2 2" xfId="42770" xr:uid="{4FBD4C71-EBE6-4974-8B53-9A713C199C11}"/>
    <cellStyle name="SAPBEXstdItemX 2 3 5 3" xfId="22749" xr:uid="{9D3684D4-E8E3-4344-BBF5-374ACD9F8A70}"/>
    <cellStyle name="SAPBEXstdItemX 2 3 5 3 2" xfId="47882" xr:uid="{A60C6850-2D69-4CC1-BD6C-4B324BE5E308}"/>
    <cellStyle name="SAPBEXstdItemX 2 3 5 4" xfId="27934" xr:uid="{31CF24CD-AE51-48FE-A856-118245AA42D5}"/>
    <cellStyle name="SAPBEXstdItemX 2 3 5 4 2" xfId="53067" xr:uid="{2F291514-EA4E-4171-834C-D49064546456}"/>
    <cellStyle name="SAPBEXstdItemX 2 3 5 5" xfId="35702" xr:uid="{988F491F-58AF-4767-B42D-00860169FA5E}"/>
    <cellStyle name="SAPBEXstdItemX 2 3 6" xfId="11177" xr:uid="{14CEEC5E-B8FD-4CFF-94D0-5FE2A75F4599}"/>
    <cellStyle name="SAPBEXstdItemX 2 3 6 2" xfId="36315" xr:uid="{2B256873-5749-45F6-ADC8-6B44D0F00298}"/>
    <cellStyle name="SAPBEXstdItemX 2 3 7" xfId="23206" xr:uid="{718BD5DD-A859-429B-80E6-4EC117FB542E}"/>
    <cellStyle name="SAPBEXstdItemX 2 3 7 2" xfId="48339" xr:uid="{A3E57FB4-BEEC-4F79-8818-90E316FB10EA}"/>
    <cellStyle name="SAPBEXstdItemX 2 3 8" xfId="30336" xr:uid="{93A85F91-6A3A-4E3B-B80F-B291CF0F05DB}"/>
    <cellStyle name="SAPBEXstdItemX 2 4" xfId="4354" xr:uid="{FF38ED08-FC36-402D-9AF8-40D33D8C4278}"/>
    <cellStyle name="SAPBEXstdItemX 2 4 2" xfId="7451" xr:uid="{9515AD47-BA8F-4C60-8DF4-C9F332F1154D}"/>
    <cellStyle name="SAPBEXstdItemX 2 4 2 2" xfId="14706" xr:uid="{BA46AF7A-7C16-4233-8379-4BAD0191A2A5}"/>
    <cellStyle name="SAPBEXstdItemX 2 4 2 2 2" xfId="39839" xr:uid="{4E53FB6E-CEA8-4009-A827-BBC4B7E5A116}"/>
    <cellStyle name="SAPBEXstdItemX 2 4 2 3" xfId="19879" xr:uid="{FA0DC343-F941-49B9-8C1C-D8CFE7ABF9C6}"/>
    <cellStyle name="SAPBEXstdItemX 2 4 2 3 2" xfId="45012" xr:uid="{168FF749-A0B2-4EE3-B391-8D8AF1763183}"/>
    <cellStyle name="SAPBEXstdItemX 2 4 2 4" xfId="25092" xr:uid="{F654387F-137E-4145-84A7-AC27A8A4527D}"/>
    <cellStyle name="SAPBEXstdItemX 2 4 2 4 2" xfId="50225" xr:uid="{4C3A6981-8ADC-4A1B-96B6-9D78BC1EAF49}"/>
    <cellStyle name="SAPBEXstdItemX 2 4 2 5" xfId="32593" xr:uid="{A984B139-E7C1-48C1-9254-B328D2C27730}"/>
    <cellStyle name="SAPBEXstdItemX 2 4 3" xfId="8726" xr:uid="{0C22E71F-F698-4FBC-A856-C759F4D9339D}"/>
    <cellStyle name="SAPBEXstdItemX 2 4 3 2" xfId="15802" xr:uid="{9D9B6D08-EE52-416A-B736-E393E0049E27}"/>
    <cellStyle name="SAPBEXstdItemX 2 4 3 2 2" xfId="40935" xr:uid="{62D87D6B-A581-442C-A633-791FCD7C6D1B}"/>
    <cellStyle name="SAPBEXstdItemX 2 4 3 3" xfId="20914" xr:uid="{B791C657-98B8-4B27-95FD-515CCEC4F10D}"/>
    <cellStyle name="SAPBEXstdItemX 2 4 3 3 2" xfId="46047" xr:uid="{59BE4094-2128-4E80-B7E6-72553982E9A9}"/>
    <cellStyle name="SAPBEXstdItemX 2 4 3 4" xfId="26099" xr:uid="{41D5A6CF-08D5-47C0-A96D-9687E9627B3F}"/>
    <cellStyle name="SAPBEXstdItemX 2 4 3 4 2" xfId="51232" xr:uid="{BA49AE94-61F9-4479-9C82-4E571541496C}"/>
    <cellStyle name="SAPBEXstdItemX 2 4 3 5" xfId="33867" xr:uid="{B5A80C53-13DB-43D2-A5C4-658344429563}"/>
    <cellStyle name="SAPBEXstdItemX 2 4 4" xfId="9628" xr:uid="{8196CF8E-085E-40C0-AA9A-3C94BB1B0258}"/>
    <cellStyle name="SAPBEXstdItemX 2 4 4 2" xfId="16703" xr:uid="{2417A6F6-9D5F-41B6-AA34-47C011E8766B}"/>
    <cellStyle name="SAPBEXstdItemX 2 4 4 2 2" xfId="41836" xr:uid="{FF227D64-B05C-4EF3-942B-6700A5FCB747}"/>
    <cellStyle name="SAPBEXstdItemX 2 4 4 3" xfId="21815" xr:uid="{3C99F1AA-D4E9-4356-A27B-F7834BAFE814}"/>
    <cellStyle name="SAPBEXstdItemX 2 4 4 3 2" xfId="46948" xr:uid="{50DDEE05-E602-4A4D-9864-4B95D37D7E05}"/>
    <cellStyle name="SAPBEXstdItemX 2 4 4 4" xfId="27000" xr:uid="{BDF3346D-2406-410C-A167-71782A12D057}"/>
    <cellStyle name="SAPBEXstdItemX 2 4 4 4 2" xfId="52133" xr:uid="{5EBF8703-9C4C-4E17-BBA3-4AC836A011B0}"/>
    <cellStyle name="SAPBEXstdItemX 2 4 4 5" xfId="34768" xr:uid="{93C015ED-731D-4098-B0B9-990942134680}"/>
    <cellStyle name="SAPBEXstdItemX 2 4 5" xfId="5954" xr:uid="{FCCFC201-C090-453D-951F-583A74CBB9D1}"/>
    <cellStyle name="SAPBEXstdItemX 2 4 5 2" xfId="13376" xr:uid="{BB2BEF17-2FB6-43A5-8094-4ED486AA91BF}"/>
    <cellStyle name="SAPBEXstdItemX 2 4 5 2 2" xfId="38509" xr:uid="{E117B1A6-D482-485E-B067-6B502CE309AA}"/>
    <cellStyle name="SAPBEXstdItemX 2 4 5 3" xfId="18624" xr:uid="{3956246F-5E39-46A6-BEE9-9C1B8C598AFB}"/>
    <cellStyle name="SAPBEXstdItemX 2 4 5 3 2" xfId="43757" xr:uid="{112B7B03-3D11-4B1C-8FF6-DEA3DE8B49EB}"/>
    <cellStyle name="SAPBEXstdItemX 2 4 5 4" xfId="23959" xr:uid="{BCE541A6-1DFA-476F-BE8F-3C3E017D2B18}"/>
    <cellStyle name="SAPBEXstdItemX 2 4 5 4 2" xfId="49092" xr:uid="{6E9F339B-F11A-48A3-BE67-9CD15ED4EBC9}"/>
    <cellStyle name="SAPBEXstdItemX 2 4 5 5" xfId="31103" xr:uid="{B45B6A7A-396D-4958-B82B-E1E3EC19B063}"/>
    <cellStyle name="SAPBEXstdItemX 2 4 6" xfId="12318" xr:uid="{6E9A3D6B-723D-4445-BF8E-BB33905EBCE1}"/>
    <cellStyle name="SAPBEXstdItemX 2 4 6 2" xfId="37452" xr:uid="{AC64AC9B-5C60-4EC0-A62E-2E56A01F36EE}"/>
    <cellStyle name="SAPBEXstdItemX 2 4 7" xfId="14441" xr:uid="{2C132B25-7A34-49C8-A5E8-B5BB99930C52}"/>
    <cellStyle name="SAPBEXstdItemX 2 4 7 2" xfId="39574" xr:uid="{5090EDE3-2616-4EEA-8797-8AEC56D5F6E4}"/>
    <cellStyle name="SAPBEXstdItemX 2 4 8" xfId="19618" xr:uid="{8697DA35-14F0-4CF9-8C96-B0628CFF9DEC}"/>
    <cellStyle name="SAPBEXstdItemX 2 4 8 2" xfId="44751" xr:uid="{BFF2C203-F751-48BC-AD71-92C0DB42B350}"/>
    <cellStyle name="SAPBEXstdItemX 2 4 9" xfId="29798" xr:uid="{B6F27577-4890-42EA-8571-DA115AE04727}"/>
    <cellStyle name="SAPBEXstdItemX 2 5" xfId="3757" xr:uid="{742AF74C-304D-4DA6-B7D5-5CAB1319065F}"/>
    <cellStyle name="SAPBEXstdItemX 2 5 2" xfId="6886" xr:uid="{33894F78-2FF5-471B-866B-93E5F315F381}"/>
    <cellStyle name="SAPBEXstdItemX 2 5 2 2" xfId="14224" xr:uid="{32A637E8-34E0-4C61-A5A4-66D9012C9FE7}"/>
    <cellStyle name="SAPBEXstdItemX 2 5 2 2 2" xfId="39357" xr:uid="{3C71DD06-14A2-42FF-B99B-44C2C6CC2113}"/>
    <cellStyle name="SAPBEXstdItemX 2 5 2 3" xfId="19415" xr:uid="{E1E2F6F2-724B-418A-8132-584E4E3DA02F}"/>
    <cellStyle name="SAPBEXstdItemX 2 5 2 3 2" xfId="44548" xr:uid="{A4AC5211-1AD3-443D-9EF5-15F2EA013FA8}"/>
    <cellStyle name="SAPBEXstdItemX 2 5 2 4" xfId="24732" xr:uid="{4D223FD5-522E-4C3B-B1FD-45BB0272CCC9}"/>
    <cellStyle name="SAPBEXstdItemX 2 5 2 4 2" xfId="49865" xr:uid="{50C2D505-0A37-4FB5-B530-E583F7F3E63F}"/>
    <cellStyle name="SAPBEXstdItemX 2 5 2 5" xfId="32028" xr:uid="{5C133200-C427-46D5-A69D-B29299B8DC79}"/>
    <cellStyle name="SAPBEXstdItemX 2 5 3" xfId="7845" xr:uid="{F9887E37-CD37-42D7-9ABC-ACA42A523B42}"/>
    <cellStyle name="SAPBEXstdItemX 2 5 3 2" xfId="15017" xr:uid="{AB9705EA-DB5B-40B5-B4A9-4C8197FF7F16}"/>
    <cellStyle name="SAPBEXstdItemX 2 5 3 2 2" xfId="40150" xr:uid="{3B431734-E2F0-498A-B011-40E5DD057FF4}"/>
    <cellStyle name="SAPBEXstdItemX 2 5 3 3" xfId="20155" xr:uid="{17DC96A6-6B1D-4A3F-86AC-621AB88C35DC}"/>
    <cellStyle name="SAPBEXstdItemX 2 5 3 3 2" xfId="45288" xr:uid="{25A4CF8B-E2BC-4CB6-BE2F-D6AC122674DF}"/>
    <cellStyle name="SAPBEXstdItemX 2 5 3 4" xfId="25369" xr:uid="{CD1886A4-2C35-45E4-92B5-875F97FD7521}"/>
    <cellStyle name="SAPBEXstdItemX 2 5 3 4 2" xfId="50502" xr:uid="{0A00C23B-EDE3-4187-8F38-380CD5D8340C}"/>
    <cellStyle name="SAPBEXstdItemX 2 5 3 5" xfId="32987" xr:uid="{C70DB7A1-1079-41DF-A0B8-657E5595960A}"/>
    <cellStyle name="SAPBEXstdItemX 2 5 4" xfId="6367" xr:uid="{67DB5C8E-3AD2-4C77-9D9A-0A3704794202}"/>
    <cellStyle name="SAPBEXstdItemX 2 5 4 2" xfId="13733" xr:uid="{70C9F88B-B83D-4A7F-8287-D328B83438AA}"/>
    <cellStyle name="SAPBEXstdItemX 2 5 4 2 2" xfId="38866" xr:uid="{B46CB393-EECB-4388-BAEA-FBE5B1485F8A}"/>
    <cellStyle name="SAPBEXstdItemX 2 5 4 3" xfId="18953" xr:uid="{8E9ED292-60AA-486D-BE05-87D889C02A06}"/>
    <cellStyle name="SAPBEXstdItemX 2 5 4 3 2" xfId="44086" xr:uid="{FD551729-5BB5-472B-B245-014381C8C64C}"/>
    <cellStyle name="SAPBEXstdItemX 2 5 4 4" xfId="24276" xr:uid="{7F247267-5FDB-4519-B907-9E3A0D829F9D}"/>
    <cellStyle name="SAPBEXstdItemX 2 5 4 4 2" xfId="49409" xr:uid="{25865583-8ECE-4899-A3E0-4B09378F2836}"/>
    <cellStyle name="SAPBEXstdItemX 2 5 4 5" xfId="31514" xr:uid="{346F454E-55C0-4259-8F4E-25BD0AE2046A}"/>
    <cellStyle name="SAPBEXstdItemX 2 5 5" xfId="7749" xr:uid="{FBF559B7-4307-4395-ACCD-7A081E64574A}"/>
    <cellStyle name="SAPBEXstdItemX 2 5 5 2" xfId="14923" xr:uid="{C2DA36D9-2FF6-4E58-B1D6-5916154C218A}"/>
    <cellStyle name="SAPBEXstdItemX 2 5 5 2 2" xfId="40056" xr:uid="{76CB9C81-DCEE-47A4-83C5-95CA73D39537}"/>
    <cellStyle name="SAPBEXstdItemX 2 5 5 3" xfId="20063" xr:uid="{F8284510-5B3C-4D0D-BEA2-0FA997259E75}"/>
    <cellStyle name="SAPBEXstdItemX 2 5 5 3 2" xfId="45196" xr:uid="{E410F5BC-8254-42A2-AED3-DA96263124D3}"/>
    <cellStyle name="SAPBEXstdItemX 2 5 5 4" xfId="25277" xr:uid="{636A4160-55DC-4227-95B5-DFAC0B8988B0}"/>
    <cellStyle name="SAPBEXstdItemX 2 5 5 4 2" xfId="50410" xr:uid="{F1C87F6E-F9F1-41BF-9F60-BBB957656D5E}"/>
    <cellStyle name="SAPBEXstdItemX 2 5 5 5" xfId="32891" xr:uid="{05282209-6BCB-4BF4-BC8E-7EA625020101}"/>
    <cellStyle name="SAPBEXstdItemX 2 5 6" xfId="11905" xr:uid="{ECD9B370-0221-49BA-88ED-2112FDB75381}"/>
    <cellStyle name="SAPBEXstdItemX 2 5 6 2" xfId="37039" xr:uid="{5429FC8F-AE6C-4A40-99E9-81B0502B8847}"/>
    <cellStyle name="SAPBEXstdItemX 2 5 7" xfId="14540" xr:uid="{E50160DC-3B93-4316-AF8D-B103797C1F3D}"/>
    <cellStyle name="SAPBEXstdItemX 2 5 7 2" xfId="39673" xr:uid="{47DD91F6-A2D6-4944-9F71-EC40C70A3ADE}"/>
    <cellStyle name="SAPBEXstdItemX 2 5 8" xfId="19313" xr:uid="{B1CFE74E-05AC-4A08-837F-A120A4086026}"/>
    <cellStyle name="SAPBEXstdItemX 2 5 8 2" xfId="44446" xr:uid="{183EB5EC-B0AD-40F7-993F-50EDEBB1AEA3}"/>
    <cellStyle name="SAPBEXstdItemX 2 5 9" xfId="29256" xr:uid="{F4432424-EEE7-47D2-A8EC-C5DAFC2AFAF5}"/>
    <cellStyle name="SAPBEXstdItemX 2 6" xfId="5346" xr:uid="{6BA1E489-41C0-4DB5-A002-B9F7E2DDAB12}"/>
    <cellStyle name="SAPBEXstdItemX 2 6 2" xfId="8219" xr:uid="{F56BBA5D-9AC0-4061-B871-E1912001A53D}"/>
    <cellStyle name="SAPBEXstdItemX 2 6 2 2" xfId="15299" xr:uid="{64984975-03EB-4B36-B4E2-0895132EC038}"/>
    <cellStyle name="SAPBEXstdItemX 2 6 2 2 2" xfId="40432" xr:uid="{3D27CDCC-BC5C-4DE5-A683-5EBDCA6ED14F}"/>
    <cellStyle name="SAPBEXstdItemX 2 6 2 3" xfId="20412" xr:uid="{18918F70-4136-49DE-AA02-A7A9A4E2B872}"/>
    <cellStyle name="SAPBEXstdItemX 2 6 2 3 2" xfId="45545" xr:uid="{F729F0A4-5249-49B5-9E24-0B86018657DE}"/>
    <cellStyle name="SAPBEXstdItemX 2 6 2 4" xfId="25601" xr:uid="{63A10FAA-859E-4A3C-B663-E0CF74A3757F}"/>
    <cellStyle name="SAPBEXstdItemX 2 6 2 4 2" xfId="50734" xr:uid="{49A08FF8-E15C-4108-B209-4A329E671702}"/>
    <cellStyle name="SAPBEXstdItemX 2 6 2 5" xfId="33361" xr:uid="{E976E022-40AD-4B88-A210-86C159F00263}"/>
    <cellStyle name="SAPBEXstdItemX 2 6 3" xfId="9328" xr:uid="{946D38D7-1EE1-4BB9-BE12-DF4E20E00399}"/>
    <cellStyle name="SAPBEXstdItemX 2 6 3 2" xfId="16404" xr:uid="{48D7C7AA-5B95-4D4B-9B35-4AA609C35239}"/>
    <cellStyle name="SAPBEXstdItemX 2 6 3 2 2" xfId="41537" xr:uid="{AE2D20D2-9048-43F3-ACE9-F731DF5C3685}"/>
    <cellStyle name="SAPBEXstdItemX 2 6 3 3" xfId="21516" xr:uid="{69EC1577-17E4-4C5B-8E31-E96531B7C270}"/>
    <cellStyle name="SAPBEXstdItemX 2 6 3 3 2" xfId="46649" xr:uid="{B3C6AD9C-C8C6-4295-96C7-969F2DAD7BA2}"/>
    <cellStyle name="SAPBEXstdItemX 2 6 3 4" xfId="26701" xr:uid="{A4B2CDDC-1598-4C90-B726-6597BD77B12B}"/>
    <cellStyle name="SAPBEXstdItemX 2 6 3 4 2" xfId="51834" xr:uid="{954FF8DC-1FC6-4E5E-B70B-09F45EC123F4}"/>
    <cellStyle name="SAPBEXstdItemX 2 6 3 5" xfId="34469" xr:uid="{B08EACC5-A9D9-4A67-B41F-4A0E17924CF6}"/>
    <cellStyle name="SAPBEXstdItemX 2 6 4" xfId="10081" xr:uid="{EEDC0818-F418-46EF-9103-177C28C960CC}"/>
    <cellStyle name="SAPBEXstdItemX 2 6 4 2" xfId="17155" xr:uid="{A6C6FDD8-BC12-40CD-9011-675E08B0516A}"/>
    <cellStyle name="SAPBEXstdItemX 2 6 4 2 2" xfId="42288" xr:uid="{20B80A70-8294-418E-AA58-E87B9FC0B166}"/>
    <cellStyle name="SAPBEXstdItemX 2 6 4 3" xfId="22267" xr:uid="{B4268D53-0032-4C17-9224-EDDA7184D3E7}"/>
    <cellStyle name="SAPBEXstdItemX 2 6 4 3 2" xfId="47400" xr:uid="{BE381AB7-C6C7-4650-A5F8-4F797C8A8A74}"/>
    <cellStyle name="SAPBEXstdItemX 2 6 4 4" xfId="27452" xr:uid="{74E2E332-9FD8-45EC-AE39-94D8C081AF75}"/>
    <cellStyle name="SAPBEXstdItemX 2 6 4 4 2" xfId="52585" xr:uid="{CC1C7A51-94BC-4335-BF17-14DEFE34CF11}"/>
    <cellStyle name="SAPBEXstdItemX 2 6 4 5" xfId="35220" xr:uid="{A569C660-375B-45E6-B2AD-F10856D65194}"/>
    <cellStyle name="SAPBEXstdItemX 2 6 5" xfId="10728" xr:uid="{00A8EFAF-E7EA-41C7-9803-93D50CD05D05}"/>
    <cellStyle name="SAPBEXstdItemX 2 6 5 2" xfId="17802" xr:uid="{05CD05B6-F8A6-4992-9223-92DAAB645630}"/>
    <cellStyle name="SAPBEXstdItemX 2 6 5 2 2" xfId="42935" xr:uid="{858375D5-AD3A-4527-BD6F-8F08652CF5D2}"/>
    <cellStyle name="SAPBEXstdItemX 2 6 5 3" xfId="22914" xr:uid="{4BD61221-B9CA-4483-94CA-F2DF97B6103C}"/>
    <cellStyle name="SAPBEXstdItemX 2 6 5 3 2" xfId="48047" xr:uid="{6A989239-8AA4-4339-A691-2B2BC90A93A0}"/>
    <cellStyle name="SAPBEXstdItemX 2 6 5 4" xfId="28099" xr:uid="{CBADA888-C9F4-4379-BDD4-F60AA50AB5F5}"/>
    <cellStyle name="SAPBEXstdItemX 2 6 5 4 2" xfId="53232" xr:uid="{90F1D5C8-88A1-4C32-80D3-D7FA835468CC}"/>
    <cellStyle name="SAPBEXstdItemX 2 6 5 5" xfId="35867" xr:uid="{9D6278B6-1464-492C-9C17-8190FA8C7E7C}"/>
    <cellStyle name="SAPBEXstdItemX 2 6 6" xfId="12784" xr:uid="{C7849D0F-67D4-4F07-9571-60E0FA49BE9C}"/>
    <cellStyle name="SAPBEXstdItemX 2 6 6 2" xfId="37917" xr:uid="{EFC05E76-BC4D-44BE-AEDE-3164F9C5173D}"/>
    <cellStyle name="SAPBEXstdItemX 2 6 7" xfId="11027" xr:uid="{A7A29564-ABFC-4526-8295-D7BF4C3717CD}"/>
    <cellStyle name="SAPBEXstdItemX 2 6 7 2" xfId="36165" xr:uid="{747F384E-2B2A-4947-ACA0-02DF7D33186A}"/>
    <cellStyle name="SAPBEXstdItemX 2 6 8" xfId="23371" xr:uid="{F2405BCB-7CFA-4D3B-A904-44ABE271BAA7}"/>
    <cellStyle name="SAPBEXstdItemX 2 6 8 2" xfId="48504" xr:uid="{37020FD3-386E-4E67-AC42-E73CBA0EAD37}"/>
    <cellStyle name="SAPBEXstdItemX 2 6 9" xfId="30502" xr:uid="{492FB3DC-6F15-42FD-BD7F-1154EC680ADE}"/>
    <cellStyle name="SAPBEXstdItemX 2 7" xfId="5261" xr:uid="{18EFC8D5-3856-46AF-9AF6-F7135905E88D}"/>
    <cellStyle name="SAPBEXstdItemX 2 7 2" xfId="8136" xr:uid="{47777270-1CD8-4E76-A31C-A7DB77AA2F36}"/>
    <cellStyle name="SAPBEXstdItemX 2 7 2 2" xfId="15217" xr:uid="{B97C932E-3771-4F9E-A57A-B5486D8903F7}"/>
    <cellStyle name="SAPBEXstdItemX 2 7 2 2 2" xfId="40350" xr:uid="{D24D0B79-EF06-4862-8D1B-CA075338BF0C}"/>
    <cellStyle name="SAPBEXstdItemX 2 7 2 3" xfId="20330" xr:uid="{8487E696-79F0-48BD-A976-2803803D6533}"/>
    <cellStyle name="SAPBEXstdItemX 2 7 2 3 2" xfId="45463" xr:uid="{6C97408A-81E1-4D16-A52E-048EA3322CC5}"/>
    <cellStyle name="SAPBEXstdItemX 2 7 2 4" xfId="25519" xr:uid="{501371F0-3BFE-46C8-BC10-5660334F1DB3}"/>
    <cellStyle name="SAPBEXstdItemX 2 7 2 4 2" xfId="50652" xr:uid="{6A79920E-2AD7-417B-A943-5275DBC9A063}"/>
    <cellStyle name="SAPBEXstdItemX 2 7 2 5" xfId="33278" xr:uid="{597BF643-283C-49AE-B7A7-D6F60C2DEC1C}"/>
    <cellStyle name="SAPBEXstdItemX 2 7 3" xfId="9247" xr:uid="{81533BA9-A6D8-4B89-9419-F3D1541C3740}"/>
    <cellStyle name="SAPBEXstdItemX 2 7 3 2" xfId="16323" xr:uid="{1402FB23-F243-4B98-8FB7-E77B0480F94B}"/>
    <cellStyle name="SAPBEXstdItemX 2 7 3 2 2" xfId="41456" xr:uid="{60F3AA2A-D63A-4C43-80FB-3C91F2D90F5A}"/>
    <cellStyle name="SAPBEXstdItemX 2 7 3 3" xfId="21435" xr:uid="{EC659FA6-A189-4684-B37E-9D28BA285D47}"/>
    <cellStyle name="SAPBEXstdItemX 2 7 3 3 2" xfId="46568" xr:uid="{039D0546-AB86-48EE-AA62-BF782B153014}"/>
    <cellStyle name="SAPBEXstdItemX 2 7 3 4" xfId="26620" xr:uid="{66A5046D-7FDA-4659-86C4-78A8DD6CEE91}"/>
    <cellStyle name="SAPBEXstdItemX 2 7 3 4 2" xfId="51753" xr:uid="{7BE8424D-72B3-419D-AD6C-F599D389E3BB}"/>
    <cellStyle name="SAPBEXstdItemX 2 7 3 5" xfId="34388" xr:uid="{57529C1B-DB8A-4362-A0E6-8ACAA886FD65}"/>
    <cellStyle name="SAPBEXstdItemX 2 7 4" xfId="10001" xr:uid="{15262063-E1A4-42A1-A86C-63E883647CF6}"/>
    <cellStyle name="SAPBEXstdItemX 2 7 4 2" xfId="17075" xr:uid="{6ABB187F-CCF9-4EA1-B204-24AF266C0026}"/>
    <cellStyle name="SAPBEXstdItemX 2 7 4 2 2" xfId="42208" xr:uid="{4CB96F12-836C-4681-ABA5-D4A0D4B3636B}"/>
    <cellStyle name="SAPBEXstdItemX 2 7 4 3" xfId="22187" xr:uid="{85E86778-0C67-414D-9EDC-9106A8A5A949}"/>
    <cellStyle name="SAPBEXstdItemX 2 7 4 3 2" xfId="47320" xr:uid="{0F9FEE8C-6877-434D-AE99-BCE8D1C48505}"/>
    <cellStyle name="SAPBEXstdItemX 2 7 4 4" xfId="27372" xr:uid="{48845C35-8547-4ADD-8DA9-5A521CD7C6F8}"/>
    <cellStyle name="SAPBEXstdItemX 2 7 4 4 2" xfId="52505" xr:uid="{2F9764DD-F302-4EE7-A867-A444DBA7E66B}"/>
    <cellStyle name="SAPBEXstdItemX 2 7 4 5" xfId="35140" xr:uid="{1877DFE7-CB14-4697-8ABA-F67895BEDCDA}"/>
    <cellStyle name="SAPBEXstdItemX 2 7 5" xfId="10648" xr:uid="{C334B961-935D-4C7E-A4A6-B7F6BD362A17}"/>
    <cellStyle name="SAPBEXstdItemX 2 7 5 2" xfId="17722" xr:uid="{17C6CC18-7433-4CD6-A780-AAA58C6EC276}"/>
    <cellStyle name="SAPBEXstdItemX 2 7 5 2 2" xfId="42855" xr:uid="{4EBC58A1-7474-4FB4-ADCF-41D00554BA3B}"/>
    <cellStyle name="SAPBEXstdItemX 2 7 5 3" xfId="22834" xr:uid="{47804BA5-B0EF-4B67-83BD-CF2A31427245}"/>
    <cellStyle name="SAPBEXstdItemX 2 7 5 3 2" xfId="47967" xr:uid="{EEC799A9-25B0-4D1A-AFD4-80B89B7811FE}"/>
    <cellStyle name="SAPBEXstdItemX 2 7 5 4" xfId="28019" xr:uid="{B38E127C-A704-49EC-99CA-5F2E080048A9}"/>
    <cellStyle name="SAPBEXstdItemX 2 7 5 4 2" xfId="53152" xr:uid="{BEFF283D-40A7-46FF-8C80-E99AF0915349}"/>
    <cellStyle name="SAPBEXstdItemX 2 7 5 5" xfId="35787" xr:uid="{BF8032E4-648B-4A6C-987E-353F1BFD3A65}"/>
    <cellStyle name="SAPBEXstdItemX 2 7 6" xfId="12734" xr:uid="{8BD9AFFD-773D-44E2-9430-1505EB690583}"/>
    <cellStyle name="SAPBEXstdItemX 2 7 6 2" xfId="37867" xr:uid="{8424B2CC-E324-441A-8763-E7C48BDFD143}"/>
    <cellStyle name="SAPBEXstdItemX 2 7 7" xfId="11097" xr:uid="{86EC8681-5CEF-44A0-AFBD-0BBB90568C07}"/>
    <cellStyle name="SAPBEXstdItemX 2 7 7 2" xfId="36235" xr:uid="{F1551EAA-84F4-44A2-B0B4-80CF12A5E7E1}"/>
    <cellStyle name="SAPBEXstdItemX 2 7 8" xfId="23291" xr:uid="{273AA9E2-2471-4094-8552-22EF3CDA1883}"/>
    <cellStyle name="SAPBEXstdItemX 2 7 8 2" xfId="48424" xr:uid="{4A49B62B-F8AE-4DFF-834C-B9F89C03DDEA}"/>
    <cellStyle name="SAPBEXstdItemX 2 7 9" xfId="30421" xr:uid="{10CC3EEA-EA96-4775-A8CC-11C8EE702B86}"/>
    <cellStyle name="SAPBEXstdItemX 2 8" xfId="6135" xr:uid="{F588EA76-B005-46FC-B92B-0CE055F1A939}"/>
    <cellStyle name="SAPBEXstdItemX 2 8 2" xfId="13548" xr:uid="{91D946F4-9916-4C52-BBDE-F06FD2DCE507}"/>
    <cellStyle name="SAPBEXstdItemX 2 8 2 2" xfId="38681" xr:uid="{963FA437-0074-4811-B866-CAD29C2409ED}"/>
    <cellStyle name="SAPBEXstdItemX 2 8 3" xfId="18779" xr:uid="{43A19929-BB65-47BC-B36B-6D8CC49F731D}"/>
    <cellStyle name="SAPBEXstdItemX 2 8 3 2" xfId="43912" xr:uid="{8DB0A7D8-4345-4F4F-AB6D-6B7780C1A006}"/>
    <cellStyle name="SAPBEXstdItemX 2 8 4" xfId="24102" xr:uid="{8AADC390-9DB1-4380-BCD8-7065C1281081}"/>
    <cellStyle name="SAPBEXstdItemX 2 8 4 2" xfId="49235" xr:uid="{2456BEDC-13AE-460A-9F3F-5A9773ED5C6E}"/>
    <cellStyle name="SAPBEXstdItemX 2 8 5" xfId="31284" xr:uid="{8DECFDC2-0100-445C-BA37-1A319EFEDF2C}"/>
    <cellStyle name="SAPBEXstdItemX 2 9" xfId="28822" xr:uid="{5D412181-1DC1-4DEB-8013-E5A8C957E420}"/>
    <cellStyle name="SAPBEXstdItemX 3" xfId="2854" xr:uid="{4E033C7A-3CBC-4330-8EDB-E8A474E2EE9D}"/>
    <cellStyle name="SAPBEXstdItemX 3 2" xfId="7548" xr:uid="{0519198F-E289-4978-92C0-3BD931A994C2}"/>
    <cellStyle name="SAPBEXstdItemX 3 2 2" xfId="14791" xr:uid="{646F1F58-14FC-4B8A-9BB0-EB231B15A604}"/>
    <cellStyle name="SAPBEXstdItemX 3 2 2 2" xfId="39924" xr:uid="{1471EE49-A854-4FB5-8A2C-FCE16727080D}"/>
    <cellStyle name="SAPBEXstdItemX 3 2 3" xfId="19963" xr:uid="{D38F9266-E5AB-4487-810B-E9C30D0C3F17}"/>
    <cellStyle name="SAPBEXstdItemX 3 2 3 2" xfId="45096" xr:uid="{DE60F945-6601-4792-97DF-E34B6495AABF}"/>
    <cellStyle name="SAPBEXstdItemX 3 2 4" xfId="25177" xr:uid="{438AC34B-4C32-4011-96EA-7E610A1385D2}"/>
    <cellStyle name="SAPBEXstdItemX 3 2 4 2" xfId="50310" xr:uid="{44881E0A-F5E7-4A09-B103-367D4DA86BD4}"/>
    <cellStyle name="SAPBEXstdItemX 3 2 5" xfId="32690" xr:uid="{15EC7ACE-FC85-4932-8A28-6DCC7A3CAE2C}"/>
    <cellStyle name="SAPBEXstdItemX 3 3" xfId="8807" xr:uid="{CA8706A6-0473-4B0B-8458-A89F7037A227}"/>
    <cellStyle name="SAPBEXstdItemX 3 3 2" xfId="15883" xr:uid="{F99C8591-7E66-47CA-A734-5B0BB4DA4238}"/>
    <cellStyle name="SAPBEXstdItemX 3 3 2 2" xfId="41016" xr:uid="{CEF8B3A6-3D32-4954-9383-0475C08DC075}"/>
    <cellStyle name="SAPBEXstdItemX 3 3 3" xfId="20995" xr:uid="{08EA8418-69F7-4FAF-8160-C22F0DC013CB}"/>
    <cellStyle name="SAPBEXstdItemX 3 3 3 2" xfId="46128" xr:uid="{73971A24-3D19-4A58-98DB-0C78545B93CD}"/>
    <cellStyle name="SAPBEXstdItemX 3 3 4" xfId="26180" xr:uid="{410CFDA3-A9EE-405D-B41F-48482FFC3E77}"/>
    <cellStyle name="SAPBEXstdItemX 3 3 4 2" xfId="51313" xr:uid="{507DF445-591B-4B08-B3D8-18954ADD2DFB}"/>
    <cellStyle name="SAPBEXstdItemX 3 3 5" xfId="33948" xr:uid="{15765E33-5959-4E7F-A843-C9B9A4242C40}"/>
    <cellStyle name="SAPBEXstdItemX 3 4" xfId="9709" xr:uid="{6CF596D6-0272-44F1-AA05-6345FA192B5B}"/>
    <cellStyle name="SAPBEXstdItemX 3 4 2" xfId="16784" xr:uid="{FFC94120-6715-43B0-97C4-2E8DC9058994}"/>
    <cellStyle name="SAPBEXstdItemX 3 4 2 2" xfId="41917" xr:uid="{C9101CF0-39D4-4CD5-8E46-1334F771BAA6}"/>
    <cellStyle name="SAPBEXstdItemX 3 4 3" xfId="21896" xr:uid="{FC021D94-0F7B-40C3-9D75-E9740315B7A6}"/>
    <cellStyle name="SAPBEXstdItemX 3 4 3 2" xfId="47029" xr:uid="{67251F82-8109-4EA3-BF46-20F449A86647}"/>
    <cellStyle name="SAPBEXstdItemX 3 4 4" xfId="27081" xr:uid="{347CC97D-14EE-42C4-8DE0-D53F6B554DF8}"/>
    <cellStyle name="SAPBEXstdItemX 3 4 4 2" xfId="52214" xr:uid="{534F2B69-77FB-4995-8580-B90234D8DCAF}"/>
    <cellStyle name="SAPBEXstdItemX 3 4 5" xfId="34849" xr:uid="{4C5C5807-9550-423F-8CC0-200805537CCE}"/>
    <cellStyle name="SAPBEXstdItemX 3 5" xfId="10383" xr:uid="{108A4912-F43F-4625-B98E-9F438A3CE14B}"/>
    <cellStyle name="SAPBEXstdItemX 3 5 2" xfId="17457" xr:uid="{EB6A64AD-44A1-4C25-BC1B-A71121B9107F}"/>
    <cellStyle name="SAPBEXstdItemX 3 5 2 2" xfId="42590" xr:uid="{6C7788A8-5507-4DC1-8D95-4B4B4D886BE0}"/>
    <cellStyle name="SAPBEXstdItemX 3 5 3" xfId="22569" xr:uid="{E67DE10E-0AA5-4C2C-BA30-10E8D9786714}"/>
    <cellStyle name="SAPBEXstdItemX 3 5 3 2" xfId="47702" xr:uid="{A6DCCFA2-F106-4C00-9F26-2590B662C7A3}"/>
    <cellStyle name="SAPBEXstdItemX 3 5 4" xfId="27754" xr:uid="{6A96A935-FA1F-4864-B929-430C3FC93D8F}"/>
    <cellStyle name="SAPBEXstdItemX 3 5 4 2" xfId="52887" xr:uid="{0DDFF723-F1A2-44CA-9853-B43140AAB43C}"/>
    <cellStyle name="SAPBEXstdItemX 3 5 5" xfId="35522" xr:uid="{681169BC-40A4-4082-AD28-7BF7323E24FF}"/>
    <cellStyle name="SAPBEXstdItemX 3 6" xfId="13374" xr:uid="{137A7E7E-5E0B-43A8-9888-E1A931D13555}"/>
    <cellStyle name="SAPBEXstdItemX 3 6 2" xfId="38507" xr:uid="{F7B85F80-A76C-4104-8D30-BC1B11A44B5C}"/>
    <cellStyle name="SAPBEXstdItemX 3 7" xfId="11833" xr:uid="{4367D63C-4309-46DA-952F-3FB114B71D7A}"/>
    <cellStyle name="SAPBEXstdItemX 3 7 2" xfId="36968" xr:uid="{9EF19780-3C00-4F73-BC66-AC1947B79690}"/>
    <cellStyle name="SAPBEXstdItemX 3 8" xfId="29905" xr:uid="{2D041481-F0E1-476B-B039-4A6746368A07}"/>
    <cellStyle name="SAPBEXstdItemX 3 9" xfId="4617" xr:uid="{00C73BEE-981D-4BF9-AD1B-9BCE909DB1E5}"/>
    <cellStyle name="SAPBEXstdItemX 4" xfId="5173" xr:uid="{1DBC64C0-BBA7-4469-A742-D40C63A5B2A7}"/>
    <cellStyle name="SAPBEXstdItemX 4 2" xfId="8048" xr:uid="{2AD7C132-F8A8-4783-B155-15F18EDE5CA6}"/>
    <cellStyle name="SAPBEXstdItemX 4 2 2" xfId="15129" xr:uid="{6174533C-EA97-4995-A3BD-937AA1C20865}"/>
    <cellStyle name="SAPBEXstdItemX 4 2 2 2" xfId="40262" xr:uid="{9D0F9C3D-7093-485A-B0F4-487C0097EBF0}"/>
    <cellStyle name="SAPBEXstdItemX 4 2 3" xfId="20242" xr:uid="{B84E7BC5-7B15-429A-ABF6-03790FFA6147}"/>
    <cellStyle name="SAPBEXstdItemX 4 2 3 2" xfId="45375" xr:uid="{97D5893C-44AF-488B-BE66-F33423049610}"/>
    <cellStyle name="SAPBEXstdItemX 4 2 4" xfId="25431" xr:uid="{AD1717C6-F227-475D-8578-0818680CA78D}"/>
    <cellStyle name="SAPBEXstdItemX 4 2 4 2" xfId="50564" xr:uid="{4778527B-3A48-4F1A-B446-8001D612872B}"/>
    <cellStyle name="SAPBEXstdItemX 4 2 5" xfId="33190" xr:uid="{0E1827C0-6E69-479A-8C9C-50ED33A7B2CD}"/>
    <cellStyle name="SAPBEXstdItemX 4 3" xfId="9159" xr:uid="{231FED49-3981-450B-B074-1272A18072B5}"/>
    <cellStyle name="SAPBEXstdItemX 4 3 2" xfId="16235" xr:uid="{AF54E82D-7C39-48F7-9A83-6CA1FCE8AF15}"/>
    <cellStyle name="SAPBEXstdItemX 4 3 2 2" xfId="41368" xr:uid="{FFC65A63-1D88-4DBA-8648-25A744EE6032}"/>
    <cellStyle name="SAPBEXstdItemX 4 3 3" xfId="21347" xr:uid="{798EEAB1-860C-49B9-A9EB-77372AF6B475}"/>
    <cellStyle name="SAPBEXstdItemX 4 3 3 2" xfId="46480" xr:uid="{A78D696F-4D42-475D-89C0-D6778947D6FF}"/>
    <cellStyle name="SAPBEXstdItemX 4 3 4" xfId="26532" xr:uid="{ABF8FA5C-2022-49CB-BC25-660137E5C0D6}"/>
    <cellStyle name="SAPBEXstdItemX 4 3 4 2" xfId="51665" xr:uid="{1BC6A2B3-40F2-48A4-BB8D-89EF2623F60A}"/>
    <cellStyle name="SAPBEXstdItemX 4 3 5" xfId="34300" xr:uid="{3E5D2B8F-6710-45FC-AD73-336118FA54EA}"/>
    <cellStyle name="SAPBEXstdItemX 4 4" xfId="9915" xr:uid="{B3D40538-F3CF-4AD9-B91C-0545194E5798}"/>
    <cellStyle name="SAPBEXstdItemX 4 4 2" xfId="16989" xr:uid="{661AE678-8369-4E93-BFC5-641676C95092}"/>
    <cellStyle name="SAPBEXstdItemX 4 4 2 2" xfId="42122" xr:uid="{00516D56-DD05-4883-9124-70AF0B91A263}"/>
    <cellStyle name="SAPBEXstdItemX 4 4 3" xfId="22101" xr:uid="{C68BA2F5-9B66-4257-A45F-76222C76A932}"/>
    <cellStyle name="SAPBEXstdItemX 4 4 3 2" xfId="47234" xr:uid="{3FA90DA8-FF51-4755-A1C2-A827289555E2}"/>
    <cellStyle name="SAPBEXstdItemX 4 4 4" xfId="27286" xr:uid="{AF842494-33FD-4D30-92E0-62380FD5A280}"/>
    <cellStyle name="SAPBEXstdItemX 4 4 4 2" xfId="52419" xr:uid="{5C0BAD3E-08DE-4A06-B594-09F822F24918}"/>
    <cellStyle name="SAPBEXstdItemX 4 4 5" xfId="35054" xr:uid="{5EB8A130-7845-406F-A3E6-0ABCB99F44AC}"/>
    <cellStyle name="SAPBEXstdItemX 4 5" xfId="10562" xr:uid="{18637BEC-3EB0-4F5F-9F74-A31CC9EFCA9B}"/>
    <cellStyle name="SAPBEXstdItemX 4 5 2" xfId="17636" xr:uid="{B0406799-5E4B-4135-9C50-19ABC606466A}"/>
    <cellStyle name="SAPBEXstdItemX 4 5 2 2" xfId="42769" xr:uid="{AC14EB40-FAC4-4EF1-907F-4EA5BEDC813B}"/>
    <cellStyle name="SAPBEXstdItemX 4 5 3" xfId="22748" xr:uid="{D1BA2880-A043-4953-997B-6DD6F516B1F7}"/>
    <cellStyle name="SAPBEXstdItemX 4 5 3 2" xfId="47881" xr:uid="{CDE75B4E-69FA-42A8-A460-85D7869C7BC7}"/>
    <cellStyle name="SAPBEXstdItemX 4 5 4" xfId="27933" xr:uid="{5D7A7B37-4C46-4E84-AB00-ADA6CBD7FB66}"/>
    <cellStyle name="SAPBEXstdItemX 4 5 4 2" xfId="53066" xr:uid="{9CD39190-72CB-4F92-BE78-B504F83E95D3}"/>
    <cellStyle name="SAPBEXstdItemX 4 5 5" xfId="35701" xr:uid="{57A97329-3D89-44A1-9896-9E86F836F8F0}"/>
    <cellStyle name="SAPBEXstdItemX 4 6" xfId="11178" xr:uid="{5F6BD323-97ED-440A-9220-2A25013D39AB}"/>
    <cellStyle name="SAPBEXstdItemX 4 6 2" xfId="36316" xr:uid="{903D18F0-45E8-4949-9BB4-B72EA0FC7BD0}"/>
    <cellStyle name="SAPBEXstdItemX 4 7" xfId="23205" xr:uid="{F99DCCDD-7E75-4FAF-8B4A-863B1CF1CD0B}"/>
    <cellStyle name="SAPBEXstdItemX 4 7 2" xfId="48338" xr:uid="{BC92B4BC-AABF-4315-A4F5-48A5C5263BE2}"/>
    <cellStyle name="SAPBEXstdItemX 4 8" xfId="30335" xr:uid="{A9D1C5B4-CD6D-4562-8E9C-0A98AB13D46F}"/>
    <cellStyle name="SAPBEXstdItemX 5" xfId="4352" xr:uid="{072E94B7-366D-4C4C-81C7-BDEAABA18258}"/>
    <cellStyle name="SAPBEXstdItemX 5 2" xfId="7449" xr:uid="{1F4D43D4-58DA-48CC-991E-9DD6F1BE22B4}"/>
    <cellStyle name="SAPBEXstdItemX 5 2 2" xfId="14705" xr:uid="{B088BC6C-6EC7-4DC5-BB51-CBF57BE90487}"/>
    <cellStyle name="SAPBEXstdItemX 5 2 2 2" xfId="39838" xr:uid="{96517B03-1F41-4DDF-B075-8D2C291115C0}"/>
    <cellStyle name="SAPBEXstdItemX 5 2 3" xfId="19878" xr:uid="{EAE43A8D-9196-44B1-9856-5FC6FFDBD78E}"/>
    <cellStyle name="SAPBEXstdItemX 5 2 3 2" xfId="45011" xr:uid="{804ADB66-CBC6-47A9-8195-6FE01A6EA611}"/>
    <cellStyle name="SAPBEXstdItemX 5 2 4" xfId="25091" xr:uid="{1F7ED79C-89A0-4507-BC37-BA571E135520}"/>
    <cellStyle name="SAPBEXstdItemX 5 2 4 2" xfId="50224" xr:uid="{ED0491ED-C286-4D67-B913-10109A4D5690}"/>
    <cellStyle name="SAPBEXstdItemX 5 2 5" xfId="32591" xr:uid="{8532DA21-B086-46E0-A6A7-C069D5009A2A}"/>
    <cellStyle name="SAPBEXstdItemX 5 3" xfId="8725" xr:uid="{6A51F4A9-8DDD-449A-8589-2F26A1B11329}"/>
    <cellStyle name="SAPBEXstdItemX 5 3 2" xfId="15801" xr:uid="{6865801F-7141-4545-8B16-A6F7BE1B880E}"/>
    <cellStyle name="SAPBEXstdItemX 5 3 2 2" xfId="40934" xr:uid="{338D173A-D881-4620-B00C-7B1A8ECA5EE8}"/>
    <cellStyle name="SAPBEXstdItemX 5 3 3" xfId="20913" xr:uid="{85736CDF-4EFB-4685-BC37-02EF4DD09B8B}"/>
    <cellStyle name="SAPBEXstdItemX 5 3 3 2" xfId="46046" xr:uid="{615058D2-93C7-4502-A524-23A33EA2C830}"/>
    <cellStyle name="SAPBEXstdItemX 5 3 4" xfId="26098" xr:uid="{F72D4F42-5CF3-4414-AE14-B317013ED1E6}"/>
    <cellStyle name="SAPBEXstdItemX 5 3 4 2" xfId="51231" xr:uid="{FEAC997B-1A0C-46AA-AC0F-0CB07D0EF340}"/>
    <cellStyle name="SAPBEXstdItemX 5 3 5" xfId="33866" xr:uid="{050770E0-7FE5-4069-BCCE-BA2E7D39F187}"/>
    <cellStyle name="SAPBEXstdItemX 5 4" xfId="9627" xr:uid="{C5144D8A-873F-4EAE-8964-E43B8CF337B9}"/>
    <cellStyle name="SAPBEXstdItemX 5 4 2" xfId="16702" xr:uid="{89C2145C-284D-4365-AB8C-FF7FE3134BAB}"/>
    <cellStyle name="SAPBEXstdItemX 5 4 2 2" xfId="41835" xr:uid="{724BDBFE-5B33-4293-8290-A0D880556A34}"/>
    <cellStyle name="SAPBEXstdItemX 5 4 3" xfId="21814" xr:uid="{34E4E10D-FCF4-4706-8313-4F3FC2538586}"/>
    <cellStyle name="SAPBEXstdItemX 5 4 3 2" xfId="46947" xr:uid="{A1B5B395-1A82-471B-BFA4-A9A8A28DC96E}"/>
    <cellStyle name="SAPBEXstdItemX 5 4 4" xfId="26999" xr:uid="{15657849-BEE6-4F50-A2C3-BB3B9C34F349}"/>
    <cellStyle name="SAPBEXstdItemX 5 4 4 2" xfId="52132" xr:uid="{29F0E59A-CA93-44A0-9CC3-F9715BE0E0CC}"/>
    <cellStyle name="SAPBEXstdItemX 5 4 5" xfId="34767" xr:uid="{6DCFE322-2798-4D1D-B404-7D9568BBF80E}"/>
    <cellStyle name="SAPBEXstdItemX 5 5" xfId="5956" xr:uid="{29FB45AF-44BF-464D-A10E-86E2EA620526}"/>
    <cellStyle name="SAPBEXstdItemX 5 5 2" xfId="13378" xr:uid="{8A18D3CE-E72E-4676-B5D6-200C1781BAFE}"/>
    <cellStyle name="SAPBEXstdItemX 5 5 2 2" xfId="38511" xr:uid="{B7EB4BC8-1732-4571-A04F-EDFE7B8042D9}"/>
    <cellStyle name="SAPBEXstdItemX 5 5 3" xfId="18625" xr:uid="{6D31CC4F-16D6-4C67-9D58-153E2F5C03A8}"/>
    <cellStyle name="SAPBEXstdItemX 5 5 3 2" xfId="43758" xr:uid="{F93526DB-3487-41EA-9D28-420A405B54A9}"/>
    <cellStyle name="SAPBEXstdItemX 5 5 4" xfId="23960" xr:uid="{A06419B3-1E70-4AE4-8C79-4485ACB12C97}"/>
    <cellStyle name="SAPBEXstdItemX 5 5 4 2" xfId="49093" xr:uid="{AA14DB20-4C9F-4C18-A644-F33206B53B11}"/>
    <cellStyle name="SAPBEXstdItemX 5 5 5" xfId="31105" xr:uid="{D45D75FA-BC6C-48BF-8D27-8207CE2D6CF7}"/>
    <cellStyle name="SAPBEXstdItemX 5 6" xfId="12317" xr:uid="{E8ED51AA-12AD-4A14-B707-96FE91C9CA8D}"/>
    <cellStyle name="SAPBEXstdItemX 5 6 2" xfId="37451" xr:uid="{6E524801-0D93-47C0-9C0A-1D430C7C450D}"/>
    <cellStyle name="SAPBEXstdItemX 5 7" xfId="12589" xr:uid="{D22245D0-525E-47B4-84A2-67E38CBCEF8B}"/>
    <cellStyle name="SAPBEXstdItemX 5 7 2" xfId="37723" xr:uid="{ACE1A66B-CD6C-4A33-A45B-958A73569165}"/>
    <cellStyle name="SAPBEXstdItemX 5 8" xfId="19616" xr:uid="{415D9762-FC78-434C-8DBA-72EE93138D92}"/>
    <cellStyle name="SAPBEXstdItemX 5 8 2" xfId="44749" xr:uid="{06F490A4-C76A-4087-B7EE-786F78EEC081}"/>
    <cellStyle name="SAPBEXstdItemX 5 9" xfId="29796" xr:uid="{CBDA2A22-9AB0-49AE-AD07-7F9EB67F0C0B}"/>
    <cellStyle name="SAPBEXstdItemX 6" xfId="3758" xr:uid="{27E4272C-9463-49DD-A5DB-00839A621367}"/>
    <cellStyle name="SAPBEXstdItemX 6 2" xfId="6887" xr:uid="{61604CE9-FBF6-43EB-8D51-DC168B6C1541}"/>
    <cellStyle name="SAPBEXstdItemX 6 2 2" xfId="14225" xr:uid="{8E881473-6721-45FF-B23E-EF661F5ECE42}"/>
    <cellStyle name="SAPBEXstdItemX 6 2 2 2" xfId="39358" xr:uid="{AEC4E20A-D210-4339-B62A-B88822985F0D}"/>
    <cellStyle name="SAPBEXstdItemX 6 2 3" xfId="19416" xr:uid="{E7B74A3F-0A8D-4FA7-A5E5-C8CCBB5D44E8}"/>
    <cellStyle name="SAPBEXstdItemX 6 2 3 2" xfId="44549" xr:uid="{00F49E52-9979-47FA-BB10-3A0E2C95AEC3}"/>
    <cellStyle name="SAPBEXstdItemX 6 2 4" xfId="24733" xr:uid="{699A5148-2ABB-471C-AE4E-BFC928E828DF}"/>
    <cellStyle name="SAPBEXstdItemX 6 2 4 2" xfId="49866" xr:uid="{BA690E6D-3D7C-4292-8DE3-406061CBF7DD}"/>
    <cellStyle name="SAPBEXstdItemX 6 2 5" xfId="32029" xr:uid="{56BC92AA-489C-4DA4-861C-B89BB2DD0BBC}"/>
    <cellStyle name="SAPBEXstdItemX 6 3" xfId="5729" xr:uid="{ABEF5D5C-B8E5-4667-944C-932F79126F2B}"/>
    <cellStyle name="SAPBEXstdItemX 6 3 2" xfId="13152" xr:uid="{BF6CFC66-7B73-47B2-B76E-56B217BA431E}"/>
    <cellStyle name="SAPBEXstdItemX 6 3 2 2" xfId="38285" xr:uid="{DC06071C-010C-41F4-85E4-37305D999034}"/>
    <cellStyle name="SAPBEXstdItemX 6 3 3" xfId="18404" xr:uid="{6B130917-4887-4CFE-ABE9-8E24FFD61BAA}"/>
    <cellStyle name="SAPBEXstdItemX 6 3 3 2" xfId="43537" xr:uid="{8B1299E8-78B2-4D1B-954F-F04A30640ACD}"/>
    <cellStyle name="SAPBEXstdItemX 6 3 4" xfId="23740" xr:uid="{FFC5C428-B334-4202-B45F-FAD7F892149C}"/>
    <cellStyle name="SAPBEXstdItemX 6 3 4 2" xfId="48873" xr:uid="{C6ECE115-84C8-419F-A6CF-BEF2B617C62C}"/>
    <cellStyle name="SAPBEXstdItemX 6 3 5" xfId="30881" xr:uid="{6928B6F6-2BB2-4335-BB6C-DC96701EEE3E}"/>
    <cellStyle name="SAPBEXstdItemX 6 4" xfId="6368" xr:uid="{87D7045A-C193-4C77-8944-D6DE55A161A0}"/>
    <cellStyle name="SAPBEXstdItemX 6 4 2" xfId="13734" xr:uid="{E6B57A32-B01E-4379-9FE8-37FE53B033F1}"/>
    <cellStyle name="SAPBEXstdItemX 6 4 2 2" xfId="38867" xr:uid="{9A5783D0-42DA-4388-A0EB-BA6C773FF886}"/>
    <cellStyle name="SAPBEXstdItemX 6 4 3" xfId="18954" xr:uid="{4C4ED04A-0A61-422A-B307-A02DDD09CF64}"/>
    <cellStyle name="SAPBEXstdItemX 6 4 3 2" xfId="44087" xr:uid="{C8356D2E-B59A-426D-A9BD-E77B53536755}"/>
    <cellStyle name="SAPBEXstdItemX 6 4 4" xfId="24277" xr:uid="{16113DC2-81AB-4AAF-A9D2-F01030EDAEF6}"/>
    <cellStyle name="SAPBEXstdItemX 6 4 4 2" xfId="49410" xr:uid="{53068273-59C0-443B-AD82-FD9D323A1A43}"/>
    <cellStyle name="SAPBEXstdItemX 6 4 5" xfId="31515" xr:uid="{321E9C6A-754E-47BF-A029-9FB9BFC0773F}"/>
    <cellStyle name="SAPBEXstdItemX 6 5" xfId="6084" xr:uid="{C9C6C806-6065-4B7D-AA82-42C8B0764C8E}"/>
    <cellStyle name="SAPBEXstdItemX 6 5 2" xfId="13501" xr:uid="{CCBB47D5-4F2D-4D24-87E5-FA808376E80B}"/>
    <cellStyle name="SAPBEXstdItemX 6 5 2 2" xfId="38634" xr:uid="{A3DE3DBD-B049-41EB-AD5C-F8069E2D7BC9}"/>
    <cellStyle name="SAPBEXstdItemX 6 5 3" xfId="18742" xr:uid="{A56DDF62-C4B4-44B8-BCB4-31F43796AC5C}"/>
    <cellStyle name="SAPBEXstdItemX 6 5 3 2" xfId="43875" xr:uid="{54A042B6-06D8-4E00-BCC3-8254AADAD625}"/>
    <cellStyle name="SAPBEXstdItemX 6 5 4" xfId="24065" xr:uid="{1924E40F-2970-468A-91B9-E4386411366A}"/>
    <cellStyle name="SAPBEXstdItemX 6 5 4 2" xfId="49198" xr:uid="{C97B2E4D-92F4-4C5D-B029-4628B6EE3BE9}"/>
    <cellStyle name="SAPBEXstdItemX 6 5 5" xfId="31233" xr:uid="{E087F168-B9D6-40DB-A2A1-3D698E0CAD89}"/>
    <cellStyle name="SAPBEXstdItemX 6 6" xfId="11906" xr:uid="{1B45C345-7DA0-4391-81E5-A56623CEFF53}"/>
    <cellStyle name="SAPBEXstdItemX 6 6 2" xfId="37040" xr:uid="{CB2D104C-FDB4-4CE7-9D85-08D5C984AF2D}"/>
    <cellStyle name="SAPBEXstdItemX 6 7" xfId="12163" xr:uid="{DA09859C-1CCD-4781-B68E-FD751E9AC7FD}"/>
    <cellStyle name="SAPBEXstdItemX 6 7 2" xfId="37297" xr:uid="{BEA7F342-6843-4095-B462-732DCBB5B2CD}"/>
    <cellStyle name="SAPBEXstdItemX 6 8" xfId="12180" xr:uid="{05DB3364-BEF5-4A3B-BDBB-FC20DDBA409A}"/>
    <cellStyle name="SAPBEXstdItemX 6 8 2" xfId="37314" xr:uid="{C3610B8F-44DA-4FBA-BC81-53B6A90DB8E4}"/>
    <cellStyle name="SAPBEXstdItemX 6 9" xfId="29257" xr:uid="{1E31773F-F26C-4AA9-858B-072F2512CEEF}"/>
    <cellStyle name="SAPBEXstdItemX 7" xfId="4882" xr:uid="{6C44FA4F-DE74-4997-9F80-789CAD72693B}"/>
    <cellStyle name="SAPBEXstdItemX 7 2" xfId="7773" xr:uid="{2FCD0019-8F69-4EEA-8D7D-6DEB99A4ED68}"/>
    <cellStyle name="SAPBEXstdItemX 7 2 2" xfId="14946" xr:uid="{E1FBC9A8-F925-4D4D-BE1B-B87974CC1B5C}"/>
    <cellStyle name="SAPBEXstdItemX 7 2 2 2" xfId="40079" xr:uid="{EE311BB1-6C63-44FA-975F-ECAC3702EA1A}"/>
    <cellStyle name="SAPBEXstdItemX 7 2 3" xfId="20087" xr:uid="{97411DC0-11E8-48F9-A316-D2B448CDF97C}"/>
    <cellStyle name="SAPBEXstdItemX 7 2 3 2" xfId="45220" xr:uid="{1C66B32F-6158-4EA2-B81A-A878B3EA0CD3}"/>
    <cellStyle name="SAPBEXstdItemX 7 2 4" xfId="25301" xr:uid="{035EFA95-B643-4419-81F9-D73DA0908C00}"/>
    <cellStyle name="SAPBEXstdItemX 7 2 4 2" xfId="50434" xr:uid="{BE362049-9E5B-492B-84BC-86093CE91BA2}"/>
    <cellStyle name="SAPBEXstdItemX 7 2 5" xfId="32915" xr:uid="{43C8BA20-396C-4E66-A2D7-BC5BA2C012F2}"/>
    <cellStyle name="SAPBEXstdItemX 7 3" xfId="9000" xr:uid="{B57FFBC2-574F-445A-B990-C5C9921C3ACF}"/>
    <cellStyle name="SAPBEXstdItemX 7 3 2" xfId="16076" xr:uid="{A6A48836-9C2F-4E5F-AEA1-9D6196788B83}"/>
    <cellStyle name="SAPBEXstdItemX 7 3 2 2" xfId="41209" xr:uid="{7A6F6862-4524-446E-BAD9-DFA7E48E5EA4}"/>
    <cellStyle name="SAPBEXstdItemX 7 3 3" xfId="21188" xr:uid="{6AEFAD10-ED5B-4F0E-85DD-DD3632DE7FF0}"/>
    <cellStyle name="SAPBEXstdItemX 7 3 3 2" xfId="46321" xr:uid="{506E06E5-8BE4-4D26-A1FA-2E2073F5480E}"/>
    <cellStyle name="SAPBEXstdItemX 7 3 4" xfId="26373" xr:uid="{95B28380-706F-4231-9E26-DE0743F5850D}"/>
    <cellStyle name="SAPBEXstdItemX 7 3 4 2" xfId="51506" xr:uid="{3C776E72-A2B6-40B3-8B5E-9572F0456189}"/>
    <cellStyle name="SAPBEXstdItemX 7 3 5" xfId="34141" xr:uid="{B7D0C0CB-DEAC-4457-B397-B474F5652A88}"/>
    <cellStyle name="SAPBEXstdItemX 7 4" xfId="9780" xr:uid="{95BF32A8-AF5F-42D9-BCEB-3993D5D7D175}"/>
    <cellStyle name="SAPBEXstdItemX 7 4 2" xfId="16855" xr:uid="{1DDE5B0A-DB7B-402F-A7E8-508F5C408453}"/>
    <cellStyle name="SAPBEXstdItemX 7 4 2 2" xfId="41988" xr:uid="{51B2DF36-4278-410D-9E79-9F63AC474CF0}"/>
    <cellStyle name="SAPBEXstdItemX 7 4 3" xfId="21967" xr:uid="{D7467947-CE77-4433-B115-F1B1FBB6FD01}"/>
    <cellStyle name="SAPBEXstdItemX 7 4 3 2" xfId="47100" xr:uid="{AA6B39EA-AE3E-40FC-A47E-1F2C7EBD6839}"/>
    <cellStyle name="SAPBEXstdItemX 7 4 4" xfId="27152" xr:uid="{C1892674-6F00-4899-BE8F-26BE361C5CE5}"/>
    <cellStyle name="SAPBEXstdItemX 7 4 4 2" xfId="52285" xr:uid="{9E46A945-4967-49AB-A12E-093D58950CE9}"/>
    <cellStyle name="SAPBEXstdItemX 7 4 5" xfId="34920" xr:uid="{341B5F1B-60CA-42A3-95C9-AD100CE31249}"/>
    <cellStyle name="SAPBEXstdItemX 7 5" xfId="10454" xr:uid="{4F470613-9C1D-407A-A670-40FA36C4BC7F}"/>
    <cellStyle name="SAPBEXstdItemX 7 5 2" xfId="17528" xr:uid="{154D539C-CC15-4CE1-BF39-B75504C8FBE2}"/>
    <cellStyle name="SAPBEXstdItemX 7 5 2 2" xfId="42661" xr:uid="{7C331359-CAB7-46C0-B375-2A01E64DCEBA}"/>
    <cellStyle name="SAPBEXstdItemX 7 5 3" xfId="22640" xr:uid="{12BDDAB3-4078-43AB-89B4-06FE5C099B33}"/>
    <cellStyle name="SAPBEXstdItemX 7 5 3 2" xfId="47773" xr:uid="{CC4D52BE-2CCE-41B4-BFAB-36006D6617E8}"/>
    <cellStyle name="SAPBEXstdItemX 7 5 4" xfId="27825" xr:uid="{94D12541-A4A6-4492-BF20-9E24B35CC16E}"/>
    <cellStyle name="SAPBEXstdItemX 7 5 4 2" xfId="52958" xr:uid="{A15C92B5-9FC8-4FD5-A04B-1743E931270F}"/>
    <cellStyle name="SAPBEXstdItemX 7 5 5" xfId="35593" xr:uid="{1A56D4CD-83EF-4AD6-A49E-59999455073A}"/>
    <cellStyle name="SAPBEXstdItemX 7 6" xfId="12498" xr:uid="{EA8BEC77-80C1-4E4A-BA90-DFF14738BFCB}"/>
    <cellStyle name="SAPBEXstdItemX 7 6 2" xfId="37632" xr:uid="{E7DD1B3F-94E3-45FD-8EBD-150B93E07449}"/>
    <cellStyle name="SAPBEXstdItemX 7 7" xfId="11310" xr:uid="{39D26293-4B22-429C-840C-210A0642731E}"/>
    <cellStyle name="SAPBEXstdItemX 7 7 2" xfId="36448" xr:uid="{1D9CEEB1-3321-4CB1-BF9D-B7579ECFCD30}"/>
    <cellStyle name="SAPBEXstdItemX 7 8" xfId="11692" xr:uid="{5F715D06-6E15-46DA-84C6-E01E2F13CE1F}"/>
    <cellStyle name="SAPBEXstdItemX 7 8 2" xfId="36828" xr:uid="{977BB4CA-F421-426C-BEBD-ADB6BC19A94E}"/>
    <cellStyle name="SAPBEXstdItemX 7 9" xfId="30077" xr:uid="{E6677604-7F12-4579-B68D-12F62862DB1F}"/>
    <cellStyle name="SAPBEXstdItemX 8" xfId="5367" xr:uid="{85575E4E-DD52-43D7-885A-9B977AD0452A}"/>
    <cellStyle name="SAPBEXstdItemX 8 2" xfId="8240" xr:uid="{BFDEB3E1-019D-4965-820E-4B6E7069E14B}"/>
    <cellStyle name="SAPBEXstdItemX 8 2 2" xfId="15320" xr:uid="{48384BD7-CF64-4F47-B6C2-A92AC071BE86}"/>
    <cellStyle name="SAPBEXstdItemX 8 2 2 2" xfId="40453" xr:uid="{EA1E0B95-1588-433D-8316-21F876059F2E}"/>
    <cellStyle name="SAPBEXstdItemX 8 2 3" xfId="20433" xr:uid="{F59866FF-034B-4326-AD07-D95B1E503D2E}"/>
    <cellStyle name="SAPBEXstdItemX 8 2 3 2" xfId="45566" xr:uid="{6DD5D619-9478-41B0-8661-25A451E0BD13}"/>
    <cellStyle name="SAPBEXstdItemX 8 2 4" xfId="25622" xr:uid="{5AA30372-86E9-4A04-80B2-3494AA68F5C7}"/>
    <cellStyle name="SAPBEXstdItemX 8 2 4 2" xfId="50755" xr:uid="{FAB1D828-C38E-4D8B-8350-38261EED9D90}"/>
    <cellStyle name="SAPBEXstdItemX 8 2 5" xfId="33382" xr:uid="{AD7CD665-B09A-4E46-BA1A-B150BFCAD11A}"/>
    <cellStyle name="SAPBEXstdItemX 8 3" xfId="9349" xr:uid="{97DBC689-2753-4ACE-8E07-D8B299AE0CBF}"/>
    <cellStyle name="SAPBEXstdItemX 8 3 2" xfId="16425" xr:uid="{27786DE4-3041-441A-A906-C80EAAAD6D81}"/>
    <cellStyle name="SAPBEXstdItemX 8 3 2 2" xfId="41558" xr:uid="{2A784FF2-1CEC-4831-87E4-B9697364411F}"/>
    <cellStyle name="SAPBEXstdItemX 8 3 3" xfId="21537" xr:uid="{8E7AC036-52FC-4BA9-B927-0CD174CEEDF9}"/>
    <cellStyle name="SAPBEXstdItemX 8 3 3 2" xfId="46670" xr:uid="{4C0E3B55-2E3A-4E24-B2E4-C1624750426C}"/>
    <cellStyle name="SAPBEXstdItemX 8 3 4" xfId="26722" xr:uid="{4F7C5309-DC49-41C4-B54B-440473CF5469}"/>
    <cellStyle name="SAPBEXstdItemX 8 3 4 2" xfId="51855" xr:uid="{8A85317E-71A6-4ABF-B557-50F2A3711772}"/>
    <cellStyle name="SAPBEXstdItemX 8 3 5" xfId="34490" xr:uid="{09684461-65DA-4155-A01F-54492999CE9E}"/>
    <cellStyle name="SAPBEXstdItemX 8 4" xfId="10102" xr:uid="{BF3B4219-A4E1-45B5-9295-DF903277A08C}"/>
    <cellStyle name="SAPBEXstdItemX 8 4 2" xfId="17176" xr:uid="{31159D65-B54C-4A0C-9D0E-9AC2ECB01341}"/>
    <cellStyle name="SAPBEXstdItemX 8 4 2 2" xfId="42309" xr:uid="{3B4B174D-FC39-4B9D-A432-783EF0EDF0A4}"/>
    <cellStyle name="SAPBEXstdItemX 8 4 3" xfId="22288" xr:uid="{92152697-4492-4E4E-BB4D-017F66A6A0ED}"/>
    <cellStyle name="SAPBEXstdItemX 8 4 3 2" xfId="47421" xr:uid="{053B67BD-670E-4676-8D9B-0996F2186859}"/>
    <cellStyle name="SAPBEXstdItemX 8 4 4" xfId="27473" xr:uid="{86AB93F7-F4C5-4A42-BCCE-AD324A135041}"/>
    <cellStyle name="SAPBEXstdItemX 8 4 4 2" xfId="52606" xr:uid="{44F9B386-0F52-4416-8BE2-047D325F97C9}"/>
    <cellStyle name="SAPBEXstdItemX 8 4 5" xfId="35241" xr:uid="{CB38FFD2-E499-4778-A489-41977A84BF5B}"/>
    <cellStyle name="SAPBEXstdItemX 8 5" xfId="10749" xr:uid="{7BD528DB-76E4-4767-91ED-0AD314F4B56B}"/>
    <cellStyle name="SAPBEXstdItemX 8 5 2" xfId="17823" xr:uid="{31F41943-E18B-4A15-A0EA-1D188DCA8E22}"/>
    <cellStyle name="SAPBEXstdItemX 8 5 2 2" xfId="42956" xr:uid="{4091A75E-5641-4BA1-B8C4-1CA4A0BA9D82}"/>
    <cellStyle name="SAPBEXstdItemX 8 5 3" xfId="22935" xr:uid="{5EAFEFF2-D2A2-4E60-A04E-CFEECC3EF5DE}"/>
    <cellStyle name="SAPBEXstdItemX 8 5 3 2" xfId="48068" xr:uid="{183AF8AB-FEA5-42E3-AFAC-5BA329821CE1}"/>
    <cellStyle name="SAPBEXstdItemX 8 5 4" xfId="28120" xr:uid="{D870D0FE-5D0A-4B85-BA37-AD93C1A0EE42}"/>
    <cellStyle name="SAPBEXstdItemX 8 5 4 2" xfId="53253" xr:uid="{AA44D6F4-E1B3-41FD-9F57-F8B01E1776D1}"/>
    <cellStyle name="SAPBEXstdItemX 8 5 5" xfId="35888" xr:uid="{FACA5700-129C-454B-AB00-FB9AE71B99CF}"/>
    <cellStyle name="SAPBEXstdItemX 8 6" xfId="12803" xr:uid="{967105F8-8EDA-4F7C-9238-B7C4D4D9AA6D}"/>
    <cellStyle name="SAPBEXstdItemX 8 6 2" xfId="37936" xr:uid="{789F1AFB-4D78-4FE3-A10B-1F6E68334D88}"/>
    <cellStyle name="SAPBEXstdItemX 8 7" xfId="12563" xr:uid="{DCEC3F23-0810-4873-83D8-01023B8C18B4}"/>
    <cellStyle name="SAPBEXstdItemX 8 7 2" xfId="37697" xr:uid="{E5606BA4-A137-4A06-BCFC-4DC3E1595CFE}"/>
    <cellStyle name="SAPBEXstdItemX 8 8" xfId="23392" xr:uid="{3E2FDA8D-9A5C-4073-B877-C5A66596D605}"/>
    <cellStyle name="SAPBEXstdItemX 8 8 2" xfId="48525" xr:uid="{54B34C16-E5F2-4A03-A8D6-371249520960}"/>
    <cellStyle name="SAPBEXstdItemX 8 9" xfId="30523" xr:uid="{6B96BC7E-1A7D-4D35-B6F2-6D1AB8E22ACF}"/>
    <cellStyle name="SAPBEXstdItemX 9" xfId="6136" xr:uid="{6B91D654-4046-4692-8272-FDCBCE2E1A4A}"/>
    <cellStyle name="SAPBEXstdItemX 9 2" xfId="13549" xr:uid="{1666BAE4-1DBD-407D-9488-DC797F09555A}"/>
    <cellStyle name="SAPBEXstdItemX 9 2 2" xfId="38682" xr:uid="{A487DA23-34F4-4BC1-87EB-BBB568D7197E}"/>
    <cellStyle name="SAPBEXstdItemX 9 3" xfId="18780" xr:uid="{354E1421-319D-4BD1-95F8-95A0BA0278BF}"/>
    <cellStyle name="SAPBEXstdItemX 9 3 2" xfId="43913" xr:uid="{1D92A8DA-51C5-4FFE-AB4B-C6C1DCA76525}"/>
    <cellStyle name="SAPBEXstdItemX 9 4" xfId="24103" xr:uid="{8D1FD687-B78C-40B6-A7C2-021684BB945C}"/>
    <cellStyle name="SAPBEXstdItemX 9 4 2" xfId="49236" xr:uid="{9FACF1DB-4DE4-4710-8126-1DF4ADE9F995}"/>
    <cellStyle name="SAPBEXstdItemX 9 5" xfId="31285" xr:uid="{7A39D74A-5CA4-4972-9873-426A56F6D5EB}"/>
    <cellStyle name="SAPBEXtitle" xfId="1781" xr:uid="{00000000-0005-0000-0000-0000DF070000}"/>
    <cellStyle name="SAPBEXundefined" xfId="1782" xr:uid="{00000000-0005-0000-0000-0000E0070000}"/>
    <cellStyle name="SAPBEXundefined 10" xfId="3425" xr:uid="{E93EE42E-7E74-4597-83DD-0F443FC4AA59}"/>
    <cellStyle name="SAPBEXundefined 2" xfId="1783" xr:uid="{00000000-0005-0000-0000-0000E1070000}"/>
    <cellStyle name="SAPBEXundefined 2 2" xfId="2857" xr:uid="{8AF43E9F-ED8E-4AE3-B80B-EE60F45F31CD}"/>
    <cellStyle name="SAPBEXundefined 2 2 2" xfId="8052" xr:uid="{A2608FD7-C4DA-4209-AEDA-2C9DB00269BA}"/>
    <cellStyle name="SAPBEXundefined 2 2 2 2" xfId="15133" xr:uid="{8010DCEB-75BB-45E0-9CE2-4D443CB8EDDB}"/>
    <cellStyle name="SAPBEXundefined 2 2 2 2 2" xfId="40266" xr:uid="{80820ADF-EA48-416C-9C64-E042DE986FEF}"/>
    <cellStyle name="SAPBEXundefined 2 2 2 3" xfId="20246" xr:uid="{E910BCB7-0777-45A1-87DA-293BDEB18A52}"/>
    <cellStyle name="SAPBEXundefined 2 2 2 3 2" xfId="45379" xr:uid="{9DB74962-D772-407A-BF14-8AF042BE321B}"/>
    <cellStyle name="SAPBEXundefined 2 2 2 4" xfId="25435" xr:uid="{E9CD9F90-24CF-4B11-B0CC-3789C3197CED}"/>
    <cellStyle name="SAPBEXundefined 2 2 2 4 2" xfId="50568" xr:uid="{E2088D1B-1423-49C3-B891-AB5ACDEE5F3F}"/>
    <cellStyle name="SAPBEXundefined 2 2 2 5" xfId="33194" xr:uid="{38B9C918-C2E2-4BDD-859C-CABDB871DE54}"/>
    <cellStyle name="SAPBEXundefined 2 2 3" xfId="9163" xr:uid="{7C3FDA33-69B8-4ABE-81F3-C7D2ED9A4C65}"/>
    <cellStyle name="SAPBEXundefined 2 2 3 2" xfId="16239" xr:uid="{0569A4C6-E281-4CC8-9BEA-B1CFBC69B1DA}"/>
    <cellStyle name="SAPBEXundefined 2 2 3 2 2" xfId="41372" xr:uid="{BB7DB905-5787-4043-86C3-22DF416724D8}"/>
    <cellStyle name="SAPBEXundefined 2 2 3 3" xfId="21351" xr:uid="{D091D6C8-D261-4D1C-A940-197BCC93A882}"/>
    <cellStyle name="SAPBEXundefined 2 2 3 3 2" xfId="46484" xr:uid="{3AB82531-9D2E-41AB-8C08-E56C414F1DFC}"/>
    <cellStyle name="SAPBEXundefined 2 2 3 4" xfId="26536" xr:uid="{F8F95DA4-314A-4B92-891A-B464134B555D}"/>
    <cellStyle name="SAPBEXundefined 2 2 3 4 2" xfId="51669" xr:uid="{0EC7B2D0-B6A0-4265-A85F-28B9D299B67E}"/>
    <cellStyle name="SAPBEXundefined 2 2 3 5" xfId="34304" xr:uid="{D7BB3588-C4D3-463F-980A-0E3D215F2DBE}"/>
    <cellStyle name="SAPBEXundefined 2 2 4" xfId="9919" xr:uid="{7DBDEACA-56B7-424F-87C1-3B7E9A26E628}"/>
    <cellStyle name="SAPBEXundefined 2 2 4 2" xfId="16993" xr:uid="{19C1D1A0-CC08-4DED-AEEF-74643F1EE688}"/>
    <cellStyle name="SAPBEXundefined 2 2 4 2 2" xfId="42126" xr:uid="{6D7A3C5E-D386-4B1E-AA05-95DD7ABBCD52}"/>
    <cellStyle name="SAPBEXundefined 2 2 4 3" xfId="22105" xr:uid="{6E8E183F-66E5-413E-ADA8-6172877D5413}"/>
    <cellStyle name="SAPBEXundefined 2 2 4 3 2" xfId="47238" xr:uid="{F36F1883-B5D6-47EA-9CE2-FCDE03DF0CFB}"/>
    <cellStyle name="SAPBEXundefined 2 2 4 4" xfId="27290" xr:uid="{40C7202E-6E0A-40F0-93CA-DE858ACE17F1}"/>
    <cellStyle name="SAPBEXundefined 2 2 4 4 2" xfId="52423" xr:uid="{9E73DF06-DE37-44D9-9126-AA6929FB7665}"/>
    <cellStyle name="SAPBEXundefined 2 2 4 5" xfId="35058" xr:uid="{3DDA382F-0D61-415C-9CF6-C861D7609343}"/>
    <cellStyle name="SAPBEXundefined 2 2 5" xfId="10566" xr:uid="{127263B1-BD56-4AB5-98F5-A9DA11120A10}"/>
    <cellStyle name="SAPBEXundefined 2 2 5 2" xfId="17640" xr:uid="{F2167DDC-C35A-4CD6-B6E7-20F464B1C391}"/>
    <cellStyle name="SAPBEXundefined 2 2 5 2 2" xfId="42773" xr:uid="{589C0CFE-EBBF-4610-A03F-11FA3D14D7EC}"/>
    <cellStyle name="SAPBEXundefined 2 2 5 3" xfId="22752" xr:uid="{F64D4475-1179-4F30-8EDB-B4A5D60A1007}"/>
    <cellStyle name="SAPBEXundefined 2 2 5 3 2" xfId="47885" xr:uid="{02DF68E3-1FD2-4EF4-99A5-DC9FC9266ED4}"/>
    <cellStyle name="SAPBEXundefined 2 2 5 4" xfId="27937" xr:uid="{08B07829-4870-4856-A819-F7689AA3F0FE}"/>
    <cellStyle name="SAPBEXundefined 2 2 5 4 2" xfId="53070" xr:uid="{B2F07F13-1B40-40FD-944B-E92F1D5C7D7F}"/>
    <cellStyle name="SAPBEXundefined 2 2 5 5" xfId="35705" xr:uid="{D53FE36E-ECFB-4C1B-BA7E-46A27C84CC72}"/>
    <cellStyle name="SAPBEXundefined 2 2 6" xfId="11174" xr:uid="{CD1C07FD-364C-4D74-B6E3-0316CF746298}"/>
    <cellStyle name="SAPBEXundefined 2 2 6 2" xfId="36312" xr:uid="{1D8A43FB-1FA6-49DE-8A7B-C3CB85A3CBD4}"/>
    <cellStyle name="SAPBEXundefined 2 2 7" xfId="23209" xr:uid="{A1CA0DDB-C185-4290-9EF7-D8B858A3850A}"/>
    <cellStyle name="SAPBEXundefined 2 2 7 2" xfId="48342" xr:uid="{DBCA793A-D7C9-42EA-ACCF-A07C59011F24}"/>
    <cellStyle name="SAPBEXundefined 2 2 8" xfId="30339" xr:uid="{0FC12CE2-A0F4-45FA-A3B5-2EA283A2CFD2}"/>
    <cellStyle name="SAPBEXundefined 2 2 9" xfId="5177" xr:uid="{1C75E4C5-DC50-4BD1-90CC-C47B85C5C47D}"/>
    <cellStyle name="SAPBEXundefined 2 3" xfId="4366" xr:uid="{DF1CCFB5-4CAC-4725-8FAE-BBEB9AD6AB94}"/>
    <cellStyle name="SAPBEXundefined 2 3 2" xfId="7453" xr:uid="{70E65DFC-A58F-404A-9C05-68D1F26EB9A1}"/>
    <cellStyle name="SAPBEXundefined 2 3 2 2" xfId="14708" xr:uid="{ED6BBB4F-E43E-49DF-973E-2FC76DE612D7}"/>
    <cellStyle name="SAPBEXundefined 2 3 2 2 2" xfId="39841" xr:uid="{6EDDF988-A842-4337-9BF1-BED30FB31EEE}"/>
    <cellStyle name="SAPBEXundefined 2 3 2 3" xfId="19881" xr:uid="{B05E0021-CF1D-4D02-86E4-2C375F6D5DC1}"/>
    <cellStyle name="SAPBEXundefined 2 3 2 3 2" xfId="45014" xr:uid="{1DA4E5F1-9315-4333-B680-6F5C92632A37}"/>
    <cellStyle name="SAPBEXundefined 2 3 2 4" xfId="25094" xr:uid="{EF7BF029-0C4C-4A0F-9963-FC7DC2A9B700}"/>
    <cellStyle name="SAPBEXundefined 2 3 2 4 2" xfId="50227" xr:uid="{13625E0C-E7EE-45D4-8B72-74AE243C9B14}"/>
    <cellStyle name="SAPBEXundefined 2 3 2 5" xfId="32595" xr:uid="{0F4377E6-C066-485A-8C92-B60CD2EDFB84}"/>
    <cellStyle name="SAPBEXundefined 2 3 3" xfId="8728" xr:uid="{C0CA2AC7-B911-4D13-AAE2-11265B438954}"/>
    <cellStyle name="SAPBEXundefined 2 3 3 2" xfId="15804" xr:uid="{F8EF284B-2390-4CCF-8FE0-0280D88F8496}"/>
    <cellStyle name="SAPBEXundefined 2 3 3 2 2" xfId="40937" xr:uid="{1F9B7CE4-9E82-4734-B519-AF14B4B4F6A3}"/>
    <cellStyle name="SAPBEXundefined 2 3 3 3" xfId="20916" xr:uid="{8227B89F-2108-4ED8-A895-8351B5A309AF}"/>
    <cellStyle name="SAPBEXundefined 2 3 3 3 2" xfId="46049" xr:uid="{40BB1EF4-13CA-445D-8765-977FAAE3D7A3}"/>
    <cellStyle name="SAPBEXundefined 2 3 3 4" xfId="26101" xr:uid="{3CB938FE-6A10-408B-B08C-C7BE8CD2A5A2}"/>
    <cellStyle name="SAPBEXundefined 2 3 3 4 2" xfId="51234" xr:uid="{16AC964F-38E3-460A-8443-118EA269AB36}"/>
    <cellStyle name="SAPBEXundefined 2 3 3 5" xfId="33869" xr:uid="{A8F574A3-ED79-4201-9796-E709ACC7ADCD}"/>
    <cellStyle name="SAPBEXundefined 2 3 4" xfId="9630" xr:uid="{7CB0D79A-2590-44DB-A0C8-F8298DBED49F}"/>
    <cellStyle name="SAPBEXundefined 2 3 4 2" xfId="16705" xr:uid="{9268EF12-53B7-4C74-92F8-87254F0029DC}"/>
    <cellStyle name="SAPBEXundefined 2 3 4 2 2" xfId="41838" xr:uid="{B0167309-997D-47EA-BA4E-2FFD0BEBB34C}"/>
    <cellStyle name="SAPBEXundefined 2 3 4 3" xfId="21817" xr:uid="{B6F9CC45-38D5-4E76-8838-CB959E91FEA3}"/>
    <cellStyle name="SAPBEXundefined 2 3 4 3 2" xfId="46950" xr:uid="{EF16A5E9-BF01-4B1D-8793-2480C849F098}"/>
    <cellStyle name="SAPBEXundefined 2 3 4 4" xfId="27002" xr:uid="{66999BC5-A7F9-4AF8-9CCE-5677705B8839}"/>
    <cellStyle name="SAPBEXundefined 2 3 4 4 2" xfId="52135" xr:uid="{D9911361-A06C-423B-B7AC-AF7249805A2E}"/>
    <cellStyle name="SAPBEXundefined 2 3 4 5" xfId="34770" xr:uid="{AFCB5476-F4E2-4BB8-AA1C-45ACBF781718}"/>
    <cellStyle name="SAPBEXundefined 2 3 5" xfId="5951" xr:uid="{4AEA9640-8CF3-4350-ADD0-2924352D4386}"/>
    <cellStyle name="SAPBEXundefined 2 3 5 2" xfId="13373" xr:uid="{681EBFF5-907B-4305-A494-E8ABABFA16E6}"/>
    <cellStyle name="SAPBEXundefined 2 3 5 2 2" xfId="38506" xr:uid="{E3DBD646-24E8-4A5D-89E2-E156169BCDC9}"/>
    <cellStyle name="SAPBEXundefined 2 3 5 3" xfId="18622" xr:uid="{EC65CD65-7817-4C6E-80E9-88D38FBFEA3D}"/>
    <cellStyle name="SAPBEXundefined 2 3 5 3 2" xfId="43755" xr:uid="{E1EE002A-839C-4A9F-B919-3337020513F7}"/>
    <cellStyle name="SAPBEXundefined 2 3 5 4" xfId="23958" xr:uid="{8C82CB50-364D-4A37-B323-B097276EB6B0}"/>
    <cellStyle name="SAPBEXundefined 2 3 5 4 2" xfId="49091" xr:uid="{272923B0-E8B0-4BE0-AAA2-950DC1C2DAA8}"/>
    <cellStyle name="SAPBEXundefined 2 3 5 5" xfId="31100" xr:uid="{4E20DEC9-027F-4330-977C-1E976FA7F648}"/>
    <cellStyle name="SAPBEXundefined 2 3 6" xfId="12320" xr:uid="{6B97A5BD-D1C6-4C0A-85F6-1969EC34CFFF}"/>
    <cellStyle name="SAPBEXundefined 2 3 6 2" xfId="37454" xr:uid="{57CBAEF2-3BCD-4FFF-8C76-4227F4927DA3}"/>
    <cellStyle name="SAPBEXundefined 2 3 7" xfId="14438" xr:uid="{B896B536-7EC1-4F7B-A985-CDF3C8FCB84E}"/>
    <cellStyle name="SAPBEXundefined 2 3 7 2" xfId="39571" xr:uid="{59FAAD6D-350E-47E1-8042-6E6330D39FE8}"/>
    <cellStyle name="SAPBEXundefined 2 3 8" xfId="19615" xr:uid="{9DF6982E-1F4B-4A97-B3A0-2F85A9A6698F}"/>
    <cellStyle name="SAPBEXundefined 2 3 8 2" xfId="44748" xr:uid="{89000566-6911-408A-8BCB-A183235792AD}"/>
    <cellStyle name="SAPBEXundefined 2 3 9" xfId="29800" xr:uid="{E1B7A6D2-7CB1-4006-9411-D7DD12ED5356}"/>
    <cellStyle name="SAPBEXundefined 2 4" xfId="3754" xr:uid="{C570D99B-6F7C-48DF-8010-1CD4CB8B04D5}"/>
    <cellStyle name="SAPBEXundefined 2 4 2" xfId="6883" xr:uid="{D4DE3A81-A82A-405F-A64E-1DE120A5018B}"/>
    <cellStyle name="SAPBEXundefined 2 4 2 2" xfId="14221" xr:uid="{85365312-DAC8-4ADC-9A20-00D94B126EC0}"/>
    <cellStyle name="SAPBEXundefined 2 4 2 2 2" xfId="39354" xr:uid="{B21C1E5B-DD29-48A2-BB9A-C22FE14133C5}"/>
    <cellStyle name="SAPBEXundefined 2 4 2 3" xfId="19412" xr:uid="{E3D11D21-1518-41F3-9D9F-583C2C0D8176}"/>
    <cellStyle name="SAPBEXundefined 2 4 2 3 2" xfId="44545" xr:uid="{6A45A802-5BB5-4D6B-9E88-EC4D82E666DF}"/>
    <cellStyle name="SAPBEXundefined 2 4 2 4" xfId="24729" xr:uid="{85AF9A8D-20F7-44AB-930E-DAC163C8352C}"/>
    <cellStyle name="SAPBEXundefined 2 4 2 4 2" xfId="49862" xr:uid="{F494AA22-7C17-4646-852C-785930DCD1C8}"/>
    <cellStyle name="SAPBEXundefined 2 4 2 5" xfId="32025" xr:uid="{B3F3E08E-1AD2-4967-824E-0D85FB771073}"/>
    <cellStyle name="SAPBEXundefined 2 4 3" xfId="5732" xr:uid="{7C132950-8690-45DE-8F80-F574BF61A592}"/>
    <cellStyle name="SAPBEXundefined 2 4 3 2" xfId="13155" xr:uid="{0A112C44-CDEA-4103-BC46-FA197EE30E31}"/>
    <cellStyle name="SAPBEXundefined 2 4 3 2 2" xfId="38288" xr:uid="{D689ABFA-2972-472D-A823-2E65D1AC8BB2}"/>
    <cellStyle name="SAPBEXundefined 2 4 3 3" xfId="18407" xr:uid="{21F258CB-0C47-4645-A8C2-8A7E2A914AFC}"/>
    <cellStyle name="SAPBEXundefined 2 4 3 3 2" xfId="43540" xr:uid="{96A2D35F-873D-4F1F-86AE-8AD7602FA6E2}"/>
    <cellStyle name="SAPBEXundefined 2 4 3 4" xfId="23743" xr:uid="{6461FD9F-2768-44EA-9399-A506D15D6519}"/>
    <cellStyle name="SAPBEXundefined 2 4 3 4 2" xfId="48876" xr:uid="{02A9B8C2-068E-4B82-9180-6B8B51543299}"/>
    <cellStyle name="SAPBEXundefined 2 4 3 5" xfId="30884" xr:uid="{2AD7F15D-EC98-4E0D-99D4-5453DC365C3D}"/>
    <cellStyle name="SAPBEXundefined 2 4 4" xfId="6364" xr:uid="{5A26CAA5-AAF6-4C67-9689-906CF8442A2B}"/>
    <cellStyle name="SAPBEXundefined 2 4 4 2" xfId="13730" xr:uid="{02B99AF3-6B37-4198-9E9E-70AC16F9E367}"/>
    <cellStyle name="SAPBEXundefined 2 4 4 2 2" xfId="38863" xr:uid="{75191A4B-8A41-4D82-9CC9-8C6850108080}"/>
    <cellStyle name="SAPBEXundefined 2 4 4 3" xfId="18950" xr:uid="{DEE456B0-F531-4A4C-B40A-2BD94079F1D3}"/>
    <cellStyle name="SAPBEXundefined 2 4 4 3 2" xfId="44083" xr:uid="{82BEEAB1-400F-4847-8126-E8FEB36A26B0}"/>
    <cellStyle name="SAPBEXundefined 2 4 4 4" xfId="24273" xr:uid="{CBF2B8E9-CAF8-4EEE-94D2-78AE20F046D7}"/>
    <cellStyle name="SAPBEXundefined 2 4 4 4 2" xfId="49406" xr:uid="{0CDF2CE4-516F-4271-BC40-BB735F7DC697}"/>
    <cellStyle name="SAPBEXundefined 2 4 4 5" xfId="31511" xr:uid="{32320851-3AE9-4074-BACE-E9952E7532E5}"/>
    <cellStyle name="SAPBEXundefined 2 4 5" xfId="6261" xr:uid="{1841714C-3269-493F-83D5-3E3084A4A187}"/>
    <cellStyle name="SAPBEXundefined 2 4 5 2" xfId="13659" xr:uid="{EBD72DDC-9A79-4369-9A1A-0BA7D2F7DDDA}"/>
    <cellStyle name="SAPBEXundefined 2 4 5 2 2" xfId="38792" xr:uid="{B80F3D0C-DE1B-4404-9A71-0C62BDBCDA72}"/>
    <cellStyle name="SAPBEXundefined 2 4 5 3" xfId="18889" xr:uid="{5B6ECFD4-D767-4E84-A038-8E7033BADCC3}"/>
    <cellStyle name="SAPBEXundefined 2 4 5 3 2" xfId="44022" xr:uid="{2BD7270B-B916-4DE7-B75E-C6D9AF236DC8}"/>
    <cellStyle name="SAPBEXundefined 2 4 5 4" xfId="24212" xr:uid="{73AAC330-0E0B-42FA-82AF-1753084FB663}"/>
    <cellStyle name="SAPBEXundefined 2 4 5 4 2" xfId="49345" xr:uid="{11211B70-476E-45F4-A7E0-86D3DDE8B87E}"/>
    <cellStyle name="SAPBEXundefined 2 4 5 5" xfId="31408" xr:uid="{393AC80C-1706-4C33-BADD-BAACCBE54DEC}"/>
    <cellStyle name="SAPBEXundefined 2 4 6" xfId="11902" xr:uid="{F3E86697-95A5-4C8B-8D51-98356FB5FA04}"/>
    <cellStyle name="SAPBEXundefined 2 4 6 2" xfId="37036" xr:uid="{BAA8F511-DC52-469E-B90A-20D2C2B4D012}"/>
    <cellStyle name="SAPBEXundefined 2 4 7" xfId="14542" xr:uid="{C4003FAF-A2FD-47B5-B175-6DD3625A60DE}"/>
    <cellStyle name="SAPBEXundefined 2 4 7 2" xfId="39675" xr:uid="{BA0FA3BE-3219-4077-A144-F1AC5756BEC2}"/>
    <cellStyle name="SAPBEXundefined 2 4 8" xfId="13710" xr:uid="{1FA7DC08-0C1E-4084-950F-EE7DB9A1972A}"/>
    <cellStyle name="SAPBEXundefined 2 4 8 2" xfId="38843" xr:uid="{D3DCA971-5CDB-41F0-98A9-57F55203FC6A}"/>
    <cellStyle name="SAPBEXundefined 2 4 9" xfId="29253" xr:uid="{F845B41A-7F59-452C-AC06-C837B868E45D}"/>
    <cellStyle name="SAPBEXundefined 2 5" xfId="4272" xr:uid="{EBDB2302-636F-4E62-AE87-FFCFB76615AF}"/>
    <cellStyle name="SAPBEXundefined 2 5 2" xfId="7381" xr:uid="{4934C759-5D86-416C-849A-EFE9A92CFC70}"/>
    <cellStyle name="SAPBEXundefined 2 5 2 2" xfId="14638" xr:uid="{970F3A11-2C31-457B-9812-7F22EEBF9048}"/>
    <cellStyle name="SAPBEXundefined 2 5 2 2 2" xfId="39771" xr:uid="{681CFE2A-B0F9-4672-8102-66AD1C7CD54D}"/>
    <cellStyle name="SAPBEXundefined 2 5 2 3" xfId="19811" xr:uid="{E6E22CF3-0E13-48D0-AD39-35E758B4FEA3}"/>
    <cellStyle name="SAPBEXundefined 2 5 2 3 2" xfId="44944" xr:uid="{69C1C285-5E1E-4D10-8CE5-215570E92186}"/>
    <cellStyle name="SAPBEXundefined 2 5 2 4" xfId="25024" xr:uid="{D6C1B728-0BB6-479A-AF75-BC56D9ED5E4E}"/>
    <cellStyle name="SAPBEXundefined 2 5 2 4 2" xfId="50157" xr:uid="{B41FDE30-1A48-4D87-A3C5-E1BD5172294F}"/>
    <cellStyle name="SAPBEXundefined 2 5 2 5" xfId="32523" xr:uid="{78CA6B4E-A79B-42E7-B4B0-774B71285A58}"/>
    <cellStyle name="SAPBEXundefined 2 5 3" xfId="8664" xr:uid="{A9FBF0C2-53EE-4DED-91AC-5D775CC49BD2}"/>
    <cellStyle name="SAPBEXundefined 2 5 3 2" xfId="15740" xr:uid="{F982EAC1-65AC-4030-96D4-51F046D829BD}"/>
    <cellStyle name="SAPBEXundefined 2 5 3 2 2" xfId="40873" xr:uid="{9BF26C9D-4606-4EB6-AF38-EF4FC4AADACB}"/>
    <cellStyle name="SAPBEXundefined 2 5 3 3" xfId="20852" xr:uid="{9C17C1B7-6E8A-443D-AFB5-6C7F26292F5F}"/>
    <cellStyle name="SAPBEXundefined 2 5 3 3 2" xfId="45985" xr:uid="{1DB1833B-3E83-4120-97C2-930B32823827}"/>
    <cellStyle name="SAPBEXundefined 2 5 3 4" xfId="26037" xr:uid="{47DA65F7-2620-43F0-9ABA-28851C38A1BA}"/>
    <cellStyle name="SAPBEXundefined 2 5 3 4 2" xfId="51170" xr:uid="{B55F5897-1A96-4D41-90FE-77E669158A0A}"/>
    <cellStyle name="SAPBEXundefined 2 5 3 5" xfId="33805" xr:uid="{F2E9667B-106E-4BD4-AD2E-9892A83A076B}"/>
    <cellStyle name="SAPBEXundefined 2 5 4" xfId="6556" xr:uid="{5DF4424D-5B4F-4C31-A873-8ADB9214DA0D}"/>
    <cellStyle name="SAPBEXundefined 2 5 4 2" xfId="13915" xr:uid="{C2EF33C4-802D-4C6E-B132-D05FB734DD25}"/>
    <cellStyle name="SAPBEXundefined 2 5 4 2 2" xfId="39048" xr:uid="{DA7D28A3-A59A-4E45-87CD-3DC6AF51797F}"/>
    <cellStyle name="SAPBEXundefined 2 5 4 3" xfId="19129" xr:uid="{D7767649-AFDD-45C7-94E7-C712D14BBD34}"/>
    <cellStyle name="SAPBEXundefined 2 5 4 3 2" xfId="44262" xr:uid="{E18D69A0-1CDD-4D26-9467-63A9398EC9BC}"/>
    <cellStyle name="SAPBEXundefined 2 5 4 4" xfId="24452" xr:uid="{7DDFEF93-504D-4086-842C-4FE1127031F9}"/>
    <cellStyle name="SAPBEXundefined 2 5 4 4 2" xfId="49585" xr:uid="{ADA91331-DCE6-4E08-A3AE-0838A1F8CF63}"/>
    <cellStyle name="SAPBEXundefined 2 5 4 5" xfId="31703" xr:uid="{EA0C8255-75A8-41DB-87B1-5B42451B9511}"/>
    <cellStyle name="SAPBEXundefined 2 5 5" xfId="5983" xr:uid="{C831B358-0584-4736-8D5E-BE8700FD0143}"/>
    <cellStyle name="SAPBEXundefined 2 5 5 2" xfId="13402" xr:uid="{5C009C2E-E467-4A9F-B405-C075F5963229}"/>
    <cellStyle name="SAPBEXundefined 2 5 5 2 2" xfId="38535" xr:uid="{E461B431-A752-4669-9B99-0F269CC79B52}"/>
    <cellStyle name="SAPBEXundefined 2 5 5 3" xfId="18650" xr:uid="{47C6B92B-C6D7-46B8-8416-FC42336574AA}"/>
    <cellStyle name="SAPBEXundefined 2 5 5 3 2" xfId="43783" xr:uid="{4097B933-7C5C-4500-B49C-13AC3AD54D60}"/>
    <cellStyle name="SAPBEXundefined 2 5 5 4" xfId="23984" xr:uid="{33596E02-EA32-4D72-AB6D-B41FF16340EF}"/>
    <cellStyle name="SAPBEXundefined 2 5 5 4 2" xfId="49117" xr:uid="{504655A8-AA8A-44C9-8B8B-792BEFEE1D99}"/>
    <cellStyle name="SAPBEXundefined 2 5 5 5" xfId="31132" xr:uid="{97527EDA-4706-40AD-ACE9-D601418D1D63}"/>
    <cellStyle name="SAPBEXundefined 2 5 6" xfId="12256" xr:uid="{2763DD81-FA7F-4752-9948-6DCFE5C63F5F}"/>
    <cellStyle name="SAPBEXundefined 2 5 6 2" xfId="37390" xr:uid="{E861D696-7106-4FF0-897C-A6ED6EBF1535}"/>
    <cellStyle name="SAPBEXundefined 2 5 7" xfId="11406" xr:uid="{39C405D6-FA3E-4B33-A595-8A3CE47FC937}"/>
    <cellStyle name="SAPBEXundefined 2 5 7 2" xfId="36544" xr:uid="{84816CF0-8216-49DF-AEA3-2798CDEAFC23}"/>
    <cellStyle name="SAPBEXundefined 2 5 8" xfId="20166" xr:uid="{132175E4-2348-4AD9-B60C-51C08933A15A}"/>
    <cellStyle name="SAPBEXundefined 2 5 8 2" xfId="45299" xr:uid="{B62BE7B4-4747-4323-8481-795BED4001C6}"/>
    <cellStyle name="SAPBEXundefined 2 5 9" xfId="29734" xr:uid="{9A7D3D98-A4CA-4A28-B382-838C8DBDBCDC}"/>
    <cellStyle name="SAPBEXundefined 2 6" xfId="5505" xr:uid="{AF0A3F08-7B0C-410D-8D60-EEF09F96651B}"/>
    <cellStyle name="SAPBEXundefined 2 6 2" xfId="8378" xr:uid="{330A2293-54A9-4CF4-B3BE-A4DCD608EB41}"/>
    <cellStyle name="SAPBEXundefined 2 6 2 2" xfId="15458" xr:uid="{AC7F1015-99E2-48D4-A2F9-71396895BDDD}"/>
    <cellStyle name="SAPBEXundefined 2 6 2 2 2" xfId="40591" xr:uid="{37998393-7605-4121-B6A7-5D1B713B88A3}"/>
    <cellStyle name="SAPBEXundefined 2 6 2 3" xfId="20570" xr:uid="{2D702C3E-9AA6-4D47-BA91-42E3F7548174}"/>
    <cellStyle name="SAPBEXundefined 2 6 2 3 2" xfId="45703" xr:uid="{1CA65164-14BD-4C06-B58F-51EE7A5C2E15}"/>
    <cellStyle name="SAPBEXundefined 2 6 2 4" xfId="25759" xr:uid="{9BB41AF8-502E-426D-98A5-AAB81FF197D7}"/>
    <cellStyle name="SAPBEXundefined 2 6 2 4 2" xfId="50892" xr:uid="{78267AEB-23E2-42A9-97C9-4EB1772569EE}"/>
    <cellStyle name="SAPBEXundefined 2 6 2 5" xfId="33520" xr:uid="{CD340EC2-A48D-4258-B290-C21FF8FB863D}"/>
    <cellStyle name="SAPBEXundefined 2 6 3" xfId="9486" xr:uid="{BB8BFD19-84E2-41AE-A9F1-A6CAF4E1F996}"/>
    <cellStyle name="SAPBEXundefined 2 6 3 2" xfId="16562" xr:uid="{29F6DA3D-BFF2-4A51-A415-970B5E81DC92}"/>
    <cellStyle name="SAPBEXundefined 2 6 3 2 2" xfId="41695" xr:uid="{600981AF-3ECD-4518-9FD9-AC16D1E7DE09}"/>
    <cellStyle name="SAPBEXundefined 2 6 3 3" xfId="21674" xr:uid="{40E06A8D-A6D6-4945-9C5E-718AFB0B79E0}"/>
    <cellStyle name="SAPBEXundefined 2 6 3 3 2" xfId="46807" xr:uid="{3E3F96BC-A3B7-49B8-B5F4-5935B18E3380}"/>
    <cellStyle name="SAPBEXundefined 2 6 3 4" xfId="26859" xr:uid="{85F80B48-F5AE-48E4-A840-C8F2DDF199E6}"/>
    <cellStyle name="SAPBEXundefined 2 6 3 4 2" xfId="51992" xr:uid="{C10B2599-03FC-4462-9E95-E70814FE33BD}"/>
    <cellStyle name="SAPBEXundefined 2 6 3 5" xfId="34627" xr:uid="{BB0253A8-36C7-4D12-BCE7-F497A9078934}"/>
    <cellStyle name="SAPBEXundefined 2 6 4" xfId="10239" xr:uid="{159C8B20-6928-4B55-92A9-E12A6FCC1770}"/>
    <cellStyle name="SAPBEXundefined 2 6 4 2" xfId="17313" xr:uid="{419CD29E-3939-4CB0-8D8A-C9C2F6FE9F8A}"/>
    <cellStyle name="SAPBEXundefined 2 6 4 2 2" xfId="42446" xr:uid="{337EB291-F07C-4A16-AB4D-525197984ED2}"/>
    <cellStyle name="SAPBEXundefined 2 6 4 3" xfId="22425" xr:uid="{82E72512-F67F-43A7-A0CD-6D8C359B907C}"/>
    <cellStyle name="SAPBEXundefined 2 6 4 3 2" xfId="47558" xr:uid="{6BF9B550-E861-43FC-A5A0-CF210451B5B4}"/>
    <cellStyle name="SAPBEXundefined 2 6 4 4" xfId="27610" xr:uid="{798B1639-73BE-42F8-BB5F-134F5F40063E}"/>
    <cellStyle name="SAPBEXundefined 2 6 4 4 2" xfId="52743" xr:uid="{11D8E828-A4F6-4023-8944-C0CBE97F4411}"/>
    <cellStyle name="SAPBEXundefined 2 6 4 5" xfId="35378" xr:uid="{E4992E8F-C2AD-4F4E-B712-35BE30D615B1}"/>
    <cellStyle name="SAPBEXundefined 2 6 5" xfId="10886" xr:uid="{DCC285DD-7FBA-457A-B353-69827ECC7379}"/>
    <cellStyle name="SAPBEXundefined 2 6 5 2" xfId="17960" xr:uid="{2D0A345D-19E1-4168-95B4-B97AE22FBAF1}"/>
    <cellStyle name="SAPBEXundefined 2 6 5 2 2" xfId="43093" xr:uid="{7212E9E7-72CA-4101-A6D0-9A3965EB7E27}"/>
    <cellStyle name="SAPBEXundefined 2 6 5 3" xfId="23072" xr:uid="{1B89968B-3838-44EA-A719-F154D37BC888}"/>
    <cellStyle name="SAPBEXundefined 2 6 5 3 2" xfId="48205" xr:uid="{0E56FD91-1C67-4B35-AB35-F796898B289D}"/>
    <cellStyle name="SAPBEXundefined 2 6 5 4" xfId="28257" xr:uid="{6D42AF09-35EB-467A-A92D-F9C4E5123A56}"/>
    <cellStyle name="SAPBEXundefined 2 6 5 4 2" xfId="53390" xr:uid="{E167AABA-92C5-4ECA-AF1A-C8FB24792D14}"/>
    <cellStyle name="SAPBEXundefined 2 6 5 5" xfId="36025" xr:uid="{A71C50C1-3CCB-433E-B643-607E093F539C}"/>
    <cellStyle name="SAPBEXundefined 2 6 6" xfId="12932" xr:uid="{17F3FF7B-64EE-49FA-9CD1-5A1E7179D9CF}"/>
    <cellStyle name="SAPBEXundefined 2 6 6 2" xfId="38065" xr:uid="{A3D0D46C-54CC-43EB-A824-CFE57D598E3B}"/>
    <cellStyle name="SAPBEXundefined 2 6 7" xfId="18189" xr:uid="{ADB7E385-F0AB-4235-A4C9-1F7E52E8EBC3}"/>
    <cellStyle name="SAPBEXundefined 2 6 7 2" xfId="43322" xr:uid="{7372E410-CA0C-40A9-BA5F-05D2E71AAA02}"/>
    <cellStyle name="SAPBEXundefined 2 6 8" xfId="23529" xr:uid="{4F720572-0A14-455F-816F-B6C0F8CA03C2}"/>
    <cellStyle name="SAPBEXundefined 2 6 8 2" xfId="48662" xr:uid="{21343D59-E467-42FF-87D2-D101358849C1}"/>
    <cellStyle name="SAPBEXundefined 2 6 9" xfId="30661" xr:uid="{348EC696-CFCA-422C-B222-4BC71C78DE30}"/>
    <cellStyle name="SAPBEXundefined 2 7" xfId="6133" xr:uid="{0E8D88DF-EE94-4C8A-89CE-277258470F5F}"/>
    <cellStyle name="SAPBEXundefined 2 7 2" xfId="13546" xr:uid="{EC4DEAAD-FBBC-43D3-90F7-1E7029F12500}"/>
    <cellStyle name="SAPBEXundefined 2 7 2 2" xfId="38679" xr:uid="{A4363D5B-0B0F-46E4-B587-2C04CDB0602A}"/>
    <cellStyle name="SAPBEXundefined 2 7 3" xfId="18777" xr:uid="{D45D02C8-6BC2-422F-A303-9508D6BC3437}"/>
    <cellStyle name="SAPBEXundefined 2 7 3 2" xfId="43910" xr:uid="{48D5FD1D-D2A7-40A1-A361-99518662D96E}"/>
    <cellStyle name="SAPBEXundefined 2 7 4" xfId="24100" xr:uid="{2D3D48C0-5DE4-4233-B214-A22B8FA79AAB}"/>
    <cellStyle name="SAPBEXundefined 2 7 4 2" xfId="49233" xr:uid="{1B6B90F2-89C3-4E0C-B18C-02B9ED6ECC7C}"/>
    <cellStyle name="SAPBEXundefined 2 7 5" xfId="31282" xr:uid="{5B8195CD-1FFA-40F4-8E3C-542DD7BFEFAF}"/>
    <cellStyle name="SAPBEXundefined 2 8" xfId="28824" xr:uid="{E52D3093-8473-4738-AF16-82886B52C71B}"/>
    <cellStyle name="SAPBEXundefined 2 9" xfId="3426" xr:uid="{33A781DE-FCA9-4C1E-8C8A-32F59F14E392}"/>
    <cellStyle name="SAPBEXundefined 3" xfId="2856" xr:uid="{7191F466-0A87-40C8-AF44-59FEB146DE41}"/>
    <cellStyle name="SAPBEXundefined 3 2" xfId="8051" xr:uid="{D3AC63B1-331A-425E-ACB2-F93D1DBA2D74}"/>
    <cellStyle name="SAPBEXundefined 3 2 2" xfId="15132" xr:uid="{B441B733-3581-43EB-8402-61BCA7DF2953}"/>
    <cellStyle name="SAPBEXundefined 3 2 2 2" xfId="40265" xr:uid="{64C9573E-0E6A-4455-B363-D83899CAC092}"/>
    <cellStyle name="SAPBEXundefined 3 2 3" xfId="20245" xr:uid="{11D94FA8-4F0C-44CB-A321-529E9729E6E0}"/>
    <cellStyle name="SAPBEXundefined 3 2 3 2" xfId="45378" xr:uid="{BC80B3EF-DA5C-43FA-967A-54EF37DAC5A2}"/>
    <cellStyle name="SAPBEXundefined 3 2 4" xfId="25434" xr:uid="{F6AE7DF4-6C46-4CEB-8FCF-E5E86232720F}"/>
    <cellStyle name="SAPBEXundefined 3 2 4 2" xfId="50567" xr:uid="{FB4FAF9A-BE9C-4CCC-9BC2-81F99BBCF6BB}"/>
    <cellStyle name="SAPBEXundefined 3 2 5" xfId="33193" xr:uid="{BEB9AF5B-A940-4157-A58E-6EA0C9FC7B6A}"/>
    <cellStyle name="SAPBEXundefined 3 3" xfId="9162" xr:uid="{8A161AC9-F08C-4F07-9C77-8AF90B8345F2}"/>
    <cellStyle name="SAPBEXundefined 3 3 2" xfId="16238" xr:uid="{1B183EF1-718B-4F0D-93AF-5A45682317B2}"/>
    <cellStyle name="SAPBEXundefined 3 3 2 2" xfId="41371" xr:uid="{BFACE939-9B96-4F7B-B5D4-42867920F76D}"/>
    <cellStyle name="SAPBEXundefined 3 3 3" xfId="21350" xr:uid="{43B5ADA4-9135-403B-BC5E-5CDC8DF65873}"/>
    <cellStyle name="SAPBEXundefined 3 3 3 2" xfId="46483" xr:uid="{99495E28-A75D-486D-9A5F-7BA8F05A5D78}"/>
    <cellStyle name="SAPBEXundefined 3 3 4" xfId="26535" xr:uid="{1228A547-39E4-42B7-B3AD-9975CC5879BF}"/>
    <cellStyle name="SAPBEXundefined 3 3 4 2" xfId="51668" xr:uid="{A27E261E-C72D-41AA-BA53-62AA4C245C9B}"/>
    <cellStyle name="SAPBEXundefined 3 3 5" xfId="34303" xr:uid="{BF86AFB0-3269-443A-BA9F-BBDEE8CC8A97}"/>
    <cellStyle name="SAPBEXundefined 3 4" xfId="9918" xr:uid="{5F16E733-B8AE-4438-86BC-448BC1EE6B84}"/>
    <cellStyle name="SAPBEXundefined 3 4 2" xfId="16992" xr:uid="{C59FCB41-B988-49FF-A0A6-37CBA51B0544}"/>
    <cellStyle name="SAPBEXundefined 3 4 2 2" xfId="42125" xr:uid="{998F0081-0465-4B90-B90C-A1F5F2103A90}"/>
    <cellStyle name="SAPBEXundefined 3 4 3" xfId="22104" xr:uid="{2EE981B3-0A9F-4270-9820-82C149E6CACB}"/>
    <cellStyle name="SAPBEXundefined 3 4 3 2" xfId="47237" xr:uid="{187C8303-DDB2-4BCD-B274-CC70894B266F}"/>
    <cellStyle name="SAPBEXundefined 3 4 4" xfId="27289" xr:uid="{90CE33ED-9386-413D-B5DF-98000B7A7020}"/>
    <cellStyle name="SAPBEXundefined 3 4 4 2" xfId="52422" xr:uid="{EAB5B1E3-6C52-41BB-A0A8-14AF9CA1C218}"/>
    <cellStyle name="SAPBEXundefined 3 4 5" xfId="35057" xr:uid="{AAB3C95B-4253-430A-8A47-E23BECB73E31}"/>
    <cellStyle name="SAPBEXundefined 3 5" xfId="10565" xr:uid="{E202E849-A05F-4A1F-87DF-F1583D03616E}"/>
    <cellStyle name="SAPBEXundefined 3 5 2" xfId="17639" xr:uid="{C11A80F9-32B7-4E40-A5A6-C92124855F7C}"/>
    <cellStyle name="SAPBEXundefined 3 5 2 2" xfId="42772" xr:uid="{68310C84-A031-4682-BB9B-FD415460314C}"/>
    <cellStyle name="SAPBEXundefined 3 5 3" xfId="22751" xr:uid="{78CA6314-ED99-4773-9542-CA240ECA9B4F}"/>
    <cellStyle name="SAPBEXundefined 3 5 3 2" xfId="47884" xr:uid="{9DC35E53-0352-48DD-97F4-F56889315EFF}"/>
    <cellStyle name="SAPBEXundefined 3 5 4" xfId="27936" xr:uid="{D8DAE446-C4DB-4163-ABD3-0E9DCF2D3E3F}"/>
    <cellStyle name="SAPBEXundefined 3 5 4 2" xfId="53069" xr:uid="{69A019DD-A112-4B27-9C17-3B365D7951AA}"/>
    <cellStyle name="SAPBEXundefined 3 5 5" xfId="35704" xr:uid="{5A4DF8AF-8164-4E33-A3F9-066032B747E0}"/>
    <cellStyle name="SAPBEXundefined 3 6" xfId="11175" xr:uid="{02F57502-0D95-465D-8705-CBEE127B3E29}"/>
    <cellStyle name="SAPBEXundefined 3 6 2" xfId="36313" xr:uid="{8E7D9136-D371-4C83-96EC-D2D0C940CE3B}"/>
    <cellStyle name="SAPBEXundefined 3 7" xfId="23208" xr:uid="{7092DBF9-7462-41EC-B27F-0DF707BEE53E}"/>
    <cellStyle name="SAPBEXundefined 3 7 2" xfId="48341" xr:uid="{06443F6B-F360-4590-925B-533DEBE1EE5B}"/>
    <cellStyle name="SAPBEXundefined 3 8" xfId="30338" xr:uid="{59522F48-A2C6-46C5-ACC4-DF80F5D57FA0}"/>
    <cellStyle name="SAPBEXundefined 3 9" xfId="5176" xr:uid="{EE44DD98-3D72-4CF8-93EF-7B8620527F71}"/>
    <cellStyle name="SAPBEXundefined 4" xfId="4356" xr:uid="{0737DA5E-72E4-4261-9E00-CEE57CFB17AB}"/>
    <cellStyle name="SAPBEXundefined 4 2" xfId="7452" xr:uid="{9332F90E-56DE-4DD2-AF37-918B5B2A19A6}"/>
    <cellStyle name="SAPBEXundefined 4 2 2" xfId="14707" xr:uid="{E6B5033E-F226-45A9-9E80-948F58713E31}"/>
    <cellStyle name="SAPBEXundefined 4 2 2 2" xfId="39840" xr:uid="{85C5E463-0559-4846-B148-ACF34244597B}"/>
    <cellStyle name="SAPBEXundefined 4 2 3" xfId="19880" xr:uid="{3B31415D-6307-4BD9-A9BB-9DAFD0190477}"/>
    <cellStyle name="SAPBEXundefined 4 2 3 2" xfId="45013" xr:uid="{92078AEA-A34A-426B-8059-CA136A130CEF}"/>
    <cellStyle name="SAPBEXundefined 4 2 4" xfId="25093" xr:uid="{08F9600C-85A0-46A2-8121-82F743A9A20F}"/>
    <cellStyle name="SAPBEXundefined 4 2 4 2" xfId="50226" xr:uid="{B8EE9C9C-9E58-4737-861D-EE0950FE26DE}"/>
    <cellStyle name="SAPBEXundefined 4 2 5" xfId="32594" xr:uid="{813ACB42-ED2F-490C-91AD-42C15F4C2873}"/>
    <cellStyle name="SAPBEXundefined 4 3" xfId="8727" xr:uid="{1D5D0A15-9AAE-4354-A340-1BB531BA0943}"/>
    <cellStyle name="SAPBEXundefined 4 3 2" xfId="15803" xr:uid="{E52FEB2B-A9BF-4D8D-84DA-CF6D0B29933C}"/>
    <cellStyle name="SAPBEXundefined 4 3 2 2" xfId="40936" xr:uid="{17805824-2884-41C2-B5CC-A4675117AD02}"/>
    <cellStyle name="SAPBEXundefined 4 3 3" xfId="20915" xr:uid="{FAC34E63-2434-4E43-96A3-BBF7D530FECB}"/>
    <cellStyle name="SAPBEXundefined 4 3 3 2" xfId="46048" xr:uid="{51A06F51-7F7D-48AF-92B7-BB31F17BD8DD}"/>
    <cellStyle name="SAPBEXundefined 4 3 4" xfId="26100" xr:uid="{21B72795-BB67-447C-8919-FBE27874BC41}"/>
    <cellStyle name="SAPBEXundefined 4 3 4 2" xfId="51233" xr:uid="{99A1F0CE-D7A6-4142-9DCD-803516782856}"/>
    <cellStyle name="SAPBEXundefined 4 3 5" xfId="33868" xr:uid="{032219AB-9948-427A-8DF6-EBFB369AA834}"/>
    <cellStyle name="SAPBEXundefined 4 4" xfId="9629" xr:uid="{E0F37D05-5F30-4785-AE2E-FA16BE538900}"/>
    <cellStyle name="SAPBEXundefined 4 4 2" xfId="16704" xr:uid="{88A992EB-69F4-4ED4-B5E6-BA4845218820}"/>
    <cellStyle name="SAPBEXundefined 4 4 2 2" xfId="41837" xr:uid="{EAC430E3-25A7-45B0-B28E-C5BFEC380800}"/>
    <cellStyle name="SAPBEXundefined 4 4 3" xfId="21816" xr:uid="{2A89C2B5-0932-425E-B7C7-689E8827053D}"/>
    <cellStyle name="SAPBEXundefined 4 4 3 2" xfId="46949" xr:uid="{13973598-CCEF-4FD8-A088-B6C7EEF0B356}"/>
    <cellStyle name="SAPBEXundefined 4 4 4" xfId="27001" xr:uid="{75F52C50-2067-489C-A1B7-0411A3AF7E34}"/>
    <cellStyle name="SAPBEXundefined 4 4 4 2" xfId="52134" xr:uid="{7CF634AD-6D3E-48F4-B94C-B8A0D06F6879}"/>
    <cellStyle name="SAPBEXundefined 4 4 5" xfId="34769" xr:uid="{DE27429B-51A9-4CE7-858D-B1623AC99EE8}"/>
    <cellStyle name="SAPBEXundefined 4 5" xfId="5858" xr:uid="{C872013D-677A-4115-9D65-94BEC38AD42F}"/>
    <cellStyle name="SAPBEXundefined 4 5 2" xfId="13281" xr:uid="{4B61607A-9371-47A6-AA3E-D4A181C28977}"/>
    <cellStyle name="SAPBEXundefined 4 5 2 2" xfId="38414" xr:uid="{B176D49F-8775-4AD5-B8B6-9A385D297E8C}"/>
    <cellStyle name="SAPBEXundefined 4 5 3" xfId="18533" xr:uid="{927B6012-F2AD-4EC1-AD52-870F45FDB8C3}"/>
    <cellStyle name="SAPBEXundefined 4 5 3 2" xfId="43666" xr:uid="{ECBFABEE-2D8F-4220-A994-778F5446D691}"/>
    <cellStyle name="SAPBEXundefined 4 5 4" xfId="23869" xr:uid="{9308C66F-B61A-4F4D-A259-DFBE587ABE32}"/>
    <cellStyle name="SAPBEXundefined 4 5 4 2" xfId="49002" xr:uid="{53929571-1E83-4C89-9CDC-DD0B071D97AF}"/>
    <cellStyle name="SAPBEXundefined 4 5 5" xfId="31010" xr:uid="{E6890A9C-D7EE-41B7-B624-0715AEFC09B9}"/>
    <cellStyle name="SAPBEXundefined 4 6" xfId="12319" xr:uid="{7A809FEF-0481-4FC0-BAC6-8926D1244670}"/>
    <cellStyle name="SAPBEXundefined 4 6 2" xfId="37453" xr:uid="{AA6506FB-01D1-470A-838E-9067957852E7}"/>
    <cellStyle name="SAPBEXundefined 4 7" xfId="11392" xr:uid="{154CB185-32BE-4F9F-BABE-2B813A53CDFA}"/>
    <cellStyle name="SAPBEXundefined 4 7 2" xfId="36530" xr:uid="{D9F94C34-5F7C-4119-9AE6-EE04E5DA341C}"/>
    <cellStyle name="SAPBEXundefined 4 8" xfId="14879" xr:uid="{C4CABD8A-46D2-44E3-82AE-10A332729D52}"/>
    <cellStyle name="SAPBEXundefined 4 8 2" xfId="40012" xr:uid="{D08B13E7-F03B-4BA3-9627-3CA4166D91E6}"/>
    <cellStyle name="SAPBEXundefined 4 9" xfId="29799" xr:uid="{AD77DBA9-B8AD-41DC-969C-E9DE0A6F0EA5}"/>
    <cellStyle name="SAPBEXundefined 5" xfId="3755" xr:uid="{5DC7FF69-54CC-4599-A100-550752CEE114}"/>
    <cellStyle name="SAPBEXundefined 5 2" xfId="6884" xr:uid="{4A0D5570-35FB-44DF-9E25-FF4A0C0109CF}"/>
    <cellStyle name="SAPBEXundefined 5 2 2" xfId="14222" xr:uid="{78DA045F-F1DF-45F9-A026-3FBD5BF2660C}"/>
    <cellStyle name="SAPBEXundefined 5 2 2 2" xfId="39355" xr:uid="{C6A8132F-E156-42EB-8216-7CC0A1B4530C}"/>
    <cellStyle name="SAPBEXundefined 5 2 3" xfId="19413" xr:uid="{0416A252-8885-4D64-98FD-9573302696E7}"/>
    <cellStyle name="SAPBEXundefined 5 2 3 2" xfId="44546" xr:uid="{C45E82BC-97E3-4671-85F1-8DE5857DE48E}"/>
    <cellStyle name="SAPBEXundefined 5 2 4" xfId="24730" xr:uid="{475DDEE5-8A10-47D8-9A13-A5F7294A24B0}"/>
    <cellStyle name="SAPBEXundefined 5 2 4 2" xfId="49863" xr:uid="{7DBC2149-6E71-4FB9-A32E-82BEDAF2A082}"/>
    <cellStyle name="SAPBEXundefined 5 2 5" xfId="32026" xr:uid="{4EF2AA1D-DC7A-4358-9502-539A85ADE86D}"/>
    <cellStyle name="SAPBEXundefined 5 3" xfId="5731" xr:uid="{04D8B356-B955-4569-BD65-640246C4A015}"/>
    <cellStyle name="SAPBEXundefined 5 3 2" xfId="13154" xr:uid="{95C9DACD-EDF0-4B68-8755-0729D20BAE27}"/>
    <cellStyle name="SAPBEXundefined 5 3 2 2" xfId="38287" xr:uid="{1F2C727C-5160-4A2B-B4FA-F004C4D15FD7}"/>
    <cellStyle name="SAPBEXundefined 5 3 3" xfId="18406" xr:uid="{876122D1-CE9E-4F7B-9397-F8F57060F79E}"/>
    <cellStyle name="SAPBEXundefined 5 3 3 2" xfId="43539" xr:uid="{4C8FDB35-A89B-4A9D-9FA8-AEF4E18CECCE}"/>
    <cellStyle name="SAPBEXundefined 5 3 4" xfId="23742" xr:uid="{283DA91B-F99D-4A5B-A036-58895CADEDB0}"/>
    <cellStyle name="SAPBEXundefined 5 3 4 2" xfId="48875" xr:uid="{F6194F08-AF86-4023-AD7E-689A92D0E339}"/>
    <cellStyle name="SAPBEXundefined 5 3 5" xfId="30883" xr:uid="{BBA9F5B4-9B76-4012-9A13-6C83847BEDB3}"/>
    <cellStyle name="SAPBEXundefined 5 4" xfId="6365" xr:uid="{455BE27B-778C-4EB0-9A83-36D91B890CCC}"/>
    <cellStyle name="SAPBEXundefined 5 4 2" xfId="13731" xr:uid="{80ACBA4D-85F6-4728-9989-DD0F08390583}"/>
    <cellStyle name="SAPBEXundefined 5 4 2 2" xfId="38864" xr:uid="{0714D8D6-05D0-4AAC-8C46-3DD290F9B825}"/>
    <cellStyle name="SAPBEXundefined 5 4 3" xfId="18951" xr:uid="{A1772935-8F13-451E-9F75-CEED09630373}"/>
    <cellStyle name="SAPBEXundefined 5 4 3 2" xfId="44084" xr:uid="{5E175601-6E89-49C7-B0EC-A5CF06296E8F}"/>
    <cellStyle name="SAPBEXundefined 5 4 4" xfId="24274" xr:uid="{C05FBD1D-C6D8-4F47-8ED8-A3EEB2C8FE73}"/>
    <cellStyle name="SAPBEXundefined 5 4 4 2" xfId="49407" xr:uid="{61BB4FE3-303A-4D0A-8F95-F4C3C125EA65}"/>
    <cellStyle name="SAPBEXundefined 5 4 5" xfId="31512" xr:uid="{7647B5B4-363E-4F5C-95C2-A58E1513BBC1}"/>
    <cellStyle name="SAPBEXundefined 5 5" xfId="6472" xr:uid="{6EC42CB7-FC62-4F52-97F8-CC0A5B162529}"/>
    <cellStyle name="SAPBEXundefined 5 5 2" xfId="13831" xr:uid="{E17D39B6-0B23-40A1-8B94-7198148CE012}"/>
    <cellStyle name="SAPBEXundefined 5 5 2 2" xfId="38964" xr:uid="{AA0D590D-0FBB-418D-B56F-9531B78927A5}"/>
    <cellStyle name="SAPBEXundefined 5 5 3" xfId="19046" xr:uid="{E3805C90-A86B-41AF-AD28-B6E47A69348A}"/>
    <cellStyle name="SAPBEXundefined 5 5 3 2" xfId="44179" xr:uid="{F4134118-055C-42DC-861C-47D8AED0B660}"/>
    <cellStyle name="SAPBEXundefined 5 5 4" xfId="24369" xr:uid="{E2C77C89-8566-4DD6-95AC-DC305A2E5AEE}"/>
    <cellStyle name="SAPBEXundefined 5 5 4 2" xfId="49502" xr:uid="{D1BD71A6-BA44-4065-9030-4B583A043182}"/>
    <cellStyle name="SAPBEXundefined 5 5 5" xfId="31619" xr:uid="{9C86E2D8-93BE-467E-84E6-9BF6301283FF}"/>
    <cellStyle name="SAPBEXundefined 5 6" xfId="11903" xr:uid="{813B2FC7-8ECA-4AF0-BE75-6F7A0855C9A5}"/>
    <cellStyle name="SAPBEXundefined 5 6 2" xfId="37037" xr:uid="{139CEDFC-882D-4974-863C-034AA47DBD0B}"/>
    <cellStyle name="SAPBEXundefined 5 7" xfId="12165" xr:uid="{717042EA-329A-4E79-9ACB-2A91AA6F6FFC}"/>
    <cellStyle name="SAPBEXundefined 5 7 2" xfId="37299" xr:uid="{C27999D9-7F07-428D-8F97-F2C475C000E3}"/>
    <cellStyle name="SAPBEXundefined 5 8" xfId="20685" xr:uid="{3C9CE77F-4A6B-441B-8D6E-B9320D17A5A3}"/>
    <cellStyle name="SAPBEXundefined 5 8 2" xfId="45818" xr:uid="{0A7AEA2E-723E-4627-B641-D8577A6F36AC}"/>
    <cellStyle name="SAPBEXundefined 5 9" xfId="29254" xr:uid="{154A1880-526C-460D-97DB-9BDB3902DD12}"/>
    <cellStyle name="SAPBEXundefined 6" xfId="4271" xr:uid="{7C13AAE6-BD94-4444-9D05-E850596D190F}"/>
    <cellStyle name="SAPBEXundefined 6 2" xfId="7380" xr:uid="{8458909F-E46C-4C76-A1AA-6C829BADF26A}"/>
    <cellStyle name="SAPBEXundefined 6 2 2" xfId="14637" xr:uid="{B6E33673-04D1-43CF-A85C-9E7CA9434431}"/>
    <cellStyle name="SAPBEXundefined 6 2 2 2" xfId="39770" xr:uid="{E915BB5F-DCC8-42E3-A47B-775196C4A44C}"/>
    <cellStyle name="SAPBEXundefined 6 2 3" xfId="19810" xr:uid="{8347F2E1-A4D3-4562-ADC4-BED0E2F99E9F}"/>
    <cellStyle name="SAPBEXundefined 6 2 3 2" xfId="44943" xr:uid="{0921E1C7-97F0-4ED3-8AC0-A88190D5D201}"/>
    <cellStyle name="SAPBEXundefined 6 2 4" xfId="25023" xr:uid="{5C8DDEB6-1C40-47B8-9D23-1235EE833FAA}"/>
    <cellStyle name="SAPBEXundefined 6 2 4 2" xfId="50156" xr:uid="{46DD75B0-4277-4C82-8317-038E9E853385}"/>
    <cellStyle name="SAPBEXundefined 6 2 5" xfId="32522" xr:uid="{255CF343-F35C-4769-9D6D-52C066608B95}"/>
    <cellStyle name="SAPBEXundefined 6 3" xfId="8663" xr:uid="{748C9EF4-8C25-4ED8-B62E-B5188BBBC56E}"/>
    <cellStyle name="SAPBEXundefined 6 3 2" xfId="15739" xr:uid="{EEDFB1C4-586B-4618-891F-B9EED4DADAA9}"/>
    <cellStyle name="SAPBEXundefined 6 3 2 2" xfId="40872" xr:uid="{45FDFE93-0D8F-44D4-ADA1-2016754E9FB2}"/>
    <cellStyle name="SAPBEXundefined 6 3 3" xfId="20851" xr:uid="{220F1C41-929E-49BE-AA7E-81838D7FCE23}"/>
    <cellStyle name="SAPBEXundefined 6 3 3 2" xfId="45984" xr:uid="{4998C324-ACD2-4BFF-A808-AA2FE3BFD97A}"/>
    <cellStyle name="SAPBEXundefined 6 3 4" xfId="26036" xr:uid="{37667A7B-ED1F-45D3-B92F-1CAA69396DDA}"/>
    <cellStyle name="SAPBEXundefined 6 3 4 2" xfId="51169" xr:uid="{EBF5106B-9B28-4B15-BDC8-39F77EADA561}"/>
    <cellStyle name="SAPBEXundefined 6 3 5" xfId="33804" xr:uid="{EE2A4BF1-FFF5-41CF-A511-713FF40DA5C4}"/>
    <cellStyle name="SAPBEXundefined 6 4" xfId="6555" xr:uid="{5B23E653-44C7-45B6-B200-FB2EED24BB5D}"/>
    <cellStyle name="SAPBEXundefined 6 4 2" xfId="13914" xr:uid="{C949662A-AE45-43A4-A0D0-E1C606340940}"/>
    <cellStyle name="SAPBEXundefined 6 4 2 2" xfId="39047" xr:uid="{0610C0A7-0421-4E04-BE16-DCC2158BA82E}"/>
    <cellStyle name="SAPBEXundefined 6 4 3" xfId="19128" xr:uid="{AA696377-4245-4F51-B5BE-FEC17AB0EE65}"/>
    <cellStyle name="SAPBEXundefined 6 4 3 2" xfId="44261" xr:uid="{EAFAFA86-6E6E-4579-87AC-0C68B88C744A}"/>
    <cellStyle name="SAPBEXundefined 6 4 4" xfId="24451" xr:uid="{9AEB4997-EC9D-4A7F-B3C8-5FC2D0E98F2F}"/>
    <cellStyle name="SAPBEXundefined 6 4 4 2" xfId="49584" xr:uid="{7B983051-8C7F-41B5-95D5-8B1FAF7C389B}"/>
    <cellStyle name="SAPBEXundefined 6 4 5" xfId="31702" xr:uid="{AD765F1E-ADD0-4FD7-BBAB-5ADC39F6CAE2}"/>
    <cellStyle name="SAPBEXundefined 6 5" xfId="8981" xr:uid="{C68D2DDF-EEC5-42B6-AFC4-C13B68790364}"/>
    <cellStyle name="SAPBEXundefined 6 5 2" xfId="16057" xr:uid="{B6684504-7344-4DEE-AC3E-AB037EC6B5EB}"/>
    <cellStyle name="SAPBEXundefined 6 5 2 2" xfId="41190" xr:uid="{C7726703-D202-4FEC-B8F5-C76816A9D220}"/>
    <cellStyle name="SAPBEXundefined 6 5 3" xfId="21169" xr:uid="{6294773F-7C7F-4C28-9A2B-F419D1B2A019}"/>
    <cellStyle name="SAPBEXundefined 6 5 3 2" xfId="46302" xr:uid="{7B90A980-4302-447F-ACBB-42E9E7536E79}"/>
    <cellStyle name="SAPBEXundefined 6 5 4" xfId="26354" xr:uid="{3969FEC7-9122-4965-9C55-4048483167EC}"/>
    <cellStyle name="SAPBEXundefined 6 5 4 2" xfId="51487" xr:uid="{1BB7D00F-6795-4A1F-AE58-FBDB7DD8F4A3}"/>
    <cellStyle name="SAPBEXundefined 6 5 5" xfId="34122" xr:uid="{C535224C-AF86-47E2-8625-55C7488CBA74}"/>
    <cellStyle name="SAPBEXundefined 6 6" xfId="12255" xr:uid="{23F04207-6D55-4FDF-A969-F3CF740A353A}"/>
    <cellStyle name="SAPBEXundefined 6 6 2" xfId="37389" xr:uid="{9CB11914-8B72-46DF-B973-5FCC8B5C6393}"/>
    <cellStyle name="SAPBEXundefined 6 7" xfId="11407" xr:uid="{637DD747-38A4-40CA-838C-94F7AD8A8F74}"/>
    <cellStyle name="SAPBEXundefined 6 7 2" xfId="36545" xr:uid="{794E3F5B-9C64-4B20-ACCF-C3F3E14846BD}"/>
    <cellStyle name="SAPBEXundefined 6 8" xfId="11569" xr:uid="{D1ACC77D-13F2-4DF3-891B-F8EE197F4535}"/>
    <cellStyle name="SAPBEXundefined 6 8 2" xfId="36706" xr:uid="{DFF601FD-CB63-4411-9182-633DE6673243}"/>
    <cellStyle name="SAPBEXundefined 6 9" xfId="29733" xr:uid="{AAD9662B-021E-4302-9602-0AD45F1E64F1}"/>
    <cellStyle name="SAPBEXundefined 7" xfId="5368" xr:uid="{B6EB0773-9606-4230-ACAE-492C1952DEFD}"/>
    <cellStyle name="SAPBEXundefined 7 2" xfId="8241" xr:uid="{11E75273-7FA5-4E93-A516-E637EE80C837}"/>
    <cellStyle name="SAPBEXundefined 7 2 2" xfId="15321" xr:uid="{342081E6-9F56-44EC-8132-E3D6F9A24FB3}"/>
    <cellStyle name="SAPBEXundefined 7 2 2 2" xfId="40454" xr:uid="{E2E0555E-B1DC-4592-8850-3ED29EBD3A81}"/>
    <cellStyle name="SAPBEXundefined 7 2 3" xfId="20434" xr:uid="{DB28925D-CDAA-4651-84DE-C1D4A98D6423}"/>
    <cellStyle name="SAPBEXundefined 7 2 3 2" xfId="45567" xr:uid="{179673DC-65D0-4654-89BF-E8C64C1E1875}"/>
    <cellStyle name="SAPBEXundefined 7 2 4" xfId="25623" xr:uid="{4F9B1CB4-6A9E-4123-A0D5-53C9C23A9FC7}"/>
    <cellStyle name="SAPBEXundefined 7 2 4 2" xfId="50756" xr:uid="{A12ACD4B-F5AD-448E-A432-682F7220B4B4}"/>
    <cellStyle name="SAPBEXundefined 7 2 5" xfId="33383" xr:uid="{984F36D0-F768-46AB-8A81-AA6405537E5C}"/>
    <cellStyle name="SAPBEXundefined 7 3" xfId="9350" xr:uid="{30369648-35D7-4A60-B1F4-CFAA8F84A08F}"/>
    <cellStyle name="SAPBEXundefined 7 3 2" xfId="16426" xr:uid="{CDF33709-1C0D-4F17-995B-16AAF48A7712}"/>
    <cellStyle name="SAPBEXundefined 7 3 2 2" xfId="41559" xr:uid="{02DC63D4-7516-4F14-9AF5-2087758B2F3F}"/>
    <cellStyle name="SAPBEXundefined 7 3 3" xfId="21538" xr:uid="{DFAED2B9-3295-4887-BB26-F07BAD4E5707}"/>
    <cellStyle name="SAPBEXundefined 7 3 3 2" xfId="46671" xr:uid="{697FC741-6F75-4BA1-B43F-64277262FD0D}"/>
    <cellStyle name="SAPBEXundefined 7 3 4" xfId="26723" xr:uid="{9B5557DB-FBF7-4BF0-A35D-3DAAC012E9A3}"/>
    <cellStyle name="SAPBEXundefined 7 3 4 2" xfId="51856" xr:uid="{D5E1BA28-88AB-4BD7-B536-BBCFDD1AABBB}"/>
    <cellStyle name="SAPBEXundefined 7 3 5" xfId="34491" xr:uid="{4A37C5BB-2436-4926-8F8D-2F7168E14239}"/>
    <cellStyle name="SAPBEXundefined 7 4" xfId="10103" xr:uid="{DF8A274B-5141-430A-AFD7-FBB0137A0BF5}"/>
    <cellStyle name="SAPBEXundefined 7 4 2" xfId="17177" xr:uid="{9CB182D3-E186-4E62-8EA5-3B906D60672F}"/>
    <cellStyle name="SAPBEXundefined 7 4 2 2" xfId="42310" xr:uid="{A9620394-18A0-4AB9-90A4-1ED50FC9E48D}"/>
    <cellStyle name="SAPBEXundefined 7 4 3" xfId="22289" xr:uid="{89B2FE53-FCCE-4C79-AC57-72DFF4575DCB}"/>
    <cellStyle name="SAPBEXundefined 7 4 3 2" xfId="47422" xr:uid="{801E6681-4FDF-46AE-A9C1-D48930F06545}"/>
    <cellStyle name="SAPBEXundefined 7 4 4" xfId="27474" xr:uid="{CB1C8951-E902-4DB1-92F3-33D1D1BD5186}"/>
    <cellStyle name="SAPBEXundefined 7 4 4 2" xfId="52607" xr:uid="{76F25CA0-4951-4B29-B003-483BE7FE5327}"/>
    <cellStyle name="SAPBEXundefined 7 4 5" xfId="35242" xr:uid="{689D401C-235B-4F13-AFC6-C9F7D411A2E4}"/>
    <cellStyle name="SAPBEXundefined 7 5" xfId="10750" xr:uid="{685B0FBE-02AA-48E3-8020-06172740F6FD}"/>
    <cellStyle name="SAPBEXundefined 7 5 2" xfId="17824" xr:uid="{F1BBCEF0-A9A3-49F9-AA17-8CC7F90D72DD}"/>
    <cellStyle name="SAPBEXundefined 7 5 2 2" xfId="42957" xr:uid="{A31CB005-6A0F-4F6D-8BEF-4BECFB02FAD3}"/>
    <cellStyle name="SAPBEXundefined 7 5 3" xfId="22936" xr:uid="{1880BEAC-63BD-47F2-BE3C-9E3FF9EECBCC}"/>
    <cellStyle name="SAPBEXundefined 7 5 3 2" xfId="48069" xr:uid="{0B16D7E6-15CF-4EDB-9F59-8B67D7D14CCB}"/>
    <cellStyle name="SAPBEXundefined 7 5 4" xfId="28121" xr:uid="{42201157-6DA3-44DE-8C67-AE833A57775F}"/>
    <cellStyle name="SAPBEXundefined 7 5 4 2" xfId="53254" xr:uid="{AF5E708B-AC12-4069-8B16-E47DF631B3E6}"/>
    <cellStyle name="SAPBEXundefined 7 5 5" xfId="35889" xr:uid="{C47EAC00-2ED5-4942-B7D3-E3DFE7A65D75}"/>
    <cellStyle name="SAPBEXundefined 7 6" xfId="12804" xr:uid="{8BBCD9D0-EDE9-4F5A-9BB1-3AD75E1C7E28}"/>
    <cellStyle name="SAPBEXundefined 7 6 2" xfId="37937" xr:uid="{240C6F10-84A0-4362-95F6-A8D244C924AA}"/>
    <cellStyle name="SAPBEXundefined 7 7" xfId="11860" xr:uid="{0A9E7943-3429-40C1-9C66-C9973D41D653}"/>
    <cellStyle name="SAPBEXundefined 7 7 2" xfId="36994" xr:uid="{0B07F92B-B71F-4020-81C4-6327D2B1DD10}"/>
    <cellStyle name="SAPBEXundefined 7 8" xfId="23393" xr:uid="{50F8702C-6AC3-4A35-B26B-277CD6EFBEA8}"/>
    <cellStyle name="SAPBEXundefined 7 8 2" xfId="48526" xr:uid="{025E58E4-4510-4ED1-AFBD-D584ABAD0A1F}"/>
    <cellStyle name="SAPBEXundefined 7 9" xfId="30524" xr:uid="{02FBB586-953E-4034-8F1C-BCE6D7E4825C}"/>
    <cellStyle name="SAPBEXundefined 8" xfId="6134" xr:uid="{3E591328-52A8-4481-B4B7-8A7A5A0CD291}"/>
    <cellStyle name="SAPBEXundefined 8 2" xfId="13547" xr:uid="{95447ECC-298D-4F66-9695-2DA32565E0A8}"/>
    <cellStyle name="SAPBEXundefined 8 2 2" xfId="38680" xr:uid="{70DDA447-DE6C-482B-A627-40F3949DA92B}"/>
    <cellStyle name="SAPBEXundefined 8 3" xfId="18778" xr:uid="{968ACB66-DA5A-4F24-BBB1-1BB3309B7212}"/>
    <cellStyle name="SAPBEXundefined 8 3 2" xfId="43911" xr:uid="{AB59840F-7771-4AF4-A034-B657AB023716}"/>
    <cellStyle name="SAPBEXundefined 8 4" xfId="24101" xr:uid="{94C8F9A2-35C7-4818-B309-9B594B35DBB4}"/>
    <cellStyle name="SAPBEXundefined 8 4 2" xfId="49234" xr:uid="{9B16C938-2277-4DEE-BC10-3014240AC58F}"/>
    <cellStyle name="SAPBEXundefined 8 5" xfId="31283" xr:uid="{379E582E-A218-46B4-97D1-448D4A82C40A}"/>
    <cellStyle name="SAPBEXundefined 9" xfId="28823" xr:uid="{2ABF9237-9A00-46A8-B7E9-1009662D924C}"/>
    <cellStyle name="section head" xfId="1784" xr:uid="{00000000-0005-0000-0000-0000E2070000}"/>
    <cellStyle name="small border line" xfId="1785" xr:uid="{00000000-0005-0000-0000-0000E3070000}"/>
    <cellStyle name="Standaard_CCY rates incl hist avg 2006" xfId="1786" xr:uid="{00000000-0005-0000-0000-0000E4070000}"/>
    <cellStyle name="Standard_Additional Abbrechnung template Transport + Betreuung-V02" xfId="1787" xr:uid="{00000000-0005-0000-0000-0000E5070000}"/>
    <cellStyle name="Style 1" xfId="1788" xr:uid="{00000000-0005-0000-0000-0000E6070000}"/>
    <cellStyle name="Style 1 2" xfId="2613" xr:uid="{00000000-0005-0000-0000-0000E7070000}"/>
    <cellStyle name="STYLE1" xfId="1789" xr:uid="{00000000-0005-0000-0000-0000E8070000}"/>
    <cellStyle name="STYLE2" xfId="1790" xr:uid="{00000000-0005-0000-0000-0000E9070000}"/>
    <cellStyle name="STYLE3" xfId="1791" xr:uid="{00000000-0005-0000-0000-0000EA070000}"/>
    <cellStyle name="STYLE4" xfId="1792" xr:uid="{00000000-0005-0000-0000-0000EB070000}"/>
    <cellStyle name="subhead" xfId="1793" xr:uid="{00000000-0005-0000-0000-0000EC070000}"/>
    <cellStyle name="SubHeading" xfId="1794" xr:uid="{00000000-0005-0000-0000-0000ED070000}"/>
    <cellStyle name="Table" xfId="1795" xr:uid="{00000000-0005-0000-0000-0000EE070000}"/>
    <cellStyle name="Table 2" xfId="4633" xr:uid="{AE5391D0-C473-416B-8679-0A63AAB32F2F}"/>
    <cellStyle name="Table 2 2" xfId="12378" xr:uid="{60FD3C7B-BBFA-4109-9FB4-AAD420066390}"/>
    <cellStyle name="Table 2 2 2" xfId="37512" xr:uid="{C3D65179-3F50-4B0C-9B48-93AE87872BE6}"/>
    <cellStyle name="Table 2 3" xfId="11363" xr:uid="{DD9E3AA3-1BD6-48A1-90C3-A4192DD93529}"/>
    <cellStyle name="Table 2 3 2" xfId="36501" xr:uid="{DD919856-FC3F-4E47-B622-817155490CFF}"/>
    <cellStyle name="Table 2 4" xfId="11656" xr:uid="{8B3E54F4-076A-458F-82C8-F05EAA3F2ADF}"/>
    <cellStyle name="Table 2 4 2" xfId="36792" xr:uid="{81151F93-54B9-44DA-B918-A8A3E5AF5FC8}"/>
    <cellStyle name="Table 3" xfId="11602" xr:uid="{8FB754D8-47CE-4029-B2A7-09ABD4F5BFC6}"/>
    <cellStyle name="Table 3 2" xfId="36738" xr:uid="{1FA7052F-0A8F-4A72-B9E0-BB2EB4A225F0}"/>
    <cellStyle name="Table 4" xfId="11595" xr:uid="{7A6376A6-D22B-4872-957D-3C6F50194C0E}"/>
    <cellStyle name="Table 4 2" xfId="36731" xr:uid="{DCCDD245-2176-41DC-8603-156512F55742}"/>
    <cellStyle name="Table 5" xfId="11599" xr:uid="{1C0A0D78-0805-497E-B853-D69254973854}"/>
    <cellStyle name="Table 5 2" xfId="36735" xr:uid="{AE5B9557-C405-444A-8FFE-12E5E4D843BF}"/>
    <cellStyle name="Text Indent A" xfId="1796" xr:uid="{00000000-0005-0000-0000-0000EF070000}"/>
    <cellStyle name="Text Indent B" xfId="1797" xr:uid="{00000000-0005-0000-0000-0000F0070000}"/>
    <cellStyle name="Text Indent B 2" xfId="4635" xr:uid="{716D341D-7B70-4F1B-9379-F09BFF1FB23E}"/>
    <cellStyle name="Text Indent C" xfId="1798" xr:uid="{00000000-0005-0000-0000-0000F1070000}"/>
    <cellStyle name="Text Indent C 2" xfId="4636" xr:uid="{F02B4A56-AB20-49D6-9D24-102ED61ACCCB}"/>
    <cellStyle name="þ_x001d_ð¤_x000c_¯þ_x0014__x000d_¨þU_x0001_À_x0004_ _x0015__x000f__x0001__x0001_" xfId="1799" xr:uid="{00000000-0005-0000-0000-0000F2070000}"/>
    <cellStyle name="Times New Roman" xfId="1800" xr:uid="{00000000-0005-0000-0000-0000F3070000}"/>
    <cellStyle name="Title 10" xfId="1801" xr:uid="{00000000-0005-0000-0000-0000F4070000}"/>
    <cellStyle name="Title 11" xfId="1802" xr:uid="{00000000-0005-0000-0000-0000F5070000}"/>
    <cellStyle name="Title 12" xfId="1803" xr:uid="{00000000-0005-0000-0000-0000F6070000}"/>
    <cellStyle name="Title 13" xfId="2439" xr:uid="{00000000-0005-0000-0000-0000F7070000}"/>
    <cellStyle name="Title 14" xfId="3597" xr:uid="{A23E7506-567F-4B0B-AA46-6D48BA1F0A54}"/>
    <cellStyle name="Title 2" xfId="1804" xr:uid="{00000000-0005-0000-0000-0000F8070000}"/>
    <cellStyle name="Title 2 2" xfId="1805" xr:uid="{00000000-0005-0000-0000-0000F9070000}"/>
    <cellStyle name="Title 2 3" xfId="1806" xr:uid="{00000000-0005-0000-0000-0000FA070000}"/>
    <cellStyle name="Title 3" xfId="1807" xr:uid="{00000000-0005-0000-0000-0000FB070000}"/>
    <cellStyle name="Title 3 2" xfId="1808" xr:uid="{00000000-0005-0000-0000-0000FC070000}"/>
    <cellStyle name="Title 3 3" xfId="1809" xr:uid="{00000000-0005-0000-0000-0000FD070000}"/>
    <cellStyle name="Title 4" xfId="1810" xr:uid="{00000000-0005-0000-0000-0000FE070000}"/>
    <cellStyle name="Title 4 2" xfId="1811" xr:uid="{00000000-0005-0000-0000-0000FF070000}"/>
    <cellStyle name="Title 5" xfId="1812" xr:uid="{00000000-0005-0000-0000-000000080000}"/>
    <cellStyle name="Title 5 2" xfId="1813" xr:uid="{00000000-0005-0000-0000-000001080000}"/>
    <cellStyle name="Title 6" xfId="1814" xr:uid="{00000000-0005-0000-0000-000002080000}"/>
    <cellStyle name="Title 7" xfId="1815" xr:uid="{00000000-0005-0000-0000-000003080000}"/>
    <cellStyle name="Title 8" xfId="1816" xr:uid="{00000000-0005-0000-0000-000004080000}"/>
    <cellStyle name="Title 9" xfId="1817" xr:uid="{00000000-0005-0000-0000-000005080000}"/>
    <cellStyle name="Total 10" xfId="1818" xr:uid="{00000000-0005-0000-0000-000006080000}"/>
    <cellStyle name="Total 10 2" xfId="2858" xr:uid="{9B1EF639-2E39-4AA4-94B9-54B855FEBB99}"/>
    <cellStyle name="Total 10 2 2" xfId="8058" xr:uid="{4D80AD53-76C2-486C-9404-3FCAF85C7CE1}"/>
    <cellStyle name="Total 10 2 2 2" xfId="15139" xr:uid="{019AD184-EF08-47FB-9F88-F6B4DEDF6796}"/>
    <cellStyle name="Total 10 2 2 2 2" xfId="40272" xr:uid="{0107D788-5ADD-49BD-AD90-6308F5102099}"/>
    <cellStyle name="Total 10 2 2 3" xfId="20252" xr:uid="{B56E3E42-521C-4472-A202-FA36BCD7E872}"/>
    <cellStyle name="Total 10 2 2 3 2" xfId="45385" xr:uid="{7E7D8755-9825-4419-A43B-E2C5E8726299}"/>
    <cellStyle name="Total 10 2 2 4" xfId="25441" xr:uid="{8442E156-E774-4643-BC51-68E9B8B421B5}"/>
    <cellStyle name="Total 10 2 2 4 2" xfId="50574" xr:uid="{9F9CBF18-DB98-4EBC-AD3B-B82E76137AA3}"/>
    <cellStyle name="Total 10 2 2 5" xfId="33200" xr:uid="{FEDEE409-1EBB-4DA0-A493-792C869BF2FA}"/>
    <cellStyle name="Total 10 2 3" xfId="9169" xr:uid="{BF3615F1-77E9-4473-8787-E3D3DF81C3CA}"/>
    <cellStyle name="Total 10 2 3 2" xfId="16245" xr:uid="{B9F6E872-E9CB-489A-AC77-29CF93D4B73D}"/>
    <cellStyle name="Total 10 2 3 2 2" xfId="41378" xr:uid="{6DDA2449-8FB5-450F-B964-0E7499337F2B}"/>
    <cellStyle name="Total 10 2 3 3" xfId="21357" xr:uid="{8422DEDC-BC06-43EB-9E6B-81A92DDA3957}"/>
    <cellStyle name="Total 10 2 3 3 2" xfId="46490" xr:uid="{7D89C525-A2DA-4F34-88AF-BB2FA046D60C}"/>
    <cellStyle name="Total 10 2 3 4" xfId="26542" xr:uid="{196E1441-7A6F-4D05-B9D6-4F44DE6FE00F}"/>
    <cellStyle name="Total 10 2 3 4 2" xfId="51675" xr:uid="{7DE17F6E-EB87-4091-81C8-53876750A14A}"/>
    <cellStyle name="Total 10 2 3 5" xfId="34310" xr:uid="{F51B34A8-6F31-4FE3-8A83-7AB22CA875EA}"/>
    <cellStyle name="Total 10 2 4" xfId="9925" xr:uid="{533A0A73-AD8C-4643-BFFB-8B20049F7DE2}"/>
    <cellStyle name="Total 10 2 4 2" xfId="16999" xr:uid="{FA246FFF-97CD-40C2-BEBD-8B6EF59AF38B}"/>
    <cellStyle name="Total 10 2 4 2 2" xfId="42132" xr:uid="{DCB8F4F3-115F-4061-A45F-A2F7C20AFBE1}"/>
    <cellStyle name="Total 10 2 4 3" xfId="22111" xr:uid="{90F21A4E-73E7-40D6-8D97-01035D52DF59}"/>
    <cellStyle name="Total 10 2 4 3 2" xfId="47244" xr:uid="{5537FF88-F4B4-4CC4-AD5B-106B654EA189}"/>
    <cellStyle name="Total 10 2 4 4" xfId="27296" xr:uid="{188A0E7D-5DD1-4B99-9EC7-529517C8E494}"/>
    <cellStyle name="Total 10 2 4 4 2" xfId="52429" xr:uid="{C8AE4B29-EB15-4F41-A9C9-C4A54BA0C5BA}"/>
    <cellStyle name="Total 10 2 4 5" xfId="35064" xr:uid="{9B23288B-7167-4A11-ABC5-1FF29CC90284}"/>
    <cellStyle name="Total 10 2 5" xfId="10572" xr:uid="{BAFDBC1C-F60B-48B0-BC92-356308D2DF01}"/>
    <cellStyle name="Total 10 2 5 2" xfId="17646" xr:uid="{B76BB12D-7205-49C6-B64D-ECEA4FFBEB00}"/>
    <cellStyle name="Total 10 2 5 2 2" xfId="42779" xr:uid="{D3DB9AA7-19FD-4B6A-9C3F-3A20A1246191}"/>
    <cellStyle name="Total 10 2 5 3" xfId="22758" xr:uid="{BE095D5F-0C0A-40A5-8C50-EEDF8E56A065}"/>
    <cellStyle name="Total 10 2 5 3 2" xfId="47891" xr:uid="{3EBED327-7E95-487D-BD08-B69C6C48D2D4}"/>
    <cellStyle name="Total 10 2 5 4" xfId="27943" xr:uid="{45882D4F-2A7A-4330-9A23-422D62974BEC}"/>
    <cellStyle name="Total 10 2 5 4 2" xfId="53076" xr:uid="{39DA07CF-8F2A-40E2-A15F-9017D34CE9EB}"/>
    <cellStyle name="Total 10 2 5 5" xfId="35711" xr:uid="{637428ED-26AF-4F89-B69F-CE3999E03CF3}"/>
    <cellStyle name="Total 10 2 6" xfId="11168" xr:uid="{40F788E3-F4B6-4279-8C7F-300832385904}"/>
    <cellStyle name="Total 10 2 6 2" xfId="36306" xr:uid="{1757DF82-99E1-4B68-8D3D-F500108B2284}"/>
    <cellStyle name="Total 10 2 7" xfId="23215" xr:uid="{925D62AF-E8E2-48F2-B60D-E610BDD220DA}"/>
    <cellStyle name="Total 10 2 7 2" xfId="48348" xr:uid="{0493AC15-CF99-42E5-B254-C0F062B924E2}"/>
    <cellStyle name="Total 10 2 8" xfId="30345" xr:uid="{CD2520D1-CEAA-4E9A-829D-CCC8AE4F30F4}"/>
    <cellStyle name="Total 10 2 9" xfId="5183" xr:uid="{4EB9967E-E9B4-4F59-8743-56FA3199A319}"/>
    <cellStyle name="Total 10 3" xfId="4377" xr:uid="{F3D83823-649C-4866-A79B-775634CB084C}"/>
    <cellStyle name="Total 10 3 2" xfId="7457" xr:uid="{D4688E1C-6737-4B09-9A92-99B7939D75FD}"/>
    <cellStyle name="Total 10 3 2 2" xfId="14712" xr:uid="{703877A0-F796-4EB2-A662-ECC35272260F}"/>
    <cellStyle name="Total 10 3 2 2 2" xfId="39845" xr:uid="{7A7C0826-EA4C-42EF-9660-A58254737C41}"/>
    <cellStyle name="Total 10 3 2 3" xfId="19885" xr:uid="{F8BFB617-FCD0-4B67-93C5-71ADA4164E3E}"/>
    <cellStyle name="Total 10 3 2 3 2" xfId="45018" xr:uid="{9B9D068F-8910-4428-A86F-A6105784F470}"/>
    <cellStyle name="Total 10 3 2 4" xfId="25098" xr:uid="{8AF7C272-280E-4200-88C9-1DD5235FA4A8}"/>
    <cellStyle name="Total 10 3 2 4 2" xfId="50231" xr:uid="{9BC1D4FE-2F5E-4D98-9427-B6CAC94190BC}"/>
    <cellStyle name="Total 10 3 2 5" xfId="32599" xr:uid="{805BBD38-4B81-495F-B96D-0FF3E84F946B}"/>
    <cellStyle name="Total 10 3 3" xfId="8732" xr:uid="{8964F1D5-FDA3-4B2E-8BA9-E8DC04745CD5}"/>
    <cellStyle name="Total 10 3 3 2" xfId="15808" xr:uid="{314062DC-EA39-4847-A54B-488275A6395F}"/>
    <cellStyle name="Total 10 3 3 2 2" xfId="40941" xr:uid="{38A5845E-17B8-4A43-8A9D-4EA425C629DA}"/>
    <cellStyle name="Total 10 3 3 3" xfId="20920" xr:uid="{2DA36B71-FDC9-4859-BCE5-ADC891145512}"/>
    <cellStyle name="Total 10 3 3 3 2" xfId="46053" xr:uid="{A37AA608-0DC5-4ADD-81FB-D64F1570406C}"/>
    <cellStyle name="Total 10 3 3 4" xfId="26105" xr:uid="{3F1BAE20-EA2B-495C-A6C8-792D4C0ACA08}"/>
    <cellStyle name="Total 10 3 3 4 2" xfId="51238" xr:uid="{1E95CD2D-97C6-4CEE-9A4F-EB4E6882F208}"/>
    <cellStyle name="Total 10 3 3 5" xfId="33873" xr:uid="{D450CCB3-965E-4E36-BC0A-33EC4611EE07}"/>
    <cellStyle name="Total 10 3 4" xfId="9634" xr:uid="{A17FB621-FC78-46A4-AEA5-0BFCB15A9AA3}"/>
    <cellStyle name="Total 10 3 4 2" xfId="16709" xr:uid="{7454CF74-84B7-426C-AD65-F34724CEE49E}"/>
    <cellStyle name="Total 10 3 4 2 2" xfId="41842" xr:uid="{D8F894CB-D18D-41F4-A65F-94A022FAE631}"/>
    <cellStyle name="Total 10 3 4 3" xfId="21821" xr:uid="{2B5F792F-74DE-4E75-B6E4-7FE007F02D36}"/>
    <cellStyle name="Total 10 3 4 3 2" xfId="46954" xr:uid="{19EA19C3-7522-42DB-ABBD-D977EF211874}"/>
    <cellStyle name="Total 10 3 4 4" xfId="27006" xr:uid="{CD129D56-89B9-454D-8611-CA7C446B4175}"/>
    <cellStyle name="Total 10 3 4 4 2" xfId="52139" xr:uid="{93AEBCED-B7C5-43A4-BD43-864184DAECA9}"/>
    <cellStyle name="Total 10 3 4 5" xfId="34774" xr:uid="{73A41BAA-C63D-44D8-BE03-3C4F182DD074}"/>
    <cellStyle name="Total 10 3 5" xfId="5940" xr:uid="{B8288F9F-4620-495B-BF79-135B55AB01F9}"/>
    <cellStyle name="Total 10 3 5 2" xfId="13362" xr:uid="{3651D92F-A4F2-447E-A248-61929828978B}"/>
    <cellStyle name="Total 10 3 5 2 2" xfId="38495" xr:uid="{9EC72C95-E889-4493-B2AD-46FAA25F1A79}"/>
    <cellStyle name="Total 10 3 5 3" xfId="18611" xr:uid="{49AB22FA-2E45-448F-AAA9-DEEB454E232C}"/>
    <cellStyle name="Total 10 3 5 3 2" xfId="43744" xr:uid="{CA5B4442-CD27-4626-86F1-9F4ED02348A1}"/>
    <cellStyle name="Total 10 3 5 4" xfId="23947" xr:uid="{204EAEA6-89C7-4665-A9E1-8EF2E3A35DEF}"/>
    <cellStyle name="Total 10 3 5 4 2" xfId="49080" xr:uid="{0E3F19B1-60E6-44C3-9AAF-803FF94997FF}"/>
    <cellStyle name="Total 10 3 5 5" xfId="31089" xr:uid="{DA56D6A9-3AFF-4CB0-AD7C-84C3D1735239}"/>
    <cellStyle name="Total 10 3 6" xfId="12324" xr:uid="{9EBD208A-4544-48B0-88F8-FB0256FF1F03}"/>
    <cellStyle name="Total 10 3 6 2" xfId="37458" xr:uid="{D7C94F45-95D8-48FF-9132-DABB7A6E4520}"/>
    <cellStyle name="Total 10 3 7" xfId="15028" xr:uid="{B29D181B-05D3-47EA-8161-54172A18F304}"/>
    <cellStyle name="Total 10 3 7 2" xfId="40161" xr:uid="{425A87F3-9583-4E5F-93B3-9EACBEC428D5}"/>
    <cellStyle name="Total 10 3 8" xfId="11464" xr:uid="{EF992E98-4796-4ED4-AC55-70FE2FEF1E5C}"/>
    <cellStyle name="Total 10 3 8 2" xfId="36602" xr:uid="{9A50D84B-F2F9-46E2-8C5F-0415A4A9500C}"/>
    <cellStyle name="Total 10 3 9" xfId="29804" xr:uid="{F9E8E608-A566-406F-BCD5-6005408C11B8}"/>
    <cellStyle name="Total 10 4" xfId="3750" xr:uid="{E89B2B19-C39E-43F8-8B61-D0824D632CA6}"/>
    <cellStyle name="Total 10 4 2" xfId="6879" xr:uid="{BB02DA71-7906-42E1-A528-2B862EF03942}"/>
    <cellStyle name="Total 10 4 2 2" xfId="14217" xr:uid="{EFA6555A-6745-4AC6-B689-135F90F24100}"/>
    <cellStyle name="Total 10 4 2 2 2" xfId="39350" xr:uid="{6623B339-6A10-491E-9993-4D7DC5D92696}"/>
    <cellStyle name="Total 10 4 2 3" xfId="19408" xr:uid="{594EDC2F-9618-4ADD-80EA-32A6EB7C5B56}"/>
    <cellStyle name="Total 10 4 2 3 2" xfId="44541" xr:uid="{A0C6C61C-CDD4-4B1D-A1EE-197F3A229AFE}"/>
    <cellStyle name="Total 10 4 2 4" xfId="24725" xr:uid="{78444E43-F18B-4004-B7AD-19C4658E1B1B}"/>
    <cellStyle name="Total 10 4 2 4 2" xfId="49858" xr:uid="{25D6C95E-FBCF-4CA7-BBBD-FEE2286D31A0}"/>
    <cellStyle name="Total 10 4 2 5" xfId="32021" xr:uid="{6CFC9DEF-3826-441A-A442-6CF1B6F4C5D8}"/>
    <cellStyle name="Total 10 4 3" xfId="5736" xr:uid="{13598448-F7DA-44E3-BC32-7BD0C8DCF708}"/>
    <cellStyle name="Total 10 4 3 2" xfId="13159" xr:uid="{AED6DAAA-DA85-4871-994F-C92982FFC11D}"/>
    <cellStyle name="Total 10 4 3 2 2" xfId="38292" xr:uid="{3F5BC5B4-CEC9-4A36-BBDB-27A67471169B}"/>
    <cellStyle name="Total 10 4 3 3" xfId="18411" xr:uid="{BFF7C990-A524-4138-8A93-9E231CC6F4DB}"/>
    <cellStyle name="Total 10 4 3 3 2" xfId="43544" xr:uid="{F69D0287-D383-43BE-892B-C543C82F360A}"/>
    <cellStyle name="Total 10 4 3 4" xfId="23747" xr:uid="{BC73811F-5734-40C2-9ECE-A5D6321CE67E}"/>
    <cellStyle name="Total 10 4 3 4 2" xfId="48880" xr:uid="{841DEB53-14AF-482D-B0A3-249016893990}"/>
    <cellStyle name="Total 10 4 3 5" xfId="30888" xr:uid="{84988C7F-0E7B-42A6-93B9-F0CBDD10D534}"/>
    <cellStyle name="Total 10 4 4" xfId="5869" xr:uid="{179A0A12-9972-437C-884A-53310BB5B1E5}"/>
    <cellStyle name="Total 10 4 4 2" xfId="13292" xr:uid="{77BD9BB8-C720-4659-8BDF-CBB137F54672}"/>
    <cellStyle name="Total 10 4 4 2 2" xfId="38425" xr:uid="{A3FE0568-1214-4814-B1CF-2390F61C2695}"/>
    <cellStyle name="Total 10 4 4 3" xfId="18544" xr:uid="{4C1E252A-5F55-42C7-B5EA-29FA46294D2F}"/>
    <cellStyle name="Total 10 4 4 3 2" xfId="43677" xr:uid="{EE691D8C-A9A8-408B-9C2E-5EA6BAD609F9}"/>
    <cellStyle name="Total 10 4 4 4" xfId="23880" xr:uid="{59F2AA73-55BF-4C0A-ACC4-5821C5778E99}"/>
    <cellStyle name="Total 10 4 4 4 2" xfId="49013" xr:uid="{A1EFC19A-42B9-4C7E-A7EE-35C8901A3F5C}"/>
    <cellStyle name="Total 10 4 4 5" xfId="31021" xr:uid="{FE5662C7-C188-49B9-96C0-D0061C61B3DD}"/>
    <cellStyle name="Total 10 4 5" xfId="8857" xr:uid="{AAF0C068-F0A4-4A4D-B722-989560DFA3CD}"/>
    <cellStyle name="Total 10 4 5 2" xfId="15933" xr:uid="{C1CE69D6-BF50-407A-B63D-13CAA7CC3E28}"/>
    <cellStyle name="Total 10 4 5 2 2" xfId="41066" xr:uid="{1990B008-F02D-4506-99E2-3CBFB2AF802F}"/>
    <cellStyle name="Total 10 4 5 3" xfId="21045" xr:uid="{8250A6BB-1BB4-474E-93FB-C03F69E9F345}"/>
    <cellStyle name="Total 10 4 5 3 2" xfId="46178" xr:uid="{FE2C5D40-370A-42C1-8BB2-BC20D3FF4120}"/>
    <cellStyle name="Total 10 4 5 4" xfId="26230" xr:uid="{B582621E-EEDF-429A-9DA6-FE8A55AA6560}"/>
    <cellStyle name="Total 10 4 5 4 2" xfId="51363" xr:uid="{6C2E257B-706F-4592-A78C-0CE2308262DE}"/>
    <cellStyle name="Total 10 4 5 5" xfId="33998" xr:uid="{2DB25FA8-4538-4B89-9B73-D10E151D68D5}"/>
    <cellStyle name="Total 10 4 6" xfId="11898" xr:uid="{3EB44CAB-17C4-4924-B56E-EF01CE965FB8}"/>
    <cellStyle name="Total 10 4 6 2" xfId="37032" xr:uid="{A575E86B-48B4-4BB2-A235-C47169BB4CC6}"/>
    <cellStyle name="Total 10 4 7" xfId="11523" xr:uid="{1C797979-4AAD-473D-82AF-02052F0F2303}"/>
    <cellStyle name="Total 10 4 7 2" xfId="36661" xr:uid="{770D0697-00FF-4619-AF4F-AA260C5C761D}"/>
    <cellStyle name="Total 10 4 8" xfId="18702" xr:uid="{B5338826-DE9A-46F1-8DA8-2DC5A643328C}"/>
    <cellStyle name="Total 10 4 8 2" xfId="43835" xr:uid="{133CCBE5-D493-42D3-902A-CB73876AB0D6}"/>
    <cellStyle name="Total 10 4 9" xfId="29249" xr:uid="{0EB7D515-394A-4D21-8B44-F04E59857FB6}"/>
    <cellStyle name="Total 10 5" xfId="4273" xr:uid="{463C2F34-E6C4-4ED7-8B85-45C78D81A120}"/>
    <cellStyle name="Total 10 5 2" xfId="7382" xr:uid="{039807D9-D2E1-4081-8449-B78EC1AB687D}"/>
    <cellStyle name="Total 10 5 2 2" xfId="14639" xr:uid="{80EC83BF-0B44-49F0-BCA9-9F60B80E795E}"/>
    <cellStyle name="Total 10 5 2 2 2" xfId="39772" xr:uid="{394AF19B-1334-4C86-8965-EB0D98EC69DB}"/>
    <cellStyle name="Total 10 5 2 3" xfId="19812" xr:uid="{AB56C745-84D2-4076-B009-E994A626B009}"/>
    <cellStyle name="Total 10 5 2 3 2" xfId="44945" xr:uid="{F336E7C9-8F62-4BAD-8247-A908EA556455}"/>
    <cellStyle name="Total 10 5 2 4" xfId="25025" xr:uid="{0217AC53-BC9D-4C8C-A2F7-0B79EF5E6B33}"/>
    <cellStyle name="Total 10 5 2 4 2" xfId="50158" xr:uid="{90D9BE8E-FCFB-4D58-8757-4205AE0672B0}"/>
    <cellStyle name="Total 10 5 2 5" xfId="32524" xr:uid="{FBB61C45-0E2D-4A47-BCB7-294EA7D3DB54}"/>
    <cellStyle name="Total 10 5 3" xfId="8665" xr:uid="{1DDE7D7A-FD8F-406C-9F46-E834103FDBD2}"/>
    <cellStyle name="Total 10 5 3 2" xfId="15741" xr:uid="{88EB8486-2A79-49F5-8DE6-13D07C905B5E}"/>
    <cellStyle name="Total 10 5 3 2 2" xfId="40874" xr:uid="{CD58B2E0-DBCA-4CBA-BA4E-9C81E704CF85}"/>
    <cellStyle name="Total 10 5 3 3" xfId="20853" xr:uid="{31F5F481-EF42-4264-8E44-0338D5662F06}"/>
    <cellStyle name="Total 10 5 3 3 2" xfId="45986" xr:uid="{F1AF604C-87E2-4897-96FB-F32428FF39BC}"/>
    <cellStyle name="Total 10 5 3 4" xfId="26038" xr:uid="{5457652D-32E2-4DEB-A4CE-511B1BEB3C86}"/>
    <cellStyle name="Total 10 5 3 4 2" xfId="51171" xr:uid="{24FBAE74-F6A7-4C63-A9B5-C4BDC62D061E}"/>
    <cellStyle name="Total 10 5 3 5" xfId="33806" xr:uid="{96B84465-2AA3-4734-8E2B-105DC8E295F8}"/>
    <cellStyle name="Total 10 5 4" xfId="6557" xr:uid="{4CDD0FFD-2E1F-4CD5-B281-41D65A293C5F}"/>
    <cellStyle name="Total 10 5 4 2" xfId="13916" xr:uid="{5BBA41A3-4C09-4C02-89F7-B80F88293F88}"/>
    <cellStyle name="Total 10 5 4 2 2" xfId="39049" xr:uid="{36195EE0-0B6B-4368-9D55-DB2736EE0D32}"/>
    <cellStyle name="Total 10 5 4 3" xfId="19130" xr:uid="{80EA704B-60B0-4A19-891F-2F0C8169E122}"/>
    <cellStyle name="Total 10 5 4 3 2" xfId="44263" xr:uid="{774329E6-7CAC-4AE8-94E7-BB0D823045CF}"/>
    <cellStyle name="Total 10 5 4 4" xfId="24453" xr:uid="{B6869009-3670-4396-8C5C-EDDA12013131}"/>
    <cellStyle name="Total 10 5 4 4 2" xfId="49586" xr:uid="{56BAFB9B-96B4-4B30-B454-77A61D5CAC6D}"/>
    <cellStyle name="Total 10 5 4 5" xfId="31704" xr:uid="{F7B55924-BC43-41CB-B4A0-5EA8A9727461}"/>
    <cellStyle name="Total 10 5 5" xfId="6642" xr:uid="{85357424-79C6-49D8-94E0-012A6BDF7905}"/>
    <cellStyle name="Total 10 5 5 2" xfId="13996" xr:uid="{FC7F39C8-37EA-4D41-9962-2ABD00C580D0}"/>
    <cellStyle name="Total 10 5 5 2 2" xfId="39129" xr:uid="{C3192A03-77FF-435B-ADF7-A940836687C3}"/>
    <cellStyle name="Total 10 5 5 3" xfId="19205" xr:uid="{9803E941-E393-452D-B6FF-AEA8062446ED}"/>
    <cellStyle name="Total 10 5 5 3 2" xfId="44338" xr:uid="{7C5028CF-A5E0-4D56-ABEE-FE363B542B20}"/>
    <cellStyle name="Total 10 5 5 4" xfId="24525" xr:uid="{DB568A91-3CDC-4D0F-A885-AD71C4BE4B4E}"/>
    <cellStyle name="Total 10 5 5 4 2" xfId="49658" xr:uid="{FE3A516F-089E-44BE-9D43-433BFEF8B132}"/>
    <cellStyle name="Total 10 5 5 5" xfId="31785" xr:uid="{0DE4D5C1-8B88-4828-A4FC-EF7A4EE6E78F}"/>
    <cellStyle name="Total 10 5 6" xfId="12257" xr:uid="{7873BC54-61C9-4A9D-9670-163D1FB21C34}"/>
    <cellStyle name="Total 10 5 6 2" xfId="37391" xr:uid="{F86D2007-982A-4D49-AB25-0C3DE2C3BA60}"/>
    <cellStyle name="Total 10 5 7" xfId="14454" xr:uid="{E386EF72-18EB-49C4-94B9-2BD156142FB8}"/>
    <cellStyle name="Total 10 5 7 2" xfId="39587" xr:uid="{7DA179B7-04A7-46A1-A32F-18730AE5C423}"/>
    <cellStyle name="Total 10 5 8" xfId="11248" xr:uid="{9C15136D-6225-4689-99AA-5DD23108A8A7}"/>
    <cellStyle name="Total 10 5 8 2" xfId="36386" xr:uid="{CB13165E-0A0F-492D-A681-E4DAC0501FF7}"/>
    <cellStyle name="Total 10 5 9" xfId="29735" xr:uid="{0828CF7B-5B59-43D7-98DD-C98EFDB6679E}"/>
    <cellStyle name="Total 10 6" xfId="5596" xr:uid="{A0587AFF-6FCF-4415-9595-41BE5A7CB5FC}"/>
    <cellStyle name="Total 10 6 2" xfId="8469" xr:uid="{A8A5664E-92E7-4220-BA35-594C6949731B}"/>
    <cellStyle name="Total 10 6 2 2" xfId="15549" xr:uid="{BB7CA18C-8EBB-4614-9A56-0769B51634B5}"/>
    <cellStyle name="Total 10 6 2 2 2" xfId="40682" xr:uid="{A1B512E1-AF26-4FBE-85F5-79799E0C725B}"/>
    <cellStyle name="Total 10 6 2 3" xfId="20661" xr:uid="{4CDE5A8B-8AC5-4962-81CF-582A91024B44}"/>
    <cellStyle name="Total 10 6 2 3 2" xfId="45794" xr:uid="{5315997C-83FD-4F9D-9653-49234371EC46}"/>
    <cellStyle name="Total 10 6 2 4" xfId="25850" xr:uid="{C8AB8C10-13E1-4D42-B436-53D7BC5D9571}"/>
    <cellStyle name="Total 10 6 2 4 2" xfId="50983" xr:uid="{9C0200A0-C71A-4A9C-90BB-BEF28B5944C7}"/>
    <cellStyle name="Total 10 6 2 5" xfId="33611" xr:uid="{D672D50C-E746-4BA2-9591-45B66BC0A1E2}"/>
    <cellStyle name="Total 10 6 3" xfId="9577" xr:uid="{F7227A30-8516-439E-95CC-41B19773C378}"/>
    <cellStyle name="Total 10 6 3 2" xfId="16653" xr:uid="{6BD7D5FA-88AC-44FB-8151-8C4C62C000B7}"/>
    <cellStyle name="Total 10 6 3 2 2" xfId="41786" xr:uid="{A5E67187-4BBB-4358-9DA1-DBEF4CEBB62A}"/>
    <cellStyle name="Total 10 6 3 3" xfId="21765" xr:uid="{73DE4B1E-AA58-4752-B7FB-43B1E123333E}"/>
    <cellStyle name="Total 10 6 3 3 2" xfId="46898" xr:uid="{8EA7C994-131D-4FFB-A6F7-61ECCBC84657}"/>
    <cellStyle name="Total 10 6 3 4" xfId="26950" xr:uid="{C36CCED0-7B4C-4D6A-959A-6DA4C0F7C26B}"/>
    <cellStyle name="Total 10 6 3 4 2" xfId="52083" xr:uid="{36C478DF-455F-4102-B4FF-6E0704B2B440}"/>
    <cellStyle name="Total 10 6 3 5" xfId="34718" xr:uid="{E2F7D9CF-14F0-4CE3-9384-CA27C0B0B5D2}"/>
    <cellStyle name="Total 10 6 4" xfId="10330" xr:uid="{A0BB16E2-7DA6-4824-A565-CA59AD5E93EC}"/>
    <cellStyle name="Total 10 6 4 2" xfId="17404" xr:uid="{A10BD88D-1939-41A9-B931-0160D5999E60}"/>
    <cellStyle name="Total 10 6 4 2 2" xfId="42537" xr:uid="{FFFD7892-C14A-4BDD-8462-F2035AE5E499}"/>
    <cellStyle name="Total 10 6 4 3" xfId="22516" xr:uid="{AD35C85E-61C4-4F73-8F0D-FBC1D198BC04}"/>
    <cellStyle name="Total 10 6 4 3 2" xfId="47649" xr:uid="{8A70794D-E2EA-4F8F-A404-87257F44A5E3}"/>
    <cellStyle name="Total 10 6 4 4" xfId="27701" xr:uid="{D19DE190-10C4-42EC-ADCE-FCEBD5D2B45E}"/>
    <cellStyle name="Total 10 6 4 4 2" xfId="52834" xr:uid="{A21DB94C-8E0F-43EA-B0DD-C30073A612C1}"/>
    <cellStyle name="Total 10 6 4 5" xfId="35469" xr:uid="{C7E019CF-66F1-405E-8AC0-DF4FF8C37D43}"/>
    <cellStyle name="Total 10 6 5" xfId="10977" xr:uid="{DA21DC73-A38D-44EB-8717-AF3A5E823331}"/>
    <cellStyle name="Total 10 6 5 2" xfId="18051" xr:uid="{CC9CF20C-F67A-4824-846A-2C320EA9C28C}"/>
    <cellStyle name="Total 10 6 5 2 2" xfId="43184" xr:uid="{5AD3C8C6-2149-4E85-86B8-6A7A5C40C7A3}"/>
    <cellStyle name="Total 10 6 5 3" xfId="23163" xr:uid="{DE4D803E-B2A2-433E-BF5F-31C58305185B}"/>
    <cellStyle name="Total 10 6 5 3 2" xfId="48296" xr:uid="{65495928-A128-4093-BCC1-81239E6CC2DF}"/>
    <cellStyle name="Total 10 6 5 4" xfId="28348" xr:uid="{D195E6D8-45D6-4A74-AD6F-969ED7A6AF72}"/>
    <cellStyle name="Total 10 6 5 4 2" xfId="53481" xr:uid="{80359BC6-82CE-490B-A4F8-A9F85860CBFC}"/>
    <cellStyle name="Total 10 6 5 5" xfId="36116" xr:uid="{28642BF1-1F76-4062-BD29-085AFE8243CA}"/>
    <cellStyle name="Total 10 6 6" xfId="13023" xr:uid="{15A13F32-F02D-4A0A-978E-63C6E0519AD7}"/>
    <cellStyle name="Total 10 6 6 2" xfId="38156" xr:uid="{A63AA332-91B4-4D1C-A8DD-1490FBD722A3}"/>
    <cellStyle name="Total 10 6 7" xfId="18280" xr:uid="{BE0073CA-A775-4E68-88AE-6A0A5970831C}"/>
    <cellStyle name="Total 10 6 7 2" xfId="43413" xr:uid="{3E0B2621-529E-4951-B7BF-38C2F3C5763F}"/>
    <cellStyle name="Total 10 6 8" xfId="23620" xr:uid="{FB958F6B-8881-42AC-98B4-83C70EC304FA}"/>
    <cellStyle name="Total 10 6 8 2" xfId="48753" xr:uid="{F46E1167-D43A-4EF9-B545-9D5DBFDBB960}"/>
    <cellStyle name="Total 10 6 9" xfId="30752" xr:uid="{EFAAB452-677B-466E-AEA3-7EB55FAA9C17}"/>
    <cellStyle name="Total 10 7" xfId="6132" xr:uid="{EE9B16CB-A6A0-4E5B-9EA7-3D1D074C306F}"/>
    <cellStyle name="Total 10 7 2" xfId="13545" xr:uid="{9D788B16-0E81-4F96-886B-05ABCA4778BE}"/>
    <cellStyle name="Total 10 7 2 2" xfId="38678" xr:uid="{22DC9350-C0BD-40D2-B8D6-E055DC48C0BD}"/>
    <cellStyle name="Total 10 7 3" xfId="18776" xr:uid="{F0522046-E6D8-42C6-A856-CA75DF17E02C}"/>
    <cellStyle name="Total 10 7 3 2" xfId="43909" xr:uid="{1E8335CC-8B81-4907-B20B-09193FD65866}"/>
    <cellStyle name="Total 10 7 4" xfId="24099" xr:uid="{9EF646FD-E621-4C28-893F-A6667D34146D}"/>
    <cellStyle name="Total 10 7 4 2" xfId="49232" xr:uid="{53A847B4-071E-473E-8532-AEC63AAC5062}"/>
    <cellStyle name="Total 10 7 5" xfId="31281" xr:uid="{BB4B6F11-15B3-4E17-9E3A-DE372FFF768D}"/>
    <cellStyle name="Total 10 8" xfId="28825" xr:uid="{5A360A2E-B3E4-40FD-B75E-2B54309406AE}"/>
    <cellStyle name="Total 10 9" xfId="3427" xr:uid="{009DDA2C-0DB4-4139-9902-3D454A5ED3A8}"/>
    <cellStyle name="Total 11" xfId="1819" xr:uid="{00000000-0005-0000-0000-000007080000}"/>
    <cellStyle name="Total 11 2" xfId="2859" xr:uid="{28664121-3EAC-4038-8FD2-369872C402C9}"/>
    <cellStyle name="Total 11 2 2" xfId="8059" xr:uid="{C4461892-1D92-4B89-A07D-BEAD8ADB2ABE}"/>
    <cellStyle name="Total 11 2 2 2" xfId="15140" xr:uid="{29DE2589-3B44-48E5-997E-B2263E453984}"/>
    <cellStyle name="Total 11 2 2 2 2" xfId="40273" xr:uid="{CEFFF0A1-E332-4FA5-916D-13B5CE14672F}"/>
    <cellStyle name="Total 11 2 2 3" xfId="20253" xr:uid="{CCEC0086-0D56-4D1A-8254-9B652C9CF78C}"/>
    <cellStyle name="Total 11 2 2 3 2" xfId="45386" xr:uid="{01354084-2797-4DBD-8A8D-16D59E43E83F}"/>
    <cellStyle name="Total 11 2 2 4" xfId="25442" xr:uid="{B693CE06-300D-4018-BAB0-2CD40BD3C5E8}"/>
    <cellStyle name="Total 11 2 2 4 2" xfId="50575" xr:uid="{7F0D380C-F472-41B9-B584-400A70375950}"/>
    <cellStyle name="Total 11 2 2 5" xfId="33201" xr:uid="{C3D53BF0-170A-46AF-A64B-43A4DFE8D44E}"/>
    <cellStyle name="Total 11 2 3" xfId="9170" xr:uid="{0D73C458-EF4B-4F21-865C-54DBB91DE82B}"/>
    <cellStyle name="Total 11 2 3 2" xfId="16246" xr:uid="{6062A83A-BDAD-4D44-8AE7-CCBA499095EF}"/>
    <cellStyle name="Total 11 2 3 2 2" xfId="41379" xr:uid="{B3AF738D-AB9F-43A3-96FC-9BAE54A80EA1}"/>
    <cellStyle name="Total 11 2 3 3" xfId="21358" xr:uid="{59279D57-516C-4D82-B822-12D1C5D3ED97}"/>
    <cellStyle name="Total 11 2 3 3 2" xfId="46491" xr:uid="{A5085233-95CA-4563-A787-3E114F842D68}"/>
    <cellStyle name="Total 11 2 3 4" xfId="26543" xr:uid="{685C62C5-8120-4287-BCF7-5BD4BAF978F4}"/>
    <cellStyle name="Total 11 2 3 4 2" xfId="51676" xr:uid="{34B542BD-35D8-4800-AA79-6C7628825EBF}"/>
    <cellStyle name="Total 11 2 3 5" xfId="34311" xr:uid="{E2FCAEE6-48F3-4F71-BF98-8D53D04C3D07}"/>
    <cellStyle name="Total 11 2 4" xfId="9926" xr:uid="{61A1BC2D-9282-432A-BE7A-562477FA4832}"/>
    <cellStyle name="Total 11 2 4 2" xfId="17000" xr:uid="{703FA728-291F-4AE5-9341-77FE0E7A2769}"/>
    <cellStyle name="Total 11 2 4 2 2" xfId="42133" xr:uid="{F41BF6CC-0DDF-452E-8633-553CA11DC425}"/>
    <cellStyle name="Total 11 2 4 3" xfId="22112" xr:uid="{C3C48015-6101-47BC-AD0D-8AFF0E95BC37}"/>
    <cellStyle name="Total 11 2 4 3 2" xfId="47245" xr:uid="{ADC8CBA5-DF9A-4448-AD81-2C5B16031B04}"/>
    <cellStyle name="Total 11 2 4 4" xfId="27297" xr:uid="{0F94D477-7CC3-4000-A546-702FA8FCF1B8}"/>
    <cellStyle name="Total 11 2 4 4 2" xfId="52430" xr:uid="{91E351B2-52E1-45EE-AFC0-8939531014BE}"/>
    <cellStyle name="Total 11 2 4 5" xfId="35065" xr:uid="{A7B517C5-B79B-4F2A-95E2-8FD8D9F1CBAF}"/>
    <cellStyle name="Total 11 2 5" xfId="10573" xr:uid="{F6C0A410-F3D3-41DA-9135-27821837E1D3}"/>
    <cellStyle name="Total 11 2 5 2" xfId="17647" xr:uid="{42E21548-8460-40E1-8FCE-41ABD74EFFFD}"/>
    <cellStyle name="Total 11 2 5 2 2" xfId="42780" xr:uid="{38B3C578-5ABC-4690-8AC7-ADC810B61314}"/>
    <cellStyle name="Total 11 2 5 3" xfId="22759" xr:uid="{DC2A9D06-A440-49D2-95C8-A33F478CC20C}"/>
    <cellStyle name="Total 11 2 5 3 2" xfId="47892" xr:uid="{E121EC46-FC1A-4334-B47A-312E550DC53F}"/>
    <cellStyle name="Total 11 2 5 4" xfId="27944" xr:uid="{DE09134E-F334-46AD-842D-9893DE1DD864}"/>
    <cellStyle name="Total 11 2 5 4 2" xfId="53077" xr:uid="{3FA7D54C-79D7-41C8-83C3-947B965058E8}"/>
    <cellStyle name="Total 11 2 5 5" xfId="35712" xr:uid="{E23A05A0-A17D-426A-B566-78C04AF6BC3A}"/>
    <cellStyle name="Total 11 2 6" xfId="11167" xr:uid="{3D0BAADF-5D41-4CA5-8FAA-7B2A17DA6BF0}"/>
    <cellStyle name="Total 11 2 6 2" xfId="36305" xr:uid="{DBE62821-C1E0-4E11-BCEF-841CD60D823E}"/>
    <cellStyle name="Total 11 2 7" xfId="23216" xr:uid="{376BD715-ABAB-4DC9-9441-EA89FEBC3BE9}"/>
    <cellStyle name="Total 11 2 7 2" xfId="48349" xr:uid="{C36DE861-6AFD-4EEC-A0E0-0D092802AD9B}"/>
    <cellStyle name="Total 11 2 8" xfId="30346" xr:uid="{831BEFCC-7B0B-4D05-9E4E-7958F5C50BBD}"/>
    <cellStyle name="Total 11 2 9" xfId="5184" xr:uid="{C7ACFEDB-8BFC-491D-AD1D-FF3BB801EFF6}"/>
    <cellStyle name="Total 11 3" xfId="4378" xr:uid="{EAD1C09E-9FC6-4562-8DFE-ABAE90B5AA42}"/>
    <cellStyle name="Total 11 3 2" xfId="7458" xr:uid="{64CC895D-04AA-4A76-98C5-87FA2706E725}"/>
    <cellStyle name="Total 11 3 2 2" xfId="14713" xr:uid="{2FE56847-99DF-4763-94A0-60DE71FD529D}"/>
    <cellStyle name="Total 11 3 2 2 2" xfId="39846" xr:uid="{0CEF606D-8FAF-4A86-A46C-6806B1636DC2}"/>
    <cellStyle name="Total 11 3 2 3" xfId="19886" xr:uid="{F2D41437-CF1A-4DF4-B804-B1391A61535E}"/>
    <cellStyle name="Total 11 3 2 3 2" xfId="45019" xr:uid="{A350CFEB-9113-437A-BA8C-AE05ED246067}"/>
    <cellStyle name="Total 11 3 2 4" xfId="25099" xr:uid="{AA2D9010-8D7B-40E9-9648-47223820EB04}"/>
    <cellStyle name="Total 11 3 2 4 2" xfId="50232" xr:uid="{9E074B76-DA93-46E6-9F73-613C4C5697D1}"/>
    <cellStyle name="Total 11 3 2 5" xfId="32600" xr:uid="{49AAC5D8-E82B-47E9-8E59-09AA679A344B}"/>
    <cellStyle name="Total 11 3 3" xfId="8733" xr:uid="{FA3ACC60-5465-4484-8C12-C0A7F9330814}"/>
    <cellStyle name="Total 11 3 3 2" xfId="15809" xr:uid="{6E88E87B-2707-4F8E-A4FD-23D1C9218C2D}"/>
    <cellStyle name="Total 11 3 3 2 2" xfId="40942" xr:uid="{877440AD-BF30-4111-B4F6-DD0918E987CD}"/>
    <cellStyle name="Total 11 3 3 3" xfId="20921" xr:uid="{A957024F-5404-44F5-B835-F896311F278B}"/>
    <cellStyle name="Total 11 3 3 3 2" xfId="46054" xr:uid="{E202D85B-E8F5-4D37-85D4-42189CE9C36A}"/>
    <cellStyle name="Total 11 3 3 4" xfId="26106" xr:uid="{C278D8F1-021C-4D0D-80A0-FABFEF9BCCA6}"/>
    <cellStyle name="Total 11 3 3 4 2" xfId="51239" xr:uid="{D69E9A99-D16F-4743-A862-F2435C502B40}"/>
    <cellStyle name="Total 11 3 3 5" xfId="33874" xr:uid="{1AE683DC-38E2-494F-8FCF-32D25DA3DBED}"/>
    <cellStyle name="Total 11 3 4" xfId="9635" xr:uid="{2EF05D46-598F-4906-A944-7199D48332FE}"/>
    <cellStyle name="Total 11 3 4 2" xfId="16710" xr:uid="{6FEAF04C-C477-4EFC-AAFF-FE36C8DE91AE}"/>
    <cellStyle name="Total 11 3 4 2 2" xfId="41843" xr:uid="{223A1EEF-B052-43D4-B358-8FC4A24AA351}"/>
    <cellStyle name="Total 11 3 4 3" xfId="21822" xr:uid="{27EAB45F-F236-40B8-B33C-770AB5991D23}"/>
    <cellStyle name="Total 11 3 4 3 2" xfId="46955" xr:uid="{38C028EE-1455-46BD-8BB9-403D1907F9D2}"/>
    <cellStyle name="Total 11 3 4 4" xfId="27007" xr:uid="{B7B73DE5-8812-4498-AF0A-EA2655EB8741}"/>
    <cellStyle name="Total 11 3 4 4 2" xfId="52140" xr:uid="{E1737AFD-8F3F-4C15-83CA-FFF77FBF0933}"/>
    <cellStyle name="Total 11 3 4 5" xfId="34775" xr:uid="{A0528EBC-FAD4-440A-A761-45ABB1B83B01}"/>
    <cellStyle name="Total 11 3 5" xfId="5939" xr:uid="{6D383D30-018A-4ECC-88D3-9CF7ABA640A5}"/>
    <cellStyle name="Total 11 3 5 2" xfId="13361" xr:uid="{7DBE8B18-F77C-46C0-9CFE-8914517445E6}"/>
    <cellStyle name="Total 11 3 5 2 2" xfId="38494" xr:uid="{2D4922F5-9C5B-44D7-8E39-B3A57A73B097}"/>
    <cellStyle name="Total 11 3 5 3" xfId="18610" xr:uid="{9BE8467A-96FD-46AD-84FE-122AF35BB3E8}"/>
    <cellStyle name="Total 11 3 5 3 2" xfId="43743" xr:uid="{9669BB31-E73B-4782-8A09-C86FC04105ED}"/>
    <cellStyle name="Total 11 3 5 4" xfId="23946" xr:uid="{31228A03-F5A5-45B1-8604-6F22F3FAF446}"/>
    <cellStyle name="Total 11 3 5 4 2" xfId="49079" xr:uid="{4737D243-0D0C-4D20-9B71-9F7ED72B0193}"/>
    <cellStyle name="Total 11 3 5 5" xfId="31088" xr:uid="{6F485CFF-D9B4-47D1-B1DF-25F5D21A5105}"/>
    <cellStyle name="Total 11 3 6" xfId="12325" xr:uid="{0579C5AD-0F60-402D-AD2A-9E90795092A1}"/>
    <cellStyle name="Total 11 3 6 2" xfId="37459" xr:uid="{7E51594E-FBC1-4D70-B233-912BB8C60CD3}"/>
    <cellStyle name="Total 11 3 7" xfId="12588" xr:uid="{83D4DBE8-6CCA-4776-BC92-71436D98A521}"/>
    <cellStyle name="Total 11 3 7 2" xfId="37722" xr:uid="{C38D5EC7-8DC2-4025-B88F-177C604B9086}"/>
    <cellStyle name="Total 11 3 8" xfId="11817" xr:uid="{31DE706D-EC5A-4894-A660-BD92E95BD433}"/>
    <cellStyle name="Total 11 3 8 2" xfId="36952" xr:uid="{FB49A4EF-DC45-4701-9997-56B1154C2C4E}"/>
    <cellStyle name="Total 11 3 9" xfId="29805" xr:uid="{003A078B-9077-4AF4-8FDB-CB41C61FDF1B}"/>
    <cellStyle name="Total 11 4" xfId="3749" xr:uid="{3CAA4E3B-023F-493B-8B05-4A43755C88E9}"/>
    <cellStyle name="Total 11 4 2" xfId="6878" xr:uid="{721EE68F-7458-42F3-B7C3-3CAC9CB8B035}"/>
    <cellStyle name="Total 11 4 2 2" xfId="14216" xr:uid="{0AE09F03-81AD-4EDE-B418-5AF1DBADF496}"/>
    <cellStyle name="Total 11 4 2 2 2" xfId="39349" xr:uid="{80EFED7E-FF4A-47CE-A3DF-A68F24C30F17}"/>
    <cellStyle name="Total 11 4 2 3" xfId="19407" xr:uid="{7C4AF4FC-45B9-4213-B46C-C770EADE6622}"/>
    <cellStyle name="Total 11 4 2 3 2" xfId="44540" xr:uid="{7F4F1B8F-8F9D-46DB-8F91-1300BBB82FAB}"/>
    <cellStyle name="Total 11 4 2 4" xfId="24724" xr:uid="{E59D67BC-F89B-4D53-B2B8-A5FFD3FCE04E}"/>
    <cellStyle name="Total 11 4 2 4 2" xfId="49857" xr:uid="{D3B7B571-90D0-4976-9EE8-834E16AB354A}"/>
    <cellStyle name="Total 11 4 2 5" xfId="32020" xr:uid="{CE6FFE3E-A0C2-4B22-B1E4-D38D45D1D24F}"/>
    <cellStyle name="Total 11 4 3" xfId="5737" xr:uid="{D201329A-AB7B-4C2D-B7A7-F8AA7E17DAF6}"/>
    <cellStyle name="Total 11 4 3 2" xfId="13160" xr:uid="{851B419A-D555-4116-BE8C-A1991D61888E}"/>
    <cellStyle name="Total 11 4 3 2 2" xfId="38293" xr:uid="{0D937180-A196-425E-B125-19A077349542}"/>
    <cellStyle name="Total 11 4 3 3" xfId="18412" xr:uid="{69290362-861C-4427-9DFE-36F87A7B189C}"/>
    <cellStyle name="Total 11 4 3 3 2" xfId="43545" xr:uid="{624C62A7-0A6D-4C3B-B1D6-C56B7B8CA06F}"/>
    <cellStyle name="Total 11 4 3 4" xfId="23748" xr:uid="{8C534319-AB87-4557-B5BA-11B84EF70F0F}"/>
    <cellStyle name="Total 11 4 3 4 2" xfId="48881" xr:uid="{DE5A7CD3-30F7-44AC-986E-9E21AFF8FCE9}"/>
    <cellStyle name="Total 11 4 3 5" xfId="30889" xr:uid="{5ECFC04D-9246-470A-9B89-83FE06838BC6}"/>
    <cellStyle name="Total 11 4 4" xfId="6360" xr:uid="{EAC2DE42-877A-4A61-84B3-513714F869A7}"/>
    <cellStyle name="Total 11 4 4 2" xfId="13726" xr:uid="{E77FBA9A-E676-4A96-90E0-6D19BBA88FA0}"/>
    <cellStyle name="Total 11 4 4 2 2" xfId="38859" xr:uid="{76C7DDF2-0AC0-4519-A6D7-1BCB3AA65E08}"/>
    <cellStyle name="Total 11 4 4 3" xfId="18946" xr:uid="{C369FD72-42E4-4CAE-96AF-7673AC4F48E0}"/>
    <cellStyle name="Total 11 4 4 3 2" xfId="44079" xr:uid="{215F56B6-3758-4C4C-9634-D9907104CD00}"/>
    <cellStyle name="Total 11 4 4 4" xfId="24269" xr:uid="{1B66EB6B-26A5-42C2-9D55-F3C89E6E0E0C}"/>
    <cellStyle name="Total 11 4 4 4 2" xfId="49402" xr:uid="{15180E7C-1A71-4AD4-9BAD-A5984761C313}"/>
    <cellStyle name="Total 11 4 4 5" xfId="31507" xr:uid="{EA5138C0-C582-4CF4-A116-A41A622B5ADE}"/>
    <cellStyle name="Total 11 4 5" xfId="6759" xr:uid="{9F26EA54-E534-4A0E-B98B-E07998112ED9}"/>
    <cellStyle name="Total 11 4 5 2" xfId="14103" xr:uid="{E6AD0CAF-FD6A-4F93-8753-7C67B12D63E7}"/>
    <cellStyle name="Total 11 4 5 2 2" xfId="39236" xr:uid="{584CD1AD-2CF6-4890-A75D-D7F71A120A69}"/>
    <cellStyle name="Total 11 4 5 3" xfId="19304" xr:uid="{598E6174-71E5-4FF3-B58F-E2E59D267131}"/>
    <cellStyle name="Total 11 4 5 3 2" xfId="44437" xr:uid="{FE605E46-19DD-428F-A1CF-E703DE448E12}"/>
    <cellStyle name="Total 11 4 5 4" xfId="24624" xr:uid="{7B7D894A-23F4-404B-AEA0-524FC1EB0D2E}"/>
    <cellStyle name="Total 11 4 5 4 2" xfId="49757" xr:uid="{7E2954E4-F8ED-478D-BA05-6FA98AD3F6D2}"/>
    <cellStyle name="Total 11 4 5 5" xfId="31902" xr:uid="{CBC32BE4-16AD-4698-8A09-227825EC083C}"/>
    <cellStyle name="Total 11 4 6" xfId="11897" xr:uid="{2D5E1A56-BAC5-4A1D-9097-748CD4397316}"/>
    <cellStyle name="Total 11 4 6 2" xfId="37031" xr:uid="{27EDEB59-E2EA-4C0B-B0E6-CF825CCB864C}"/>
    <cellStyle name="Total 11 4 7" xfId="13305" xr:uid="{A7A1800F-DCC7-4705-8E49-27A67AC06474}"/>
    <cellStyle name="Total 11 4 7 2" xfId="38438" xr:uid="{CABC0C97-8CA4-41F6-A3B4-E8F5840E540E}"/>
    <cellStyle name="Total 11 4 8" xfId="12412" xr:uid="{9723EA98-83FD-4852-8C32-A14F439D385E}"/>
    <cellStyle name="Total 11 4 8 2" xfId="37546" xr:uid="{5C804AAE-405E-4577-BBCF-71947711D183}"/>
    <cellStyle name="Total 11 4 9" xfId="29248" xr:uid="{368A933A-6ADA-4007-9B30-E2AE867164C4}"/>
    <cellStyle name="Total 11 5" xfId="4274" xr:uid="{EFDCAA85-F565-42A4-8F0E-8DBD946D6E9A}"/>
    <cellStyle name="Total 11 5 2" xfId="7383" xr:uid="{FBCE77BC-7A2A-4274-9074-BC79EB293C38}"/>
    <cellStyle name="Total 11 5 2 2" xfId="14640" xr:uid="{555B9627-75EE-42B6-B63E-B75E5632BD42}"/>
    <cellStyle name="Total 11 5 2 2 2" xfId="39773" xr:uid="{BA24EA68-F022-4B57-ABE5-FD14ACCCFEF4}"/>
    <cellStyle name="Total 11 5 2 3" xfId="19813" xr:uid="{4700871C-7A44-47E8-9034-17620778DDBA}"/>
    <cellStyle name="Total 11 5 2 3 2" xfId="44946" xr:uid="{6E04E267-807E-44E5-91D6-EB3DD451BD6C}"/>
    <cellStyle name="Total 11 5 2 4" xfId="25026" xr:uid="{DDA8E01D-CAD6-46AD-B4F1-CE160A555B95}"/>
    <cellStyle name="Total 11 5 2 4 2" xfId="50159" xr:uid="{949E88B5-C21D-44A1-9A7E-D697259949F6}"/>
    <cellStyle name="Total 11 5 2 5" xfId="32525" xr:uid="{A7D913AD-DA8A-494D-8DE4-F156C3C2BC9B}"/>
    <cellStyle name="Total 11 5 3" xfId="8666" xr:uid="{F840733A-65D3-4D98-AA31-9764196AA316}"/>
    <cellStyle name="Total 11 5 3 2" xfId="15742" xr:uid="{1FCEC816-D1C4-4529-93A6-EE4961C7DFF5}"/>
    <cellStyle name="Total 11 5 3 2 2" xfId="40875" xr:uid="{1304F5C9-2E4B-4582-A512-1C4BE92BA25D}"/>
    <cellStyle name="Total 11 5 3 3" xfId="20854" xr:uid="{D04E3F2F-B783-4D4F-B212-902EC102F064}"/>
    <cellStyle name="Total 11 5 3 3 2" xfId="45987" xr:uid="{401DB413-B36D-4871-AF25-1CE332483D16}"/>
    <cellStyle name="Total 11 5 3 4" xfId="26039" xr:uid="{F183E9FE-5C55-45D6-B913-D21684109E1C}"/>
    <cellStyle name="Total 11 5 3 4 2" xfId="51172" xr:uid="{2B67DDFA-BFCC-4E44-8922-9E25910CED1C}"/>
    <cellStyle name="Total 11 5 3 5" xfId="33807" xr:uid="{E2888E5D-77EA-4279-A5EB-866E6EE90A28}"/>
    <cellStyle name="Total 11 5 4" xfId="6558" xr:uid="{2E0DAD07-D0F6-4BC8-B66C-CFF9857DB42E}"/>
    <cellStyle name="Total 11 5 4 2" xfId="13917" xr:uid="{6A8DAC9B-D7FC-4040-AC3C-CE4F7E895B94}"/>
    <cellStyle name="Total 11 5 4 2 2" xfId="39050" xr:uid="{7DA5DBAD-E958-4230-B769-93091EA0340C}"/>
    <cellStyle name="Total 11 5 4 3" xfId="19131" xr:uid="{B1587AFD-A685-4C00-9C8C-5B77FC38D717}"/>
    <cellStyle name="Total 11 5 4 3 2" xfId="44264" xr:uid="{78EBBD99-D7A2-4667-BBD3-9C67EACA53B1}"/>
    <cellStyle name="Total 11 5 4 4" xfId="24454" xr:uid="{3B5F5A34-ECFE-44E4-B992-3704C642EA70}"/>
    <cellStyle name="Total 11 5 4 4 2" xfId="49587" xr:uid="{4A136235-DD5C-40B4-B9B2-18861566CA1B}"/>
    <cellStyle name="Total 11 5 4 5" xfId="31705" xr:uid="{9F0D1D7E-1B7D-4162-A3B0-9BB65D123356}"/>
    <cellStyle name="Total 11 5 5" xfId="6641" xr:uid="{963C78DA-B289-4D82-A874-CD4462770605}"/>
    <cellStyle name="Total 11 5 5 2" xfId="13995" xr:uid="{45B12459-CC51-4AE3-81AB-5571EB896DD4}"/>
    <cellStyle name="Total 11 5 5 2 2" xfId="39128" xr:uid="{1A1F06EC-E25B-426D-B36C-EEAD3BCE95C2}"/>
    <cellStyle name="Total 11 5 5 3" xfId="19204" xr:uid="{940D9330-85A0-48B3-A71C-A1754DC2CD9F}"/>
    <cellStyle name="Total 11 5 5 3 2" xfId="44337" xr:uid="{A642C979-BDE3-49A2-9E0C-AFB65A0D1EA9}"/>
    <cellStyle name="Total 11 5 5 4" xfId="24524" xr:uid="{106610CB-D408-46AD-89F4-F45BFB230E41}"/>
    <cellStyle name="Total 11 5 5 4 2" xfId="49657" xr:uid="{B1273020-1E52-4FB2-B51B-DCB6D9E7991F}"/>
    <cellStyle name="Total 11 5 5 5" xfId="31784" xr:uid="{219E2A22-836D-43DE-BE06-83BEF9D44EC6}"/>
    <cellStyle name="Total 11 5 6" xfId="12258" xr:uid="{5678E7A6-4401-45C7-9C32-91D68E6EE587}"/>
    <cellStyle name="Total 11 5 6 2" xfId="37392" xr:uid="{2A00EE6C-029E-48CA-BE36-059EC6B92207}"/>
    <cellStyle name="Total 11 5 7" xfId="12074" xr:uid="{252A20A8-FE8D-4677-9912-83B7F03F99EC}"/>
    <cellStyle name="Total 11 5 7 2" xfId="37208" xr:uid="{A696DF8E-562E-4BD5-9531-1D8E57955FE3}"/>
    <cellStyle name="Total 11 5 8" xfId="11578" xr:uid="{82F6C574-8150-4033-B642-595D01885F6A}"/>
    <cellStyle name="Total 11 5 8 2" xfId="36715" xr:uid="{7C1FEB48-D171-4719-860D-82E8D06F32F4}"/>
    <cellStyle name="Total 11 5 9" xfId="29736" xr:uid="{F72445AD-00E1-4456-82A3-F6239FE5854B}"/>
    <cellStyle name="Total 11 6" xfId="3855" xr:uid="{8F12EF00-1831-48F5-891F-5896818E82FD}"/>
    <cellStyle name="Total 11 6 2" xfId="6984" xr:uid="{2E0EE853-8238-42AF-9851-2748859D6F9E}"/>
    <cellStyle name="Total 11 6 2 2" xfId="14322" xr:uid="{C312E095-35F2-4736-8974-2BEC696C498F}"/>
    <cellStyle name="Total 11 6 2 2 2" xfId="39455" xr:uid="{53B20C3E-13EB-4FA7-AF3C-5009D0C32ABB}"/>
    <cellStyle name="Total 11 6 2 3" xfId="19513" xr:uid="{3B5B3163-91B1-4B4F-88D4-18C7304B1AD3}"/>
    <cellStyle name="Total 11 6 2 3 2" xfId="44646" xr:uid="{0C533247-F4B0-4B4B-85FA-16C586928ABE}"/>
    <cellStyle name="Total 11 6 2 4" xfId="24830" xr:uid="{F4A14A74-3687-4A97-8406-D64ECC8C6C54}"/>
    <cellStyle name="Total 11 6 2 4 2" xfId="49963" xr:uid="{94F7F1D5-C8F5-48AB-8DFF-834A0F345008}"/>
    <cellStyle name="Total 11 6 2 5" xfId="32126" xr:uid="{B54E57CE-DC5F-4DF8-9187-40087A4A139C}"/>
    <cellStyle name="Total 11 6 3" xfId="5643" xr:uid="{384E4971-4CA2-4E3E-8DDB-F30790784E67}"/>
    <cellStyle name="Total 11 6 3 2" xfId="13066" xr:uid="{FC1A568F-E2C1-4A16-8687-5D2D00C93E89}"/>
    <cellStyle name="Total 11 6 3 2 2" xfId="38199" xr:uid="{B3E664E0-2BFE-491F-83D6-DF852C70497C}"/>
    <cellStyle name="Total 11 6 3 3" xfId="18318" xr:uid="{32718F43-8E46-4055-837A-0B735BF8012B}"/>
    <cellStyle name="Total 11 6 3 3 2" xfId="43451" xr:uid="{A77F5965-6DFF-4AA1-9483-57CE5B2880A8}"/>
    <cellStyle name="Total 11 6 3 4" xfId="23654" xr:uid="{4AC813A3-157D-423D-9F7D-FE0972746A14}"/>
    <cellStyle name="Total 11 6 3 4 2" xfId="48787" xr:uid="{310F88F5-AD85-458D-8386-CBFBE06ADED0}"/>
    <cellStyle name="Total 11 6 3 5" xfId="30795" xr:uid="{F8B1CFBE-5159-4F16-A0EE-C22C50E5B316}"/>
    <cellStyle name="Total 11 6 4" xfId="6745" xr:uid="{DB2A737A-E737-4929-817A-C1F49DF330F5}"/>
    <cellStyle name="Total 11 6 4 2" xfId="14090" xr:uid="{C7B94355-EBE0-40FA-A767-18A8F1F85877}"/>
    <cellStyle name="Total 11 6 4 2 2" xfId="39223" xr:uid="{7C3D6E33-0C3F-435A-9C7B-5C291CC5D2B1}"/>
    <cellStyle name="Total 11 6 4 3" xfId="19291" xr:uid="{DB93BDD4-8B4E-4591-9564-85E48957FB9E}"/>
    <cellStyle name="Total 11 6 4 3 2" xfId="44424" xr:uid="{0A76DA98-5E3D-4EAA-ACC5-025AC4D481D8}"/>
    <cellStyle name="Total 11 6 4 4" xfId="24611" xr:uid="{F4688A2C-DFDC-4EB2-A7F4-7AB920CC2E64}"/>
    <cellStyle name="Total 11 6 4 4 2" xfId="49744" xr:uid="{EEEBDDAE-90C8-4C48-B4B1-52970148F3AC}"/>
    <cellStyle name="Total 11 6 4 5" xfId="31888" xr:uid="{6A4E1C43-8042-4AC1-B8AD-6C062C8ACD81}"/>
    <cellStyle name="Total 11 6 5" xfId="6049" xr:uid="{DD5DACB0-7653-4FFC-80FE-BA6EEAE4BA18}"/>
    <cellStyle name="Total 11 6 5 2" xfId="13466" xr:uid="{1F948CFD-4A42-4D0E-B8CC-3CF977BCB4EE}"/>
    <cellStyle name="Total 11 6 5 2 2" xfId="38599" xr:uid="{EB1B9940-83C9-4D3C-9219-7E3A9F495299}"/>
    <cellStyle name="Total 11 6 5 3" xfId="18713" xr:uid="{7696A651-A607-46C1-A93E-A14915BE50FC}"/>
    <cellStyle name="Total 11 6 5 3 2" xfId="43846" xr:uid="{BFF0E2EF-FF4E-4FF2-9B83-BD42E4789E5B}"/>
    <cellStyle name="Total 11 6 5 4" xfId="24038" xr:uid="{14EB0368-C74D-4A0E-893C-2152B8067442}"/>
    <cellStyle name="Total 11 6 5 4 2" xfId="49171" xr:uid="{8967F3C4-C11B-45BF-9779-B6440676AB4E}"/>
    <cellStyle name="Total 11 6 5 5" xfId="31198" xr:uid="{0D4420D9-789E-4981-B26B-16C47152E44F}"/>
    <cellStyle name="Total 11 6 6" xfId="11965" xr:uid="{53B644D5-8FA0-46EB-B543-A1754100C0A0}"/>
    <cellStyle name="Total 11 6 6 2" xfId="37099" xr:uid="{F5B5106D-833D-451C-8CEE-6115C524C6E1}"/>
    <cellStyle name="Total 11 6 7" xfId="12152" xr:uid="{3245A6D5-4FE5-4FCC-B353-09A1ADEF144B}"/>
    <cellStyle name="Total 11 6 7 2" xfId="37286" xr:uid="{F0E19750-7CEC-46CA-B32A-E840943E757B}"/>
    <cellStyle name="Total 11 6 8" xfId="18670" xr:uid="{73426277-15F4-4A6F-9191-221287B62984}"/>
    <cellStyle name="Total 11 6 8 2" xfId="43803" xr:uid="{186F4AD0-3D66-483C-851B-1479E01B10DC}"/>
    <cellStyle name="Total 11 6 9" xfId="29354" xr:uid="{38BCCA77-79D1-4620-840B-1C91FA959577}"/>
    <cellStyle name="Total 11 7" xfId="7302" xr:uid="{CB0326AE-B301-4B36-8C90-82DD3D5AF51F}"/>
    <cellStyle name="Total 11 7 2" xfId="14562" xr:uid="{0392E58B-FF40-43F7-B4A8-A4A645BDE1DE}"/>
    <cellStyle name="Total 11 7 2 2" xfId="39695" xr:uid="{49D0F26E-F8A5-4C64-8F6B-02BD35AC71A1}"/>
    <cellStyle name="Total 11 7 3" xfId="19733" xr:uid="{D457A1DB-C881-445B-AF4F-DE4FD0DDC8E9}"/>
    <cellStyle name="Total 11 7 3 2" xfId="44866" xr:uid="{4F6BB0D1-6646-4695-815D-16166439A54B}"/>
    <cellStyle name="Total 11 7 4" xfId="24946" xr:uid="{113BBEC8-0701-42CA-80F3-6218B45F363C}"/>
    <cellStyle name="Total 11 7 4 2" xfId="50079" xr:uid="{11EDEF40-C491-46B5-B8CF-A7CE77C24B93}"/>
    <cellStyle name="Total 11 7 5" xfId="32444" xr:uid="{0FA623D7-5C1C-4C28-946F-43C72B96B4C5}"/>
    <cellStyle name="Total 11 8" xfId="28826" xr:uid="{3C2E2243-CD45-40A0-89D5-FF4D26BBB75B}"/>
    <cellStyle name="Total 11 9" xfId="3428" xr:uid="{392D7E4B-FADB-40C7-924F-BD75F9FFFC43}"/>
    <cellStyle name="Total 12" xfId="1820" xr:uid="{00000000-0005-0000-0000-000008080000}"/>
    <cellStyle name="Total 12 2" xfId="2860" xr:uid="{78372097-9DE3-4173-8D25-5B7F0BBCD95A}"/>
    <cellStyle name="Total 12 2 2" xfId="8060" xr:uid="{35564C79-E747-4426-92C4-4CBB3339D0E5}"/>
    <cellStyle name="Total 12 2 2 2" xfId="15141" xr:uid="{1ED4F725-8E14-47AF-BC5E-E45D510B2DDA}"/>
    <cellStyle name="Total 12 2 2 2 2" xfId="40274" xr:uid="{D337CC7F-86DC-41BC-988F-A0F8E8FCC8FA}"/>
    <cellStyle name="Total 12 2 2 3" xfId="20254" xr:uid="{1E3C85D2-1E8F-4197-AFC4-CDA0175CFB10}"/>
    <cellStyle name="Total 12 2 2 3 2" xfId="45387" xr:uid="{7D7A84A8-2ECC-4EC3-8EA2-1A7EBF3156C6}"/>
    <cellStyle name="Total 12 2 2 4" xfId="25443" xr:uid="{6488A7F1-7B64-4C40-A9C3-33FE0E253157}"/>
    <cellStyle name="Total 12 2 2 4 2" xfId="50576" xr:uid="{E4794D4A-BC44-4783-B0A2-BDBC5CE87CA0}"/>
    <cellStyle name="Total 12 2 2 5" xfId="33202" xr:uid="{CE71F73E-7F3E-4AD5-B416-DFA1D55F7992}"/>
    <cellStyle name="Total 12 2 3" xfId="9171" xr:uid="{445847B3-574A-4AB2-9E64-018CFA059202}"/>
    <cellStyle name="Total 12 2 3 2" xfId="16247" xr:uid="{A3E5A907-42F5-4E5C-8195-D969ED832B7E}"/>
    <cellStyle name="Total 12 2 3 2 2" xfId="41380" xr:uid="{069F9C4C-015A-45A8-84A3-4D21DF162672}"/>
    <cellStyle name="Total 12 2 3 3" xfId="21359" xr:uid="{247CBD4A-7C15-41F2-BF39-584E7640C96E}"/>
    <cellStyle name="Total 12 2 3 3 2" xfId="46492" xr:uid="{978B6B52-C3B0-4A70-AA79-C3658A0A88C2}"/>
    <cellStyle name="Total 12 2 3 4" xfId="26544" xr:uid="{1CA15A4B-88CB-4B7F-B4CA-A00AF4F053A5}"/>
    <cellStyle name="Total 12 2 3 4 2" xfId="51677" xr:uid="{7AA0D8B4-83F6-42A3-87FA-C0188D2A7B4D}"/>
    <cellStyle name="Total 12 2 3 5" xfId="34312" xr:uid="{7F72F899-E66A-4CA9-9422-430E2CB11179}"/>
    <cellStyle name="Total 12 2 4" xfId="9927" xr:uid="{7AC657D0-2068-4A7D-80F7-472FD9F09097}"/>
    <cellStyle name="Total 12 2 4 2" xfId="17001" xr:uid="{16D323BB-7B4D-4523-9619-4D6C89E7A14E}"/>
    <cellStyle name="Total 12 2 4 2 2" xfId="42134" xr:uid="{EA6AAB83-1AF0-4D9B-A153-1E0BEC7C60D5}"/>
    <cellStyle name="Total 12 2 4 3" xfId="22113" xr:uid="{9CAD8FF8-AC2C-495E-82C2-247A7670BA8D}"/>
    <cellStyle name="Total 12 2 4 3 2" xfId="47246" xr:uid="{070F86FB-32F7-4D8D-A56B-CE5024AD9538}"/>
    <cellStyle name="Total 12 2 4 4" xfId="27298" xr:uid="{BE9B5E4E-0409-46C2-BB37-91B33E7575AF}"/>
    <cellStyle name="Total 12 2 4 4 2" xfId="52431" xr:uid="{B2DDE465-E024-4BBA-BFB6-2A82056BABE6}"/>
    <cellStyle name="Total 12 2 4 5" xfId="35066" xr:uid="{A24A7529-948A-47F1-8D18-6C799282CA3E}"/>
    <cellStyle name="Total 12 2 5" xfId="10574" xr:uid="{1A2B816E-3B19-4600-AE45-138AD629832B}"/>
    <cellStyle name="Total 12 2 5 2" xfId="17648" xr:uid="{8C70B2CC-BD70-4093-BAB2-C055E05FACFD}"/>
    <cellStyle name="Total 12 2 5 2 2" xfId="42781" xr:uid="{D9B957DC-5FE4-4B0C-8BDA-60E989B82EA0}"/>
    <cellStyle name="Total 12 2 5 3" xfId="22760" xr:uid="{FCD14E20-364A-4F81-914C-4AEE265098A0}"/>
    <cellStyle name="Total 12 2 5 3 2" xfId="47893" xr:uid="{7694D910-D1E7-47ED-9C32-C9874B798CF4}"/>
    <cellStyle name="Total 12 2 5 4" xfId="27945" xr:uid="{AB3503F3-30C8-4F24-9F48-172AA44FBD90}"/>
    <cellStyle name="Total 12 2 5 4 2" xfId="53078" xr:uid="{8F193C71-BCA7-43EF-9875-893DC2C34BDD}"/>
    <cellStyle name="Total 12 2 5 5" xfId="35713" xr:uid="{2533962F-B408-4FB9-A21A-B8E55CBCC114}"/>
    <cellStyle name="Total 12 2 6" xfId="11166" xr:uid="{283AD8E3-4CA5-4B79-A81D-3099C3F7F5E3}"/>
    <cellStyle name="Total 12 2 6 2" xfId="36304" xr:uid="{0BC85113-2324-4706-9350-BCF98B2933B3}"/>
    <cellStyle name="Total 12 2 7" xfId="23217" xr:uid="{9A09D5A8-67CD-4011-BEBC-E7E572C5A1AC}"/>
    <cellStyle name="Total 12 2 7 2" xfId="48350" xr:uid="{D1C461AB-63BB-40B9-96EB-B275BE22EBE3}"/>
    <cellStyle name="Total 12 2 8" xfId="30347" xr:uid="{19785A01-5F0C-4164-B64F-B29CA40F4601}"/>
    <cellStyle name="Total 12 2 9" xfId="5185" xr:uid="{5CB131D4-FF30-4E8F-8F1A-AFCBF5A1C453}"/>
    <cellStyle name="Total 12 3" xfId="4994" xr:uid="{76CA188B-B41C-4031-84DB-CB0B03532E9A}"/>
    <cellStyle name="Total 12 3 2" xfId="7874" xr:uid="{F0A4A29B-0D44-4A57-8951-5E50E0DAA370}"/>
    <cellStyle name="Total 12 3 2 2" xfId="15038" xr:uid="{33AD03DD-88C5-4B23-A295-9D2D6BC6DF8C}"/>
    <cellStyle name="Total 12 3 2 2 2" xfId="40171" xr:uid="{415A7B80-D0DD-4F4D-9E43-9F2728DCAAD7}"/>
    <cellStyle name="Total 12 3 2 3" xfId="20176" xr:uid="{69B32508-F52A-4062-9281-D0D918A8D955}"/>
    <cellStyle name="Total 12 3 2 3 2" xfId="45309" xr:uid="{3896887D-928B-4AC4-97D9-87A885074862}"/>
    <cellStyle name="Total 12 3 2 4" xfId="25382" xr:uid="{905A62A9-D9DE-4C89-BCE4-ED54095D9537}"/>
    <cellStyle name="Total 12 3 2 4 2" xfId="50515" xr:uid="{ABAE7DA3-3D3E-4AC2-AF51-26C38AA00115}"/>
    <cellStyle name="Total 12 3 2 5" xfId="33016" xr:uid="{2D4BD231-77D5-4561-8784-4D77DA2AB7A2}"/>
    <cellStyle name="Total 12 3 3" xfId="9087" xr:uid="{5EA84B90-3E6D-45D7-A783-9B608D92833E}"/>
    <cellStyle name="Total 12 3 3 2" xfId="16163" xr:uid="{51812CFB-45B8-4EDC-AF0D-57DFDAC854D2}"/>
    <cellStyle name="Total 12 3 3 2 2" xfId="41296" xr:uid="{03849A51-5D3E-4309-9555-8E2ED5BF0D14}"/>
    <cellStyle name="Total 12 3 3 3" xfId="21275" xr:uid="{E66A1331-39DD-42CE-975A-88EF9D41149E}"/>
    <cellStyle name="Total 12 3 3 3 2" xfId="46408" xr:uid="{552CDDF7-063F-4665-B044-9AB780EAE863}"/>
    <cellStyle name="Total 12 3 3 4" xfId="26460" xr:uid="{CC96C9C6-1FBF-44E4-A275-BF121EB832D7}"/>
    <cellStyle name="Total 12 3 3 4 2" xfId="51593" xr:uid="{EB2DC8DF-5B5B-46DE-AE37-972CE2036398}"/>
    <cellStyle name="Total 12 3 3 5" xfId="34228" xr:uid="{E7C08673-752B-4135-90F0-06B8A0A24D4E}"/>
    <cellStyle name="Total 12 3 4" xfId="9856" xr:uid="{1B5173F8-80DF-4AD6-AFA9-90E05B3CB534}"/>
    <cellStyle name="Total 12 3 4 2" xfId="16931" xr:uid="{159F77A2-4E09-49BF-B157-437DC410B684}"/>
    <cellStyle name="Total 12 3 4 2 2" xfId="42064" xr:uid="{748011E2-A778-4A33-B37C-C5CD301E3261}"/>
    <cellStyle name="Total 12 3 4 3" xfId="22043" xr:uid="{DFDD9B61-D1C2-483F-8E16-5557F3E68F79}"/>
    <cellStyle name="Total 12 3 4 3 2" xfId="47176" xr:uid="{CD39B9BA-A1E2-4500-ACC2-FB6CA25E4AC6}"/>
    <cellStyle name="Total 12 3 4 4" xfId="27228" xr:uid="{F1977397-5327-4E93-B81A-F3FA901FCDA9}"/>
    <cellStyle name="Total 12 3 4 4 2" xfId="52361" xr:uid="{74102F12-27B5-4ADC-9B84-681C4016764F}"/>
    <cellStyle name="Total 12 3 4 5" xfId="34996" xr:uid="{5694F66B-2A27-4204-BCD0-D1FC1EF9B83E}"/>
    <cellStyle name="Total 12 3 5" xfId="10514" xr:uid="{5E6B28F1-3342-4A2E-B693-B1F4387D8211}"/>
    <cellStyle name="Total 12 3 5 2" xfId="17588" xr:uid="{B87FB6DE-64DF-4ED1-A004-2270AF3C8892}"/>
    <cellStyle name="Total 12 3 5 2 2" xfId="42721" xr:uid="{55CEDE16-85F7-446A-89B1-456F6BDF2ADB}"/>
    <cellStyle name="Total 12 3 5 3" xfId="22700" xr:uid="{B73213D9-0958-44CE-922B-B059115CB527}"/>
    <cellStyle name="Total 12 3 5 3 2" xfId="47833" xr:uid="{DE6BD02E-ACF6-48A1-A2F7-B40843F26765}"/>
    <cellStyle name="Total 12 3 5 4" xfId="27885" xr:uid="{23C5D97B-F3FD-450F-A6B6-2E37E9F08967}"/>
    <cellStyle name="Total 12 3 5 4 2" xfId="53018" xr:uid="{E00A89B2-A055-40F8-9117-8532738FE22A}"/>
    <cellStyle name="Total 12 3 5 5" xfId="35653" xr:uid="{706C0694-A503-43BA-8711-4C1004509A04}"/>
    <cellStyle name="Total 12 3 6" xfId="12598" xr:uid="{93C966E5-3E2C-4AB0-B975-D4CF478B7B01}"/>
    <cellStyle name="Total 12 3 6 2" xfId="37732" xr:uid="{1103A6A5-9F2C-4522-A1BF-59CDB0D90266}"/>
    <cellStyle name="Total 12 3 7" xfId="11239" xr:uid="{A8DE178E-D5E2-4585-9042-EF9B3900D83B}"/>
    <cellStyle name="Total 12 3 7 2" xfId="36377" xr:uid="{01A3D1F5-EE1D-418B-82D6-6812200F8542}"/>
    <cellStyle name="Total 12 3 8" xfId="11729" xr:uid="{282B3EBA-1602-4BC5-B812-D7922846BFF6}"/>
    <cellStyle name="Total 12 3 8 2" xfId="36865" xr:uid="{5F6FBA76-76A2-4D69-B71A-CAFD2E8CB540}"/>
    <cellStyle name="Total 12 3 9" xfId="30159" xr:uid="{F1AA247A-68CA-4DA2-AF49-E7DF97743F15}"/>
    <cellStyle name="Total 12 4" xfId="3748" xr:uid="{99EC6C0F-893A-45F1-B7E3-1940C02663CF}"/>
    <cellStyle name="Total 12 4 2" xfId="6877" xr:uid="{DEA4769E-42CF-454B-A430-9F7C30FD996A}"/>
    <cellStyle name="Total 12 4 2 2" xfId="14215" xr:uid="{8780272D-542F-4F38-8DCE-0522621019AD}"/>
    <cellStyle name="Total 12 4 2 2 2" xfId="39348" xr:uid="{14826CD8-98EB-4D06-87CA-AA04D1E9F4BE}"/>
    <cellStyle name="Total 12 4 2 3" xfId="19406" xr:uid="{EAB91C99-27FE-4A06-93FD-4471E6EB720A}"/>
    <cellStyle name="Total 12 4 2 3 2" xfId="44539" xr:uid="{ECDD79EA-4967-43C1-9B00-B6D3697851FB}"/>
    <cellStyle name="Total 12 4 2 4" xfId="24723" xr:uid="{81A3A9F3-C44E-4C90-A819-F888A4C5FA84}"/>
    <cellStyle name="Total 12 4 2 4 2" xfId="49856" xr:uid="{9E2C04C9-3153-4288-9F45-FD200B635482}"/>
    <cellStyle name="Total 12 4 2 5" xfId="32019" xr:uid="{7682F5D0-779E-40EC-BB60-ABA1F09FDA65}"/>
    <cellStyle name="Total 12 4 3" xfId="5738" xr:uid="{A6433728-7E21-4502-940B-44D9D39B4B08}"/>
    <cellStyle name="Total 12 4 3 2" xfId="13161" xr:uid="{8ECEFDE8-B125-47EE-84DF-DD7E30D135D0}"/>
    <cellStyle name="Total 12 4 3 2 2" xfId="38294" xr:uid="{96BDB071-2788-40FB-ACE6-351A068DC110}"/>
    <cellStyle name="Total 12 4 3 3" xfId="18413" xr:uid="{F78C4238-6D5C-434E-9865-C0FCF1068CA1}"/>
    <cellStyle name="Total 12 4 3 3 2" xfId="43546" xr:uid="{7EA9284E-00DE-452F-A6CD-F9A4400EA489}"/>
    <cellStyle name="Total 12 4 3 4" xfId="23749" xr:uid="{37205097-2B5A-461B-9CDB-AB08A7CE5D5B}"/>
    <cellStyle name="Total 12 4 3 4 2" xfId="48882" xr:uid="{A17BDE55-3F31-46DB-A526-CFF6150A0A68}"/>
    <cellStyle name="Total 12 4 3 5" xfId="30890" xr:uid="{18E3AFAC-115C-4E1E-BF7E-D2DD7D2BDF93}"/>
    <cellStyle name="Total 12 4 4" xfId="6359" xr:uid="{D4D081DC-E352-417E-878E-D8277E63433C}"/>
    <cellStyle name="Total 12 4 4 2" xfId="13725" xr:uid="{BCB7DF75-3BEE-48CB-91B2-BB654D4CB1CB}"/>
    <cellStyle name="Total 12 4 4 2 2" xfId="38858" xr:uid="{A6CA43F1-E5B2-40B2-8438-907FA428AD25}"/>
    <cellStyle name="Total 12 4 4 3" xfId="18945" xr:uid="{2D2BEA0B-2F30-4C7A-A5AE-3328C3140460}"/>
    <cellStyle name="Total 12 4 4 3 2" xfId="44078" xr:uid="{FDF698B8-5D03-4F96-ABFF-0E6B0B7A9856}"/>
    <cellStyle name="Total 12 4 4 4" xfId="24268" xr:uid="{0415C1AC-88BD-4B3A-85DB-A607388EADD9}"/>
    <cellStyle name="Total 12 4 4 4 2" xfId="49401" xr:uid="{42F58E16-C13A-4135-A368-111F18ACD3C1}"/>
    <cellStyle name="Total 12 4 4 5" xfId="31506" xr:uid="{5779580B-D8AE-4675-BD45-00DF5BB350FC}"/>
    <cellStyle name="Total 12 4 5" xfId="6086" xr:uid="{20BF2E9B-41A7-4F69-AF01-6E6AFF192F5F}"/>
    <cellStyle name="Total 12 4 5 2" xfId="13503" xr:uid="{E8F5EFDD-0F95-491B-89C1-FC3215BDAC54}"/>
    <cellStyle name="Total 12 4 5 2 2" xfId="38636" xr:uid="{B356BFDA-863B-4F22-BABB-4921AC5AEBC2}"/>
    <cellStyle name="Total 12 4 5 3" xfId="18744" xr:uid="{3C04C24C-2480-4012-A06F-DC6061E097AD}"/>
    <cellStyle name="Total 12 4 5 3 2" xfId="43877" xr:uid="{C56785FE-397C-4B9F-B0D5-799845C61F84}"/>
    <cellStyle name="Total 12 4 5 4" xfId="24067" xr:uid="{9A34D012-0FD5-4EBE-AD36-70E110DF8B98}"/>
    <cellStyle name="Total 12 4 5 4 2" xfId="49200" xr:uid="{05D2DCB4-4CC2-4241-8E0D-63A0C68BB486}"/>
    <cellStyle name="Total 12 4 5 5" xfId="31235" xr:uid="{C169A0C9-9337-4A10-889B-B71D4C77A5B5}"/>
    <cellStyle name="Total 12 4 6" xfId="11896" xr:uid="{1A957B04-D64B-4967-AAED-9380AFC23680}"/>
    <cellStyle name="Total 12 4 6 2" xfId="37030" xr:uid="{9D3C87B8-6DD1-4CD4-80BB-08868F2FB95D}"/>
    <cellStyle name="Total 12 4 7" xfId="14757" xr:uid="{856B6C26-D537-480B-8301-B5204A319497}"/>
    <cellStyle name="Total 12 4 7 2" xfId="39890" xr:uid="{26368EFC-4B82-4248-AB0A-1184A9BC7D70}"/>
    <cellStyle name="Total 12 4 8" xfId="11436" xr:uid="{F8AC9B34-BC39-482D-B96E-B340D29680FD}"/>
    <cellStyle name="Total 12 4 8 2" xfId="36574" xr:uid="{E58E38E3-98DA-4AAB-9C25-A930F66C5484}"/>
    <cellStyle name="Total 12 4 9" xfId="29247" xr:uid="{84445CDA-4E86-490C-9DEB-4934739C9149}"/>
    <cellStyle name="Total 12 5" xfId="4275" xr:uid="{B85AF68B-CA13-4336-96CF-EF3272C565D5}"/>
    <cellStyle name="Total 12 5 2" xfId="7384" xr:uid="{7AAE799B-01E8-4194-9723-024A80C15813}"/>
    <cellStyle name="Total 12 5 2 2" xfId="14641" xr:uid="{22150644-716C-4F70-A568-3EB4ADFD679D}"/>
    <cellStyle name="Total 12 5 2 2 2" xfId="39774" xr:uid="{A0C0FBEE-4743-4720-A80E-C68FECF23FB7}"/>
    <cellStyle name="Total 12 5 2 3" xfId="19814" xr:uid="{41320EE4-9127-4BE2-B898-ADB43001C1AA}"/>
    <cellStyle name="Total 12 5 2 3 2" xfId="44947" xr:uid="{C333A7EB-E548-436B-B894-8478356CAE9F}"/>
    <cellStyle name="Total 12 5 2 4" xfId="25027" xr:uid="{A053EAE1-8C23-4137-90AF-4363111B6887}"/>
    <cellStyle name="Total 12 5 2 4 2" xfId="50160" xr:uid="{4998AC83-DFCE-46B3-BB77-00410F58FCB5}"/>
    <cellStyle name="Total 12 5 2 5" xfId="32526" xr:uid="{A536371D-D81B-437C-80DB-05231B013226}"/>
    <cellStyle name="Total 12 5 3" xfId="8667" xr:uid="{539DB7EE-A849-4C2C-B7F3-40559CA4D78D}"/>
    <cellStyle name="Total 12 5 3 2" xfId="15743" xr:uid="{A1EAF617-E3D5-4260-8B1B-EB9BF33BAE7F}"/>
    <cellStyle name="Total 12 5 3 2 2" xfId="40876" xr:uid="{B4852C54-ED4C-4C91-B2FD-117378226A6C}"/>
    <cellStyle name="Total 12 5 3 3" xfId="20855" xr:uid="{E76F8921-96F0-4D15-87D2-4E5F1D943AEA}"/>
    <cellStyle name="Total 12 5 3 3 2" xfId="45988" xr:uid="{F8E4C7F5-B1A9-467A-AFFB-1BC01EEE3B1F}"/>
    <cellStyle name="Total 12 5 3 4" xfId="26040" xr:uid="{A2B86DC8-F74F-404E-A906-828DAE19E570}"/>
    <cellStyle name="Total 12 5 3 4 2" xfId="51173" xr:uid="{14B208F7-7196-4818-9951-8F60753D8D47}"/>
    <cellStyle name="Total 12 5 3 5" xfId="33808" xr:uid="{27E1A890-C47B-4EC8-8889-B80F3CFE2033}"/>
    <cellStyle name="Total 12 5 4" xfId="6559" xr:uid="{58EF97E2-F9E0-4082-80E4-07E7210DF45F}"/>
    <cellStyle name="Total 12 5 4 2" xfId="13918" xr:uid="{D5B61D8F-C685-47B8-8E78-B0DCBECEBC8C}"/>
    <cellStyle name="Total 12 5 4 2 2" xfId="39051" xr:uid="{35521398-B4E9-4BD8-8FAB-8055235F548C}"/>
    <cellStyle name="Total 12 5 4 3" xfId="19132" xr:uid="{8825A4F0-198B-41F6-A5E4-D189071A844B}"/>
    <cellStyle name="Total 12 5 4 3 2" xfId="44265" xr:uid="{2F8754AF-09C6-4268-9D5C-BE91D562D931}"/>
    <cellStyle name="Total 12 5 4 4" xfId="24455" xr:uid="{8B142CDC-EF63-4729-BA53-74E54DB41303}"/>
    <cellStyle name="Total 12 5 4 4 2" xfId="49588" xr:uid="{3DD9A618-E0A8-4F82-87B6-88497FE4E61D}"/>
    <cellStyle name="Total 12 5 4 5" xfId="31706" xr:uid="{D1C66AD4-FDF2-4EDE-9EA0-137BD1D8587F}"/>
    <cellStyle name="Total 12 5 5" xfId="6640" xr:uid="{E7737CAD-4269-4489-96E3-1466D96C693B}"/>
    <cellStyle name="Total 12 5 5 2" xfId="13994" xr:uid="{85BDFAC8-F321-4F8D-B97C-1EEAA1078FDE}"/>
    <cellStyle name="Total 12 5 5 2 2" xfId="39127" xr:uid="{79D3C299-25C9-4B31-B295-90F9F6C8FE55}"/>
    <cellStyle name="Total 12 5 5 3" xfId="19203" xr:uid="{1A09D587-D926-4B52-91E8-2AD8FEF85072}"/>
    <cellStyle name="Total 12 5 5 3 2" xfId="44336" xr:uid="{A1D44DBC-1E3C-4BF0-91E2-7FF647A0757F}"/>
    <cellStyle name="Total 12 5 5 4" xfId="24523" xr:uid="{7296EC73-8738-4CB6-9F70-F4BB4B55CAA8}"/>
    <cellStyle name="Total 12 5 5 4 2" xfId="49656" xr:uid="{A484FC47-CC2C-4320-8EEC-CC43E9A7CDCA}"/>
    <cellStyle name="Total 12 5 5 5" xfId="31783" xr:uid="{5C946DB3-014A-4BB5-A5F9-DCD03A0DB709}"/>
    <cellStyle name="Total 12 5 6" xfId="12259" xr:uid="{A74D8F92-2FC7-45CF-9BE8-7F1D6586A881}"/>
    <cellStyle name="Total 12 5 6 2" xfId="37393" xr:uid="{11085C65-1692-4D55-8E34-F2BFB9EC9768}"/>
    <cellStyle name="Total 12 5 7" xfId="14455" xr:uid="{C1F9A85A-436E-4048-8D64-F8C0C115BA28}"/>
    <cellStyle name="Total 12 5 7 2" xfId="39588" xr:uid="{5E3DBEFB-5980-4F95-A401-34AB3612F475}"/>
    <cellStyle name="Total 12 5 8" xfId="19632" xr:uid="{CC9C3511-F09E-495E-A779-75A175B8C302}"/>
    <cellStyle name="Total 12 5 8 2" xfId="44765" xr:uid="{A675809D-205B-4B52-A012-DB1F3C0943AA}"/>
    <cellStyle name="Total 12 5 9" xfId="29737" xr:uid="{A84F9533-DB8C-41CC-B561-CCABAAE555D6}"/>
    <cellStyle name="Total 12 6" xfId="5369" xr:uid="{5E5E594E-0258-4474-998A-3C69D12B2BB3}"/>
    <cellStyle name="Total 12 6 2" xfId="8242" xr:uid="{0E52A879-A033-49DD-B92E-3BABFB243374}"/>
    <cellStyle name="Total 12 6 2 2" xfId="15322" xr:uid="{53D9827A-5D61-4829-9743-5A830A998A8A}"/>
    <cellStyle name="Total 12 6 2 2 2" xfId="40455" xr:uid="{1D3C4E99-A34D-458C-94F5-74439E55B69F}"/>
    <cellStyle name="Total 12 6 2 3" xfId="20435" xr:uid="{EFDA3585-7A7B-438D-A763-9B0833B22BF5}"/>
    <cellStyle name="Total 12 6 2 3 2" xfId="45568" xr:uid="{F81E7EE6-75CE-41E8-9A11-9A44657D2692}"/>
    <cellStyle name="Total 12 6 2 4" xfId="25624" xr:uid="{41FD8838-8460-48D9-BED3-8853B5C91A07}"/>
    <cellStyle name="Total 12 6 2 4 2" xfId="50757" xr:uid="{0748AA29-62CA-4F42-9D7C-8845C4C12BE8}"/>
    <cellStyle name="Total 12 6 2 5" xfId="33384" xr:uid="{F67BB07D-38A8-47D4-817B-BF0CE4888364}"/>
    <cellStyle name="Total 12 6 3" xfId="9351" xr:uid="{8F2B580E-D10D-40FC-8A8E-D0E56F0544FC}"/>
    <cellStyle name="Total 12 6 3 2" xfId="16427" xr:uid="{AD1EEBC7-8E85-4898-A006-32DCE3A4D738}"/>
    <cellStyle name="Total 12 6 3 2 2" xfId="41560" xr:uid="{09D8F2A7-73FA-4655-9125-6FBDC0627567}"/>
    <cellStyle name="Total 12 6 3 3" xfId="21539" xr:uid="{C04D2899-B0FA-4C92-A2C4-68977693BAEE}"/>
    <cellStyle name="Total 12 6 3 3 2" xfId="46672" xr:uid="{733DAA74-5620-4381-86A5-574804A52809}"/>
    <cellStyle name="Total 12 6 3 4" xfId="26724" xr:uid="{9B349183-0DEE-42AE-B063-CD997D4A6781}"/>
    <cellStyle name="Total 12 6 3 4 2" xfId="51857" xr:uid="{995B8B7A-006D-429D-BA20-98F63C643CC4}"/>
    <cellStyle name="Total 12 6 3 5" xfId="34492" xr:uid="{22FD9B29-3023-4767-84F7-02320C8A7F16}"/>
    <cellStyle name="Total 12 6 4" xfId="10104" xr:uid="{8F20743D-AEDD-43AD-8969-A1E9F0581968}"/>
    <cellStyle name="Total 12 6 4 2" xfId="17178" xr:uid="{FC7A3797-B280-4E69-9C12-204C45FA051E}"/>
    <cellStyle name="Total 12 6 4 2 2" xfId="42311" xr:uid="{18D00DD8-C677-4F8B-87D7-9986E4BA991B}"/>
    <cellStyle name="Total 12 6 4 3" xfId="22290" xr:uid="{27A7FF68-4C8B-477C-AB51-6677BB0E09D9}"/>
    <cellStyle name="Total 12 6 4 3 2" xfId="47423" xr:uid="{5EAD840D-8F09-4F25-BEF3-F2C42D4712DF}"/>
    <cellStyle name="Total 12 6 4 4" xfId="27475" xr:uid="{2C83A19E-1E57-4DF4-AA64-50EE01A956BE}"/>
    <cellStyle name="Total 12 6 4 4 2" xfId="52608" xr:uid="{5F9FBC4A-19B2-4F4F-8551-6BDA0AF04BDE}"/>
    <cellStyle name="Total 12 6 4 5" xfId="35243" xr:uid="{0DA4F986-AC23-4645-85B7-45CB3FFC281B}"/>
    <cellStyle name="Total 12 6 5" xfId="10751" xr:uid="{6654E6DE-E71E-46B1-BED0-E3DA4286A167}"/>
    <cellStyle name="Total 12 6 5 2" xfId="17825" xr:uid="{7F6751DB-D613-43EB-8224-A559EB33D752}"/>
    <cellStyle name="Total 12 6 5 2 2" xfId="42958" xr:uid="{F9B6109F-DDEF-48BD-B68D-191A620AB627}"/>
    <cellStyle name="Total 12 6 5 3" xfId="22937" xr:uid="{8969F1DA-EA96-4947-B715-CC2A41C3B987}"/>
    <cellStyle name="Total 12 6 5 3 2" xfId="48070" xr:uid="{40B45D6E-EDE0-4FA7-96B3-F38983793483}"/>
    <cellStyle name="Total 12 6 5 4" xfId="28122" xr:uid="{F3723931-7534-4AC0-B218-1E3878EB203C}"/>
    <cellStyle name="Total 12 6 5 4 2" xfId="53255" xr:uid="{32BEB0ED-E7A9-4828-B747-D7E5261288EC}"/>
    <cellStyle name="Total 12 6 5 5" xfId="35890" xr:uid="{E75CD44A-1C20-494A-942E-83C21ABDED95}"/>
    <cellStyle name="Total 12 6 6" xfId="12805" xr:uid="{3968B018-40E8-436A-A01E-A6CBA9DF7075}"/>
    <cellStyle name="Total 12 6 6 2" xfId="37938" xr:uid="{53712F26-2F9B-4760-8E24-4680F8E7AFDC}"/>
    <cellStyle name="Total 12 6 7" xfId="13636" xr:uid="{A9EF4801-4D7A-4E0D-A5F9-2A5A5E9BDDF5}"/>
    <cellStyle name="Total 12 6 7 2" xfId="38769" xr:uid="{12389957-01BC-4BDC-B3EB-E7270EE6EFA3}"/>
    <cellStyle name="Total 12 6 8" xfId="23394" xr:uid="{1EE1D9F2-19E6-46B9-BF26-01AA417ADB02}"/>
    <cellStyle name="Total 12 6 8 2" xfId="48527" xr:uid="{0D3747C1-3DC8-4F66-9B1F-8C9A990D69E5}"/>
    <cellStyle name="Total 12 6 9" xfId="30525" xr:uid="{CD42D2B7-CDF1-4101-92FB-DBD64A8FF283}"/>
    <cellStyle name="Total 12 7" xfId="6131" xr:uid="{8B808C9A-32ED-4EA0-8DCB-86CFB019CF23}"/>
    <cellStyle name="Total 12 7 2" xfId="13544" xr:uid="{02599554-7F8C-476C-AAF2-C291DCD280CA}"/>
    <cellStyle name="Total 12 7 2 2" xfId="38677" xr:uid="{6F6A434B-6B99-419A-8554-6B60BF53FB80}"/>
    <cellStyle name="Total 12 7 3" xfId="18775" xr:uid="{AE4AEBF7-6F5E-4659-ACF8-F5A3612207F2}"/>
    <cellStyle name="Total 12 7 3 2" xfId="43908" xr:uid="{C8D0668E-B8EC-421B-98FE-517E2C4639C7}"/>
    <cellStyle name="Total 12 7 4" xfId="24098" xr:uid="{A9B5F31F-B9E8-41CB-B47E-513214F1E24E}"/>
    <cellStyle name="Total 12 7 4 2" xfId="49231" xr:uid="{45F31CBA-3112-4798-9BC9-0311BB8A37A7}"/>
    <cellStyle name="Total 12 7 5" xfId="31280" xr:uid="{797CD425-BA55-4226-BD99-F3A1E9EE2EDC}"/>
    <cellStyle name="Total 12 8" xfId="28827" xr:uid="{D455ABE0-B657-4F66-8A19-9AB686D88E27}"/>
    <cellStyle name="Total 12 9" xfId="3429" xr:uid="{75281AC9-071A-4F87-BC57-54431CBEC2DA}"/>
    <cellStyle name="Total 13" xfId="2440" xr:uid="{00000000-0005-0000-0000-000009080000}"/>
    <cellStyle name="Total 13 2" xfId="2929" xr:uid="{171ED12B-E63A-4D52-B040-A286737D136B}"/>
    <cellStyle name="Total 13 2 2" xfId="8251" xr:uid="{38CAF2D1-AF65-4F39-9C6D-44A058C6E8D9}"/>
    <cellStyle name="Total 13 2 2 2" xfId="15331" xr:uid="{E1B21607-68FF-4814-809A-22560B145DBF}"/>
    <cellStyle name="Total 13 2 2 2 2" xfId="40464" xr:uid="{0F11941C-504F-4D07-928A-7808159095BC}"/>
    <cellStyle name="Total 13 2 2 3" xfId="20444" xr:uid="{28D53165-BCCE-4D44-9F4B-2B4A085825F3}"/>
    <cellStyle name="Total 13 2 2 3 2" xfId="45577" xr:uid="{C39BD06D-419F-478E-8E5D-585686350522}"/>
    <cellStyle name="Total 13 2 2 4" xfId="25633" xr:uid="{654157CA-9F71-48CC-990D-4A4206015F0B}"/>
    <cellStyle name="Total 13 2 2 4 2" xfId="50766" xr:uid="{134154D4-C245-4680-B74C-FB1256C31D6E}"/>
    <cellStyle name="Total 13 2 2 5" xfId="33393" xr:uid="{91DEF3D0-70D1-4FAA-87DD-93B8EFC24203}"/>
    <cellStyle name="Total 13 2 3" xfId="9360" xr:uid="{A93FA6FD-A34A-4105-B60C-8B91FAEBE720}"/>
    <cellStyle name="Total 13 2 3 2" xfId="16436" xr:uid="{423D1104-D896-45D7-B9C5-8FDB4B73A92F}"/>
    <cellStyle name="Total 13 2 3 2 2" xfId="41569" xr:uid="{3EC876AF-D2CC-4D90-A609-666DF7EE41B7}"/>
    <cellStyle name="Total 13 2 3 3" xfId="21548" xr:uid="{5CDFE71A-274C-4E8A-9CC5-D00D1BF87AD3}"/>
    <cellStyle name="Total 13 2 3 3 2" xfId="46681" xr:uid="{56375B3E-3534-467F-8227-A56E6AEFBC6D}"/>
    <cellStyle name="Total 13 2 3 4" xfId="26733" xr:uid="{D95D12DD-D6E9-4B55-9351-C090BDE065D0}"/>
    <cellStyle name="Total 13 2 3 4 2" xfId="51866" xr:uid="{29DC8937-5F95-481E-885D-159D49A2144C}"/>
    <cellStyle name="Total 13 2 3 5" xfId="34501" xr:uid="{7FF9283D-69F3-4F3E-8C58-79A73B425B57}"/>
    <cellStyle name="Total 13 2 4" xfId="10113" xr:uid="{95D71D9F-1473-44EB-8C7F-6889A7E0900D}"/>
    <cellStyle name="Total 13 2 4 2" xfId="17187" xr:uid="{6A0AC802-D3A0-4E2B-A53A-03FA86D7D63A}"/>
    <cellStyle name="Total 13 2 4 2 2" xfId="42320" xr:uid="{A27AD6C6-4FCE-47DE-AC3F-86CFBB47C04E}"/>
    <cellStyle name="Total 13 2 4 3" xfId="22299" xr:uid="{3EDA2707-E7AC-4C08-BB9A-8CB835D6509F}"/>
    <cellStyle name="Total 13 2 4 3 2" xfId="47432" xr:uid="{63940C30-0226-4874-8464-E90417781CA7}"/>
    <cellStyle name="Total 13 2 4 4" xfId="27484" xr:uid="{63F50D2B-A260-4424-9C8B-702BDC916CE2}"/>
    <cellStyle name="Total 13 2 4 4 2" xfId="52617" xr:uid="{52454438-B12B-4AE3-B229-F49F46091765}"/>
    <cellStyle name="Total 13 2 4 5" xfId="35252" xr:uid="{73180E15-8DBC-48FA-B41D-FC204B9A579B}"/>
    <cellStyle name="Total 13 2 5" xfId="10760" xr:uid="{DE17AC47-2A89-4E1D-82D8-7B8A6104F00A}"/>
    <cellStyle name="Total 13 2 5 2" xfId="17834" xr:uid="{BD561139-AAB3-47FC-BCDA-6BCE8DB56BA9}"/>
    <cellStyle name="Total 13 2 5 2 2" xfId="42967" xr:uid="{5551C142-83CC-4AA7-932F-3DD3DB5D92D8}"/>
    <cellStyle name="Total 13 2 5 3" xfId="22946" xr:uid="{3543B988-97D6-422A-960F-EB7BC2866438}"/>
    <cellStyle name="Total 13 2 5 3 2" xfId="48079" xr:uid="{13B64705-8653-404D-9D3D-44746935A6A2}"/>
    <cellStyle name="Total 13 2 5 4" xfId="28131" xr:uid="{BC7862B4-2ACB-4005-989E-2B0320E9F12E}"/>
    <cellStyle name="Total 13 2 5 4 2" xfId="53264" xr:uid="{5856538A-2099-4D43-98B9-1AAA1EC707BF}"/>
    <cellStyle name="Total 13 2 5 5" xfId="35899" xr:uid="{02C64BAC-D498-42C3-81B7-578B7F2C976B}"/>
    <cellStyle name="Total 13 2 6" xfId="12562" xr:uid="{44D30ADF-464F-4984-8947-8D9AA8BBB204}"/>
    <cellStyle name="Total 13 2 6 2" xfId="37696" xr:uid="{5DBB688C-9897-43AA-86DD-CDD9145C5201}"/>
    <cellStyle name="Total 13 2 7" xfId="23403" xr:uid="{FA322CA5-885D-479C-B963-9CFB6294EC4D}"/>
    <cellStyle name="Total 13 2 7 2" xfId="48536" xr:uid="{F85E8712-3D3F-4416-A18E-F44B9CFB63D9}"/>
    <cellStyle name="Total 13 2 8" xfId="30534" xr:uid="{3603EAC6-BED2-420F-B062-3B37C2F1A96C}"/>
    <cellStyle name="Total 13 2 9" xfId="5378" xr:uid="{5E42BB3F-491A-4AFD-A35B-A2CAE9346801}"/>
    <cellStyle name="Total 13 3" xfId="4935" xr:uid="{D61A7252-6239-496C-B283-A4B95A01DC9D}"/>
    <cellStyle name="Total 13 3 2" xfId="7804" xr:uid="{17B122B5-1739-4A60-BF86-0A58EE20EF64}"/>
    <cellStyle name="Total 13 3 2 2" xfId="14976" xr:uid="{5DC68E67-568F-4DF3-9AC4-C98CFCC75EB1}"/>
    <cellStyle name="Total 13 3 2 2 2" xfId="40109" xr:uid="{0FF999CD-57B4-477A-8751-BFC81107AAC1}"/>
    <cellStyle name="Total 13 3 2 3" xfId="20116" xr:uid="{4DD26CF3-4A60-42DC-B242-412D5EEEE0D3}"/>
    <cellStyle name="Total 13 3 2 3 2" xfId="45249" xr:uid="{92FFFA7C-7AA4-4B2B-B2B8-AF308E364AEC}"/>
    <cellStyle name="Total 13 3 2 4" xfId="25330" xr:uid="{35D84B43-8B6A-4991-B5D7-45DE6B1956E4}"/>
    <cellStyle name="Total 13 3 2 4 2" xfId="50463" xr:uid="{853B1A5B-17E8-46C6-B39A-9ECFC2A36DD7}"/>
    <cellStyle name="Total 13 3 2 5" xfId="32946" xr:uid="{B5B21D88-08BF-4033-8103-E9AF9D736813}"/>
    <cellStyle name="Total 13 3 3" xfId="9033" xr:uid="{B2D80EA1-5F41-4F2A-909E-A6BBAA32B530}"/>
    <cellStyle name="Total 13 3 3 2" xfId="16109" xr:uid="{AB407BD1-201A-4A67-B36F-678C36686ABD}"/>
    <cellStyle name="Total 13 3 3 2 2" xfId="41242" xr:uid="{2E42080E-B0BF-4F94-8F17-D50087048E0A}"/>
    <cellStyle name="Total 13 3 3 3" xfId="21221" xr:uid="{5387D960-A651-4190-9C56-DBDDECDA8435}"/>
    <cellStyle name="Total 13 3 3 3 2" xfId="46354" xr:uid="{95B3AD71-6DBF-493D-859B-8276B56B9AF7}"/>
    <cellStyle name="Total 13 3 3 4" xfId="26406" xr:uid="{C0E24950-60D3-4AC3-A145-DAA296EE6EC4}"/>
    <cellStyle name="Total 13 3 3 4 2" xfId="51539" xr:uid="{1AF1BBB8-B7E2-4B54-8960-D7686600501B}"/>
    <cellStyle name="Total 13 3 3 5" xfId="34174" xr:uid="{C93E6F7B-E422-4DE6-BD21-EDF0BFECB2F3}"/>
    <cellStyle name="Total 13 3 4" xfId="9805" xr:uid="{4427B0C7-CD4E-4885-84F1-A7E9EEF5D07A}"/>
    <cellStyle name="Total 13 3 4 2" xfId="16880" xr:uid="{72FAFCF0-BF39-4191-9F12-CC24C808D955}"/>
    <cellStyle name="Total 13 3 4 2 2" xfId="42013" xr:uid="{71EBA898-05DF-4771-8A04-0AE609F75FAC}"/>
    <cellStyle name="Total 13 3 4 3" xfId="21992" xr:uid="{823FC427-B3D1-47F2-9566-82EC1557330E}"/>
    <cellStyle name="Total 13 3 4 3 2" xfId="47125" xr:uid="{A7A06C01-7AB2-454F-B0C0-072DE747C2BF}"/>
    <cellStyle name="Total 13 3 4 4" xfId="27177" xr:uid="{17BF3DBB-CBA3-4FE7-B81A-89D75AA1E23A}"/>
    <cellStyle name="Total 13 3 4 4 2" xfId="52310" xr:uid="{35559871-64BA-4526-9339-041A01AD1E3D}"/>
    <cellStyle name="Total 13 3 4 5" xfId="34945" xr:uid="{52F49FA4-4D03-4CBC-8684-187ADB8D632C}"/>
    <cellStyle name="Total 13 3 5" xfId="10479" xr:uid="{9095FA1A-02F5-4BDB-A3EE-C2C2F22E20D1}"/>
    <cellStyle name="Total 13 3 5 2" xfId="17553" xr:uid="{F89D2D16-43C1-4773-B901-9774AB5CA08F}"/>
    <cellStyle name="Total 13 3 5 2 2" xfId="42686" xr:uid="{C974E96A-4041-4D63-B01B-FBCD4B404BC7}"/>
    <cellStyle name="Total 13 3 5 3" xfId="22665" xr:uid="{664D6441-A60A-440C-9C3F-70BE40B954AE}"/>
    <cellStyle name="Total 13 3 5 3 2" xfId="47798" xr:uid="{1327269F-E778-4ABD-8BBA-C4DABF727CFB}"/>
    <cellStyle name="Total 13 3 5 4" xfId="27850" xr:uid="{55D72608-B898-4C48-A5FA-10150CA241C4}"/>
    <cellStyle name="Total 13 3 5 4 2" xfId="52983" xr:uid="{C5BA100A-7294-46E4-A458-B846E8980C6E}"/>
    <cellStyle name="Total 13 3 5 5" xfId="35618" xr:uid="{937176C1-91AC-4AEE-83E0-9130AFB8E305}"/>
    <cellStyle name="Total 13 3 6" xfId="12537" xr:uid="{910FBB45-9511-4D07-B47C-BC4155F73E71}"/>
    <cellStyle name="Total 13 3 6 2" xfId="37671" xr:uid="{D2887C7C-7BDB-49A3-B4E8-B95408C7997A}"/>
    <cellStyle name="Total 13 3 7" xfId="11287" xr:uid="{6EAB6B98-6B0D-42FE-AFCA-B10F48B0D185}"/>
    <cellStyle name="Total 13 3 7 2" xfId="36425" xr:uid="{3B84332D-E848-48B3-B7E8-10DD44F5C30A}"/>
    <cellStyle name="Total 13 3 8" xfId="11708" xr:uid="{C542363A-B8C5-445B-BEBC-E22A7E78945E}"/>
    <cellStyle name="Total 13 3 8 2" xfId="36844" xr:uid="{FFB89872-8425-4E3E-BE86-3EE5A74EC3E3}"/>
    <cellStyle name="Total 13 3 9" xfId="30104" xr:uid="{BE4F6DB0-CF5D-4D5C-B23C-7D0D6D7F6D8F}"/>
    <cellStyle name="Total 13 4" xfId="5297" xr:uid="{D7FBF4AB-2C40-4A16-9BED-DDCEC54305BF}"/>
    <cellStyle name="Total 13 4 2" xfId="8171" xr:uid="{157BD97E-2B68-42F3-B071-48554DC49DE7}"/>
    <cellStyle name="Total 13 4 2 2" xfId="15252" xr:uid="{8811E28C-E7E2-463D-A8F8-EC4D94A16AB2}"/>
    <cellStyle name="Total 13 4 2 2 2" xfId="40385" xr:uid="{9C1ED778-CD9B-4161-84A9-A5447E329D50}"/>
    <cellStyle name="Total 13 4 2 3" xfId="20365" xr:uid="{8B52B34F-2E41-4612-82CC-B3DA4BFC56FF}"/>
    <cellStyle name="Total 13 4 2 3 2" xfId="45498" xr:uid="{EBA5F80E-E07A-4123-BE49-30EA1FC4BF35}"/>
    <cellStyle name="Total 13 4 2 4" xfId="25554" xr:uid="{6E413565-3817-4C52-BEF8-FE68753AA118}"/>
    <cellStyle name="Total 13 4 2 4 2" xfId="50687" xr:uid="{A7AF1EA8-C4D6-4E40-B516-ED9253460BC1}"/>
    <cellStyle name="Total 13 4 2 5" xfId="33313" xr:uid="{D906CABD-B189-4AF0-BB16-68A2D63C262E}"/>
    <cellStyle name="Total 13 4 3" xfId="9282" xr:uid="{483BDEB1-25D9-416C-9CE8-24EB8F0E27FD}"/>
    <cellStyle name="Total 13 4 3 2" xfId="16358" xr:uid="{686E59D9-328E-4A82-BF66-DFF2C04D00E3}"/>
    <cellStyle name="Total 13 4 3 2 2" xfId="41491" xr:uid="{E7A829D2-D8DC-4D42-B27A-34C7B92FACCC}"/>
    <cellStyle name="Total 13 4 3 3" xfId="21470" xr:uid="{3E6D917F-D81E-497A-8DDC-CF5FD6AF5B84}"/>
    <cellStyle name="Total 13 4 3 3 2" xfId="46603" xr:uid="{32EF5E71-3169-4885-8186-6E48E1C410BB}"/>
    <cellStyle name="Total 13 4 3 4" xfId="26655" xr:uid="{AD0FBB84-A424-4BC5-A1E7-3840B7362A68}"/>
    <cellStyle name="Total 13 4 3 4 2" xfId="51788" xr:uid="{A28C9F3A-B2A6-4516-B8AB-AEEF58856E54}"/>
    <cellStyle name="Total 13 4 3 5" xfId="34423" xr:uid="{993AC72D-0DB5-4CB8-AFA1-F59A5DACFABA}"/>
    <cellStyle name="Total 13 4 4" xfId="10036" xr:uid="{42E31637-161E-4F01-94BA-630F33AF8A71}"/>
    <cellStyle name="Total 13 4 4 2" xfId="17110" xr:uid="{8FD8F3B9-AA0F-487C-AE3F-59339B8C667E}"/>
    <cellStyle name="Total 13 4 4 2 2" xfId="42243" xr:uid="{82C26485-D68A-4B02-B1CF-0CE637395072}"/>
    <cellStyle name="Total 13 4 4 3" xfId="22222" xr:uid="{D5884746-6176-48C7-8FC1-043895C21A4A}"/>
    <cellStyle name="Total 13 4 4 3 2" xfId="47355" xr:uid="{E793D874-78F8-4F35-84C3-1D0CFD2DA50D}"/>
    <cellStyle name="Total 13 4 4 4" xfId="27407" xr:uid="{827D82A1-8427-40EB-94C3-564C3B2C4786}"/>
    <cellStyle name="Total 13 4 4 4 2" xfId="52540" xr:uid="{5FEE7F67-5F48-46F4-A138-CD750A0F9A28}"/>
    <cellStyle name="Total 13 4 4 5" xfId="35175" xr:uid="{C126397D-09C1-49FC-972B-3A473F5A2136}"/>
    <cellStyle name="Total 13 4 5" xfId="10683" xr:uid="{FD986575-6DDC-4C8C-8CF9-3D6A9DC465D1}"/>
    <cellStyle name="Total 13 4 5 2" xfId="17757" xr:uid="{857BA3D3-0E58-40F4-8217-20AA394F56CD}"/>
    <cellStyle name="Total 13 4 5 2 2" xfId="42890" xr:uid="{2DF05417-FFDD-4C90-B6B6-4CB1F3540D59}"/>
    <cellStyle name="Total 13 4 5 3" xfId="22869" xr:uid="{648E95A2-EEB1-4D2A-8182-94D31EC1C5C7}"/>
    <cellStyle name="Total 13 4 5 3 2" xfId="48002" xr:uid="{2E1281C1-7A36-4CA8-831B-2CE662DD161B}"/>
    <cellStyle name="Total 13 4 5 4" xfId="28054" xr:uid="{01065904-DBE3-43C3-8511-2BF9BA708E91}"/>
    <cellStyle name="Total 13 4 5 4 2" xfId="53187" xr:uid="{13A86427-6876-4CE8-A9E4-7249CD42036E}"/>
    <cellStyle name="Total 13 4 5 5" xfId="35822" xr:uid="{272072F2-4EED-4A1C-A133-A889674A827D}"/>
    <cellStyle name="Total 13 4 6" xfId="12752" xr:uid="{71DFA8DA-BA4F-4F50-8FA3-7BF9673FDB3D}"/>
    <cellStyle name="Total 13 4 6 2" xfId="37885" xr:uid="{026797D3-0276-4411-88D0-BF2BC2937BA6}"/>
    <cellStyle name="Total 13 4 7" xfId="11064" xr:uid="{E94FAF8C-CF49-4954-B9D3-23A090275A66}"/>
    <cellStyle name="Total 13 4 7 2" xfId="36202" xr:uid="{52717C25-F5B0-4412-B0F0-8381EDC28CBD}"/>
    <cellStyle name="Total 13 4 8" xfId="23326" xr:uid="{5E8FFF3D-668D-4510-87CF-627F8E7115F4}"/>
    <cellStyle name="Total 13 4 8 2" xfId="48459" xr:uid="{DA33FD11-E977-44AF-914F-D0EC44B7C9F0}"/>
    <cellStyle name="Total 13 4 9" xfId="30456" xr:uid="{B9B6504C-045C-4548-876B-5B2F9B4F975B}"/>
    <cellStyle name="Total 13 5" xfId="5348" xr:uid="{149113F7-6367-45CE-AB05-AD4E7B74224B}"/>
    <cellStyle name="Total 13 5 2" xfId="8221" xr:uid="{07D47EA4-3FDF-4B21-8427-863D162ED54E}"/>
    <cellStyle name="Total 13 5 2 2" xfId="15301" xr:uid="{9A91AE8C-470C-4EFA-8DF0-96226EBB016B}"/>
    <cellStyle name="Total 13 5 2 2 2" xfId="40434" xr:uid="{C73151CD-A7FE-4613-B917-E5EA9732D1B3}"/>
    <cellStyle name="Total 13 5 2 3" xfId="20414" xr:uid="{E0BD7ECE-E10B-45AF-B5EB-91BD0ADF0A37}"/>
    <cellStyle name="Total 13 5 2 3 2" xfId="45547" xr:uid="{6783D602-E28C-41F6-8B06-6F7DF5FE3F43}"/>
    <cellStyle name="Total 13 5 2 4" xfId="25603" xr:uid="{B1044D41-A8EC-41CF-9778-DFFC43B1D81C}"/>
    <cellStyle name="Total 13 5 2 4 2" xfId="50736" xr:uid="{5B4AC10F-95BE-4699-A89B-95C4B6478CDA}"/>
    <cellStyle name="Total 13 5 2 5" xfId="33363" xr:uid="{CD8EF9FD-978C-4EBF-95C5-19591FC4983D}"/>
    <cellStyle name="Total 13 5 3" xfId="9330" xr:uid="{11051580-6889-4E92-9AFF-D18B1A42C518}"/>
    <cellStyle name="Total 13 5 3 2" xfId="16406" xr:uid="{849F7422-14F5-46CD-8139-63BCF4765C6A}"/>
    <cellStyle name="Total 13 5 3 2 2" xfId="41539" xr:uid="{6D483B23-5E48-4415-84CA-E19CDD1E5BF5}"/>
    <cellStyle name="Total 13 5 3 3" xfId="21518" xr:uid="{98FBF7F9-E296-458D-B764-DCBBBCEF951E}"/>
    <cellStyle name="Total 13 5 3 3 2" xfId="46651" xr:uid="{657CCBA2-6D0B-486E-BAA4-729E03FC3FAD}"/>
    <cellStyle name="Total 13 5 3 4" xfId="26703" xr:uid="{44C48C59-3431-4B1F-A742-1F56E1292D4A}"/>
    <cellStyle name="Total 13 5 3 4 2" xfId="51836" xr:uid="{348A1F69-C84F-4E40-A37E-3BED9066440C}"/>
    <cellStyle name="Total 13 5 3 5" xfId="34471" xr:uid="{77C06485-D773-42D2-8DD3-D1549FB1B1BF}"/>
    <cellStyle name="Total 13 5 4" xfId="10083" xr:uid="{1F235617-9DC9-4755-8EFA-6F2624D11703}"/>
    <cellStyle name="Total 13 5 4 2" xfId="17157" xr:uid="{3B5A762A-6684-413D-8AD5-A0702F78F3EF}"/>
    <cellStyle name="Total 13 5 4 2 2" xfId="42290" xr:uid="{9BD6FEBE-F84C-4A91-895A-433B9CAA1C19}"/>
    <cellStyle name="Total 13 5 4 3" xfId="22269" xr:uid="{BA6AC6D0-2A30-40FF-927B-2F685FC2342C}"/>
    <cellStyle name="Total 13 5 4 3 2" xfId="47402" xr:uid="{78E4B2C5-314A-4AFF-8943-2918A14A9418}"/>
    <cellStyle name="Total 13 5 4 4" xfId="27454" xr:uid="{85896BF0-430A-4355-993A-4F2AC4AA1F68}"/>
    <cellStyle name="Total 13 5 4 4 2" xfId="52587" xr:uid="{1ECE8461-3068-47D0-9D18-4802CF11D546}"/>
    <cellStyle name="Total 13 5 4 5" xfId="35222" xr:uid="{272CEE5E-65E9-4BC7-A56C-277F3E542DC2}"/>
    <cellStyle name="Total 13 5 5" xfId="10730" xr:uid="{DD2501CD-EBBB-4F64-956B-3217E7A3A252}"/>
    <cellStyle name="Total 13 5 5 2" xfId="17804" xr:uid="{BA2C47C7-B732-422D-89BC-4C86DF81B3B1}"/>
    <cellStyle name="Total 13 5 5 2 2" xfId="42937" xr:uid="{5D68E234-82DD-4450-BE77-B6EC30739818}"/>
    <cellStyle name="Total 13 5 5 3" xfId="22916" xr:uid="{78E197CD-06E7-4246-A7FB-59D982749467}"/>
    <cellStyle name="Total 13 5 5 3 2" xfId="48049" xr:uid="{8D378C96-8AC3-480C-851D-899AD486655B}"/>
    <cellStyle name="Total 13 5 5 4" xfId="28101" xr:uid="{2B3C9B02-17C7-41F6-8852-6978E987D989}"/>
    <cellStyle name="Total 13 5 5 4 2" xfId="53234" xr:uid="{31112EEA-CBE6-4006-9435-B1CE9EABD9CC}"/>
    <cellStyle name="Total 13 5 5 5" xfId="35869" xr:uid="{5938BE85-2D84-4FCD-95FB-B40AE7B799E7}"/>
    <cellStyle name="Total 13 5 6" xfId="12786" xr:uid="{0CD4F177-F38C-4964-8B6D-2C153386E459}"/>
    <cellStyle name="Total 13 5 6 2" xfId="37919" xr:uid="{A93FA02F-1526-4543-B042-92D9855B076A}"/>
    <cellStyle name="Total 13 5 7" xfId="11025" xr:uid="{EADD4246-AD74-4D51-A8FF-25CAD5637DC5}"/>
    <cellStyle name="Total 13 5 7 2" xfId="36163" xr:uid="{4E1B6043-4290-4226-AF10-AB30A1FB1C70}"/>
    <cellStyle name="Total 13 5 8" xfId="23373" xr:uid="{FD0C3CF0-C085-4EAD-865F-BBB89FD0BEB4}"/>
    <cellStyle name="Total 13 5 8 2" xfId="48506" xr:uid="{A94A084B-0ECC-4289-9350-40080E747B17}"/>
    <cellStyle name="Total 13 5 9" xfId="30504" xr:uid="{3E0169EB-7A2B-476F-BAEF-B8DA8363C134}"/>
    <cellStyle name="Total 13 6" xfId="4937" xr:uid="{A5B897A3-ECB7-4666-9ADC-BE65F728B992}"/>
    <cellStyle name="Total 13 6 2" xfId="7805" xr:uid="{9E7F54FD-E4AC-4FE3-B4A0-ADCDF3581B5B}"/>
    <cellStyle name="Total 13 6 2 2" xfId="14977" xr:uid="{FF547668-41EE-4E1C-A48C-98909C2C9BD5}"/>
    <cellStyle name="Total 13 6 2 2 2" xfId="40110" xr:uid="{1631F2AA-14C5-4527-B781-D921A4D998DD}"/>
    <cellStyle name="Total 13 6 2 3" xfId="20117" xr:uid="{231E7BEB-3609-4A04-9403-7CBC0D5EAB76}"/>
    <cellStyle name="Total 13 6 2 3 2" xfId="45250" xr:uid="{9A5E84A3-C824-4D72-B486-3A7271BE2142}"/>
    <cellStyle name="Total 13 6 2 4" xfId="25331" xr:uid="{1C10C639-F697-4EBF-8801-DE98D1DA3CC3}"/>
    <cellStyle name="Total 13 6 2 4 2" xfId="50464" xr:uid="{D57E5170-40C8-472F-B794-BE968B9CD3F5}"/>
    <cellStyle name="Total 13 6 2 5" xfId="32947" xr:uid="{A1E425A2-B580-4F63-8BB1-147188EE663C}"/>
    <cellStyle name="Total 13 6 3" xfId="9034" xr:uid="{ABE56F4C-9A27-4879-BB0D-7CF32E6D3BE0}"/>
    <cellStyle name="Total 13 6 3 2" xfId="16110" xr:uid="{D87548F4-55F5-4EC4-B4FC-AC26DD354CAA}"/>
    <cellStyle name="Total 13 6 3 2 2" xfId="41243" xr:uid="{E2D9C0D6-170C-4DFB-8AAE-865341BD110B}"/>
    <cellStyle name="Total 13 6 3 3" xfId="21222" xr:uid="{2134CA43-0934-49C9-9029-35DE0B1F78BA}"/>
    <cellStyle name="Total 13 6 3 3 2" xfId="46355" xr:uid="{22275E8B-03E0-43AE-A693-3A46F949944B}"/>
    <cellStyle name="Total 13 6 3 4" xfId="26407" xr:uid="{BD3A7C16-47DE-404F-ABD9-CD9707160C72}"/>
    <cellStyle name="Total 13 6 3 4 2" xfId="51540" xr:uid="{D18A4404-4DB5-4142-9FC3-A7FA09F498B2}"/>
    <cellStyle name="Total 13 6 3 5" xfId="34175" xr:uid="{4A0AB891-D5A4-4AC2-86B5-B1F9E2EC69F1}"/>
    <cellStyle name="Total 13 6 4" xfId="9806" xr:uid="{89A35636-3E32-412A-BFD1-F787A6D63DC6}"/>
    <cellStyle name="Total 13 6 4 2" xfId="16881" xr:uid="{330C7FA8-465C-4C87-8C79-733597961CA2}"/>
    <cellStyle name="Total 13 6 4 2 2" xfId="42014" xr:uid="{7F4C5ED1-93E1-430C-963C-A77DD47F8243}"/>
    <cellStyle name="Total 13 6 4 3" xfId="21993" xr:uid="{FC4132A5-55FB-4AB0-B7F8-BE5A644134FA}"/>
    <cellStyle name="Total 13 6 4 3 2" xfId="47126" xr:uid="{5F9F45EB-9E93-44BF-B5C5-7FED9AF59F8C}"/>
    <cellStyle name="Total 13 6 4 4" xfId="27178" xr:uid="{22CE49B9-4A31-47DF-9583-068F8ACB242D}"/>
    <cellStyle name="Total 13 6 4 4 2" xfId="52311" xr:uid="{46783B57-1FE7-432F-8AC1-E3E951B4BE78}"/>
    <cellStyle name="Total 13 6 4 5" xfId="34946" xr:uid="{C19C46D0-3DF1-4DD0-91C2-609F539C7C0A}"/>
    <cellStyle name="Total 13 6 5" xfId="10480" xr:uid="{4A15F7DA-CA61-4594-8B73-6C821CCD680A}"/>
    <cellStyle name="Total 13 6 5 2" xfId="17554" xr:uid="{F9EA40ED-6A4E-48E9-A0F9-8945676C0000}"/>
    <cellStyle name="Total 13 6 5 2 2" xfId="42687" xr:uid="{1C65E0D9-9925-4AEE-A1C6-E513B75EAD1D}"/>
    <cellStyle name="Total 13 6 5 3" xfId="22666" xr:uid="{2E2E8944-DACB-4BF2-843F-9BC2E2590B39}"/>
    <cellStyle name="Total 13 6 5 3 2" xfId="47799" xr:uid="{BBF6E32F-BC2D-47A0-AAD6-09B3C025D8DD}"/>
    <cellStyle name="Total 13 6 5 4" xfId="27851" xr:uid="{7603F2DA-5E04-457B-A62E-F2A415CE05CE}"/>
    <cellStyle name="Total 13 6 5 4 2" xfId="52984" xr:uid="{EA8A4E33-BE92-4061-8C8B-BB3731611185}"/>
    <cellStyle name="Total 13 6 5 5" xfId="35619" xr:uid="{EFAC82DA-118F-450D-AE84-E329B020DC28}"/>
    <cellStyle name="Total 13 6 6" xfId="12538" xr:uid="{90B41227-40B7-431A-AD7B-678A51AC6D1C}"/>
    <cellStyle name="Total 13 6 6 2" xfId="37672" xr:uid="{BF07C77D-FDAF-4E5F-A97F-1A08DCD24514}"/>
    <cellStyle name="Total 13 6 7" xfId="11755" xr:uid="{ED175ACB-28D3-4F6B-BFB0-02D57587FC86}"/>
    <cellStyle name="Total 13 6 7 2" xfId="36890" xr:uid="{1D7BD9EB-8952-4BD0-8F3D-0C16E1F78EFC}"/>
    <cellStyle name="Total 13 6 8" xfId="11709" xr:uid="{A0CD0444-874F-425C-837A-EF9871D9BE7C}"/>
    <cellStyle name="Total 13 6 8 2" xfId="36845" xr:uid="{BC1112EA-7845-4A17-A505-3AD8E0AB7F94}"/>
    <cellStyle name="Total 13 6 9" xfId="30105" xr:uid="{DBA17EE7-BD17-4CEF-86B2-E5307E292A36}"/>
    <cellStyle name="Total 13 7" xfId="9094" xr:uid="{38205998-0FC0-4F71-B4CC-759BD913ADBB}"/>
    <cellStyle name="Total 13 7 2" xfId="16170" xr:uid="{4737474C-55D0-44C1-B47C-A755E0150CDE}"/>
    <cellStyle name="Total 13 7 2 2" xfId="41303" xr:uid="{004F7244-4C55-4180-9BCA-FB4A717D8DC5}"/>
    <cellStyle name="Total 13 7 3" xfId="21282" xr:uid="{40628CD6-43B0-4242-8A28-D9F95E9CAAF9}"/>
    <cellStyle name="Total 13 7 3 2" xfId="46415" xr:uid="{B0D66938-3367-4084-987B-A053B9050C4B}"/>
    <cellStyle name="Total 13 7 4" xfId="26467" xr:uid="{78AAE80D-B903-4C8E-88CD-5504B360E264}"/>
    <cellStyle name="Total 13 7 4 2" xfId="51600" xr:uid="{2037FDB7-9D61-4F83-8AC0-01C639C151D6}"/>
    <cellStyle name="Total 13 7 5" xfId="34235" xr:uid="{15AD0EA5-8721-41CA-9C26-BD6A44F7A1A7}"/>
    <cellStyle name="Total 13 8" xfId="30166" xr:uid="{C218D57B-8BEA-4D5E-B829-D7451F3182F7}"/>
    <cellStyle name="Total 13 9" xfId="5001" xr:uid="{EC6F4120-A808-47AF-9DEB-E8DD2D7AB09E}"/>
    <cellStyle name="Total 14" xfId="5860" xr:uid="{ACF14E8D-E09C-46DC-BB85-F73D86B90E95}"/>
    <cellStyle name="Total 14 2" xfId="13283" xr:uid="{6D3C4B07-DAB6-4D70-9850-DC268C0BD620}"/>
    <cellStyle name="Total 14 2 2" xfId="38416" xr:uid="{032042BB-6C7C-4EFC-B2B1-8F8C3135581C}"/>
    <cellStyle name="Total 14 3" xfId="18535" xr:uid="{806FAE87-CBE1-4F8A-8148-3E74AB06AE79}"/>
    <cellStyle name="Total 14 3 2" xfId="43668" xr:uid="{777214B1-A274-4308-B67C-5C25AF57B820}"/>
    <cellStyle name="Total 14 4" xfId="23871" xr:uid="{A3A94DBA-17CD-4677-8641-C19175B2D9B7}"/>
    <cellStyle name="Total 14 4 2" xfId="49004" xr:uid="{B292C78A-D82B-473F-B222-60DBCB1376E1}"/>
    <cellStyle name="Total 14 5" xfId="31012" xr:uid="{0A8C28EE-6E57-4075-A94E-40C7D1E7C640}"/>
    <cellStyle name="Total 15" xfId="3598" xr:uid="{3C95841B-D04E-4340-9E6F-26D228048236}"/>
    <cellStyle name="Total 15 2" xfId="29015" xr:uid="{7F7FB905-D444-49E0-8BA3-9D5C8D1B22D0}"/>
    <cellStyle name="Total 2" xfId="1821" xr:uid="{00000000-0005-0000-0000-00000A080000}"/>
    <cellStyle name="Total 2 10" xfId="28828" xr:uid="{5337EBA4-8092-42EC-98DB-0775A921F39D}"/>
    <cellStyle name="Total 2 11" xfId="3430" xr:uid="{23AED1F4-18F8-4CA7-8BBA-19495DE56237}"/>
    <cellStyle name="Total 2 2" xfId="1822" xr:uid="{00000000-0005-0000-0000-00000B080000}"/>
    <cellStyle name="Total 2 2 2" xfId="2862" xr:uid="{E0C844BB-825F-488B-B67E-C03233879275}"/>
    <cellStyle name="Total 2 2 2 2" xfId="8062" xr:uid="{8454A13E-0D62-470D-996C-8005B4F8B0F8}"/>
    <cellStyle name="Total 2 2 2 2 2" xfId="15143" xr:uid="{5F4C8BF3-3004-40D6-8AAD-CB58D8428604}"/>
    <cellStyle name="Total 2 2 2 2 2 2" xfId="40276" xr:uid="{B45A2FFD-3E3A-4078-A761-9238D9CE07DF}"/>
    <cellStyle name="Total 2 2 2 2 3" xfId="20256" xr:uid="{1695BEE7-B330-45A8-8E7C-21D5AC731D6A}"/>
    <cellStyle name="Total 2 2 2 2 3 2" xfId="45389" xr:uid="{942E4F2D-601C-4EFF-91F6-0C4784EC91E6}"/>
    <cellStyle name="Total 2 2 2 2 4" xfId="25445" xr:uid="{7E2060A3-E6ED-4C23-9815-132AE823FDB9}"/>
    <cellStyle name="Total 2 2 2 2 4 2" xfId="50578" xr:uid="{14F00889-E4AD-4AF7-B2D3-97F0DA08A846}"/>
    <cellStyle name="Total 2 2 2 2 5" xfId="33204" xr:uid="{83BA0595-CAC5-4E67-9F03-976B060685F9}"/>
    <cellStyle name="Total 2 2 2 3" xfId="9173" xr:uid="{1F6250B3-E984-42A9-81FF-7695D6174CFC}"/>
    <cellStyle name="Total 2 2 2 3 2" xfId="16249" xr:uid="{FD9A19E6-03BC-41EA-8C07-0F3C4BBCD4FF}"/>
    <cellStyle name="Total 2 2 2 3 2 2" xfId="41382" xr:uid="{05A00157-BD8C-4A4C-8FA6-DAADAA4A8782}"/>
    <cellStyle name="Total 2 2 2 3 3" xfId="21361" xr:uid="{66D5EF4B-5468-4DED-8E21-96860FA1164A}"/>
    <cellStyle name="Total 2 2 2 3 3 2" xfId="46494" xr:uid="{8BCCBDF8-5D0B-4172-A692-C8008CE5E04E}"/>
    <cellStyle name="Total 2 2 2 3 4" xfId="26546" xr:uid="{DF4424C2-90B0-437E-843D-5DBE0B3AA7C6}"/>
    <cellStyle name="Total 2 2 2 3 4 2" xfId="51679" xr:uid="{639935F2-F863-4AC9-8D2F-A4D0E9EF34D9}"/>
    <cellStyle name="Total 2 2 2 3 5" xfId="34314" xr:uid="{10449DA3-9255-4857-9D8D-992857C18305}"/>
    <cellStyle name="Total 2 2 2 4" xfId="9929" xr:uid="{59C38071-5B4D-4AAD-88B2-DC520BB8E8D8}"/>
    <cellStyle name="Total 2 2 2 4 2" xfId="17003" xr:uid="{CF9CBBA8-01E8-4887-BF57-B427D98E83EC}"/>
    <cellStyle name="Total 2 2 2 4 2 2" xfId="42136" xr:uid="{4449BAF6-ACBD-4AF8-84AB-0F708FA3EE02}"/>
    <cellStyle name="Total 2 2 2 4 3" xfId="22115" xr:uid="{480B7C6C-715E-461C-BABB-68C0E502D1A6}"/>
    <cellStyle name="Total 2 2 2 4 3 2" xfId="47248" xr:uid="{AE33D47C-306C-4316-A032-C11C725D67C6}"/>
    <cellStyle name="Total 2 2 2 4 4" xfId="27300" xr:uid="{FCF7CBB1-88FD-4BDF-B5AA-27793CA7991D}"/>
    <cellStyle name="Total 2 2 2 4 4 2" xfId="52433" xr:uid="{84751327-ED47-44B6-8941-B17B512F39FD}"/>
    <cellStyle name="Total 2 2 2 4 5" xfId="35068" xr:uid="{441E8120-FC48-460B-A1E8-F78EB0B440CD}"/>
    <cellStyle name="Total 2 2 2 5" xfId="10576" xr:uid="{6B459C44-5EAF-4B5D-BEED-54B4087B699B}"/>
    <cellStyle name="Total 2 2 2 5 2" xfId="17650" xr:uid="{668B1999-DAFF-4C71-B206-DA34220BE709}"/>
    <cellStyle name="Total 2 2 2 5 2 2" xfId="42783" xr:uid="{C1212668-E5A8-4D5D-8DFF-F5435033956B}"/>
    <cellStyle name="Total 2 2 2 5 3" xfId="22762" xr:uid="{BEC94E8F-35E1-4CBA-B7F2-D1E39B209A3D}"/>
    <cellStyle name="Total 2 2 2 5 3 2" xfId="47895" xr:uid="{01CFFEA6-CE76-4878-9136-E9A5E46E0509}"/>
    <cellStyle name="Total 2 2 2 5 4" xfId="27947" xr:uid="{7B845874-A970-4446-84D4-5AC62770D7DF}"/>
    <cellStyle name="Total 2 2 2 5 4 2" xfId="53080" xr:uid="{3E8EB2CA-973B-429D-B621-1B6423A98064}"/>
    <cellStyle name="Total 2 2 2 5 5" xfId="35715" xr:uid="{99267A15-CEC5-4718-84B0-C422CAD67AAD}"/>
    <cellStyle name="Total 2 2 2 6" xfId="11164" xr:uid="{98DE7489-8E38-455D-B6D4-E1B34B44B2A2}"/>
    <cellStyle name="Total 2 2 2 6 2" xfId="36302" xr:uid="{FDC6B0A2-2ABA-445E-9745-A346B9EAE2E3}"/>
    <cellStyle name="Total 2 2 2 7" xfId="23219" xr:uid="{14808033-2A88-4725-B2A6-F23A347F3FB9}"/>
    <cellStyle name="Total 2 2 2 7 2" xfId="48352" xr:uid="{AF8279F9-144C-4152-870D-2DD60A0ADAF1}"/>
    <cellStyle name="Total 2 2 2 8" xfId="30349" xr:uid="{4885DE01-A0FE-44DA-AC12-2EF248678279}"/>
    <cellStyle name="Total 2 2 2 9" xfId="5187" xr:uid="{5FE73CB3-F50E-4096-941C-80912C9F19E1}"/>
    <cellStyle name="Total 2 2 3" xfId="4428" xr:uid="{6D32FF5D-EB48-494C-AF48-00F3FFDEF83A}"/>
    <cellStyle name="Total 2 2 3 2" xfId="7476" xr:uid="{D4837BE4-F109-4065-881B-FC3A2054E572}"/>
    <cellStyle name="Total 2 2 3 2 2" xfId="14730" xr:uid="{CD394895-C592-4AC9-B03A-BF2624AB3026}"/>
    <cellStyle name="Total 2 2 3 2 2 2" xfId="39863" xr:uid="{F07FDBA1-4954-4AA1-9557-9298D0BE09A2}"/>
    <cellStyle name="Total 2 2 3 2 3" xfId="19903" xr:uid="{AE3B8D82-C793-462C-94F1-3D143BEB2A6B}"/>
    <cellStyle name="Total 2 2 3 2 3 2" xfId="45036" xr:uid="{7E1D15AE-BE2C-446D-90AB-C91ED6BC12AE}"/>
    <cellStyle name="Total 2 2 3 2 4" xfId="25116" xr:uid="{56F19468-0BCF-479A-9D67-A6A1826F6157}"/>
    <cellStyle name="Total 2 2 3 2 4 2" xfId="50249" xr:uid="{DB9786EF-AD4C-40F3-9737-408327F46F95}"/>
    <cellStyle name="Total 2 2 3 2 5" xfId="32618" xr:uid="{0797DA7D-8D7E-4C53-B061-AA921359252E}"/>
    <cellStyle name="Total 2 2 3 3" xfId="8750" xr:uid="{9C60223F-A918-43D3-9F22-87BBF0671D3E}"/>
    <cellStyle name="Total 2 2 3 3 2" xfId="15826" xr:uid="{40D5EC9E-509B-482B-9573-46FFC8FDC8C4}"/>
    <cellStyle name="Total 2 2 3 3 2 2" xfId="40959" xr:uid="{F7A1E306-633B-4336-8709-1703C1FEAF29}"/>
    <cellStyle name="Total 2 2 3 3 3" xfId="20938" xr:uid="{719CAA12-FF99-4091-8A08-2DDD88955FE4}"/>
    <cellStyle name="Total 2 2 3 3 3 2" xfId="46071" xr:uid="{007AC83C-5F7C-414D-ADAE-482192D4777E}"/>
    <cellStyle name="Total 2 2 3 3 4" xfId="26123" xr:uid="{5F73607B-A580-4283-8A70-3F02F8E87CFC}"/>
    <cellStyle name="Total 2 2 3 3 4 2" xfId="51256" xr:uid="{5DEE52FE-DB0B-4FE5-9E7F-67750D9DD484}"/>
    <cellStyle name="Total 2 2 3 3 5" xfId="33891" xr:uid="{DA06F2D3-A3E3-4658-AFD9-58ED8DD2931F}"/>
    <cellStyle name="Total 2 2 3 4" xfId="9652" xr:uid="{C55D9462-0B84-41B1-9C4D-4C634A8C91E0}"/>
    <cellStyle name="Total 2 2 3 4 2" xfId="16727" xr:uid="{A273C32D-A103-4867-81D9-6C6B743657E1}"/>
    <cellStyle name="Total 2 2 3 4 2 2" xfId="41860" xr:uid="{69D2EBBA-3BD0-47AC-B3B7-7F1778F1CEE7}"/>
    <cellStyle name="Total 2 2 3 4 3" xfId="21839" xr:uid="{E16B1201-2D9C-4CDF-9206-9AF9218A7AA7}"/>
    <cellStyle name="Total 2 2 3 4 3 2" xfId="46972" xr:uid="{3FB73606-14FF-495B-A2CB-D5B0C63FB034}"/>
    <cellStyle name="Total 2 2 3 4 4" xfId="27024" xr:uid="{A7CB1459-9CE4-4A64-9551-7623C517F13A}"/>
    <cellStyle name="Total 2 2 3 4 4 2" xfId="52157" xr:uid="{46E0400B-3209-4B54-9A99-D9EDCC300824}"/>
    <cellStyle name="Total 2 2 3 4 5" xfId="34792" xr:uid="{63C4A7D8-E788-4DD7-AF3E-8C83EDB8EE16}"/>
    <cellStyle name="Total 2 2 3 5" xfId="9018" xr:uid="{5357B76D-2F1A-4E58-AB88-77813B5FED19}"/>
    <cellStyle name="Total 2 2 3 5 2" xfId="16094" xr:uid="{2471AC95-493C-4A79-806D-41D289BD97B8}"/>
    <cellStyle name="Total 2 2 3 5 2 2" xfId="41227" xr:uid="{89631011-6FD6-430D-9F46-8D1B6DAEB968}"/>
    <cellStyle name="Total 2 2 3 5 3" xfId="21206" xr:uid="{0AFE17E2-09F4-4ED9-9543-EE95612F9A00}"/>
    <cellStyle name="Total 2 2 3 5 3 2" xfId="46339" xr:uid="{1A20E0E4-628B-4887-8348-1CBAFA50A218}"/>
    <cellStyle name="Total 2 2 3 5 4" xfId="26391" xr:uid="{09E04472-DA76-4879-B4F2-BFA9235DBE95}"/>
    <cellStyle name="Total 2 2 3 5 4 2" xfId="51524" xr:uid="{131CC63C-BEAE-42E1-BEE4-FA33CAAD356F}"/>
    <cellStyle name="Total 2 2 3 5 5" xfId="34159" xr:uid="{EA26B458-58F7-4B30-832E-4799F047D198}"/>
    <cellStyle name="Total 2 2 3 6" xfId="12327" xr:uid="{7FBC6156-8E7E-4E71-845D-D22FA37205B5}"/>
    <cellStyle name="Total 2 2 3 6 2" xfId="37461" xr:uid="{330E00AC-576C-44FC-B5A3-27E880846776}"/>
    <cellStyle name="Total 2 2 3 7" xfId="12063" xr:uid="{04EA1622-5F1C-46B6-A7E2-400CDB067BFB}"/>
    <cellStyle name="Total 2 2 3 7 2" xfId="37197" xr:uid="{0AF19555-DD7F-4888-87D0-9B584918622B}"/>
    <cellStyle name="Total 2 2 3 8" xfId="11580" xr:uid="{B7AD4F4A-E464-4CE6-A09B-BE692CB7AA0B}"/>
    <cellStyle name="Total 2 2 3 8 2" xfId="36717" xr:uid="{BE2B9D45-DD36-4793-AE51-9C064358DF92}"/>
    <cellStyle name="Total 2 2 3 9" xfId="29823" xr:uid="{86B5D738-B2E5-4A1B-81D1-3AA05EFBA4D1}"/>
    <cellStyle name="Total 2 2 4" xfId="3730" xr:uid="{C3228025-AB56-4C3B-B6C8-C2E20E475785}"/>
    <cellStyle name="Total 2 2 4 2" xfId="6859" xr:uid="{7D66BED8-CA16-4FE3-8DCA-0C460F5CD0AB}"/>
    <cellStyle name="Total 2 2 4 2 2" xfId="14197" xr:uid="{D0922DBF-77ED-47BF-B424-59BADB809F31}"/>
    <cellStyle name="Total 2 2 4 2 2 2" xfId="39330" xr:uid="{94448E3C-CA34-4512-8BA0-E080983C013C}"/>
    <cellStyle name="Total 2 2 4 2 3" xfId="19388" xr:uid="{EEFCF1D6-FCBB-4FBF-824B-60EA3DA71A59}"/>
    <cellStyle name="Total 2 2 4 2 3 2" xfId="44521" xr:uid="{D9EDB6B2-A024-4BEC-8A9B-3F10C33FADE0}"/>
    <cellStyle name="Total 2 2 4 2 4" xfId="24705" xr:uid="{5411EB47-2A97-43AA-97E2-FEB0133B5721}"/>
    <cellStyle name="Total 2 2 4 2 4 2" xfId="49838" xr:uid="{45B5186A-587C-44E2-A694-FC287AEE44EB}"/>
    <cellStyle name="Total 2 2 4 2 5" xfId="32001" xr:uid="{5EA3C20B-135E-4ED6-8801-FEF72B99CD02}"/>
    <cellStyle name="Total 2 2 4 3" xfId="5754" xr:uid="{81ED2E37-5D1D-4D1F-AB3A-0FC09323AE36}"/>
    <cellStyle name="Total 2 2 4 3 2" xfId="13177" xr:uid="{9A921B68-AA92-4190-854E-4920AF34DECF}"/>
    <cellStyle name="Total 2 2 4 3 2 2" xfId="38310" xr:uid="{41E69AB2-D196-47FE-9454-553F19F8F78C}"/>
    <cellStyle name="Total 2 2 4 3 3" xfId="18429" xr:uid="{02664F63-76FF-4A5B-BCDD-35163D1E8DE1}"/>
    <cellStyle name="Total 2 2 4 3 3 2" xfId="43562" xr:uid="{71710AAF-279D-42FF-A361-D9327FE6D3E4}"/>
    <cellStyle name="Total 2 2 4 3 4" xfId="23765" xr:uid="{19ECAD1F-61AE-400D-9193-539DEAD9BF1E}"/>
    <cellStyle name="Total 2 2 4 3 4 2" xfId="48898" xr:uid="{A57F66B5-DD6E-4CA7-8EA9-7A868F9A2684}"/>
    <cellStyle name="Total 2 2 4 3 5" xfId="30906" xr:uid="{BB8AA0E8-903B-4660-83F1-337218648130}"/>
    <cellStyle name="Total 2 2 4 4" xfId="6341" xr:uid="{DCC7EA8B-B66E-44D5-9B9E-50DC97743E34}"/>
    <cellStyle name="Total 2 2 4 4 2" xfId="13707" xr:uid="{6AEC785C-E5AD-417B-8287-E6554695F361}"/>
    <cellStyle name="Total 2 2 4 4 2 2" xfId="38840" xr:uid="{492328A8-ED4D-45C2-8EC2-3C1827F99572}"/>
    <cellStyle name="Total 2 2 4 4 3" xfId="18934" xr:uid="{FF08B655-9F9D-4344-9702-2BFA945B8C1A}"/>
    <cellStyle name="Total 2 2 4 4 3 2" xfId="44067" xr:uid="{59F66F17-D2DC-4DF2-AC78-2DDB03C27AC6}"/>
    <cellStyle name="Total 2 2 4 4 4" xfId="24257" xr:uid="{2DCB6788-A5C7-4AC2-8416-A0F55BEF76AE}"/>
    <cellStyle name="Total 2 2 4 4 4 2" xfId="49390" xr:uid="{E9990F8E-6983-4D5D-83EC-C5C03DBF628C}"/>
    <cellStyle name="Total 2 2 4 4 5" xfId="31488" xr:uid="{EF67E143-534B-40DC-BA08-21F5218926B3}"/>
    <cellStyle name="Total 2 2 4 5" xfId="8852" xr:uid="{54BB5D68-B563-4FD7-85AF-41E6ED5AB9C0}"/>
    <cellStyle name="Total 2 2 4 5 2" xfId="15928" xr:uid="{216D063E-D161-4AC8-BC5D-A2762B012B27}"/>
    <cellStyle name="Total 2 2 4 5 2 2" xfId="41061" xr:uid="{87B1F488-607A-497C-A320-59F5197F9D4C}"/>
    <cellStyle name="Total 2 2 4 5 3" xfId="21040" xr:uid="{618EE3DB-65C6-45CE-BC92-2DE37DE5B7BE}"/>
    <cellStyle name="Total 2 2 4 5 3 2" xfId="46173" xr:uid="{A1E9C979-8C85-4D1E-B725-08A72B7A1164}"/>
    <cellStyle name="Total 2 2 4 5 4" xfId="26225" xr:uid="{87747D4A-B500-4CDD-83B8-2CC8B4E4E777}"/>
    <cellStyle name="Total 2 2 4 5 4 2" xfId="51358" xr:uid="{38AEEDD2-FA41-4A57-B6E4-06CDA050DD1E}"/>
    <cellStyle name="Total 2 2 4 5 5" xfId="33993" xr:uid="{3BD8CCC1-B6F0-4575-A427-84E500D4F7BB}"/>
    <cellStyle name="Total 2 2 4 6" xfId="11878" xr:uid="{5A7985BF-A6F0-43DB-82CE-466CB28FA42D}"/>
    <cellStyle name="Total 2 2 4 6 2" xfId="37012" xr:uid="{E2C23569-5E0C-4698-AFDD-8654AB2DE38E}"/>
    <cellStyle name="Total 2 2 4 7" xfId="14021" xr:uid="{C049A1A5-EDEA-4BB9-B44D-DAE2686C7293}"/>
    <cellStyle name="Total 2 2 4 7 2" xfId="39154" xr:uid="{564A7BD3-31AE-4D31-953A-8E2C9FE4326A}"/>
    <cellStyle name="Total 2 2 4 8" xfId="14845" xr:uid="{47E05480-6FCE-4EE0-9346-6D41E05F9AE2}"/>
    <cellStyle name="Total 2 2 4 8 2" xfId="39978" xr:uid="{5F0CE5BE-90C7-4B85-ADC7-746AFE27F2E7}"/>
    <cellStyle name="Total 2 2 4 9" xfId="29229" xr:uid="{C950D2B4-1F88-47C8-8A9F-4B367FEF755D}"/>
    <cellStyle name="Total 2 2 5" xfId="4277" xr:uid="{F12A85B4-5219-4B6D-9345-FCFE0CBC085F}"/>
    <cellStyle name="Total 2 2 5 2" xfId="7386" xr:uid="{133E250E-2896-44B6-AF1C-B17D9C2DA4EF}"/>
    <cellStyle name="Total 2 2 5 2 2" xfId="14643" xr:uid="{D2ED19BB-D4C6-4CFF-A2DA-F011D77D0D3E}"/>
    <cellStyle name="Total 2 2 5 2 2 2" xfId="39776" xr:uid="{D39DB0ED-833F-452B-B36E-240E7CE02779}"/>
    <cellStyle name="Total 2 2 5 2 3" xfId="19816" xr:uid="{90921E35-CB87-453F-9FB0-30A2C2DA0784}"/>
    <cellStyle name="Total 2 2 5 2 3 2" xfId="44949" xr:uid="{90747B3E-B8F3-43C9-A5C0-3E6AD5C632F6}"/>
    <cellStyle name="Total 2 2 5 2 4" xfId="25029" xr:uid="{82D8F673-ABB3-4488-9564-82ED5D9E8C2A}"/>
    <cellStyle name="Total 2 2 5 2 4 2" xfId="50162" xr:uid="{1B388758-56E0-487F-AE4A-4BEB89C187F3}"/>
    <cellStyle name="Total 2 2 5 2 5" xfId="32528" xr:uid="{425E80D1-55C6-4712-8FF8-0B5E9ACE339E}"/>
    <cellStyle name="Total 2 2 5 3" xfId="8669" xr:uid="{D97D2F4B-CD51-4CB2-B913-47E8B38D7E7D}"/>
    <cellStyle name="Total 2 2 5 3 2" xfId="15745" xr:uid="{C3904D39-F2BE-4FC6-9803-0323641B11D2}"/>
    <cellStyle name="Total 2 2 5 3 2 2" xfId="40878" xr:uid="{95F568D0-33F4-4518-BE2C-67360831BF66}"/>
    <cellStyle name="Total 2 2 5 3 3" xfId="20857" xr:uid="{C477931F-1780-4DB3-B459-30696D2D2410}"/>
    <cellStyle name="Total 2 2 5 3 3 2" xfId="45990" xr:uid="{183A0DD1-5586-43BF-99F5-1E8BF690D46C}"/>
    <cellStyle name="Total 2 2 5 3 4" xfId="26042" xr:uid="{6AB3A909-D0B0-4389-8517-061A13AF6AE1}"/>
    <cellStyle name="Total 2 2 5 3 4 2" xfId="51175" xr:uid="{664C0C9E-A478-40DC-8716-E10261474A49}"/>
    <cellStyle name="Total 2 2 5 3 5" xfId="33810" xr:uid="{F6556B94-4D65-4FE8-BC02-6EF4FDA2E89A}"/>
    <cellStyle name="Total 2 2 5 4" xfId="6561" xr:uid="{F4D77E25-9F67-42CB-92EC-7298F07456DF}"/>
    <cellStyle name="Total 2 2 5 4 2" xfId="13920" xr:uid="{870F4C65-6A73-45E1-A802-01557A2ED8F2}"/>
    <cellStyle name="Total 2 2 5 4 2 2" xfId="39053" xr:uid="{796D06EE-F96C-49D0-9C49-9031819BDE52}"/>
    <cellStyle name="Total 2 2 5 4 3" xfId="19134" xr:uid="{68404088-B345-4D5B-B693-82348628B2FE}"/>
    <cellStyle name="Total 2 2 5 4 3 2" xfId="44267" xr:uid="{076848F3-8AC7-4524-BC70-4BF82A638985}"/>
    <cellStyle name="Total 2 2 5 4 4" xfId="24457" xr:uid="{056FF5B3-FBAD-4D18-98DC-E7BB23005DD5}"/>
    <cellStyle name="Total 2 2 5 4 4 2" xfId="49590" xr:uid="{F61FC433-A900-4846-B086-4FF07DBC215E}"/>
    <cellStyle name="Total 2 2 5 4 5" xfId="31708" xr:uid="{029EDA93-3BA6-4BFA-84CA-C149C7BEFF36}"/>
    <cellStyle name="Total 2 2 5 5" xfId="5982" xr:uid="{421A286A-1FB2-4A6D-BFC2-BBA6522827E8}"/>
    <cellStyle name="Total 2 2 5 5 2" xfId="13401" xr:uid="{6780C78C-88E2-45C1-AACB-69D356800369}"/>
    <cellStyle name="Total 2 2 5 5 2 2" xfId="38534" xr:uid="{DDCE458E-5AE7-45B7-B436-8B52F4C560D9}"/>
    <cellStyle name="Total 2 2 5 5 3" xfId="18649" xr:uid="{8541496E-0263-417E-AC05-F731E5862365}"/>
    <cellStyle name="Total 2 2 5 5 3 2" xfId="43782" xr:uid="{AFB5A5E7-348E-4A0D-9223-0507D4108CAB}"/>
    <cellStyle name="Total 2 2 5 5 4" xfId="23983" xr:uid="{0DD799EB-2F8A-413F-AC3E-C7D5810E4B96}"/>
    <cellStyle name="Total 2 2 5 5 4 2" xfId="49116" xr:uid="{95C1778E-A05A-4D88-A8F5-C3ED41DE79F0}"/>
    <cellStyle name="Total 2 2 5 5 5" xfId="31131" xr:uid="{91983A5F-8C4B-41B2-A19E-0BA19E08820C}"/>
    <cellStyle name="Total 2 2 5 6" xfId="12261" xr:uid="{66FAAE6A-C5CF-439F-80A1-A6580FCF0F57}"/>
    <cellStyle name="Total 2 2 5 6 2" xfId="37395" xr:uid="{9958CEC6-4CFC-4D6B-A12D-0E2DD52E702A}"/>
    <cellStyle name="Total 2 2 5 7" xfId="11405" xr:uid="{DE4D5CFF-F219-4D68-AA99-BEB74A4BF0ED}"/>
    <cellStyle name="Total 2 2 5 7 2" xfId="36543" xr:uid="{0E3A411B-5E28-4EF2-8736-202F81804D75}"/>
    <cellStyle name="Total 2 2 5 8" xfId="12433" xr:uid="{0AA10D56-1BEC-4EBC-B521-751555514934}"/>
    <cellStyle name="Total 2 2 5 8 2" xfId="37567" xr:uid="{5F4BF07E-056F-444F-A60F-98B29700FD77}"/>
    <cellStyle name="Total 2 2 5 9" xfId="29739" xr:uid="{DEBFE274-55FF-4454-ACE4-972999E2E26A}"/>
    <cellStyle name="Total 2 2 6" xfId="3853" xr:uid="{0DAA5AE4-A258-4276-A513-8EC921B7F1C0}"/>
    <cellStyle name="Total 2 2 6 2" xfId="6982" xr:uid="{E4206A9E-D554-4FAE-93B9-ED452F1862E0}"/>
    <cellStyle name="Total 2 2 6 2 2" xfId="14320" xr:uid="{81011473-D586-4D89-94E5-0C7BF9915324}"/>
    <cellStyle name="Total 2 2 6 2 2 2" xfId="39453" xr:uid="{3E23A2AC-EB31-472F-86F3-5F66354A6B54}"/>
    <cellStyle name="Total 2 2 6 2 3" xfId="19511" xr:uid="{B6B26AF3-890C-4347-AC98-DDC9A3E3ADD6}"/>
    <cellStyle name="Total 2 2 6 2 3 2" xfId="44644" xr:uid="{8D4C65D1-C83A-4A26-9E9D-12CEF9DD5FC2}"/>
    <cellStyle name="Total 2 2 6 2 4" xfId="24828" xr:uid="{A2CD9DAC-6736-4E25-8EA8-EA9D082C5507}"/>
    <cellStyle name="Total 2 2 6 2 4 2" xfId="49961" xr:uid="{9295CA23-DDD3-4A03-9A8F-8ECB7BD91E67}"/>
    <cellStyle name="Total 2 2 6 2 5" xfId="32124" xr:uid="{8F18AEB1-8FE0-498C-87BE-992EBD4BC000}"/>
    <cellStyle name="Total 2 2 6 3" xfId="5645" xr:uid="{9294D63B-B418-494F-9351-07B36BA308E5}"/>
    <cellStyle name="Total 2 2 6 3 2" xfId="13068" xr:uid="{1D90FD65-6330-44B3-9DFC-2C1CFA371F5C}"/>
    <cellStyle name="Total 2 2 6 3 2 2" xfId="38201" xr:uid="{A4BA5620-7786-48AF-9215-3B8F73E5E6D9}"/>
    <cellStyle name="Total 2 2 6 3 3" xfId="18320" xr:uid="{7F6C8CAE-B224-4100-9E30-10073CF89DBF}"/>
    <cellStyle name="Total 2 2 6 3 3 2" xfId="43453" xr:uid="{8556FD7D-2B6F-4B69-B148-E25955151276}"/>
    <cellStyle name="Total 2 2 6 3 4" xfId="23656" xr:uid="{C3F506E4-7E2D-466E-9C99-886315867F56}"/>
    <cellStyle name="Total 2 2 6 3 4 2" xfId="48789" xr:uid="{3C0FC13C-72C1-4BF7-A284-A1FD4C88544B}"/>
    <cellStyle name="Total 2 2 6 3 5" xfId="30797" xr:uid="{7BB966C7-54C2-441A-80BE-0E44AFA962C5}"/>
    <cellStyle name="Total 2 2 6 4" xfId="9075" xr:uid="{4057207D-04C4-4B2C-A87F-DB2FA39A5234}"/>
    <cellStyle name="Total 2 2 6 4 2" xfId="16151" xr:uid="{07BB12CF-BF88-40FC-BDEA-9764F254415B}"/>
    <cellStyle name="Total 2 2 6 4 2 2" xfId="41284" xr:uid="{D03BB5F0-92F2-45DB-BC57-D1B412EEA6A5}"/>
    <cellStyle name="Total 2 2 6 4 3" xfId="21263" xr:uid="{4BCA0EEE-E18D-4C68-9E32-04AD13F539CE}"/>
    <cellStyle name="Total 2 2 6 4 3 2" xfId="46396" xr:uid="{5FB7AB5B-AD3C-48D4-8806-02DC424449EF}"/>
    <cellStyle name="Total 2 2 6 4 4" xfId="26448" xr:uid="{0760DF0F-47E0-4867-AEB2-703BE6921649}"/>
    <cellStyle name="Total 2 2 6 4 4 2" xfId="51581" xr:uid="{36306630-E602-44CA-B646-09A90F873017}"/>
    <cellStyle name="Total 2 2 6 4 5" xfId="34216" xr:uid="{7DF33593-E153-4939-95E4-EAC1DA313D2A}"/>
    <cellStyle name="Total 2 2 6 5" xfId="8888" xr:uid="{E3AACBBA-9A41-4CF0-90A0-D4E26F258C63}"/>
    <cellStyle name="Total 2 2 6 5 2" xfId="15964" xr:uid="{5B2A9CBF-B54A-4E9B-A67E-A5266EB3AE6F}"/>
    <cellStyle name="Total 2 2 6 5 2 2" xfId="41097" xr:uid="{65A485D2-B355-4959-A0CB-AD55ED92DF61}"/>
    <cellStyle name="Total 2 2 6 5 3" xfId="21076" xr:uid="{786E8C82-94E6-4055-B461-F00988C10E7A}"/>
    <cellStyle name="Total 2 2 6 5 3 2" xfId="46209" xr:uid="{7E679B44-35B0-4041-86CD-041B19900C9D}"/>
    <cellStyle name="Total 2 2 6 5 4" xfId="26261" xr:uid="{CF72AB14-AA4B-4ECB-B2CA-4D9B0D333996}"/>
    <cellStyle name="Total 2 2 6 5 4 2" xfId="51394" xr:uid="{7D35B75B-5937-4A86-9A58-BD3D05976110}"/>
    <cellStyle name="Total 2 2 6 5 5" xfId="34029" xr:uid="{31D9DF5C-E65F-4EAE-8E63-C0436B973F3E}"/>
    <cellStyle name="Total 2 2 6 6" xfId="11963" xr:uid="{1D5AE2EF-0EF7-44AC-B40B-C46C282EB2E3}"/>
    <cellStyle name="Total 2 2 6 6 2" xfId="37097" xr:uid="{8086DB6E-925E-4BAE-BC87-C8B3A92A8474}"/>
    <cellStyle name="Total 2 2 6 7" xfId="11768" xr:uid="{2E4B158B-B6DE-4CF9-838A-DA41DA3D72F6}"/>
    <cellStyle name="Total 2 2 6 7 2" xfId="36903" xr:uid="{2D8FB0B0-82C2-4CBC-9BD2-6C9426450D79}"/>
    <cellStyle name="Total 2 2 6 8" xfId="11629" xr:uid="{B397C4B5-A13C-4554-9724-E28C98F87083}"/>
    <cellStyle name="Total 2 2 6 8 2" xfId="36765" xr:uid="{99AEC975-E288-4682-B0A9-B1E44B23F646}"/>
    <cellStyle name="Total 2 2 6 9" xfId="29352" xr:uid="{A3DEC48F-E3EC-4B7B-9F76-256FE470E99C}"/>
    <cellStyle name="Total 2 2 7" xfId="6130" xr:uid="{B0794352-AD4C-4D3A-B1E1-3C0CD5E661E8}"/>
    <cellStyle name="Total 2 2 7 2" xfId="13543" xr:uid="{52BB467A-CB96-467D-8AAB-4796B0B0D145}"/>
    <cellStyle name="Total 2 2 7 2 2" xfId="38676" xr:uid="{7431D016-3E82-4D28-B24D-58B6F0B8454B}"/>
    <cellStyle name="Total 2 2 7 3" xfId="18774" xr:uid="{08822B33-2FF2-4579-AAEC-7C6509E4192E}"/>
    <cellStyle name="Total 2 2 7 3 2" xfId="43907" xr:uid="{95AFFB6E-F690-4AA2-9253-F03FA1A181D5}"/>
    <cellStyle name="Total 2 2 7 4" xfId="24097" xr:uid="{E9FE99E1-B227-49E7-AFAD-C9AD04B204F5}"/>
    <cellStyle name="Total 2 2 7 4 2" xfId="49230" xr:uid="{FC52B9FF-CAEC-4F5D-8A48-B7A2D076037E}"/>
    <cellStyle name="Total 2 2 7 5" xfId="31279" xr:uid="{0495A0B3-6A15-49BF-87C6-31F011A5AB1A}"/>
    <cellStyle name="Total 2 2 8" xfId="28829" xr:uid="{CF080C73-A060-40C4-8CDB-6B884B048694}"/>
    <cellStyle name="Total 2 2 9" xfId="3431" xr:uid="{5F80D4C1-269E-455F-B5F0-D43138E37D46}"/>
    <cellStyle name="Total 2 3" xfId="1823" xr:uid="{00000000-0005-0000-0000-00000C080000}"/>
    <cellStyle name="Total 2 3 2" xfId="2863" xr:uid="{0EDDB9EE-BBB8-4BF2-ADF8-D8A8BA594A83}"/>
    <cellStyle name="Total 2 3 2 2" xfId="8063" xr:uid="{94068F05-FA5D-473C-9C62-DD4B575B0683}"/>
    <cellStyle name="Total 2 3 2 2 2" xfId="15144" xr:uid="{DB1B2D86-1D63-4673-9B57-5BADBA766E4D}"/>
    <cellStyle name="Total 2 3 2 2 2 2" xfId="40277" xr:uid="{2936A186-6FF6-4355-A21D-17DAB953A10C}"/>
    <cellStyle name="Total 2 3 2 2 3" xfId="20257" xr:uid="{6C4E29C1-30AA-4B0B-9D1D-C82AD9ECF0EC}"/>
    <cellStyle name="Total 2 3 2 2 3 2" xfId="45390" xr:uid="{3A4CBFF9-F57A-4E99-A421-C96A0D029A7B}"/>
    <cellStyle name="Total 2 3 2 2 4" xfId="25446" xr:uid="{B48BDDBF-FE09-4FD1-B10A-9E4FE8F8A55B}"/>
    <cellStyle name="Total 2 3 2 2 4 2" xfId="50579" xr:uid="{D34DF51E-A324-4667-86F1-F0BEFC9BC705}"/>
    <cellStyle name="Total 2 3 2 2 5" xfId="33205" xr:uid="{D5866C94-4525-4916-9831-51500ED0DD34}"/>
    <cellStyle name="Total 2 3 2 3" xfId="9174" xr:uid="{974732D6-4CE5-487C-84B9-5661C52D95CA}"/>
    <cellStyle name="Total 2 3 2 3 2" xfId="16250" xr:uid="{2E625192-968B-4DFA-AD04-2E0275C60E47}"/>
    <cellStyle name="Total 2 3 2 3 2 2" xfId="41383" xr:uid="{17CD36E0-FC07-4FC6-BAF7-F7BD395D2BA0}"/>
    <cellStyle name="Total 2 3 2 3 3" xfId="21362" xr:uid="{4ADDF6D0-9AFD-4415-86FF-6DA77145038A}"/>
    <cellStyle name="Total 2 3 2 3 3 2" xfId="46495" xr:uid="{3C9F5C6A-5BD4-426E-A6FF-314FAA194D80}"/>
    <cellStyle name="Total 2 3 2 3 4" xfId="26547" xr:uid="{D587EDFA-3519-454B-885F-72088AABAD07}"/>
    <cellStyle name="Total 2 3 2 3 4 2" xfId="51680" xr:uid="{F02B8370-C0F7-474D-ACA7-0C92B7E0BE54}"/>
    <cellStyle name="Total 2 3 2 3 5" xfId="34315" xr:uid="{8B4D1345-646D-4A45-B42B-2C567C14FD15}"/>
    <cellStyle name="Total 2 3 2 4" xfId="9930" xr:uid="{9A00D18A-B032-42DC-B6BC-6449CACCD095}"/>
    <cellStyle name="Total 2 3 2 4 2" xfId="17004" xr:uid="{215DC0E5-3011-46A9-AB23-88FF317753E9}"/>
    <cellStyle name="Total 2 3 2 4 2 2" xfId="42137" xr:uid="{EEFA68BE-F4D8-4F63-B257-BD7C8BE14783}"/>
    <cellStyle name="Total 2 3 2 4 3" xfId="22116" xr:uid="{BE5B4C01-E6B8-47F3-A7D7-6209E28DF76D}"/>
    <cellStyle name="Total 2 3 2 4 3 2" xfId="47249" xr:uid="{2CD7D92D-FC5C-442E-89F5-81D2D16B33B2}"/>
    <cellStyle name="Total 2 3 2 4 4" xfId="27301" xr:uid="{EA4D1BC3-BF88-414D-B0B9-2880C8F7AA40}"/>
    <cellStyle name="Total 2 3 2 4 4 2" xfId="52434" xr:uid="{641B1E43-4B69-4419-AC08-12E339552ED5}"/>
    <cellStyle name="Total 2 3 2 4 5" xfId="35069" xr:uid="{553EF4C7-E419-40D1-82DA-A435DDC92C87}"/>
    <cellStyle name="Total 2 3 2 5" xfId="10577" xr:uid="{2B1E43F6-D88F-4D8E-8413-5BE9EBD694C0}"/>
    <cellStyle name="Total 2 3 2 5 2" xfId="17651" xr:uid="{F36A832A-B08A-4A24-9BDC-4CADE9DB7BB8}"/>
    <cellStyle name="Total 2 3 2 5 2 2" xfId="42784" xr:uid="{DF862124-5B8F-45EE-9D9E-3C6BA50130D6}"/>
    <cellStyle name="Total 2 3 2 5 3" xfId="22763" xr:uid="{05B43DF4-099B-4CAC-A6A0-7919CF976DDE}"/>
    <cellStyle name="Total 2 3 2 5 3 2" xfId="47896" xr:uid="{C03B7F7E-50E9-44B5-B932-729FABF6192B}"/>
    <cellStyle name="Total 2 3 2 5 4" xfId="27948" xr:uid="{829F632F-4090-4690-B901-405CF9D3B12A}"/>
    <cellStyle name="Total 2 3 2 5 4 2" xfId="53081" xr:uid="{72E8A580-17B2-41A2-938F-1CBC7BE64E63}"/>
    <cellStyle name="Total 2 3 2 5 5" xfId="35716" xr:uid="{23DAEE27-30F4-40DE-BFB1-6751B95C0C64}"/>
    <cellStyle name="Total 2 3 2 6" xfId="11163" xr:uid="{27C93D60-A8A1-4B81-AB1C-76C34D6CB995}"/>
    <cellStyle name="Total 2 3 2 6 2" xfId="36301" xr:uid="{FC1C99F5-413B-4A2C-86A3-4E1970AA9818}"/>
    <cellStyle name="Total 2 3 2 7" xfId="23220" xr:uid="{0E431A9E-03CE-41FE-A27F-9BC44E4A2833}"/>
    <cellStyle name="Total 2 3 2 7 2" xfId="48353" xr:uid="{56B39ABB-4F88-4CC1-A96C-F24929D55614}"/>
    <cellStyle name="Total 2 3 2 8" xfId="30350" xr:uid="{CD1DBCCC-0CBF-4198-BE21-24F3B18AF864}"/>
    <cellStyle name="Total 2 3 2 9" xfId="5188" xr:uid="{C9363679-ADF4-49F6-BD55-643F2608E464}"/>
    <cellStyle name="Total 2 3 3" xfId="5068" xr:uid="{9A07DFCF-0498-4024-9E96-62E65864F9A3}"/>
    <cellStyle name="Total 2 3 3 2" xfId="7944" xr:uid="{481B1FB7-623E-4F8F-B2BD-CAEB9BEC2073}"/>
    <cellStyle name="Total 2 3 3 2 2" xfId="15081" xr:uid="{0817027D-2B88-4DEA-B634-1317B034FB56}"/>
    <cellStyle name="Total 2 3 3 2 2 2" xfId="40214" xr:uid="{4DD43750-2307-40DE-A868-DA53DC6D2575}"/>
    <cellStyle name="Total 2 3 3 2 3" xfId="20216" xr:uid="{AD949AA5-316A-407A-B21C-3F09E608097C}"/>
    <cellStyle name="Total 2 3 3 2 3 2" xfId="45349" xr:uid="{E1C8EB8B-7DFF-4B6E-8391-1B437560A87E}"/>
    <cellStyle name="Total 2 3 3 2 4" xfId="25405" xr:uid="{644222E2-F1E6-4081-BBEE-85CA1322D25D}"/>
    <cellStyle name="Total 2 3 3 2 4 2" xfId="50538" xr:uid="{9E5023EB-14D0-4088-B973-ACF2270B0E6A}"/>
    <cellStyle name="Total 2 3 3 2 5" xfId="33086" xr:uid="{A6AE939F-C498-491B-BDEE-CDED168FA8ED}"/>
    <cellStyle name="Total 2 3 3 3" xfId="9119" xr:uid="{D613BEA1-E888-453E-8ED3-74C2E8B0DC07}"/>
    <cellStyle name="Total 2 3 3 3 2" xfId="16195" xr:uid="{FD0183C5-F497-4954-B82C-5E2C40FE6602}"/>
    <cellStyle name="Total 2 3 3 3 2 2" xfId="41328" xr:uid="{AF45F1E6-E45C-46C4-9A6C-133F174310FA}"/>
    <cellStyle name="Total 2 3 3 3 3" xfId="21307" xr:uid="{B5EA8A89-3074-470A-BBFE-746038BEE69E}"/>
    <cellStyle name="Total 2 3 3 3 3 2" xfId="46440" xr:uid="{42EF130D-6BEF-4075-BCDE-63681AF35758}"/>
    <cellStyle name="Total 2 3 3 3 4" xfId="26492" xr:uid="{FA889EBE-B866-4D04-BF16-5A123FE8401A}"/>
    <cellStyle name="Total 2 3 3 3 4 2" xfId="51625" xr:uid="{E1ADED98-EDB2-4C25-AD9C-3D6A121327A0}"/>
    <cellStyle name="Total 2 3 3 3 5" xfId="34260" xr:uid="{686EC6AF-0ACC-4BBE-992E-73901B95BB2B}"/>
    <cellStyle name="Total 2 3 3 4" xfId="9889" xr:uid="{D5BDB3D6-02AC-470F-9D70-E7033901098F}"/>
    <cellStyle name="Total 2 3 3 4 2" xfId="16963" xr:uid="{ACB19222-18CE-402A-92AC-5AE45CABA962}"/>
    <cellStyle name="Total 2 3 3 4 2 2" xfId="42096" xr:uid="{C577073B-456B-41A3-B998-4F9E268C344C}"/>
    <cellStyle name="Total 2 3 3 4 3" xfId="22075" xr:uid="{2D00DFCB-3F70-451E-BB3E-15029D29DEF1}"/>
    <cellStyle name="Total 2 3 3 4 3 2" xfId="47208" xr:uid="{7A6FAF1D-FA44-4B70-8EEB-56B4A030BF37}"/>
    <cellStyle name="Total 2 3 3 4 4" xfId="27260" xr:uid="{B8308A1F-94CE-4D18-9E06-8A11669EA79A}"/>
    <cellStyle name="Total 2 3 3 4 4 2" xfId="52393" xr:uid="{72216C8D-45A5-4C3B-BDE9-3027A78F5B42}"/>
    <cellStyle name="Total 2 3 3 4 5" xfId="35028" xr:uid="{4584EECB-4C54-417C-95EB-F55BDBD0641F}"/>
    <cellStyle name="Total 2 3 3 5" xfId="10536" xr:uid="{216E7735-23AD-4CC3-84DC-2AA1F9B5D0A7}"/>
    <cellStyle name="Total 2 3 3 5 2" xfId="17610" xr:uid="{4DD4C214-9CCC-43C8-B2CB-3635184379C3}"/>
    <cellStyle name="Total 2 3 3 5 2 2" xfId="42743" xr:uid="{B56328BC-179D-4EA2-8C1A-CC51C3035104}"/>
    <cellStyle name="Total 2 3 3 5 3" xfId="22722" xr:uid="{9CA8F5C3-4608-459F-ABDA-55AD7027463F}"/>
    <cellStyle name="Total 2 3 3 5 3 2" xfId="47855" xr:uid="{171E771A-9193-4808-9A05-E99306D79695}"/>
    <cellStyle name="Total 2 3 3 5 4" xfId="27907" xr:uid="{ECC47155-5BBA-4C1E-B2EF-B907E267FC59}"/>
    <cellStyle name="Total 2 3 3 5 4 2" xfId="53040" xr:uid="{7EB377E0-8A05-48FE-AB7F-13A82CCF60F2}"/>
    <cellStyle name="Total 2 3 3 5 5" xfId="35675" xr:uid="{EC4CF51A-9CDE-4F16-B627-940AF7563B79}"/>
    <cellStyle name="Total 2 3 3 6" xfId="12634" xr:uid="{6FE9BFCA-37A1-489C-89D4-252A272FDD2D}"/>
    <cellStyle name="Total 2 3 3 6 2" xfId="37768" xr:uid="{84C1372B-5A90-4075-A72C-D280C9F75A77}"/>
    <cellStyle name="Total 2 3 3 7" xfId="11203" xr:uid="{5FAD61D1-6A1B-4FFE-A972-4E6E35378950}"/>
    <cellStyle name="Total 2 3 3 7 2" xfId="36341" xr:uid="{34B35225-DD30-4B22-B340-F8BA334C62C9}"/>
    <cellStyle name="Total 2 3 3 8" xfId="12551" xr:uid="{3D331863-DE97-406D-85E7-4216245CD821}"/>
    <cellStyle name="Total 2 3 3 8 2" xfId="37685" xr:uid="{BA6A3104-81EE-49FE-ADBF-4FF27F6E04F2}"/>
    <cellStyle name="Total 2 3 3 9" xfId="30231" xr:uid="{ABCA5BFE-A7F4-4003-A59D-DCCA1AE5702C}"/>
    <cellStyle name="Total 2 3 4" xfId="3729" xr:uid="{347BF622-BA1A-42F3-8A00-77748D7ABE40}"/>
    <cellStyle name="Total 2 3 4 2" xfId="6858" xr:uid="{13100C9C-067D-4197-8564-C284166197CF}"/>
    <cellStyle name="Total 2 3 4 2 2" xfId="14196" xr:uid="{1FCFBFA5-4F6E-455F-9412-71220D985401}"/>
    <cellStyle name="Total 2 3 4 2 2 2" xfId="39329" xr:uid="{9959B8E2-B57F-4405-AD43-D9BFBD0F77EB}"/>
    <cellStyle name="Total 2 3 4 2 3" xfId="19387" xr:uid="{4F0A0E20-19D8-4C23-B0A3-F7F2B32A93CE}"/>
    <cellStyle name="Total 2 3 4 2 3 2" xfId="44520" xr:uid="{6A9633EB-EFE0-452D-A59B-6DB1CA3503AE}"/>
    <cellStyle name="Total 2 3 4 2 4" xfId="24704" xr:uid="{0BFFABD5-DDAA-4167-BF6F-3A3A9D80131D}"/>
    <cellStyle name="Total 2 3 4 2 4 2" xfId="49837" xr:uid="{433E4945-62B8-4E75-AF56-DDCA24315EE7}"/>
    <cellStyle name="Total 2 3 4 2 5" xfId="32000" xr:uid="{791AD844-72B4-4984-A513-F119E533B4FB}"/>
    <cellStyle name="Total 2 3 4 3" xfId="5755" xr:uid="{D0B430EF-0094-44BC-BCFE-92E9278D73B3}"/>
    <cellStyle name="Total 2 3 4 3 2" xfId="13178" xr:uid="{8607CB30-83F5-4D42-9511-7A1CEC53A351}"/>
    <cellStyle name="Total 2 3 4 3 2 2" xfId="38311" xr:uid="{219E4475-BEDC-4FDF-A829-6F50E5EA4067}"/>
    <cellStyle name="Total 2 3 4 3 3" xfId="18430" xr:uid="{0E50B10A-8EE6-4196-A61C-51E3DE1CCE63}"/>
    <cellStyle name="Total 2 3 4 3 3 2" xfId="43563" xr:uid="{CEB1D348-0BF5-41C4-A8F2-44DB5B18CE2A}"/>
    <cellStyle name="Total 2 3 4 3 4" xfId="23766" xr:uid="{07ACB3B6-C92B-42D5-8B71-8BE7D9C199A2}"/>
    <cellStyle name="Total 2 3 4 3 4 2" xfId="48899" xr:uid="{BE752616-3EF1-4974-AAC5-056510CE30FC}"/>
    <cellStyle name="Total 2 3 4 3 5" xfId="30907" xr:uid="{26EB873D-9A8E-4010-A9E9-1CEEB2177952}"/>
    <cellStyle name="Total 2 3 4 4" xfId="6791" xr:uid="{D18D117C-9A22-4ACB-BBD4-C6D8358AB982}"/>
    <cellStyle name="Total 2 3 4 4 2" xfId="14129" xr:uid="{6072A085-1813-4379-8391-685733AB386E}"/>
    <cellStyle name="Total 2 3 4 4 2 2" xfId="39262" xr:uid="{72A192EE-5FA7-4561-A9D2-D515A152A5F4}"/>
    <cellStyle name="Total 2 3 4 4 3" xfId="19320" xr:uid="{2B6F734E-9805-4F2A-994D-00A099AAC915}"/>
    <cellStyle name="Total 2 3 4 4 3 2" xfId="44453" xr:uid="{EAE8AF9B-66D6-45AF-B5E2-84374371FA8F}"/>
    <cellStyle name="Total 2 3 4 4 4" xfId="24637" xr:uid="{B5F77E60-F6AB-478D-8AD7-EAC4595252B8}"/>
    <cellStyle name="Total 2 3 4 4 4 2" xfId="49770" xr:uid="{A6CC854D-3289-4066-B69B-A58BAC611E42}"/>
    <cellStyle name="Total 2 3 4 4 5" xfId="31933" xr:uid="{1A2ED9CE-7DED-4A3A-85DB-469A9319887D}"/>
    <cellStyle name="Total 2 3 4 5" xfId="6092" xr:uid="{B8631B31-C7FB-4BEA-87A1-3EC75514D5B9}"/>
    <cellStyle name="Total 2 3 4 5 2" xfId="13509" xr:uid="{A6AACD54-0E36-4CE5-8212-254A470C6797}"/>
    <cellStyle name="Total 2 3 4 5 2 2" xfId="38642" xr:uid="{D70D549B-87F9-443A-9DD9-4DD5175C5979}"/>
    <cellStyle name="Total 2 3 4 5 3" xfId="18749" xr:uid="{50BB8743-378B-44FB-B3A6-4148B18EA762}"/>
    <cellStyle name="Total 2 3 4 5 3 2" xfId="43882" xr:uid="{C6138B9C-D1E1-4628-9C63-035003EB12BA}"/>
    <cellStyle name="Total 2 3 4 5 4" xfId="24072" xr:uid="{9B2B47E0-6BBD-4411-8AB5-131463D7E557}"/>
    <cellStyle name="Total 2 3 4 5 4 2" xfId="49205" xr:uid="{DA135B08-EFAD-4580-81C6-EDBD1D99F8CA}"/>
    <cellStyle name="Total 2 3 4 5 5" xfId="31241" xr:uid="{B9A07599-90F6-480D-8693-9FD322AC75C7}"/>
    <cellStyle name="Total 2 3 4 6" xfId="11877" xr:uid="{8E0846B0-B4DE-4961-8930-4BB2B579A33C}"/>
    <cellStyle name="Total 2 3 4 6 2" xfId="37011" xr:uid="{AC7FF074-1F42-46E0-B74A-736EF9A9F27D}"/>
    <cellStyle name="Total 2 3 4 7" xfId="11528" xr:uid="{0DBCD605-9729-4236-BFDC-27C5FB96EB81}"/>
    <cellStyle name="Total 2 3 4 7 2" xfId="36666" xr:uid="{C639B38F-2A37-4A41-949F-0F4BFDC1FA8B}"/>
    <cellStyle name="Total 2 3 4 8" xfId="14478" xr:uid="{AC2BD85B-E218-4D01-962F-2F200D53A63E}"/>
    <cellStyle name="Total 2 3 4 8 2" xfId="39611" xr:uid="{2E129198-BF8A-4601-BE3C-8DA5853FA221}"/>
    <cellStyle name="Total 2 3 4 9" xfId="29228" xr:uid="{A91776A2-5C5F-4803-83F9-12365EDD2415}"/>
    <cellStyle name="Total 2 3 5" xfId="4292" xr:uid="{AFE6BFBA-E84C-4A3E-9A01-7A4C1DFECF4F}"/>
    <cellStyle name="Total 2 3 5 2" xfId="7401" xr:uid="{675F8B53-2740-4570-AD49-0127F0D957E8}"/>
    <cellStyle name="Total 2 3 5 2 2" xfId="14658" xr:uid="{4B04A5D0-1413-4FAA-9B3A-EE441797488F}"/>
    <cellStyle name="Total 2 3 5 2 2 2" xfId="39791" xr:uid="{63E50F00-0A03-4C12-9976-32A2C93901C9}"/>
    <cellStyle name="Total 2 3 5 2 3" xfId="19831" xr:uid="{0FD8614E-8C48-4255-BE45-C9CFDE8EAD4E}"/>
    <cellStyle name="Total 2 3 5 2 3 2" xfId="44964" xr:uid="{CF2BA011-3D7F-43CB-A6CA-CF1021811998}"/>
    <cellStyle name="Total 2 3 5 2 4" xfId="25044" xr:uid="{8A070A67-CD06-4BED-83F4-12BB18F3ADBF}"/>
    <cellStyle name="Total 2 3 5 2 4 2" xfId="50177" xr:uid="{59EB4247-0A8F-4088-B658-391254560563}"/>
    <cellStyle name="Total 2 3 5 2 5" xfId="32543" xr:uid="{1289E7AC-F614-49E9-8C7F-B7081C473640}"/>
    <cellStyle name="Total 2 3 5 3" xfId="8684" xr:uid="{7FCB77F1-22C6-4050-B835-6F111D76FD26}"/>
    <cellStyle name="Total 2 3 5 3 2" xfId="15760" xr:uid="{31A5DEA0-B2A3-4578-BEDB-47D405EC18C9}"/>
    <cellStyle name="Total 2 3 5 3 2 2" xfId="40893" xr:uid="{E26E2ED0-BFC1-4D71-B6B4-A5F4D39672EB}"/>
    <cellStyle name="Total 2 3 5 3 3" xfId="20872" xr:uid="{8A3A9F01-5636-4674-A0CB-DD190A1A92BD}"/>
    <cellStyle name="Total 2 3 5 3 3 2" xfId="46005" xr:uid="{6284FB3F-BDF6-4827-89D5-4227EA0F611E}"/>
    <cellStyle name="Total 2 3 5 3 4" xfId="26057" xr:uid="{5421B4FD-863F-42C5-BDE3-6B5A57164BB0}"/>
    <cellStyle name="Total 2 3 5 3 4 2" xfId="51190" xr:uid="{502B1616-2CCD-4816-B8C9-672B29BA3AB3}"/>
    <cellStyle name="Total 2 3 5 3 5" xfId="33825" xr:uid="{A5495A1F-2764-4BD1-88D0-798ADEDC40F4}"/>
    <cellStyle name="Total 2 3 5 4" xfId="6576" xr:uid="{17BB3ADF-4E4E-4FA8-BB16-AA2344A5F541}"/>
    <cellStyle name="Total 2 3 5 4 2" xfId="13935" xr:uid="{6E32876B-3176-43D6-9FFE-F5F736B0BCDB}"/>
    <cellStyle name="Total 2 3 5 4 2 2" xfId="39068" xr:uid="{B8903814-25EB-4F7F-8C91-B905BB803B3B}"/>
    <cellStyle name="Total 2 3 5 4 3" xfId="19149" xr:uid="{49F0024A-060C-45F5-A3F0-1E6112B97A39}"/>
    <cellStyle name="Total 2 3 5 4 3 2" xfId="44282" xr:uid="{ECA9ACE4-9E17-41AA-AE11-5156782B25AA}"/>
    <cellStyle name="Total 2 3 5 4 4" xfId="24472" xr:uid="{DEBBB6CE-08C5-44BE-9EE5-FFC0511313ED}"/>
    <cellStyle name="Total 2 3 5 4 4 2" xfId="49605" xr:uid="{3931DDFA-C611-4397-877B-5AB3FCDFDB73}"/>
    <cellStyle name="Total 2 3 5 4 5" xfId="31723" xr:uid="{2D83A46E-5E81-4606-A687-950F80411099}"/>
    <cellStyle name="Total 2 3 5 5" xfId="6638" xr:uid="{94528815-ABD3-413F-8D13-E08308C4DF37}"/>
    <cellStyle name="Total 2 3 5 5 2" xfId="13992" xr:uid="{5B31165B-F738-45BA-B24A-693871F12D9A}"/>
    <cellStyle name="Total 2 3 5 5 2 2" xfId="39125" xr:uid="{8C34DEDA-1021-41B1-BFF5-2B427A26389C}"/>
    <cellStyle name="Total 2 3 5 5 3" xfId="19201" xr:uid="{DA2B2FC1-8D52-4F53-A80E-633B1BA3FAE2}"/>
    <cellStyle name="Total 2 3 5 5 3 2" xfId="44334" xr:uid="{8BA949C6-0239-4768-A14C-DF1A4179D601}"/>
    <cellStyle name="Total 2 3 5 5 4" xfId="24521" xr:uid="{5A13475F-3F6F-4F0C-8F28-899E8B6FCFA9}"/>
    <cellStyle name="Total 2 3 5 5 4 2" xfId="49654" xr:uid="{18FC8DF2-FA1C-43A8-8C1F-3DF831369492}"/>
    <cellStyle name="Total 2 3 5 5 5" xfId="31781" xr:uid="{12DF116F-C06B-4A3E-BCC8-DF31A808EC71}"/>
    <cellStyle name="Total 2 3 5 6" xfId="12276" xr:uid="{CB9E9C3E-BA0A-4B10-AC3E-390929CE84B0}"/>
    <cellStyle name="Total 2 3 5 6 2" xfId="37410" xr:uid="{B9F3D5E0-0F86-4408-835C-20E44C06FBBF}"/>
    <cellStyle name="Total 2 3 5 7" xfId="12069" xr:uid="{AE50A173-8267-4F79-A1DD-6B2652EB250A}"/>
    <cellStyle name="Total 2 3 5 7 2" xfId="37203" xr:uid="{1070FCCD-1185-4D15-9D7E-AE2B4EFBEDF2}"/>
    <cellStyle name="Total 2 3 5 8" xfId="11579" xr:uid="{C208E266-CF87-4E21-82B2-092F7C0D552E}"/>
    <cellStyle name="Total 2 3 5 8 2" xfId="36716" xr:uid="{CC84B0E5-65E4-4366-A374-35AA50E1CFBE}"/>
    <cellStyle name="Total 2 3 5 9" xfId="29754" xr:uid="{8B7F8EBC-DA6C-4D45-8D6E-6F0484DB92D2}"/>
    <cellStyle name="Total 2 3 6" xfId="3852" xr:uid="{C455772E-9BF8-4ECE-BAF2-3307D7D154C4}"/>
    <cellStyle name="Total 2 3 6 2" xfId="6981" xr:uid="{B1FA3D85-0413-4CA2-A60E-656D711BF08B}"/>
    <cellStyle name="Total 2 3 6 2 2" xfId="14319" xr:uid="{DA7086EE-7D1A-41D7-9B98-BDBD33B8092B}"/>
    <cellStyle name="Total 2 3 6 2 2 2" xfId="39452" xr:uid="{C40914AF-F2FE-4E72-B4E0-6F5E59805BBD}"/>
    <cellStyle name="Total 2 3 6 2 3" xfId="19510" xr:uid="{884AFD1F-2D37-4C72-9509-80FD1E4A7986}"/>
    <cellStyle name="Total 2 3 6 2 3 2" xfId="44643" xr:uid="{43E89D9F-E25C-4CDA-853A-105D3B4EDAF3}"/>
    <cellStyle name="Total 2 3 6 2 4" xfId="24827" xr:uid="{30214EBD-EFF3-4352-94AB-4325C4E0BA63}"/>
    <cellStyle name="Total 2 3 6 2 4 2" xfId="49960" xr:uid="{3B3D0AF2-489A-40FA-8A3E-38161F043E13}"/>
    <cellStyle name="Total 2 3 6 2 5" xfId="32123" xr:uid="{84E4D385-A95A-4122-8CC5-9953B625565A}"/>
    <cellStyle name="Total 2 3 6 3" xfId="5646" xr:uid="{C48478FB-07CE-434C-8BFC-6C6056EF6D64}"/>
    <cellStyle name="Total 2 3 6 3 2" xfId="13069" xr:uid="{CE2B0B4D-3BC3-4E9A-8CDE-BE877BE1EDCF}"/>
    <cellStyle name="Total 2 3 6 3 2 2" xfId="38202" xr:uid="{17E99E54-B464-4867-8DF4-B907AB6815F0}"/>
    <cellStyle name="Total 2 3 6 3 3" xfId="18321" xr:uid="{B29F8E14-1256-40EF-A808-FB96B5D897F7}"/>
    <cellStyle name="Total 2 3 6 3 3 2" xfId="43454" xr:uid="{B19BDD16-8D06-4A3C-8BDB-65FF74408D36}"/>
    <cellStyle name="Total 2 3 6 3 4" xfId="23657" xr:uid="{8BBAF6B7-6BC7-4FA7-BC8D-4183C5C4738B}"/>
    <cellStyle name="Total 2 3 6 3 4 2" xfId="48790" xr:uid="{D6CBDE46-1371-430C-B848-42F975E4AE2D}"/>
    <cellStyle name="Total 2 3 6 3 5" xfId="30798" xr:uid="{93A1A032-229D-43C2-987D-B188ED8D528F}"/>
    <cellStyle name="Total 2 3 6 4" xfId="6743" xr:uid="{72EF6165-8451-4D1A-8E12-F3D6DA021CE2}"/>
    <cellStyle name="Total 2 3 6 4 2" xfId="14088" xr:uid="{E14B48E5-0AF1-4995-AD94-D5865D155EA4}"/>
    <cellStyle name="Total 2 3 6 4 2 2" xfId="39221" xr:uid="{01192B1E-0B68-48DD-8FAC-3942AE44CCE1}"/>
    <cellStyle name="Total 2 3 6 4 3" xfId="19289" xr:uid="{3078A0FB-7C89-409E-9384-017A90331147}"/>
    <cellStyle name="Total 2 3 6 4 3 2" xfId="44422" xr:uid="{0A89637F-A2F5-48CC-B482-76678E723333}"/>
    <cellStyle name="Total 2 3 6 4 4" xfId="24609" xr:uid="{B36CB405-8B1F-434D-B977-A86D7580EE2E}"/>
    <cellStyle name="Total 2 3 6 4 4 2" xfId="49742" xr:uid="{AABC722A-0130-4871-A518-A22DE3B58C09}"/>
    <cellStyle name="Total 2 3 6 4 5" xfId="31886" xr:uid="{D63A3BCA-E6F3-4544-8661-68BBA4B2F5A0}"/>
    <cellStyle name="Total 2 3 6 5" xfId="6052" xr:uid="{95658B86-014B-4045-8E13-187EC4259797}"/>
    <cellStyle name="Total 2 3 6 5 2" xfId="13469" xr:uid="{A8AD99D3-1C02-41F5-BA03-AE8EFB6D75C6}"/>
    <cellStyle name="Total 2 3 6 5 2 2" xfId="38602" xr:uid="{246DC6C1-AFEB-437B-82E3-0997C807050E}"/>
    <cellStyle name="Total 2 3 6 5 3" xfId="18716" xr:uid="{298A1FBE-5174-4F4C-974E-664B787BD035}"/>
    <cellStyle name="Total 2 3 6 5 3 2" xfId="43849" xr:uid="{FB08EB36-BA48-44BB-81AA-74468D1C2363}"/>
    <cellStyle name="Total 2 3 6 5 4" xfId="24039" xr:uid="{C5194BBB-FBC7-4A03-B0E4-0BEA59CF81F0}"/>
    <cellStyle name="Total 2 3 6 5 4 2" xfId="49172" xr:uid="{A8F58893-CF45-4C76-89A8-7C0764B46B62}"/>
    <cellStyle name="Total 2 3 6 5 5" xfId="31201" xr:uid="{92CE8F9C-5111-4CD1-823F-BE9F1832EC6B}"/>
    <cellStyle name="Total 2 3 6 6" xfId="11962" xr:uid="{6ABD97F4-456F-4C27-80C6-9CDBA110EACA}"/>
    <cellStyle name="Total 2 3 6 6 2" xfId="37096" xr:uid="{728BE185-6246-46C7-BCE0-1507778D4462}"/>
    <cellStyle name="Total 2 3 6 7" xfId="12593" xr:uid="{4C544079-4EB2-440F-9384-8E023C87D930}"/>
    <cellStyle name="Total 2 3 6 7 2" xfId="37727" xr:uid="{416A7DB9-3915-44F2-8E8B-3AD336C6320F}"/>
    <cellStyle name="Total 2 3 6 8" xfId="11447" xr:uid="{875A0BD7-B4C4-4D5A-99C0-F2889D68D083}"/>
    <cellStyle name="Total 2 3 6 8 2" xfId="36585" xr:uid="{C51C9026-D540-4055-BF54-107F37857F54}"/>
    <cellStyle name="Total 2 3 6 9" xfId="29351" xr:uid="{6E161B99-950F-4C90-BEAD-AE3ACF25283C}"/>
    <cellStyle name="Total 2 3 7" xfId="7300" xr:uid="{2294292B-8A07-4E77-B86F-7DA9A0F97AFD}"/>
    <cellStyle name="Total 2 3 7 2" xfId="14560" xr:uid="{5B8ECAB4-67ED-48A4-8B66-C90784C79AC1}"/>
    <cellStyle name="Total 2 3 7 2 2" xfId="39693" xr:uid="{6742160E-1C99-4389-81B8-8FDAE591F6FA}"/>
    <cellStyle name="Total 2 3 7 3" xfId="19731" xr:uid="{2245ABA5-4BF5-4EA0-A043-FAD34C6A9E11}"/>
    <cellStyle name="Total 2 3 7 3 2" xfId="44864" xr:uid="{7EFB23DA-7FD1-4020-91E8-8A553A49EF2B}"/>
    <cellStyle name="Total 2 3 7 4" xfId="24944" xr:uid="{240783D3-BB4A-4B42-95C1-F7F70573C90F}"/>
    <cellStyle name="Total 2 3 7 4 2" xfId="50077" xr:uid="{86B7FC2A-39A7-4A12-A55E-1B3F2F07B509}"/>
    <cellStyle name="Total 2 3 7 5" xfId="32442" xr:uid="{E64359AB-AB7E-4423-B05A-151DF9E31EF3}"/>
    <cellStyle name="Total 2 3 8" xfId="28830" xr:uid="{F3DC59B8-ECBB-4295-8797-474BBC9D6F09}"/>
    <cellStyle name="Total 2 3 9" xfId="3432" xr:uid="{C19EF22F-C62F-4835-9F79-65B71C630FFE}"/>
    <cellStyle name="Total 2 4" xfId="2861" xr:uid="{B14C94AF-2D5D-4DD0-8984-FA3A89ADEB40}"/>
    <cellStyle name="Total 2 4 2" xfId="8061" xr:uid="{56C09114-4163-4743-BD24-026956527B87}"/>
    <cellStyle name="Total 2 4 2 2" xfId="15142" xr:uid="{A646FC7F-1389-443E-B366-18CDBE1208A3}"/>
    <cellStyle name="Total 2 4 2 2 2" xfId="40275" xr:uid="{386317E4-75B7-4085-B1B6-6592FAAB0E34}"/>
    <cellStyle name="Total 2 4 2 3" xfId="20255" xr:uid="{504D5C23-FC91-4618-8FB6-E7CAFBD2E596}"/>
    <cellStyle name="Total 2 4 2 3 2" xfId="45388" xr:uid="{9E5DAC24-07AB-4231-BEC6-137B552CCE6A}"/>
    <cellStyle name="Total 2 4 2 4" xfId="25444" xr:uid="{049A72D3-2CFC-4348-8FBE-EF7334712BE6}"/>
    <cellStyle name="Total 2 4 2 4 2" xfId="50577" xr:uid="{AFBA7623-6719-40A9-9004-597C69853456}"/>
    <cellStyle name="Total 2 4 2 5" xfId="33203" xr:uid="{7FC9FF9D-FA8E-4FE5-B610-8BEBEA5BDF2C}"/>
    <cellStyle name="Total 2 4 3" xfId="9172" xr:uid="{514D5FD5-4927-45F8-AE9D-F1C6DE36A036}"/>
    <cellStyle name="Total 2 4 3 2" xfId="16248" xr:uid="{2B23B086-0C91-4E65-A73C-6966DCD454C3}"/>
    <cellStyle name="Total 2 4 3 2 2" xfId="41381" xr:uid="{CA45DC49-A2EC-4B81-B8BF-ADFFE4F28816}"/>
    <cellStyle name="Total 2 4 3 3" xfId="21360" xr:uid="{AF781FC6-7944-4DA6-849E-A381BBEC210B}"/>
    <cellStyle name="Total 2 4 3 3 2" xfId="46493" xr:uid="{F6932F58-1F20-43D4-8B80-9F45FD4FCBA5}"/>
    <cellStyle name="Total 2 4 3 4" xfId="26545" xr:uid="{E89800E9-969B-4F76-A2A9-BA0E140E43E4}"/>
    <cellStyle name="Total 2 4 3 4 2" xfId="51678" xr:uid="{DA3DFCB3-39E3-4B07-9BC1-68E1EFB5BD3D}"/>
    <cellStyle name="Total 2 4 3 5" xfId="34313" xr:uid="{90347188-ED16-4B5C-911B-83CE6D512562}"/>
    <cellStyle name="Total 2 4 4" xfId="9928" xr:uid="{940582FE-A784-43FF-B07F-18B353B3C0D7}"/>
    <cellStyle name="Total 2 4 4 2" xfId="17002" xr:uid="{C3E42FBD-B697-411B-AE58-9BB80B87B86A}"/>
    <cellStyle name="Total 2 4 4 2 2" xfId="42135" xr:uid="{378831CE-439E-4F89-85E8-22307FEFCA8F}"/>
    <cellStyle name="Total 2 4 4 3" xfId="22114" xr:uid="{C26246E7-82B5-4F2A-992F-05D16206B82C}"/>
    <cellStyle name="Total 2 4 4 3 2" xfId="47247" xr:uid="{5CDE8F79-0A3C-4CA9-9B61-C30CCA7AC50A}"/>
    <cellStyle name="Total 2 4 4 4" xfId="27299" xr:uid="{D02D6CC8-31FF-43A6-A1FE-9555DD94E516}"/>
    <cellStyle name="Total 2 4 4 4 2" xfId="52432" xr:uid="{70C3795F-5FF7-4B60-9C37-41478EB3F3DA}"/>
    <cellStyle name="Total 2 4 4 5" xfId="35067" xr:uid="{EAEED52A-4CBF-4C7A-9FF0-C4E7E4A167EF}"/>
    <cellStyle name="Total 2 4 5" xfId="10575" xr:uid="{92CA6DF6-E5D3-4684-BF82-0D25005CD0FA}"/>
    <cellStyle name="Total 2 4 5 2" xfId="17649" xr:uid="{D9676D0A-3BF9-4128-A519-5924D281F32E}"/>
    <cellStyle name="Total 2 4 5 2 2" xfId="42782" xr:uid="{F74EEED1-3DB2-4A01-8AEB-4A670DD19055}"/>
    <cellStyle name="Total 2 4 5 3" xfId="22761" xr:uid="{BE4BF1C1-6D0F-4633-9623-3AB09BDD66EC}"/>
    <cellStyle name="Total 2 4 5 3 2" xfId="47894" xr:uid="{31F837A6-9222-4647-B662-B3440515714D}"/>
    <cellStyle name="Total 2 4 5 4" xfId="27946" xr:uid="{31752484-62E5-4F99-B0F6-DBE3980ED7B1}"/>
    <cellStyle name="Total 2 4 5 4 2" xfId="53079" xr:uid="{AC68F83B-65A7-433F-846F-1DDD8FA008E2}"/>
    <cellStyle name="Total 2 4 5 5" xfId="35714" xr:uid="{7E9469C1-55A1-4C29-B457-868238CDC8B3}"/>
    <cellStyle name="Total 2 4 6" xfId="11165" xr:uid="{AD16210A-4029-4A43-9697-4715CEF78B14}"/>
    <cellStyle name="Total 2 4 6 2" xfId="36303" xr:uid="{F5A477DB-D986-4495-B233-D9C7D1D5646E}"/>
    <cellStyle name="Total 2 4 7" xfId="23218" xr:uid="{23DB3945-D26B-4D13-B6B6-348377FB09F9}"/>
    <cellStyle name="Total 2 4 7 2" xfId="48351" xr:uid="{479C26B5-51CD-40FC-9607-2303284FA9E4}"/>
    <cellStyle name="Total 2 4 8" xfId="30348" xr:uid="{37F0A7C0-C353-4484-9D8D-8C7928407546}"/>
    <cellStyle name="Total 2 4 9" xfId="5186" xr:uid="{818ABF26-CF8B-471E-A65D-FAFE116DE0CC}"/>
    <cellStyle name="Total 2 5" xfId="4427" xr:uid="{30FB6B48-C0FF-4746-8271-63C39A234A92}"/>
    <cellStyle name="Total 2 5 2" xfId="7475" xr:uid="{08636524-90EB-41D3-8FFE-BD2260CAAA58}"/>
    <cellStyle name="Total 2 5 2 2" xfId="14729" xr:uid="{665E332D-E980-4FD1-8F77-299D793028B9}"/>
    <cellStyle name="Total 2 5 2 2 2" xfId="39862" xr:uid="{F44A6944-EDA4-4D47-8FB6-EC526FAF83B3}"/>
    <cellStyle name="Total 2 5 2 3" xfId="19902" xr:uid="{4172832E-1AAF-4CBE-A78C-60C2AD573A17}"/>
    <cellStyle name="Total 2 5 2 3 2" xfId="45035" xr:uid="{643C521B-C351-4B04-B1EE-AD492048C8C3}"/>
    <cellStyle name="Total 2 5 2 4" xfId="25115" xr:uid="{C0FAC926-3395-449F-9AFD-ED7D17C9F2F6}"/>
    <cellStyle name="Total 2 5 2 4 2" xfId="50248" xr:uid="{63F36E63-B47E-4340-99A5-FBE404117177}"/>
    <cellStyle name="Total 2 5 2 5" xfId="32617" xr:uid="{2789717D-7346-4280-B0E9-E7FE8AD2E59C}"/>
    <cellStyle name="Total 2 5 3" xfId="8749" xr:uid="{B463A1C0-63C7-4F54-AE38-4180286219A4}"/>
    <cellStyle name="Total 2 5 3 2" xfId="15825" xr:uid="{764835CE-17CC-4718-93FA-844E1C5C79B5}"/>
    <cellStyle name="Total 2 5 3 2 2" xfId="40958" xr:uid="{B6CC6EDD-D9F3-40EB-B874-F30D76E37C88}"/>
    <cellStyle name="Total 2 5 3 3" xfId="20937" xr:uid="{93ABDA72-562B-4515-8F99-CCDE0785F30A}"/>
    <cellStyle name="Total 2 5 3 3 2" xfId="46070" xr:uid="{3DDBB29B-4C37-4347-A0B8-F3412E035CA1}"/>
    <cellStyle name="Total 2 5 3 4" xfId="26122" xr:uid="{AEBE100F-EBDF-4F4D-BD16-814516B4A3B7}"/>
    <cellStyle name="Total 2 5 3 4 2" xfId="51255" xr:uid="{7E839FA3-B206-408F-BC6C-5F190C5104A2}"/>
    <cellStyle name="Total 2 5 3 5" xfId="33890" xr:uid="{12E4600C-C6F6-40F6-B4FE-D34D5C81390F}"/>
    <cellStyle name="Total 2 5 4" xfId="9651" xr:uid="{E4F9BA02-AF85-4886-8DB3-EB9B06C0FFF1}"/>
    <cellStyle name="Total 2 5 4 2" xfId="16726" xr:uid="{30AB2503-2B57-49B2-955C-842570FA069B}"/>
    <cellStyle name="Total 2 5 4 2 2" xfId="41859" xr:uid="{9181896E-9882-4BFE-88BB-1C6CD9F88DEA}"/>
    <cellStyle name="Total 2 5 4 3" xfId="21838" xr:uid="{67D5CB48-5C01-4759-A10D-7A8529B5D899}"/>
    <cellStyle name="Total 2 5 4 3 2" xfId="46971" xr:uid="{BD6D8A68-1AEF-4945-BB36-C86CABF40180}"/>
    <cellStyle name="Total 2 5 4 4" xfId="27023" xr:uid="{6BB98D21-B7EA-4D29-AFFB-A28D794715CB}"/>
    <cellStyle name="Total 2 5 4 4 2" xfId="52156" xr:uid="{39155410-707E-4E62-A571-E15E8E590169}"/>
    <cellStyle name="Total 2 5 4 5" xfId="34791" xr:uid="{A3E9C511-EC49-4D70-8F11-559DDE506418}"/>
    <cellStyle name="Total 2 5 5" xfId="5930" xr:uid="{C54BEF30-6108-4387-B4F3-BA6C43667484}"/>
    <cellStyle name="Total 2 5 5 2" xfId="13352" xr:uid="{ADDD01EE-2A59-46F0-BC32-8C7AEC1C1D91}"/>
    <cellStyle name="Total 2 5 5 2 2" xfId="38485" xr:uid="{029869F0-7397-4994-B1D7-47036BE5F4CD}"/>
    <cellStyle name="Total 2 5 5 3" xfId="18601" xr:uid="{B8CE8848-FDD9-40B4-B6D2-AABF73D1E087}"/>
    <cellStyle name="Total 2 5 5 3 2" xfId="43734" xr:uid="{27239F0C-1D58-4C73-ACC8-E3A6D5E63246}"/>
    <cellStyle name="Total 2 5 5 4" xfId="23937" xr:uid="{DD5DFABC-4B0C-4A02-956E-4FD2D4F76132}"/>
    <cellStyle name="Total 2 5 5 4 2" xfId="49070" xr:uid="{48799F4A-5732-4C51-9287-88E7B4AE2A65}"/>
    <cellStyle name="Total 2 5 5 5" xfId="31079" xr:uid="{98A66193-8959-4D8D-A668-36A9FBDCD70C}"/>
    <cellStyle name="Total 2 5 6" xfId="12326" xr:uid="{0BA71F5A-62D7-4490-968A-CF8D4FBE1132}"/>
    <cellStyle name="Total 2 5 6 2" xfId="37460" xr:uid="{0DF79B97-EFB4-415D-8704-1DCBF6BCB10A}"/>
    <cellStyle name="Total 2 5 7" xfId="14435" xr:uid="{69A29151-06FC-4BC1-9F28-E324CD3CE109}"/>
    <cellStyle name="Total 2 5 7 2" xfId="39568" xr:uid="{03E334D6-4BFB-4E38-942C-CC65E196A9F6}"/>
    <cellStyle name="Total 2 5 8" xfId="14886" xr:uid="{97E44D60-9B3F-4B2A-95A5-4243A63E1850}"/>
    <cellStyle name="Total 2 5 8 2" xfId="40019" xr:uid="{7813AD58-F34E-4C41-9B49-B16A74D2DB1B}"/>
    <cellStyle name="Total 2 5 9" xfId="29822" xr:uid="{DCD0FA59-CCC9-40E9-846D-4657076EECC5}"/>
    <cellStyle name="Total 2 6" xfId="3731" xr:uid="{BF35498D-4AAC-44F8-98AF-458AB10F4E40}"/>
    <cellStyle name="Total 2 6 2" xfId="6860" xr:uid="{65251591-5336-4816-BD6E-532A25A69534}"/>
    <cellStyle name="Total 2 6 2 2" xfId="14198" xr:uid="{3C9CDB60-D69E-4F36-AFAD-D23DB64449D3}"/>
    <cellStyle name="Total 2 6 2 2 2" xfId="39331" xr:uid="{45DD0592-1C0B-4100-9372-13D1DD8A4500}"/>
    <cellStyle name="Total 2 6 2 3" xfId="19389" xr:uid="{DB33095D-2FCC-43A5-8CE9-4685662D2748}"/>
    <cellStyle name="Total 2 6 2 3 2" xfId="44522" xr:uid="{F00CA7BF-246B-4AEF-9563-900C90A94EB4}"/>
    <cellStyle name="Total 2 6 2 4" xfId="24706" xr:uid="{AE0F466D-4088-443B-8B74-AB4E0835C052}"/>
    <cellStyle name="Total 2 6 2 4 2" xfId="49839" xr:uid="{F191549F-6953-4B37-BCA2-CE2C3F8EE5AA}"/>
    <cellStyle name="Total 2 6 2 5" xfId="32002" xr:uid="{0ED8F49E-FC2D-4AFA-8A76-5AC7E2D9AE82}"/>
    <cellStyle name="Total 2 6 3" xfId="5753" xr:uid="{0F0402F3-C06D-401B-BD1E-A410B3292FD8}"/>
    <cellStyle name="Total 2 6 3 2" xfId="13176" xr:uid="{BF216E46-1D95-4777-B253-AB9B4C5FAD43}"/>
    <cellStyle name="Total 2 6 3 2 2" xfId="38309" xr:uid="{3B7AB8D3-1559-43D9-A5C0-4C273BA4E636}"/>
    <cellStyle name="Total 2 6 3 3" xfId="18428" xr:uid="{1C1D91ED-9045-4F7C-BF26-FB948C7AC0F9}"/>
    <cellStyle name="Total 2 6 3 3 2" xfId="43561" xr:uid="{53FB7D31-CF7C-4B03-8C3F-83B8F6EF0670}"/>
    <cellStyle name="Total 2 6 3 4" xfId="23764" xr:uid="{DADB75BC-0DAE-4CBC-85D6-3ACEE44C9BC1}"/>
    <cellStyle name="Total 2 6 3 4 2" xfId="48897" xr:uid="{A64CAE3A-26BD-4781-A4A8-17691A4BEFB1}"/>
    <cellStyle name="Total 2 6 3 5" xfId="30905" xr:uid="{6FB1AE1A-C5FF-46EC-950F-F45484B27A1B}"/>
    <cellStyle name="Total 2 6 4" xfId="5868" xr:uid="{BD16E263-77ED-4A56-B709-A0212A476F26}"/>
    <cellStyle name="Total 2 6 4 2" xfId="13291" xr:uid="{4EC31CC1-2C06-4F88-A65E-D4FBF0FF8E5A}"/>
    <cellStyle name="Total 2 6 4 2 2" xfId="38424" xr:uid="{B9A44A33-53FC-4A6E-BA5C-912019729435}"/>
    <cellStyle name="Total 2 6 4 3" xfId="18543" xr:uid="{EFFF5974-7B65-4D55-BBDE-077102DCEA0B}"/>
    <cellStyle name="Total 2 6 4 3 2" xfId="43676" xr:uid="{7E50F310-7495-4227-BA8B-82BE9F7A6943}"/>
    <cellStyle name="Total 2 6 4 4" xfId="23879" xr:uid="{B60E8BA8-20E3-43A9-8C69-8BD82CBD1DA1}"/>
    <cellStyle name="Total 2 6 4 4 2" xfId="49012" xr:uid="{8A56C887-CC5E-48FF-BFE1-7DA85E13DFBE}"/>
    <cellStyle name="Total 2 6 4 5" xfId="31020" xr:uid="{D12BCCD6-58CD-4321-969A-786268D47D42}"/>
    <cellStyle name="Total 2 6 5" xfId="6477" xr:uid="{0E764793-B4CA-4529-B4BE-3653F890D31D}"/>
    <cellStyle name="Total 2 6 5 2" xfId="13836" xr:uid="{D56781A0-2830-4A92-BD25-FDC7BBBB8918}"/>
    <cellStyle name="Total 2 6 5 2 2" xfId="38969" xr:uid="{26B5F491-7E12-47C1-A493-5745E9CB309F}"/>
    <cellStyle name="Total 2 6 5 3" xfId="19051" xr:uid="{BFA3C661-AA4B-42F8-B6A5-30EAEB393513}"/>
    <cellStyle name="Total 2 6 5 3 2" xfId="44184" xr:uid="{816DBD46-1D68-4F8D-8EEA-9F1872022DAF}"/>
    <cellStyle name="Total 2 6 5 4" xfId="24374" xr:uid="{843211A7-EA88-466F-9CEF-0189F84920E3}"/>
    <cellStyle name="Total 2 6 5 4 2" xfId="49507" xr:uid="{DBA546DB-CDA1-4759-AC87-2F0E82F85DE0}"/>
    <cellStyle name="Total 2 6 5 5" xfId="31624" xr:uid="{EF23A161-7F4E-47B9-AB62-DD303C9C3ABE}"/>
    <cellStyle name="Total 2 6 6" xfId="11879" xr:uid="{B808CE24-F89E-41C2-B40E-517592B00C7B}"/>
    <cellStyle name="Total 2 6 6 2" xfId="37013" xr:uid="{CE0A7DBF-0D1F-4BB8-B511-F314E511B6E3}"/>
    <cellStyle name="Total 2 6 7" xfId="15068" xr:uid="{62AB8EA4-3014-43AC-9EC8-4FF76EEC36CE}"/>
    <cellStyle name="Total 2 6 7 2" xfId="40201" xr:uid="{F2A01C0D-3AA3-4B07-9C17-9E2180713FEE}"/>
    <cellStyle name="Total 2 6 8" xfId="19704" xr:uid="{FA85882C-B91E-4011-8D7C-3FEC11F41904}"/>
    <cellStyle name="Total 2 6 8 2" xfId="44837" xr:uid="{0E4B575B-2DDD-4655-A7D7-27C91FE46FEE}"/>
    <cellStyle name="Total 2 6 9" xfId="29230" xr:uid="{CDBA5C08-866F-4884-A164-7C1CFA4DBE92}"/>
    <cellStyle name="Total 2 7" xfId="4276" xr:uid="{8CD1B286-6DE4-4108-A51C-122E845C93B0}"/>
    <cellStyle name="Total 2 7 2" xfId="7385" xr:uid="{BA5C370C-680E-428B-984D-870FBCC4E583}"/>
    <cellStyle name="Total 2 7 2 2" xfId="14642" xr:uid="{D8AD9DDE-FFC5-4339-83B9-3A3B1764062B}"/>
    <cellStyle name="Total 2 7 2 2 2" xfId="39775" xr:uid="{8625DFB8-3DE1-4442-A8F5-866F7C879AB3}"/>
    <cellStyle name="Total 2 7 2 3" xfId="19815" xr:uid="{BFF53006-E7A5-4686-860E-3209E394681E}"/>
    <cellStyle name="Total 2 7 2 3 2" xfId="44948" xr:uid="{297CE0F8-9CE5-4E15-90EA-C1FFA57E046B}"/>
    <cellStyle name="Total 2 7 2 4" xfId="25028" xr:uid="{C76B9336-8E46-4148-89A4-5DE9C659B82B}"/>
    <cellStyle name="Total 2 7 2 4 2" xfId="50161" xr:uid="{E71D9463-2B9A-4910-AB6C-E4A19D4F898D}"/>
    <cellStyle name="Total 2 7 2 5" xfId="32527" xr:uid="{632851A2-9570-483A-BEA1-1D5EC78A73AB}"/>
    <cellStyle name="Total 2 7 3" xfId="8668" xr:uid="{213C1474-B8A8-4B72-B4BE-997FA3A7F0C8}"/>
    <cellStyle name="Total 2 7 3 2" xfId="15744" xr:uid="{410925FE-113F-405E-A68E-576DA273A057}"/>
    <cellStyle name="Total 2 7 3 2 2" xfId="40877" xr:uid="{8A93E9B5-56F0-422F-9137-585DFFB3CC37}"/>
    <cellStyle name="Total 2 7 3 3" xfId="20856" xr:uid="{A490CD5F-77FF-4571-A2CF-BA6382EE03F7}"/>
    <cellStyle name="Total 2 7 3 3 2" xfId="45989" xr:uid="{9373D485-5F36-42A3-A4CC-FB2AADD01B26}"/>
    <cellStyle name="Total 2 7 3 4" xfId="26041" xr:uid="{C51C385F-7ACF-424A-B636-2FAC1302CEF2}"/>
    <cellStyle name="Total 2 7 3 4 2" xfId="51174" xr:uid="{F3D3507F-71D0-4081-AFCF-FC93FA681CC3}"/>
    <cellStyle name="Total 2 7 3 5" xfId="33809" xr:uid="{371016DB-7BD1-45C8-9544-B11BF4AC0EB9}"/>
    <cellStyle name="Total 2 7 4" xfId="6560" xr:uid="{D716884C-A1BB-47A4-BF97-1E6EFB1B9445}"/>
    <cellStyle name="Total 2 7 4 2" xfId="13919" xr:uid="{50892BAD-7C83-4453-948A-633944A815FB}"/>
    <cellStyle name="Total 2 7 4 2 2" xfId="39052" xr:uid="{D7B75719-E7C3-425D-B3CB-DB3C47FA4324}"/>
    <cellStyle name="Total 2 7 4 3" xfId="19133" xr:uid="{34CE0A3A-FFCC-4534-B8EB-F65867AC1948}"/>
    <cellStyle name="Total 2 7 4 3 2" xfId="44266" xr:uid="{0D2E1E78-9E6C-4A99-B22F-8618D2E4C688}"/>
    <cellStyle name="Total 2 7 4 4" xfId="24456" xr:uid="{5AA4DD6B-C241-4B34-B028-0C8B52033B41}"/>
    <cellStyle name="Total 2 7 4 4 2" xfId="49589" xr:uid="{8FEFF9E7-690E-4F5C-8B24-5F21DA2E45FC}"/>
    <cellStyle name="Total 2 7 4 5" xfId="31707" xr:uid="{AD04EF26-8A23-4818-9B89-85FED463028A}"/>
    <cellStyle name="Total 2 7 5" xfId="6603" xr:uid="{DB2FA6DD-147A-46DC-9E0A-9FA3043D93C0}"/>
    <cellStyle name="Total 2 7 5 2" xfId="13960" xr:uid="{E719E155-8CCB-4101-B3A7-F71EB083D4D1}"/>
    <cellStyle name="Total 2 7 5 2 2" xfId="39093" xr:uid="{DAEA145E-5F89-4FAC-AE99-BB174281EFF8}"/>
    <cellStyle name="Total 2 7 5 3" xfId="19170" xr:uid="{B06DA3BC-A96A-42A5-8DB4-AF9CAD04CAB0}"/>
    <cellStyle name="Total 2 7 5 3 2" xfId="44303" xr:uid="{293D8BB1-D2EF-447C-A7AE-C41958A57F91}"/>
    <cellStyle name="Total 2 7 5 4" xfId="24493" xr:uid="{A4A1F050-6BAC-4FE5-8CA3-AD552775DCCF}"/>
    <cellStyle name="Total 2 7 5 4 2" xfId="49626" xr:uid="{15E0E2CF-3781-49A9-92AB-B55062FC781C}"/>
    <cellStyle name="Total 2 7 5 5" xfId="31746" xr:uid="{DA1F6EC9-F042-475D-BECA-5F2BA9E1908B}"/>
    <cellStyle name="Total 2 7 6" xfId="12260" xr:uid="{40833BF1-1CD7-4C4C-BFAB-C8840CD0258D}"/>
    <cellStyle name="Total 2 7 6 2" xfId="37394" xr:uid="{F235FEF4-EF90-4082-9BF1-DEC03FDB7E63}"/>
    <cellStyle name="Total 2 7 7" xfId="12075" xr:uid="{0BFC72C3-D795-40CA-AE74-0F95BA2E189C}"/>
    <cellStyle name="Total 2 7 7 2" xfId="37209" xr:uid="{AE57FDC0-3CC9-4B9D-990E-B81A302FF7A8}"/>
    <cellStyle name="Total 2 7 8" xfId="11459" xr:uid="{09DC72BF-1D11-4421-8E2E-BE40A46401A5}"/>
    <cellStyle name="Total 2 7 8 2" xfId="36597" xr:uid="{E44308F2-85FA-4955-9086-29B3271DFD2C}"/>
    <cellStyle name="Total 2 7 9" xfId="29738" xr:uid="{B2798E5A-B734-4F98-9C99-FE05DC8A7218}"/>
    <cellStyle name="Total 2 8" xfId="3854" xr:uid="{B4A28F62-9537-410A-8AC9-74495F991C40}"/>
    <cellStyle name="Total 2 8 2" xfId="6983" xr:uid="{8331578F-ADAD-473F-AF79-23DCBF866882}"/>
    <cellStyle name="Total 2 8 2 2" xfId="14321" xr:uid="{D1E0DADD-8BD0-4927-AAF9-BCFE40B0772B}"/>
    <cellStyle name="Total 2 8 2 2 2" xfId="39454" xr:uid="{0AEDB7CA-5994-419C-9FA2-B925E051979B}"/>
    <cellStyle name="Total 2 8 2 3" xfId="19512" xr:uid="{0C3D83C2-E377-4002-9AF8-74D3E94A51E0}"/>
    <cellStyle name="Total 2 8 2 3 2" xfId="44645" xr:uid="{1AFF4903-B7D9-44DC-AF46-7ED7F6D5F4EA}"/>
    <cellStyle name="Total 2 8 2 4" xfId="24829" xr:uid="{EDB8D9DA-FA11-4280-9C46-C959B3AEC2F4}"/>
    <cellStyle name="Total 2 8 2 4 2" xfId="49962" xr:uid="{0C614CBD-C401-4542-ACD5-63945363F86C}"/>
    <cellStyle name="Total 2 8 2 5" xfId="32125" xr:uid="{7B911308-4A05-4402-AB64-E297E3AB5FFB}"/>
    <cellStyle name="Total 2 8 3" xfId="5644" xr:uid="{A81BFD91-5CE3-4B5E-8A7D-E94E48C92D26}"/>
    <cellStyle name="Total 2 8 3 2" xfId="13067" xr:uid="{B6AD3A09-48F2-470D-AEC9-36F856ABF3FB}"/>
    <cellStyle name="Total 2 8 3 2 2" xfId="38200" xr:uid="{182D307A-2E94-44FA-8673-C4A9ED28544A}"/>
    <cellStyle name="Total 2 8 3 3" xfId="18319" xr:uid="{D5DFA95C-AC81-4887-916D-D90AA2F683A0}"/>
    <cellStyle name="Total 2 8 3 3 2" xfId="43452" xr:uid="{7EB98C88-5F75-419E-8D2D-011F6BDCB00D}"/>
    <cellStyle name="Total 2 8 3 4" xfId="23655" xr:uid="{7CFC260C-8AFE-468B-8485-C93F770FF7F4}"/>
    <cellStyle name="Total 2 8 3 4 2" xfId="48788" xr:uid="{191BC209-EDFA-4F59-AFB9-051DA950D279}"/>
    <cellStyle name="Total 2 8 3 5" xfId="30796" xr:uid="{AA0BB7C4-BA11-46B9-B516-8FBA885CB450}"/>
    <cellStyle name="Total 2 8 4" xfId="6744" xr:uid="{F469145A-0068-48F2-B1E2-4F402288C880}"/>
    <cellStyle name="Total 2 8 4 2" xfId="14089" xr:uid="{9E06217C-3F26-4A3D-AC43-BCDA074FCFAC}"/>
    <cellStyle name="Total 2 8 4 2 2" xfId="39222" xr:uid="{FE897A83-1059-45D6-AD6D-B28DBAEBDFC3}"/>
    <cellStyle name="Total 2 8 4 3" xfId="19290" xr:uid="{5706974E-B8BF-438D-9377-95811F1B242F}"/>
    <cellStyle name="Total 2 8 4 3 2" xfId="44423" xr:uid="{582768A5-3CE2-46E7-9A6A-A5BF60A33760}"/>
    <cellStyle name="Total 2 8 4 4" xfId="24610" xr:uid="{93FD6F35-1A0A-47CA-9190-B06A3DB302CF}"/>
    <cellStyle name="Total 2 8 4 4 2" xfId="49743" xr:uid="{F460CB57-3C44-4ACD-AFCB-E80EF7BF9499}"/>
    <cellStyle name="Total 2 8 4 5" xfId="31887" xr:uid="{E7B42E12-5D06-4E0C-8E12-E8A563BB01F4}"/>
    <cellStyle name="Total 2 8 5" xfId="8881" xr:uid="{CCF0AABE-C032-4170-8411-928D41FEC6AD}"/>
    <cellStyle name="Total 2 8 5 2" xfId="15957" xr:uid="{8B743B4E-9F64-4950-8118-2C995842AAB9}"/>
    <cellStyle name="Total 2 8 5 2 2" xfId="41090" xr:uid="{87C30CC3-3032-4DA2-92A8-A4B77CF0E120}"/>
    <cellStyle name="Total 2 8 5 3" xfId="21069" xr:uid="{10EC028F-CE03-4510-B8AA-AF32F83C6450}"/>
    <cellStyle name="Total 2 8 5 3 2" xfId="46202" xr:uid="{143155AC-BBA7-4ED1-8359-B4D6ECA87177}"/>
    <cellStyle name="Total 2 8 5 4" xfId="26254" xr:uid="{390E62A7-9678-445C-9950-19B9C4797A1F}"/>
    <cellStyle name="Total 2 8 5 4 2" xfId="51387" xr:uid="{6726E9A6-ECE6-48DB-A158-D23AF57E4EB4}"/>
    <cellStyle name="Total 2 8 5 5" xfId="34022" xr:uid="{347BCF00-0187-41EE-82DD-994647458B4F}"/>
    <cellStyle name="Total 2 8 6" xfId="11964" xr:uid="{5FC45EA5-1FF5-4738-A357-F31928E460AA}"/>
    <cellStyle name="Total 2 8 6 2" xfId="37098" xr:uid="{317108EC-C663-4595-9DCC-0779D77E4804}"/>
    <cellStyle name="Total 2 8 7" xfId="14529" xr:uid="{E0E34486-7743-465C-99FC-F66754FD9C69}"/>
    <cellStyle name="Total 2 8 7 2" xfId="39662" xr:uid="{122128DF-4205-45C7-8229-9DC0157BB8F8}"/>
    <cellStyle name="Total 2 8 8" xfId="12421" xr:uid="{97BB0503-C6E2-4D10-A77A-5ACCE14D09C1}"/>
    <cellStyle name="Total 2 8 8 2" xfId="37555" xr:uid="{032D3015-AC97-4B3B-95C7-424D2F8CEE8B}"/>
    <cellStyle name="Total 2 8 9" xfId="29353" xr:uid="{7FB1837F-959D-4145-8C8E-0D4E9041F807}"/>
    <cellStyle name="Total 2 9" xfId="7301" xr:uid="{20863A07-BBC3-4212-B8E8-0BA02024905B}"/>
    <cellStyle name="Total 2 9 2" xfId="14561" xr:uid="{14772DB6-B0D5-443F-9BDF-CD5295E9A227}"/>
    <cellStyle name="Total 2 9 2 2" xfId="39694" xr:uid="{891D4C7F-C44D-4DB4-ACE4-AC2F94D3163C}"/>
    <cellStyle name="Total 2 9 3" xfId="19732" xr:uid="{AF1C67DD-FDE0-4FA4-A75C-C058E0CABC73}"/>
    <cellStyle name="Total 2 9 3 2" xfId="44865" xr:uid="{068AED61-EF04-43DA-A19A-4E2CB800751B}"/>
    <cellStyle name="Total 2 9 4" xfId="24945" xr:uid="{04495D93-9600-4E47-AD0E-42CA17967A9E}"/>
    <cellStyle name="Total 2 9 4 2" xfId="50078" xr:uid="{75C920DD-5261-4140-BBB0-A4000B25592B}"/>
    <cellStyle name="Total 2 9 5" xfId="32443" xr:uid="{59CE5792-92F8-4874-AA34-D39EA446C20C}"/>
    <cellStyle name="Total 3" xfId="1824" xr:uid="{00000000-0005-0000-0000-00000D080000}"/>
    <cellStyle name="Total 3 10" xfId="28831" xr:uid="{E715774C-6EC9-4360-B70B-14E6D369254D}"/>
    <cellStyle name="Total 3 11" xfId="3433" xr:uid="{E802B854-2A9D-42E3-BD75-44EE63E5ED49}"/>
    <cellStyle name="Total 3 2" xfId="1825" xr:uid="{00000000-0005-0000-0000-00000E080000}"/>
    <cellStyle name="Total 3 2 2" xfId="2865" xr:uid="{CFC364B4-37FE-47AF-ADF9-71F9DF8327A9}"/>
    <cellStyle name="Total 3 2 2 2" xfId="8065" xr:uid="{BE0F68AE-9CE4-4BFA-93E7-5316CB57AA5F}"/>
    <cellStyle name="Total 3 2 2 2 2" xfId="15146" xr:uid="{6E6DF911-AE04-4EBC-A454-30584FE27F42}"/>
    <cellStyle name="Total 3 2 2 2 2 2" xfId="40279" xr:uid="{53A061ED-DCDC-4D0D-AC3C-54AFDBF4232C}"/>
    <cellStyle name="Total 3 2 2 2 3" xfId="20259" xr:uid="{BBBF2180-39BB-491E-891D-2D51DB2DDAC2}"/>
    <cellStyle name="Total 3 2 2 2 3 2" xfId="45392" xr:uid="{5140C2B6-A6A5-443C-84EB-96F0D5E272C7}"/>
    <cellStyle name="Total 3 2 2 2 4" xfId="25448" xr:uid="{F7C0DA6D-2994-4884-A573-211F4D4CCEA0}"/>
    <cellStyle name="Total 3 2 2 2 4 2" xfId="50581" xr:uid="{4CAF30E1-FF29-45E6-BA37-B6E4C051E883}"/>
    <cellStyle name="Total 3 2 2 2 5" xfId="33207" xr:uid="{21133012-6419-4AED-B738-164DDF51D6B2}"/>
    <cellStyle name="Total 3 2 2 3" xfId="9176" xr:uid="{BCA8D807-62E5-47BC-A6CC-DA965970DF6A}"/>
    <cellStyle name="Total 3 2 2 3 2" xfId="16252" xr:uid="{23F700C1-26EA-49E7-8699-5D862CB71AC5}"/>
    <cellStyle name="Total 3 2 2 3 2 2" xfId="41385" xr:uid="{435D52B5-F65B-4DD3-BCE6-C2AC027D00FD}"/>
    <cellStyle name="Total 3 2 2 3 3" xfId="21364" xr:uid="{2AB2ED0B-0B00-42FB-92F9-C00F44D11556}"/>
    <cellStyle name="Total 3 2 2 3 3 2" xfId="46497" xr:uid="{4D499E10-BFF1-4B32-8633-B1B36DA4595D}"/>
    <cellStyle name="Total 3 2 2 3 4" xfId="26549" xr:uid="{E8020D6A-8E53-4BCE-8455-5E3C2E2614D4}"/>
    <cellStyle name="Total 3 2 2 3 4 2" xfId="51682" xr:uid="{5D67D741-3F89-46A6-A76E-4516C33342E3}"/>
    <cellStyle name="Total 3 2 2 3 5" xfId="34317" xr:uid="{BDCE3890-B33E-4069-8D7E-50BFD8854B02}"/>
    <cellStyle name="Total 3 2 2 4" xfId="9932" xr:uid="{D718DDBE-51D8-4D3F-8E2B-ECD47CE97D5A}"/>
    <cellStyle name="Total 3 2 2 4 2" xfId="17006" xr:uid="{68768B7B-F333-4C93-9304-92C755DF07B4}"/>
    <cellStyle name="Total 3 2 2 4 2 2" xfId="42139" xr:uid="{C2BA97E4-32AD-45A8-A968-A3C9C59A2B1E}"/>
    <cellStyle name="Total 3 2 2 4 3" xfId="22118" xr:uid="{B704F62B-7C4A-458F-95ED-0D4CFD6667F6}"/>
    <cellStyle name="Total 3 2 2 4 3 2" xfId="47251" xr:uid="{B0BC89A4-7563-4BED-AE8D-CEB9EAD33CE0}"/>
    <cellStyle name="Total 3 2 2 4 4" xfId="27303" xr:uid="{91F4704E-65D1-47B7-B0B0-DDFF5BEB2792}"/>
    <cellStyle name="Total 3 2 2 4 4 2" xfId="52436" xr:uid="{B80A112F-937C-47AA-AE3B-6839F34959E6}"/>
    <cellStyle name="Total 3 2 2 4 5" xfId="35071" xr:uid="{F794C072-804B-4D75-8819-DBA5563CA369}"/>
    <cellStyle name="Total 3 2 2 5" xfId="10579" xr:uid="{B4C5A337-EF41-49BB-8854-0DF486616C04}"/>
    <cellStyle name="Total 3 2 2 5 2" xfId="17653" xr:uid="{E8C9ADEB-8475-4B95-823D-3141A8AC55A4}"/>
    <cellStyle name="Total 3 2 2 5 2 2" xfId="42786" xr:uid="{9BD64A8F-B114-44EC-8C06-15C1775A301D}"/>
    <cellStyle name="Total 3 2 2 5 3" xfId="22765" xr:uid="{F492ADD5-A562-4B74-8FF4-8527DFA5B41B}"/>
    <cellStyle name="Total 3 2 2 5 3 2" xfId="47898" xr:uid="{E6972761-7C27-4A66-9550-D716C1E5907B}"/>
    <cellStyle name="Total 3 2 2 5 4" xfId="27950" xr:uid="{193BB324-5C87-4FA9-ACE1-430EA3B3D5CA}"/>
    <cellStyle name="Total 3 2 2 5 4 2" xfId="53083" xr:uid="{678EB626-BABE-44CC-8D10-976C885C69E8}"/>
    <cellStyle name="Total 3 2 2 5 5" xfId="35718" xr:uid="{E42C8E56-50B4-45C0-9BD6-08194AA155DE}"/>
    <cellStyle name="Total 3 2 2 6" xfId="11161" xr:uid="{3B5338F6-6ECF-410B-8031-1D4B56F5327F}"/>
    <cellStyle name="Total 3 2 2 6 2" xfId="36299" xr:uid="{B067ACA7-94D8-4203-9A99-5DB395948A6A}"/>
    <cellStyle name="Total 3 2 2 7" xfId="23222" xr:uid="{226AC5A5-43B9-4AEC-917F-8D8C4C172249}"/>
    <cellStyle name="Total 3 2 2 7 2" xfId="48355" xr:uid="{F91A3970-7CA3-4A30-A958-779E9E69AE88}"/>
    <cellStyle name="Total 3 2 2 8" xfId="30352" xr:uid="{A4871860-E886-47C8-999B-C48DF252A609}"/>
    <cellStyle name="Total 3 2 2 9" xfId="5190" xr:uid="{30FF16FB-07C3-4372-BFFB-F280538D21D6}"/>
    <cellStyle name="Total 3 2 3" xfId="4997" xr:uid="{D856CAB3-DC5F-458F-AB26-FA56BF42A00B}"/>
    <cellStyle name="Total 3 2 3 2" xfId="7877" xr:uid="{FB2C71F6-15CF-4EC2-82CA-95C1EB2E4590}"/>
    <cellStyle name="Total 3 2 3 2 2" xfId="15041" xr:uid="{8313DB1F-69D5-4705-9699-CF6D4FE27FA0}"/>
    <cellStyle name="Total 3 2 3 2 2 2" xfId="40174" xr:uid="{A5DA8948-4A62-4BCB-8A19-EAED84A4B67D}"/>
    <cellStyle name="Total 3 2 3 2 3" xfId="20179" xr:uid="{A36D9C9C-8394-49B2-BDF8-4E6A58875BF7}"/>
    <cellStyle name="Total 3 2 3 2 3 2" xfId="45312" xr:uid="{E586BC41-17C1-4C95-8B1C-DED98870E297}"/>
    <cellStyle name="Total 3 2 3 2 4" xfId="25385" xr:uid="{B9B66114-35E0-4673-981E-BD070A6D0094}"/>
    <cellStyle name="Total 3 2 3 2 4 2" xfId="50518" xr:uid="{5E08E090-A7DD-4439-BB03-2CEC2EEF0F80}"/>
    <cellStyle name="Total 3 2 3 2 5" xfId="33019" xr:uid="{E0E64E39-17DC-41E3-B180-FCD5E996791C}"/>
    <cellStyle name="Total 3 2 3 3" xfId="9090" xr:uid="{3BCA3918-182C-4CAB-B045-9A29B7BEFBFF}"/>
    <cellStyle name="Total 3 2 3 3 2" xfId="16166" xr:uid="{974387E7-602A-46FB-B167-AE398F86B5A2}"/>
    <cellStyle name="Total 3 2 3 3 2 2" xfId="41299" xr:uid="{3E29A427-FEA8-41C3-9CB2-856659C0AB10}"/>
    <cellStyle name="Total 3 2 3 3 3" xfId="21278" xr:uid="{EBC30CA3-274F-4B65-9D06-310F9567535F}"/>
    <cellStyle name="Total 3 2 3 3 3 2" xfId="46411" xr:uid="{96178E94-59A0-4D27-9B6B-610B8E66F31C}"/>
    <cellStyle name="Total 3 2 3 3 4" xfId="26463" xr:uid="{AD064611-6449-4A19-ADAB-953EE5FC8A1B}"/>
    <cellStyle name="Total 3 2 3 3 4 2" xfId="51596" xr:uid="{8CB7FEE6-FA0D-4A25-A8A3-0E39A4D20B46}"/>
    <cellStyle name="Total 3 2 3 3 5" xfId="34231" xr:uid="{BB761647-29DE-43E9-BD7F-CF21AB946AC1}"/>
    <cellStyle name="Total 3 2 3 4" xfId="9859" xr:uid="{27D03FFD-9720-4F91-9E2B-5EB9C59EE9C6}"/>
    <cellStyle name="Total 3 2 3 4 2" xfId="16934" xr:uid="{B6B8DFD3-F2D3-4102-9129-B3FCF00E04D0}"/>
    <cellStyle name="Total 3 2 3 4 2 2" xfId="42067" xr:uid="{392A9C95-F611-441F-B18F-40223C653AB4}"/>
    <cellStyle name="Total 3 2 3 4 3" xfId="22046" xr:uid="{33D69DFD-BFA0-4386-A362-01BA4A7FC153}"/>
    <cellStyle name="Total 3 2 3 4 3 2" xfId="47179" xr:uid="{D6054168-48AF-43DC-B0D1-A42AA538B3FF}"/>
    <cellStyle name="Total 3 2 3 4 4" xfId="27231" xr:uid="{CC3D5BC5-A4D2-4C6F-A22E-BCA633A00006}"/>
    <cellStyle name="Total 3 2 3 4 4 2" xfId="52364" xr:uid="{1ECA7432-386D-405E-A896-09F8813A33C7}"/>
    <cellStyle name="Total 3 2 3 4 5" xfId="34999" xr:uid="{3F5F73B7-0965-40DC-B584-117D347C873B}"/>
    <cellStyle name="Total 3 2 3 5" xfId="10517" xr:uid="{E29CE2D9-3ACF-4B7A-943D-3B1600349DDB}"/>
    <cellStyle name="Total 3 2 3 5 2" xfId="17591" xr:uid="{77072375-DBDF-470E-A55A-0295744FFDC2}"/>
    <cellStyle name="Total 3 2 3 5 2 2" xfId="42724" xr:uid="{B660FEE4-435B-4139-92FD-40255B162037}"/>
    <cellStyle name="Total 3 2 3 5 3" xfId="22703" xr:uid="{CF5554F0-167F-4273-B7EA-DEB7D177E527}"/>
    <cellStyle name="Total 3 2 3 5 3 2" xfId="47836" xr:uid="{04608CF4-2B05-4436-8881-7F5F70AF8A15}"/>
    <cellStyle name="Total 3 2 3 5 4" xfId="27888" xr:uid="{F8A5661F-176C-4E13-9A44-649324EBC0A6}"/>
    <cellStyle name="Total 3 2 3 5 4 2" xfId="53021" xr:uid="{442C53DD-D47D-4B70-9F0F-7365E7B83817}"/>
    <cellStyle name="Total 3 2 3 5 5" xfId="35656" xr:uid="{7AD6D7D5-E081-4975-B49A-B374B06D22B6}"/>
    <cellStyle name="Total 3 2 3 6" xfId="12599" xr:uid="{C9C41C87-C71C-4C58-B35D-B999CF69440D}"/>
    <cellStyle name="Total 3 2 3 6 2" xfId="37733" xr:uid="{A11CEFDA-FB4A-4587-8F47-98247D7BAA19}"/>
    <cellStyle name="Total 3 2 3 7" xfId="11236" xr:uid="{C3494B10-F738-4289-BE57-AFC65352BE97}"/>
    <cellStyle name="Total 3 2 3 7 2" xfId="36374" xr:uid="{C5BC475C-6FBB-4139-80D7-6B42F61FCEE8}"/>
    <cellStyle name="Total 3 2 3 8" xfId="11731" xr:uid="{F6DCB9BE-B807-4755-8B24-DF0A25CA55A5}"/>
    <cellStyle name="Total 3 2 3 8 2" xfId="36867" xr:uid="{A5B2408D-DF49-4243-B828-4D718B3B14C3}"/>
    <cellStyle name="Total 3 2 3 9" xfId="30162" xr:uid="{43869162-8486-46E3-B1D6-E8B22F46B944}"/>
    <cellStyle name="Total 3 2 4" xfId="3727" xr:uid="{1525A8A7-0E38-4B67-BB9A-8304C196C330}"/>
    <cellStyle name="Total 3 2 4 2" xfId="6856" xr:uid="{E92EE5D1-D3A6-4106-B6EF-A779167660F3}"/>
    <cellStyle name="Total 3 2 4 2 2" xfId="14194" xr:uid="{522F635F-EC66-48AE-8DF6-6D9BAE097EDF}"/>
    <cellStyle name="Total 3 2 4 2 2 2" xfId="39327" xr:uid="{0C98F446-D877-41BE-8069-566A1287E330}"/>
    <cellStyle name="Total 3 2 4 2 3" xfId="19385" xr:uid="{F395FA97-B2CA-4015-AEF5-BE383823D326}"/>
    <cellStyle name="Total 3 2 4 2 3 2" xfId="44518" xr:uid="{C2945460-CE2A-4E09-A909-86767F015E48}"/>
    <cellStyle name="Total 3 2 4 2 4" xfId="24702" xr:uid="{C3A65D24-28F4-4608-B7F3-5143FE212B6A}"/>
    <cellStyle name="Total 3 2 4 2 4 2" xfId="49835" xr:uid="{E30E43E3-870C-437D-A785-8D1D3F1AB995}"/>
    <cellStyle name="Total 3 2 4 2 5" xfId="31998" xr:uid="{EBF68249-CF5E-4FA6-811A-0A879E2D685D}"/>
    <cellStyle name="Total 3 2 4 3" xfId="5757" xr:uid="{9069B065-9F51-4B25-9BB7-CADF85C93DDC}"/>
    <cellStyle name="Total 3 2 4 3 2" xfId="13180" xr:uid="{12DE2D7F-3EF3-4A03-95BE-3C1C9258C47E}"/>
    <cellStyle name="Total 3 2 4 3 2 2" xfId="38313" xr:uid="{432F4BF6-52C0-4379-9782-EF93EE9F3CCF}"/>
    <cellStyle name="Total 3 2 4 3 3" xfId="18432" xr:uid="{721D48FC-C8DE-48C9-B52F-7E62888A8994}"/>
    <cellStyle name="Total 3 2 4 3 3 2" xfId="43565" xr:uid="{D78CC152-8F12-4021-AEC0-5A3E46BEF3C4}"/>
    <cellStyle name="Total 3 2 4 3 4" xfId="23768" xr:uid="{EBF63F2E-DE23-4A2E-AF5B-0D902623657F}"/>
    <cellStyle name="Total 3 2 4 3 4 2" xfId="48901" xr:uid="{5BF47430-5053-438E-B64F-1AF786A49A2D}"/>
    <cellStyle name="Total 3 2 4 3 5" xfId="30909" xr:uid="{66A86F9E-4E5C-48AB-A7FF-24CB021D53D8}"/>
    <cellStyle name="Total 3 2 4 4" xfId="9080" xr:uid="{437BA741-0047-4343-AFAA-01F88E7C9440}"/>
    <cellStyle name="Total 3 2 4 4 2" xfId="16156" xr:uid="{94F378D7-35AC-4A7A-AB48-4EF73B66BA05}"/>
    <cellStyle name="Total 3 2 4 4 2 2" xfId="41289" xr:uid="{4CBEF50B-E83E-4AD5-ABEB-E5C4D6E5C7E3}"/>
    <cellStyle name="Total 3 2 4 4 3" xfId="21268" xr:uid="{73244169-A59B-4D04-867A-7EF4629BF2D7}"/>
    <cellStyle name="Total 3 2 4 4 3 2" xfId="46401" xr:uid="{C0FC6D3D-E199-4D6B-8EDE-DA31AA44356E}"/>
    <cellStyle name="Total 3 2 4 4 4" xfId="26453" xr:uid="{87FEDB49-89C2-4C8F-BF18-9F3D15210BCA}"/>
    <cellStyle name="Total 3 2 4 4 4 2" xfId="51586" xr:uid="{11E530D1-3A12-410C-8CA7-6B7DA171A503}"/>
    <cellStyle name="Total 3 2 4 4 5" xfId="34221" xr:uid="{C9AB1AB9-8F6F-4688-B534-CE184326EE9F}"/>
    <cellStyle name="Total 3 2 4 5" xfId="8851" xr:uid="{9A385944-2EAD-43B9-B347-EDEBA46087CE}"/>
    <cellStyle name="Total 3 2 4 5 2" xfId="15927" xr:uid="{D6F6ED41-949D-4E60-94B0-547F62E28B7F}"/>
    <cellStyle name="Total 3 2 4 5 2 2" xfId="41060" xr:uid="{349E3264-834A-400C-A01B-FFBBCC5E7DEC}"/>
    <cellStyle name="Total 3 2 4 5 3" xfId="21039" xr:uid="{FAB36571-A8B8-4C5C-9DA5-3931659F4827}"/>
    <cellStyle name="Total 3 2 4 5 3 2" xfId="46172" xr:uid="{5E578890-3305-4BB4-A954-8812A5A91E7D}"/>
    <cellStyle name="Total 3 2 4 5 4" xfId="26224" xr:uid="{211ED456-5897-40A6-9DF6-A7CB6E134B38}"/>
    <cellStyle name="Total 3 2 4 5 4 2" xfId="51357" xr:uid="{0FF26B1F-BF12-4F07-ABA2-6B55F462CA06}"/>
    <cellStyle name="Total 3 2 4 5 5" xfId="33992" xr:uid="{0CE17335-6514-42B0-B289-F9CC80521C76}"/>
    <cellStyle name="Total 3 2 4 6" xfId="11875" xr:uid="{B39F6E64-6C8E-4FDD-8538-87E0BB6F05C9}"/>
    <cellStyle name="Total 3 2 4 6 2" xfId="37009" xr:uid="{9BD9AA2F-428F-4828-986E-74CD5F91220E}"/>
    <cellStyle name="Total 3 2 4 7" xfId="14545" xr:uid="{CF57515F-5C0E-4614-AA10-BD092535F5F9}"/>
    <cellStyle name="Total 3 2 4 7 2" xfId="39678" xr:uid="{DDA0A829-DBB5-4C50-BE6F-85FCC73F4355}"/>
    <cellStyle name="Total 3 2 4 8" xfId="12408" xr:uid="{2660B573-5D31-41A3-94B7-147884E2760F}"/>
    <cellStyle name="Total 3 2 4 8 2" xfId="37542" xr:uid="{5F092C55-1467-4690-9BF5-28A49C58D8A6}"/>
    <cellStyle name="Total 3 2 4 9" xfId="29226" xr:uid="{214E9F64-0CE5-407D-BAEC-D2A5ADD8CDE6}"/>
    <cellStyle name="Total 3 2 5" xfId="5405" xr:uid="{90BA1F6C-9D71-4134-A6B8-24F69D81DAF9}"/>
    <cellStyle name="Total 3 2 5 2" xfId="8278" xr:uid="{9DCAB217-89F5-4D4D-9428-43C81BB7E57D}"/>
    <cellStyle name="Total 3 2 5 2 2" xfId="15358" xr:uid="{F792C2C6-7B8B-45B7-A471-8887B4A3D000}"/>
    <cellStyle name="Total 3 2 5 2 2 2" xfId="40491" xr:uid="{2611A252-2AAF-4BCB-A153-F47F65261AF1}"/>
    <cellStyle name="Total 3 2 5 2 3" xfId="20470" xr:uid="{D18FBC35-3E26-4916-9CDE-F6E39D7E9F3B}"/>
    <cellStyle name="Total 3 2 5 2 3 2" xfId="45603" xr:uid="{DF345671-0EF7-48E8-BFF2-432C41BAE954}"/>
    <cellStyle name="Total 3 2 5 2 4" xfId="25659" xr:uid="{47B7937F-994C-4590-A122-9E0FBC88FB00}"/>
    <cellStyle name="Total 3 2 5 2 4 2" xfId="50792" xr:uid="{9F09052C-9146-4574-BCA4-573503C49305}"/>
    <cellStyle name="Total 3 2 5 2 5" xfId="33420" xr:uid="{10558F06-8240-4CED-8FCC-D052509E5F1A}"/>
    <cellStyle name="Total 3 2 5 3" xfId="9386" xr:uid="{340636AD-041A-4A5A-8F46-20503EFFC04B}"/>
    <cellStyle name="Total 3 2 5 3 2" xfId="16462" xr:uid="{85C3696D-0B68-401F-B05A-A19A91EBE578}"/>
    <cellStyle name="Total 3 2 5 3 2 2" xfId="41595" xr:uid="{EB30025E-E57A-4D95-A901-E8E9A4EEDFBA}"/>
    <cellStyle name="Total 3 2 5 3 3" xfId="21574" xr:uid="{0CB6F929-2F18-48A2-8845-DFBBAA986D9D}"/>
    <cellStyle name="Total 3 2 5 3 3 2" xfId="46707" xr:uid="{8AE81126-FDDC-4B1C-A829-64E2503B3A49}"/>
    <cellStyle name="Total 3 2 5 3 4" xfId="26759" xr:uid="{8CAD74A1-04DA-4E65-B098-E0F170E8E2B9}"/>
    <cellStyle name="Total 3 2 5 3 4 2" xfId="51892" xr:uid="{1B74B6BA-53DF-4700-AB6B-BD25F808870B}"/>
    <cellStyle name="Total 3 2 5 3 5" xfId="34527" xr:uid="{E9F96130-BF8A-4E9A-8D63-2ADF30176A64}"/>
    <cellStyle name="Total 3 2 5 4" xfId="10139" xr:uid="{6BF4485E-00C7-49EA-B5EF-1801A13C741C}"/>
    <cellStyle name="Total 3 2 5 4 2" xfId="17213" xr:uid="{7B8A97F0-B6E5-4398-BFDA-637A987B3482}"/>
    <cellStyle name="Total 3 2 5 4 2 2" xfId="42346" xr:uid="{F5EC2BE9-069B-4CF4-A3CF-65974243354C}"/>
    <cellStyle name="Total 3 2 5 4 3" xfId="22325" xr:uid="{7EBE7CEF-712B-4548-A590-33351EAEE95D}"/>
    <cellStyle name="Total 3 2 5 4 3 2" xfId="47458" xr:uid="{B73FB859-121C-4D84-82FA-2B1ACDABBDCE}"/>
    <cellStyle name="Total 3 2 5 4 4" xfId="27510" xr:uid="{E492E5B1-6715-4CCB-9F6B-82706CA2DDFE}"/>
    <cellStyle name="Total 3 2 5 4 4 2" xfId="52643" xr:uid="{4143A65F-BA16-4C63-944B-928BF7C93D59}"/>
    <cellStyle name="Total 3 2 5 4 5" xfId="35278" xr:uid="{B42FE4A3-AC25-48F0-88D4-3E13C8524B5C}"/>
    <cellStyle name="Total 3 2 5 5" xfId="10786" xr:uid="{B860F6A0-347C-4206-BB75-F25C9B4E83C4}"/>
    <cellStyle name="Total 3 2 5 5 2" xfId="17860" xr:uid="{3FD60ED1-5ADE-4BC7-9EC3-0A6565044A3E}"/>
    <cellStyle name="Total 3 2 5 5 2 2" xfId="42993" xr:uid="{A1A01128-C258-436E-93D4-C2EB52090455}"/>
    <cellStyle name="Total 3 2 5 5 3" xfId="22972" xr:uid="{45797205-8453-4079-94E1-F00CD61EFAF0}"/>
    <cellStyle name="Total 3 2 5 5 3 2" xfId="48105" xr:uid="{C90A1624-AD81-486C-943B-C82FE112CEAB}"/>
    <cellStyle name="Total 3 2 5 5 4" xfId="28157" xr:uid="{45DC49FF-C6F0-4705-9D64-C38F6CDD131E}"/>
    <cellStyle name="Total 3 2 5 5 4 2" xfId="53290" xr:uid="{45E6D1C2-C704-4359-8347-04E1E598A5A0}"/>
    <cellStyle name="Total 3 2 5 5 5" xfId="35925" xr:uid="{E79ABF7F-B00B-4A58-BD49-8A6D227F6716}"/>
    <cellStyle name="Total 3 2 5 6" xfId="12838" xr:uid="{952FE8AF-9315-4A1F-B4E9-831AB48B89FB}"/>
    <cellStyle name="Total 3 2 5 6 2" xfId="37971" xr:uid="{996AF5CD-95B9-4B76-A0B9-E089BD11130D}"/>
    <cellStyle name="Total 3 2 5 7" xfId="18089" xr:uid="{E81D811B-5736-44EA-8945-D5DC07785A89}"/>
    <cellStyle name="Total 3 2 5 7 2" xfId="43222" xr:uid="{7446F366-1158-4B76-BC14-22676484412E}"/>
    <cellStyle name="Total 3 2 5 8" xfId="23429" xr:uid="{5A421834-6B0E-411A-BE7C-8592391EBA22}"/>
    <cellStyle name="Total 3 2 5 8 2" xfId="48562" xr:uid="{82EE830B-E5BE-4DFB-8ECD-F5644E271577}"/>
    <cellStyle name="Total 3 2 5 9" xfId="30561" xr:uid="{DDAE8A40-04C1-47BD-8989-73E433283B13}"/>
    <cellStyle name="Total 3 2 6" xfId="5512" xr:uid="{338BE26D-C236-451F-9444-441D8EA0AFC2}"/>
    <cellStyle name="Total 3 2 6 2" xfId="8385" xr:uid="{D81ACA54-C935-4269-B446-50ACA407DD95}"/>
    <cellStyle name="Total 3 2 6 2 2" xfId="15465" xr:uid="{C6F76110-88D1-4691-8EB2-685FB43B9DC4}"/>
    <cellStyle name="Total 3 2 6 2 2 2" xfId="40598" xr:uid="{AADD23C8-6ED1-4C6B-B0DC-DD5E885ED3A8}"/>
    <cellStyle name="Total 3 2 6 2 3" xfId="20577" xr:uid="{97DDB5E1-E47B-41A9-B826-14AFD83DF921}"/>
    <cellStyle name="Total 3 2 6 2 3 2" xfId="45710" xr:uid="{34FDA662-EB3B-4EF7-A4BA-9108C737A4E5}"/>
    <cellStyle name="Total 3 2 6 2 4" xfId="25766" xr:uid="{49EB4CAD-321C-42EC-BD95-DD70AAF0B15E}"/>
    <cellStyle name="Total 3 2 6 2 4 2" xfId="50899" xr:uid="{C5250E4E-59CF-4EB4-8F90-28F1E3CDA1F5}"/>
    <cellStyle name="Total 3 2 6 2 5" xfId="33527" xr:uid="{821461C2-9EBE-403B-B31D-5976D27D7028}"/>
    <cellStyle name="Total 3 2 6 3" xfId="9493" xr:uid="{BBD0E56E-44D4-4BA2-92BC-585C729388D1}"/>
    <cellStyle name="Total 3 2 6 3 2" xfId="16569" xr:uid="{FE8FF747-D747-4E65-9C09-94AF22B0602A}"/>
    <cellStyle name="Total 3 2 6 3 2 2" xfId="41702" xr:uid="{6B244B1D-9DBE-429D-89CE-87A3D0E181CE}"/>
    <cellStyle name="Total 3 2 6 3 3" xfId="21681" xr:uid="{FB7F31DC-2500-4E73-A13B-79E2F3FB8B1D}"/>
    <cellStyle name="Total 3 2 6 3 3 2" xfId="46814" xr:uid="{532B50EB-B1C1-4FC7-846C-9512D24E57ED}"/>
    <cellStyle name="Total 3 2 6 3 4" xfId="26866" xr:uid="{388F3FEB-0A4E-4529-9FC3-79F26CF750F3}"/>
    <cellStyle name="Total 3 2 6 3 4 2" xfId="51999" xr:uid="{63A942FA-E0E3-47D6-BED0-26E015418C15}"/>
    <cellStyle name="Total 3 2 6 3 5" xfId="34634" xr:uid="{606DD260-7B38-4852-B462-931A2CF64CB0}"/>
    <cellStyle name="Total 3 2 6 4" xfId="10246" xr:uid="{F24000B6-FF26-4154-9FC3-B327CAEAE6BF}"/>
    <cellStyle name="Total 3 2 6 4 2" xfId="17320" xr:uid="{DE9DBB4D-9C5C-4F2F-A6E0-0724A5925D0B}"/>
    <cellStyle name="Total 3 2 6 4 2 2" xfId="42453" xr:uid="{97AF89DB-92C0-4AC8-89DC-2BA8F42F8E90}"/>
    <cellStyle name="Total 3 2 6 4 3" xfId="22432" xr:uid="{443257E9-FB8D-45C0-B288-CC1B8225E9FB}"/>
    <cellStyle name="Total 3 2 6 4 3 2" xfId="47565" xr:uid="{88AC4927-7E78-4BEE-89C9-524257DC57AF}"/>
    <cellStyle name="Total 3 2 6 4 4" xfId="27617" xr:uid="{4995D434-8DC3-4B03-8653-B3FB5CED906C}"/>
    <cellStyle name="Total 3 2 6 4 4 2" xfId="52750" xr:uid="{125AB43B-89BF-426C-A879-1A35F88B2E93}"/>
    <cellStyle name="Total 3 2 6 4 5" xfId="35385" xr:uid="{36766B0D-80EA-4717-9DF6-32C2A9E1C677}"/>
    <cellStyle name="Total 3 2 6 5" xfId="10893" xr:uid="{9116D171-A476-439E-8B6A-990454F37F2A}"/>
    <cellStyle name="Total 3 2 6 5 2" xfId="17967" xr:uid="{F6A37E57-09B2-4EBB-8B03-493951B9A243}"/>
    <cellStyle name="Total 3 2 6 5 2 2" xfId="43100" xr:uid="{2910CD52-48BE-473C-8F65-23AE522CEDC8}"/>
    <cellStyle name="Total 3 2 6 5 3" xfId="23079" xr:uid="{554EF476-40EC-4FB0-849F-31FA5258409D}"/>
    <cellStyle name="Total 3 2 6 5 3 2" xfId="48212" xr:uid="{6B07AAF3-F4A1-45E8-8824-B7EE6A497ED1}"/>
    <cellStyle name="Total 3 2 6 5 4" xfId="28264" xr:uid="{BA144816-68FB-4BD7-A899-C50037CB5C7A}"/>
    <cellStyle name="Total 3 2 6 5 4 2" xfId="53397" xr:uid="{90A9D08E-344D-4BB8-B6EA-570894C83EC6}"/>
    <cellStyle name="Total 3 2 6 5 5" xfId="36032" xr:uid="{4F086EFD-7C91-4254-8F94-3C97EC774FCC}"/>
    <cellStyle name="Total 3 2 6 6" xfId="12939" xr:uid="{D31971E8-BA91-4C2B-A98B-7198D29DD4A0}"/>
    <cellStyle name="Total 3 2 6 6 2" xfId="38072" xr:uid="{FC253997-5BD4-458F-9E2E-78F447C4AD33}"/>
    <cellStyle name="Total 3 2 6 7" xfId="18196" xr:uid="{0D2BA993-5174-47D3-B7E4-225FCD8B49F1}"/>
    <cellStyle name="Total 3 2 6 7 2" xfId="43329" xr:uid="{8877178E-6443-44B6-A61C-10E711C89F2E}"/>
    <cellStyle name="Total 3 2 6 8" xfId="23536" xr:uid="{A1C39C91-E8F1-430E-8343-616926F00AEF}"/>
    <cellStyle name="Total 3 2 6 8 2" xfId="48669" xr:uid="{C4DCB2DA-0B9F-43BB-9CC0-67C5C2E781F7}"/>
    <cellStyle name="Total 3 2 6 9" xfId="30668" xr:uid="{E116C2AE-1FC8-434E-8FA6-71426CB36A9A}"/>
    <cellStyle name="Total 3 2 7" xfId="7299" xr:uid="{9221D9C3-643A-4B7F-A9DF-682047871AEF}"/>
    <cellStyle name="Total 3 2 7 2" xfId="14559" xr:uid="{425D5E5B-FBDC-4103-B83B-212F98D2AF2C}"/>
    <cellStyle name="Total 3 2 7 2 2" xfId="39692" xr:uid="{06363FE6-4A1A-4552-80E3-C3CCE3C5950F}"/>
    <cellStyle name="Total 3 2 7 3" xfId="19730" xr:uid="{245E9E8D-DF5A-41D8-BF3E-D0642B0A91AE}"/>
    <cellStyle name="Total 3 2 7 3 2" xfId="44863" xr:uid="{5384C700-DB6B-4CC3-BE51-229B25E05CB1}"/>
    <cellStyle name="Total 3 2 7 4" xfId="24943" xr:uid="{EEC76DE6-2535-4796-A9C7-45E72E76E974}"/>
    <cellStyle name="Total 3 2 7 4 2" xfId="50076" xr:uid="{45788D9C-50CE-4C5C-AFBA-71644A475FA5}"/>
    <cellStyle name="Total 3 2 7 5" xfId="32441" xr:uid="{537CE801-0E77-4107-BBA5-5F1FB9A4F5A0}"/>
    <cellStyle name="Total 3 2 8" xfId="28832" xr:uid="{49B6CA2D-DA27-4890-83D2-84912CD02621}"/>
    <cellStyle name="Total 3 2 9" xfId="3434" xr:uid="{BA732D3A-C0DD-422C-99EB-44CEFE7C2141}"/>
    <cellStyle name="Total 3 3" xfId="1826" xr:uid="{00000000-0005-0000-0000-00000F080000}"/>
    <cellStyle name="Total 3 3 2" xfId="2866" xr:uid="{4173FC18-F22F-43C3-A6A0-64687E267D7F}"/>
    <cellStyle name="Total 3 3 2 2" xfId="8066" xr:uid="{47370DFB-F9CB-4AD2-BEBE-6E9CA472CB10}"/>
    <cellStyle name="Total 3 3 2 2 2" xfId="15147" xr:uid="{449ED9BF-252C-45E0-AD97-D0AC5981F46A}"/>
    <cellStyle name="Total 3 3 2 2 2 2" xfId="40280" xr:uid="{5B234F24-BBF2-43C2-9D40-734401EF19DE}"/>
    <cellStyle name="Total 3 3 2 2 3" xfId="20260" xr:uid="{0976EEA9-902A-407E-899F-4BF3793E9624}"/>
    <cellStyle name="Total 3 3 2 2 3 2" xfId="45393" xr:uid="{13023966-8959-49C2-B243-8B5B8B641EEC}"/>
    <cellStyle name="Total 3 3 2 2 4" xfId="25449" xr:uid="{5CDA3875-96F1-42ED-8B53-36073FAD83A0}"/>
    <cellStyle name="Total 3 3 2 2 4 2" xfId="50582" xr:uid="{7D263F8D-E591-465E-8A51-C04AB5B851F3}"/>
    <cellStyle name="Total 3 3 2 2 5" xfId="33208" xr:uid="{5B304620-455E-4E17-A46A-02DE8F2C2157}"/>
    <cellStyle name="Total 3 3 2 3" xfId="9177" xr:uid="{FB8566CF-F533-4325-9367-23ACFF06F9FF}"/>
    <cellStyle name="Total 3 3 2 3 2" xfId="16253" xr:uid="{D6B1C713-A568-4FD5-8FA3-7CC5B94FBC28}"/>
    <cellStyle name="Total 3 3 2 3 2 2" xfId="41386" xr:uid="{39D2AFF3-E8E2-4A3D-9F16-1063046B49E0}"/>
    <cellStyle name="Total 3 3 2 3 3" xfId="21365" xr:uid="{1C0344D5-25A3-4375-9CEF-53E48A5C4DE5}"/>
    <cellStyle name="Total 3 3 2 3 3 2" xfId="46498" xr:uid="{2C7F0F08-E3DA-4ACF-B8A0-964B5118CC88}"/>
    <cellStyle name="Total 3 3 2 3 4" xfId="26550" xr:uid="{DB23F0EC-F2F4-42EA-A5DA-6F2DE1F39014}"/>
    <cellStyle name="Total 3 3 2 3 4 2" xfId="51683" xr:uid="{9BFA17F2-BEDE-405C-866A-E27B7987547E}"/>
    <cellStyle name="Total 3 3 2 3 5" xfId="34318" xr:uid="{C3275BEE-3B2C-4044-8D16-9AFE6CE14464}"/>
    <cellStyle name="Total 3 3 2 4" xfId="9933" xr:uid="{0EB76DE7-A0B5-476E-AB83-925C630CA5F0}"/>
    <cellStyle name="Total 3 3 2 4 2" xfId="17007" xr:uid="{B6FEF136-8F44-469C-ABA7-A1580ED8606E}"/>
    <cellStyle name="Total 3 3 2 4 2 2" xfId="42140" xr:uid="{5D6771B9-5BAE-415F-B7AE-94A3C0380592}"/>
    <cellStyle name="Total 3 3 2 4 3" xfId="22119" xr:uid="{74B0251C-CF8A-479C-BA5F-A37E10B87226}"/>
    <cellStyle name="Total 3 3 2 4 3 2" xfId="47252" xr:uid="{29F5CC7E-34B9-400A-82F1-8DD9EC0BA78E}"/>
    <cellStyle name="Total 3 3 2 4 4" xfId="27304" xr:uid="{2E4CFB78-ECE6-4FC0-954F-E84354AD01D2}"/>
    <cellStyle name="Total 3 3 2 4 4 2" xfId="52437" xr:uid="{65BAA597-9423-4B1B-9087-9CA5D40AA17B}"/>
    <cellStyle name="Total 3 3 2 4 5" xfId="35072" xr:uid="{3CEB4882-2539-4445-A411-9239CBAE50E7}"/>
    <cellStyle name="Total 3 3 2 5" xfId="10580" xr:uid="{DF946589-A4C3-4578-B34F-B1445B5C497E}"/>
    <cellStyle name="Total 3 3 2 5 2" xfId="17654" xr:uid="{E2F34F74-DB6A-4E47-9529-A6F7D00263B5}"/>
    <cellStyle name="Total 3 3 2 5 2 2" xfId="42787" xr:uid="{A6C24049-1723-4A9F-8834-B58C6E022329}"/>
    <cellStyle name="Total 3 3 2 5 3" xfId="22766" xr:uid="{C6DA1791-1B89-42B3-A2A6-E1D8A494FAF1}"/>
    <cellStyle name="Total 3 3 2 5 3 2" xfId="47899" xr:uid="{D67709CE-A017-4839-9097-97EB23FD8554}"/>
    <cellStyle name="Total 3 3 2 5 4" xfId="27951" xr:uid="{C9A4EAE3-7844-4B20-A611-F9F4906F88E3}"/>
    <cellStyle name="Total 3 3 2 5 4 2" xfId="53084" xr:uid="{9983DAF8-91E7-4D8B-98E7-7C968A5FAD8C}"/>
    <cellStyle name="Total 3 3 2 5 5" xfId="35719" xr:uid="{30DFC78B-D8CE-4BBE-A05D-2C59690155A5}"/>
    <cellStyle name="Total 3 3 2 6" xfId="11160" xr:uid="{BF2FCD26-4253-4FEE-8B1B-83FD21CF4422}"/>
    <cellStyle name="Total 3 3 2 6 2" xfId="36298" xr:uid="{356FF30F-C21E-40AC-ACB2-3CEBF96AD688}"/>
    <cellStyle name="Total 3 3 2 7" xfId="23223" xr:uid="{D56318DC-7DD7-4401-B555-3BB1D090EAE6}"/>
    <cellStyle name="Total 3 3 2 7 2" xfId="48356" xr:uid="{7A902E8C-2066-46E5-8B4E-75E62C8AFF3D}"/>
    <cellStyle name="Total 3 3 2 8" xfId="30353" xr:uid="{5C81A544-ED0D-4876-9001-E3C6885C83D1}"/>
    <cellStyle name="Total 3 3 2 9" xfId="5191" xr:uid="{E4800373-B296-4F9C-8F31-1E843C2D1D25}"/>
    <cellStyle name="Total 3 3 3" xfId="4434" xr:uid="{00BE581E-C789-468F-9CD0-384DE46DA149}"/>
    <cellStyle name="Total 3 3 3 2" xfId="7478" xr:uid="{27475357-0AC5-4670-87CD-D93FCDB4DCC0}"/>
    <cellStyle name="Total 3 3 3 2 2" xfId="14731" xr:uid="{604933D3-B381-4B16-B969-FFA72CF627D5}"/>
    <cellStyle name="Total 3 3 3 2 2 2" xfId="39864" xr:uid="{F6E6477C-3015-4441-A230-EC673E2E5C51}"/>
    <cellStyle name="Total 3 3 3 2 3" xfId="19904" xr:uid="{0D69FF95-6401-4B09-866E-6E9E07A05573}"/>
    <cellStyle name="Total 3 3 3 2 3 2" xfId="45037" xr:uid="{5F133C67-5866-4A34-94FE-B795172B04CF}"/>
    <cellStyle name="Total 3 3 3 2 4" xfId="25117" xr:uid="{4643FC17-75B1-491C-A4AB-6C62EDBCD88D}"/>
    <cellStyle name="Total 3 3 3 2 4 2" xfId="50250" xr:uid="{8C4A521D-179D-401B-84CF-D69EE612FD89}"/>
    <cellStyle name="Total 3 3 3 2 5" xfId="32620" xr:uid="{78CF6B54-E852-450E-BF70-4B35A1707713}"/>
    <cellStyle name="Total 3 3 3 3" xfId="8751" xr:uid="{1D71C57B-7DCC-47CC-A093-398C8CB0458C}"/>
    <cellStyle name="Total 3 3 3 3 2" xfId="15827" xr:uid="{DB566C6A-DD29-40D1-B0A9-3ED5078487AD}"/>
    <cellStyle name="Total 3 3 3 3 2 2" xfId="40960" xr:uid="{D87D43B4-87AC-43EC-AC4D-B5F2EB9929E0}"/>
    <cellStyle name="Total 3 3 3 3 3" xfId="20939" xr:uid="{F598BE9E-3DB2-459E-99AE-330D4F3BA48F}"/>
    <cellStyle name="Total 3 3 3 3 3 2" xfId="46072" xr:uid="{6357F253-B8D3-4E5B-97F8-26FC42E5CEBB}"/>
    <cellStyle name="Total 3 3 3 3 4" xfId="26124" xr:uid="{9A404E32-5D47-4B08-A918-D4A50FB41341}"/>
    <cellStyle name="Total 3 3 3 3 4 2" xfId="51257" xr:uid="{EE4F9A67-3A6E-4748-BE2C-7CD044F6A95E}"/>
    <cellStyle name="Total 3 3 3 3 5" xfId="33892" xr:uid="{B8EE7818-4CE2-467B-9F33-38E6F643230E}"/>
    <cellStyle name="Total 3 3 3 4" xfId="9653" xr:uid="{B1754300-50C9-4CF4-81BE-47940D8F8AFD}"/>
    <cellStyle name="Total 3 3 3 4 2" xfId="16728" xr:uid="{B88CA1FE-374B-42D8-A518-A96326009369}"/>
    <cellStyle name="Total 3 3 3 4 2 2" xfId="41861" xr:uid="{0C994ACF-77D7-4128-A4E5-F0CAF2EDBA09}"/>
    <cellStyle name="Total 3 3 3 4 3" xfId="21840" xr:uid="{98302053-42E4-40D3-A51D-03D6802AE066}"/>
    <cellStyle name="Total 3 3 3 4 3 2" xfId="46973" xr:uid="{95BE6AC4-1743-4DCC-9194-4EED114DD910}"/>
    <cellStyle name="Total 3 3 3 4 4" xfId="27025" xr:uid="{9CB401A3-2BBB-4E4D-9AA6-557D8D032748}"/>
    <cellStyle name="Total 3 3 3 4 4 2" xfId="52158" xr:uid="{621C5AFA-A840-4322-A24D-1AA45B0994FF}"/>
    <cellStyle name="Total 3 3 3 4 5" xfId="34793" xr:uid="{B45BA3C5-AA0D-42D2-9AA3-CAD9CB3B787C}"/>
    <cellStyle name="Total 3 3 3 5" xfId="5929" xr:uid="{4BFB31CE-73D1-4299-A4A1-133479DBAED8}"/>
    <cellStyle name="Total 3 3 3 5 2" xfId="13351" xr:uid="{F6B92ACF-F915-4E2B-858B-115BEBD0D59A}"/>
    <cellStyle name="Total 3 3 3 5 2 2" xfId="38484" xr:uid="{FC217837-7A32-4094-8825-7F2107E22EC1}"/>
    <cellStyle name="Total 3 3 3 5 3" xfId="18600" xr:uid="{B961E1F0-8F6A-4811-B583-CD0ACAC0AC04}"/>
    <cellStyle name="Total 3 3 3 5 3 2" xfId="43733" xr:uid="{144A4EF8-6C3E-4209-A449-577DEF033BC1}"/>
    <cellStyle name="Total 3 3 3 5 4" xfId="23936" xr:uid="{1E204328-9C8F-431F-8A8B-97AEB5732C84}"/>
    <cellStyle name="Total 3 3 3 5 4 2" xfId="49069" xr:uid="{E953D939-6A90-416D-8D14-5848F9A40A1D}"/>
    <cellStyle name="Total 3 3 3 5 5" xfId="31078" xr:uid="{950B08DE-222C-4DA4-A6D4-FE59169D00B1}"/>
    <cellStyle name="Total 3 3 3 6" xfId="12328" xr:uid="{276E0B00-6E75-4A37-B495-28DA566196A0}"/>
    <cellStyle name="Total 3 3 3 6 2" xfId="37462" xr:uid="{88502A4C-BDD1-4FA5-ABA1-9B2A5D38475A}"/>
    <cellStyle name="Total 3 3 3 7" xfId="15052" xr:uid="{7D1085E5-370A-41E3-9ABF-D79F48C5347E}"/>
    <cellStyle name="Total 3 3 3 7 2" xfId="40185" xr:uid="{EFF5F0FF-8E4F-4339-9982-3F11A47D8480}"/>
    <cellStyle name="Total 3 3 3 8" xfId="12644" xr:uid="{A24A5DCB-3AFA-4315-AF77-000C84F1F7E5}"/>
    <cellStyle name="Total 3 3 3 8 2" xfId="37777" xr:uid="{06FF43D8-5562-450B-9947-B6FAC3CC703E}"/>
    <cellStyle name="Total 3 3 3 9" xfId="29825" xr:uid="{7C4B0132-4ED7-4A9B-8456-67D44464FCE5}"/>
    <cellStyle name="Total 3 3 4" xfId="3726" xr:uid="{65E4EE68-877D-421F-BA42-7BD9469C8D85}"/>
    <cellStyle name="Total 3 3 4 2" xfId="6855" xr:uid="{695637EC-3D5A-4F4B-8861-A77C81309897}"/>
    <cellStyle name="Total 3 3 4 2 2" xfId="14193" xr:uid="{118175A2-D1AC-4D9F-8814-0E0479EE1092}"/>
    <cellStyle name="Total 3 3 4 2 2 2" xfId="39326" xr:uid="{6314B8A9-6F66-40E5-98E8-F61E7D421C1F}"/>
    <cellStyle name="Total 3 3 4 2 3" xfId="19384" xr:uid="{04860EAD-4E72-48A1-96F0-F748DD59C865}"/>
    <cellStyle name="Total 3 3 4 2 3 2" xfId="44517" xr:uid="{6EC5FC75-4955-4E83-BBFD-3D6FE17C37B8}"/>
    <cellStyle name="Total 3 3 4 2 4" xfId="24701" xr:uid="{6AE63023-8644-4D77-945A-BC01A4D6BF01}"/>
    <cellStyle name="Total 3 3 4 2 4 2" xfId="49834" xr:uid="{C83E1E73-D023-4A97-AFEF-05AD8F6DC602}"/>
    <cellStyle name="Total 3 3 4 2 5" xfId="31997" xr:uid="{5CF87998-3986-4C41-9E86-41FA86BEB304}"/>
    <cellStyle name="Total 3 3 4 3" xfId="5758" xr:uid="{4471FB59-5BF9-4909-A859-63BF9AF75FE4}"/>
    <cellStyle name="Total 3 3 4 3 2" xfId="13181" xr:uid="{B90F5DE3-8DB8-4976-844D-EEB4F702097C}"/>
    <cellStyle name="Total 3 3 4 3 2 2" xfId="38314" xr:uid="{DA770012-1B61-4B11-AD68-1688AF637B3C}"/>
    <cellStyle name="Total 3 3 4 3 3" xfId="18433" xr:uid="{23052DCA-4201-4E50-812A-3E43940D31AA}"/>
    <cellStyle name="Total 3 3 4 3 3 2" xfId="43566" xr:uid="{63E54878-E4FB-4D5C-A307-B69F66C40A90}"/>
    <cellStyle name="Total 3 3 4 3 4" xfId="23769" xr:uid="{EC0B774D-0B25-4960-A37F-7904DF2E0042}"/>
    <cellStyle name="Total 3 3 4 3 4 2" xfId="48902" xr:uid="{7F9EFB7F-A015-4D5B-8C97-C0544A425AEE}"/>
    <cellStyle name="Total 3 3 4 3 5" xfId="30910" xr:uid="{B1A0B1BC-A9A6-45AA-86E8-AC989EC1AB3B}"/>
    <cellStyle name="Total 3 3 4 4" xfId="6339" xr:uid="{40A00ECF-FFAA-45E0-B068-7EDEC22A8D19}"/>
    <cellStyle name="Total 3 3 4 4 2" xfId="13705" xr:uid="{7F5CC2D5-75A0-4799-93FC-FCFC56057F22}"/>
    <cellStyle name="Total 3 3 4 4 2 2" xfId="38838" xr:uid="{77A43003-ACEB-4CE8-81FE-A6B0C2C6BF7F}"/>
    <cellStyle name="Total 3 3 4 4 3" xfId="18933" xr:uid="{A046A85E-6ED2-4DCC-BC18-4C2A32120CE2}"/>
    <cellStyle name="Total 3 3 4 4 3 2" xfId="44066" xr:uid="{010CBF60-E96F-483F-9183-1EAD5D28ED0D}"/>
    <cellStyle name="Total 3 3 4 4 4" xfId="24256" xr:uid="{30890EEF-DB61-4DBA-B95E-B8BC7CF2753D}"/>
    <cellStyle name="Total 3 3 4 4 4 2" xfId="49389" xr:uid="{2E5AC5D1-7CE7-40B7-A640-D09265A7A2A9}"/>
    <cellStyle name="Total 3 3 4 4 5" xfId="31486" xr:uid="{46EB27AD-42CD-47D1-ADD1-07A82D1B2710}"/>
    <cellStyle name="Total 3 3 4 5" xfId="9071" xr:uid="{0ABA4AC4-C4DC-4F2E-A225-087A5D88F884}"/>
    <cellStyle name="Total 3 3 4 5 2" xfId="16147" xr:uid="{06559AF4-5EAD-4EA6-9731-1A4775D1C8F6}"/>
    <cellStyle name="Total 3 3 4 5 2 2" xfId="41280" xr:uid="{E36C763B-E3FE-4F47-B15D-B60C93874F61}"/>
    <cellStyle name="Total 3 3 4 5 3" xfId="21259" xr:uid="{E29BE72F-44E5-4FE0-B166-147DDC72D5AA}"/>
    <cellStyle name="Total 3 3 4 5 3 2" xfId="46392" xr:uid="{03D33B02-D8D6-4040-A81F-C70471FBCDA7}"/>
    <cellStyle name="Total 3 3 4 5 4" xfId="26444" xr:uid="{62E99B3F-CA12-4D59-BF77-09937B147FC2}"/>
    <cellStyle name="Total 3 3 4 5 4 2" xfId="51577" xr:uid="{35C6CA76-96A8-4928-8C0E-44165B67F539}"/>
    <cellStyle name="Total 3 3 4 5 5" xfId="34212" xr:uid="{66CE8607-A974-4C37-AEEB-343F92CE6170}"/>
    <cellStyle name="Total 3 3 4 6" xfId="11874" xr:uid="{0BF58943-D64C-483B-AD51-2DE641E9A506}"/>
    <cellStyle name="Total 3 3 4 6 2" xfId="37008" xr:uid="{A7473E2F-77C5-4FB1-B958-71A2AFE9DC5A}"/>
    <cellStyle name="Total 3 3 4 7" xfId="11529" xr:uid="{57E67B10-1128-4068-B97D-8675E297BE0E}"/>
    <cellStyle name="Total 3 3 4 7 2" xfId="36667" xr:uid="{3ED6EA60-A5D4-44AD-9B7F-135CBC5A40E4}"/>
    <cellStyle name="Total 3 3 4 8" xfId="12098" xr:uid="{7F3BDAD6-974F-4004-BA77-98EEB063EE52}"/>
    <cellStyle name="Total 3 3 4 8 2" xfId="37232" xr:uid="{ADA46F54-827B-413E-BFB6-82403824CF56}"/>
    <cellStyle name="Total 3 3 4 9" xfId="29225" xr:uid="{4EE34E63-353E-4A90-8E3E-08E2B186733B}"/>
    <cellStyle name="Total 3 3 5" xfId="5404" xr:uid="{03FD6707-2701-4EB6-AA05-D29DBEF8C10B}"/>
    <cellStyle name="Total 3 3 5 2" xfId="8277" xr:uid="{932F2C8A-DC34-4890-B71D-7368565E7595}"/>
    <cellStyle name="Total 3 3 5 2 2" xfId="15357" xr:uid="{92B0CF44-21B1-4886-A596-8AA45BEB25B7}"/>
    <cellStyle name="Total 3 3 5 2 2 2" xfId="40490" xr:uid="{AD6712A1-E88E-4065-A207-32A4D3E2BFDF}"/>
    <cellStyle name="Total 3 3 5 2 3" xfId="20469" xr:uid="{2DAC4D48-1E95-4F3C-A2EA-F1E1D97D2CC0}"/>
    <cellStyle name="Total 3 3 5 2 3 2" xfId="45602" xr:uid="{7681C24E-6990-493B-9547-288BE77ABE98}"/>
    <cellStyle name="Total 3 3 5 2 4" xfId="25658" xr:uid="{8EAE2096-46B6-4F04-9F87-F339D235DF92}"/>
    <cellStyle name="Total 3 3 5 2 4 2" xfId="50791" xr:uid="{0E279A60-A0DE-40C0-BFC9-CD3D56351F0E}"/>
    <cellStyle name="Total 3 3 5 2 5" xfId="33419" xr:uid="{8D2D6966-51AD-4607-A7F6-D3C1034CA5A2}"/>
    <cellStyle name="Total 3 3 5 3" xfId="9385" xr:uid="{5C74F96C-5DDE-4343-8625-02FBD7074813}"/>
    <cellStyle name="Total 3 3 5 3 2" xfId="16461" xr:uid="{74488998-4B22-4E21-9661-58908FF3200C}"/>
    <cellStyle name="Total 3 3 5 3 2 2" xfId="41594" xr:uid="{4D961D0B-1DBE-4740-ABC3-CDD27AE9C729}"/>
    <cellStyle name="Total 3 3 5 3 3" xfId="21573" xr:uid="{C42FE32D-A6FF-4EE7-97CC-39F9F4C3CD23}"/>
    <cellStyle name="Total 3 3 5 3 3 2" xfId="46706" xr:uid="{0D6C3ADE-0BBA-4B75-AE8A-E4F3042609A5}"/>
    <cellStyle name="Total 3 3 5 3 4" xfId="26758" xr:uid="{6F328650-10DB-4620-8477-BD67DD20D946}"/>
    <cellStyle name="Total 3 3 5 3 4 2" xfId="51891" xr:uid="{2728FAB3-DC65-41CF-97A6-81FC76459811}"/>
    <cellStyle name="Total 3 3 5 3 5" xfId="34526" xr:uid="{00B03CE8-D6D9-45D9-8445-EFE8616257FF}"/>
    <cellStyle name="Total 3 3 5 4" xfId="10138" xr:uid="{A34FDD25-6D24-4EE5-9361-31CED690C1F1}"/>
    <cellStyle name="Total 3 3 5 4 2" xfId="17212" xr:uid="{1A73AC1E-E1F2-4DBC-94BC-E1D0632AA02F}"/>
    <cellStyle name="Total 3 3 5 4 2 2" xfId="42345" xr:uid="{F79830C8-B61E-4C21-8BFA-B3BEA2CA0C64}"/>
    <cellStyle name="Total 3 3 5 4 3" xfId="22324" xr:uid="{D2B8E2A2-FD88-45B2-8319-9575867A12B9}"/>
    <cellStyle name="Total 3 3 5 4 3 2" xfId="47457" xr:uid="{5BAD2FE6-CA77-468D-BBA2-118CF2F4AB6E}"/>
    <cellStyle name="Total 3 3 5 4 4" xfId="27509" xr:uid="{A8228609-9212-4CE3-9493-324F7EA2DD58}"/>
    <cellStyle name="Total 3 3 5 4 4 2" xfId="52642" xr:uid="{9AD26FBD-0B2C-408C-A410-2E0C37AB31D7}"/>
    <cellStyle name="Total 3 3 5 4 5" xfId="35277" xr:uid="{D34DDF4F-5ED9-4907-87FC-1342AB275419}"/>
    <cellStyle name="Total 3 3 5 5" xfId="10785" xr:uid="{4DC7CAF1-2B18-4E23-BD7D-5D1FF014F384}"/>
    <cellStyle name="Total 3 3 5 5 2" xfId="17859" xr:uid="{FD30041E-243C-4348-9B6E-832649E5E408}"/>
    <cellStyle name="Total 3 3 5 5 2 2" xfId="42992" xr:uid="{56D02A27-E222-44F2-8D99-D994023451A0}"/>
    <cellStyle name="Total 3 3 5 5 3" xfId="22971" xr:uid="{2BCF0F21-435B-4380-AEC0-09352209FF2A}"/>
    <cellStyle name="Total 3 3 5 5 3 2" xfId="48104" xr:uid="{AAEB03B4-113D-44FE-8DCB-5E18CD93D364}"/>
    <cellStyle name="Total 3 3 5 5 4" xfId="28156" xr:uid="{56AD1607-50CF-4DC1-A93D-369B980CB18E}"/>
    <cellStyle name="Total 3 3 5 5 4 2" xfId="53289" xr:uid="{3C1B0BEC-8784-42F4-8128-669C6AB4B4AC}"/>
    <cellStyle name="Total 3 3 5 5 5" xfId="35924" xr:uid="{C777CCEE-74CF-42A2-93BF-39B7FEFBDBDF}"/>
    <cellStyle name="Total 3 3 5 6" xfId="12837" xr:uid="{57A49E2B-0CF3-4BD0-AC25-C018DAEACB31}"/>
    <cellStyle name="Total 3 3 5 6 2" xfId="37970" xr:uid="{FA21E948-F812-4D5C-8B11-7C56BA2ED7B8}"/>
    <cellStyle name="Total 3 3 5 7" xfId="18088" xr:uid="{AFAC4A91-152B-423D-8CE4-5711F0B90DD2}"/>
    <cellStyle name="Total 3 3 5 7 2" xfId="43221" xr:uid="{CB05CF27-BE70-4AB4-809B-E94965E830FB}"/>
    <cellStyle name="Total 3 3 5 8" xfId="23428" xr:uid="{D9765152-CC17-47D9-93F5-D60574350115}"/>
    <cellStyle name="Total 3 3 5 8 2" xfId="48561" xr:uid="{06046FB1-1F32-4FD6-8522-F5F65F4A8DF4}"/>
    <cellStyle name="Total 3 3 5 9" xfId="30560" xr:uid="{1DE611C8-8A21-4596-BC63-5923BB3A98AF}"/>
    <cellStyle name="Total 3 3 6" xfId="5511" xr:uid="{CEB1FF49-C87D-419A-9668-0AAA5E196AEF}"/>
    <cellStyle name="Total 3 3 6 2" xfId="8384" xr:uid="{D1BD8E9B-4DC3-4502-B35C-7C5864393F40}"/>
    <cellStyle name="Total 3 3 6 2 2" xfId="15464" xr:uid="{4891D096-2E80-4EC5-84E4-BFE2D07C2403}"/>
    <cellStyle name="Total 3 3 6 2 2 2" xfId="40597" xr:uid="{311DC0F6-F322-4277-8B82-40B0EBEB9025}"/>
    <cellStyle name="Total 3 3 6 2 3" xfId="20576" xr:uid="{67F0A8DC-E1FE-4EFC-9A4F-B7587C4EC532}"/>
    <cellStyle name="Total 3 3 6 2 3 2" xfId="45709" xr:uid="{EE578502-C441-4F64-BB0D-B54DC40B76CA}"/>
    <cellStyle name="Total 3 3 6 2 4" xfId="25765" xr:uid="{344D9EC9-EF71-4C22-8369-DEFEC08D1DE1}"/>
    <cellStyle name="Total 3 3 6 2 4 2" xfId="50898" xr:uid="{4D103DE7-1B1C-4550-A9DF-A238D5A998D7}"/>
    <cellStyle name="Total 3 3 6 2 5" xfId="33526" xr:uid="{CCF26482-52A5-422E-8823-0A2D969CAEFD}"/>
    <cellStyle name="Total 3 3 6 3" xfId="9492" xr:uid="{48A1B3B2-A074-4717-857C-1739CEA9EFB4}"/>
    <cellStyle name="Total 3 3 6 3 2" xfId="16568" xr:uid="{109CFACB-041F-4240-BC7D-14BC801EA61D}"/>
    <cellStyle name="Total 3 3 6 3 2 2" xfId="41701" xr:uid="{C91FFCB4-CCFA-4751-8DC4-B0A80FFD6FDD}"/>
    <cellStyle name="Total 3 3 6 3 3" xfId="21680" xr:uid="{10859671-B67B-4FAF-91DB-0DB7AC49CB9D}"/>
    <cellStyle name="Total 3 3 6 3 3 2" xfId="46813" xr:uid="{82E2C90F-7156-4E79-9442-D457C65430B4}"/>
    <cellStyle name="Total 3 3 6 3 4" xfId="26865" xr:uid="{25CC1459-9A9A-4B79-8F0F-992D951560FF}"/>
    <cellStyle name="Total 3 3 6 3 4 2" xfId="51998" xr:uid="{A8A67763-358D-4E7E-A904-196C0C5BDCA4}"/>
    <cellStyle name="Total 3 3 6 3 5" xfId="34633" xr:uid="{D5A2B4F9-DC43-4855-83BC-5B3BEEE43A59}"/>
    <cellStyle name="Total 3 3 6 4" xfId="10245" xr:uid="{8F613E0D-2498-469F-9FFD-D62B66B2DC43}"/>
    <cellStyle name="Total 3 3 6 4 2" xfId="17319" xr:uid="{A1530DD3-0367-4B42-8B76-96D035F90FA1}"/>
    <cellStyle name="Total 3 3 6 4 2 2" xfId="42452" xr:uid="{BCA4A1A7-E43B-4F2B-93E6-8D19BF7E0BF4}"/>
    <cellStyle name="Total 3 3 6 4 3" xfId="22431" xr:uid="{C7277EDF-CC6B-47C3-BF4C-9FCD54F50377}"/>
    <cellStyle name="Total 3 3 6 4 3 2" xfId="47564" xr:uid="{BC338281-6F1B-4932-8EB8-63C5F8D53B2D}"/>
    <cellStyle name="Total 3 3 6 4 4" xfId="27616" xr:uid="{E669440A-754A-46B4-8031-3B3E5D18EC3C}"/>
    <cellStyle name="Total 3 3 6 4 4 2" xfId="52749" xr:uid="{64DF8DC4-BA89-4763-B2F3-8BE7901EE82D}"/>
    <cellStyle name="Total 3 3 6 4 5" xfId="35384" xr:uid="{379A8143-D31B-41BF-8356-44E504E1BA28}"/>
    <cellStyle name="Total 3 3 6 5" xfId="10892" xr:uid="{D721CB11-819E-454F-A210-75651916DCE7}"/>
    <cellStyle name="Total 3 3 6 5 2" xfId="17966" xr:uid="{7D5EDF3B-8230-4684-A27D-EB78227D8682}"/>
    <cellStyle name="Total 3 3 6 5 2 2" xfId="43099" xr:uid="{4B3113F7-5C38-4740-9265-911B6C49DC72}"/>
    <cellStyle name="Total 3 3 6 5 3" xfId="23078" xr:uid="{00189FE2-367B-4E90-9838-3A5A85069C7E}"/>
    <cellStyle name="Total 3 3 6 5 3 2" xfId="48211" xr:uid="{1611F680-60BF-4B03-A0A0-799D910E69AE}"/>
    <cellStyle name="Total 3 3 6 5 4" xfId="28263" xr:uid="{1496DA53-DD36-43B2-B5BD-B6E7453E75DF}"/>
    <cellStyle name="Total 3 3 6 5 4 2" xfId="53396" xr:uid="{0F3A81CA-0873-4319-B3BF-58C7524AACB3}"/>
    <cellStyle name="Total 3 3 6 5 5" xfId="36031" xr:uid="{3248212A-7DCE-43D9-95C4-616FF6B8FD5E}"/>
    <cellStyle name="Total 3 3 6 6" xfId="12938" xr:uid="{E5F6F1AA-A0DC-4107-9745-7B0B457F8054}"/>
    <cellStyle name="Total 3 3 6 6 2" xfId="38071" xr:uid="{64C3C2E6-5240-4A60-8007-1D17EDB7E1DD}"/>
    <cellStyle name="Total 3 3 6 7" xfId="18195" xr:uid="{67D94A78-4271-47AC-AB29-08E0303A95E0}"/>
    <cellStyle name="Total 3 3 6 7 2" xfId="43328" xr:uid="{48F9EB86-0774-464D-B4B0-B4B39B59FD59}"/>
    <cellStyle name="Total 3 3 6 8" xfId="23535" xr:uid="{8B4D5DF2-FC6F-43A5-AF45-63820ACF866D}"/>
    <cellStyle name="Total 3 3 6 8 2" xfId="48668" xr:uid="{CD766005-AACC-4D32-A466-E547BFDBD53C}"/>
    <cellStyle name="Total 3 3 6 9" xfId="30667" xr:uid="{A7CF7AD0-E3D8-4ADB-9B5B-6105CB6694BC}"/>
    <cellStyle name="Total 3 3 7" xfId="6128" xr:uid="{562B5AA6-F52C-4D2C-A3D0-B47C229B3679}"/>
    <cellStyle name="Total 3 3 7 2" xfId="13541" xr:uid="{DCF34470-D955-410E-B6C1-042B01D2CB57}"/>
    <cellStyle name="Total 3 3 7 2 2" xfId="38674" xr:uid="{9C726992-0EFF-49CB-A1E8-801C84F80237}"/>
    <cellStyle name="Total 3 3 7 3" xfId="18772" xr:uid="{A1A89681-3B2F-49D3-8490-53A6CDF7B4F8}"/>
    <cellStyle name="Total 3 3 7 3 2" xfId="43905" xr:uid="{3247392B-5B05-4AB0-9B1F-FC8335E8AA04}"/>
    <cellStyle name="Total 3 3 7 4" xfId="24095" xr:uid="{4A29AB8D-5528-4121-9FAC-76D47C819DA3}"/>
    <cellStyle name="Total 3 3 7 4 2" xfId="49228" xr:uid="{6098FC1F-8EBB-4A85-B104-529A41A6FBF6}"/>
    <cellStyle name="Total 3 3 7 5" xfId="31277" xr:uid="{95DDE4EE-64A8-41A6-AD8C-360183B9BD47}"/>
    <cellStyle name="Total 3 3 8" xfId="28833" xr:uid="{C7F2D98D-E048-419F-872C-64917D1230B6}"/>
    <cellStyle name="Total 3 3 9" xfId="3435" xr:uid="{0D7CD15B-D098-4514-BAF7-3F97BF0B5708}"/>
    <cellStyle name="Total 3 4" xfId="2864" xr:uid="{3A077595-EAEC-4B9F-AD8B-AA5643B9A5D4}"/>
    <cellStyle name="Total 3 4 2" xfId="8064" xr:uid="{8D8ABC40-AFAD-4D8A-8383-BEE4B0C663D9}"/>
    <cellStyle name="Total 3 4 2 2" xfId="15145" xr:uid="{4AD1B065-82BF-44E0-8050-DE85BE1D7E07}"/>
    <cellStyle name="Total 3 4 2 2 2" xfId="40278" xr:uid="{E2F47B71-BAB7-4375-B514-F2A667B35A92}"/>
    <cellStyle name="Total 3 4 2 3" xfId="20258" xr:uid="{DFCD5234-4525-41A5-846D-1BBC1639F698}"/>
    <cellStyle name="Total 3 4 2 3 2" xfId="45391" xr:uid="{D96D6F44-40D2-4A98-B48E-11DF9147E37B}"/>
    <cellStyle name="Total 3 4 2 4" xfId="25447" xr:uid="{D82A8CA4-F38E-4BAE-B7D3-F17ABBD57CF5}"/>
    <cellStyle name="Total 3 4 2 4 2" xfId="50580" xr:uid="{AE06AF91-A1CA-45F9-A32A-2FCE6071451E}"/>
    <cellStyle name="Total 3 4 2 5" xfId="33206" xr:uid="{8DCB3765-F82F-4EF4-87C7-D89E8F9C9ED7}"/>
    <cellStyle name="Total 3 4 3" xfId="9175" xr:uid="{2FFD1539-96CA-4DFB-A370-E8B619D5EA80}"/>
    <cellStyle name="Total 3 4 3 2" xfId="16251" xr:uid="{3CF59566-DAFB-4040-9F90-099F792AB7E3}"/>
    <cellStyle name="Total 3 4 3 2 2" xfId="41384" xr:uid="{8BB79A19-BDB0-4F66-8323-D71E1BAE80FF}"/>
    <cellStyle name="Total 3 4 3 3" xfId="21363" xr:uid="{4C70C85E-9740-4508-8A24-DD450DFFB076}"/>
    <cellStyle name="Total 3 4 3 3 2" xfId="46496" xr:uid="{7D0C9404-2429-48B0-8CFD-05C8E219769D}"/>
    <cellStyle name="Total 3 4 3 4" xfId="26548" xr:uid="{538A8473-D8E0-481C-96E9-6290CB8DCD57}"/>
    <cellStyle name="Total 3 4 3 4 2" xfId="51681" xr:uid="{A2884FEF-7FCF-460E-8C06-36B6BE29008D}"/>
    <cellStyle name="Total 3 4 3 5" xfId="34316" xr:uid="{1CD14A5D-43A7-476F-8194-35240BE71055}"/>
    <cellStyle name="Total 3 4 4" xfId="9931" xr:uid="{6426E271-D5C6-4405-A235-F88440431931}"/>
    <cellStyle name="Total 3 4 4 2" xfId="17005" xr:uid="{83B49F5D-002D-4374-804E-51F5AC987081}"/>
    <cellStyle name="Total 3 4 4 2 2" xfId="42138" xr:uid="{E0DAD513-82FF-46AD-A1D8-698C3B406E93}"/>
    <cellStyle name="Total 3 4 4 3" xfId="22117" xr:uid="{1D26AA2F-EE56-4011-BDA8-865D15233232}"/>
    <cellStyle name="Total 3 4 4 3 2" xfId="47250" xr:uid="{95A7C8E8-1E1F-4EA8-BFD4-EB39407BAA25}"/>
    <cellStyle name="Total 3 4 4 4" xfId="27302" xr:uid="{44FF7609-331B-4594-A8A0-A16EF7C54C88}"/>
    <cellStyle name="Total 3 4 4 4 2" xfId="52435" xr:uid="{B8A98024-0A30-4479-B871-E4B38480EC1C}"/>
    <cellStyle name="Total 3 4 4 5" xfId="35070" xr:uid="{77D14DBC-2E8F-42ED-BBB8-75C98C2BB2B5}"/>
    <cellStyle name="Total 3 4 5" xfId="10578" xr:uid="{A24D55ED-7057-4A10-8560-B4277970DB5D}"/>
    <cellStyle name="Total 3 4 5 2" xfId="17652" xr:uid="{0EAE76A6-F5AA-47F4-B28E-5DA047F2148A}"/>
    <cellStyle name="Total 3 4 5 2 2" xfId="42785" xr:uid="{D0602D0B-6F31-4EC8-A95A-2E1259699378}"/>
    <cellStyle name="Total 3 4 5 3" xfId="22764" xr:uid="{53A538EC-A687-4B0F-AA3D-A7A2B175129D}"/>
    <cellStyle name="Total 3 4 5 3 2" xfId="47897" xr:uid="{DE1B5B99-35C6-41AF-9E25-14896418E577}"/>
    <cellStyle name="Total 3 4 5 4" xfId="27949" xr:uid="{9E3FBB41-6243-4BF5-94CB-A0072C47E5AE}"/>
    <cellStyle name="Total 3 4 5 4 2" xfId="53082" xr:uid="{AF3DE9F0-EA6A-4814-BFA5-565B3CED9563}"/>
    <cellStyle name="Total 3 4 5 5" xfId="35717" xr:uid="{FEF4B1BA-B3D8-4C09-8628-1A7548B6B953}"/>
    <cellStyle name="Total 3 4 6" xfId="11162" xr:uid="{9B83346F-9709-4324-A949-2A34F7D92794}"/>
    <cellStyle name="Total 3 4 6 2" xfId="36300" xr:uid="{E1577563-CF73-4BC5-856B-2B7C1CFC80E4}"/>
    <cellStyle name="Total 3 4 7" xfId="23221" xr:uid="{6B41F74A-8AF7-4B65-95E7-CD26DA57424B}"/>
    <cellStyle name="Total 3 4 7 2" xfId="48354" xr:uid="{F2325BEF-67FE-4594-8A54-9EEE69298FBA}"/>
    <cellStyle name="Total 3 4 8" xfId="30351" xr:uid="{7676BB77-7C41-4966-9C22-04FC581D920A}"/>
    <cellStyle name="Total 3 4 9" xfId="5189" xr:uid="{4124F6B3-2D69-40B6-975E-981B092D53DD}"/>
    <cellStyle name="Total 3 5" xfId="3656" xr:uid="{A135F7CE-9EFD-41D2-8BE4-0ED8F39155B1}"/>
    <cellStyle name="Total 3 5 2" xfId="6785" xr:uid="{AC2081B6-D72B-4521-A9F1-26077392EE50}"/>
    <cellStyle name="Total 3 5 2 2" xfId="14124" xr:uid="{2304EE46-FCAC-4A9C-A9E9-9A3639003294}"/>
    <cellStyle name="Total 3 5 2 2 2" xfId="39257" xr:uid="{BB0A704E-1C2A-40BA-B703-1D1F61AC0A9E}"/>
    <cellStyle name="Total 3 5 2 3" xfId="19316" xr:uid="{5CCE484C-418A-4A4F-9150-2DADC6D5DCA2}"/>
    <cellStyle name="Total 3 5 2 3 2" xfId="44449" xr:uid="{3CB2D430-A88C-4A1B-AC13-204FE6899B59}"/>
    <cellStyle name="Total 3 5 2 4" xfId="24633" xr:uid="{D8A04616-0024-40B4-8557-BCE30472A710}"/>
    <cellStyle name="Total 3 5 2 4 2" xfId="49766" xr:uid="{28272AFB-4FF3-4724-9013-598F3B5E3372}"/>
    <cellStyle name="Total 3 5 2 5" xfId="31927" xr:uid="{643DBD90-C85A-416C-8208-CBC483D40C29}"/>
    <cellStyle name="Total 3 5 3" xfId="5821" xr:uid="{79E2A586-B5DF-4974-89E5-2A61005AEFD4}"/>
    <cellStyle name="Total 3 5 3 2" xfId="13244" xr:uid="{B248709E-887D-41D1-A43B-409B41B5213E}"/>
    <cellStyle name="Total 3 5 3 2 2" xfId="38377" xr:uid="{CEB349AF-723D-46D7-84C7-F14D5E3B0068}"/>
    <cellStyle name="Total 3 5 3 3" xfId="18496" xr:uid="{51FC7151-EDA3-4A24-AEF2-092479B21854}"/>
    <cellStyle name="Total 3 5 3 3 2" xfId="43629" xr:uid="{A0A7C780-88C6-4482-B808-E581E818E589}"/>
    <cellStyle name="Total 3 5 3 4" xfId="23832" xr:uid="{F6D83685-F946-4CF0-8FD9-D55014C0591C}"/>
    <cellStyle name="Total 3 5 3 4 2" xfId="48965" xr:uid="{CDC2AAE4-2D78-4251-97CC-7B199D518F87}"/>
    <cellStyle name="Total 3 5 3 5" xfId="30973" xr:uid="{7E36D18B-81F5-4DD7-A2E9-F91BFF90CE01}"/>
    <cellStyle name="Total 3 5 4" xfId="6262" xr:uid="{F054555C-19D4-4071-8B23-CF2C60044FF2}"/>
    <cellStyle name="Total 3 5 4 2" xfId="13660" xr:uid="{57E71753-0428-4DF0-A7B6-568D244A1C6D}"/>
    <cellStyle name="Total 3 5 4 2 2" xfId="38793" xr:uid="{78BCDB95-AE6F-46F4-9C54-772493329C5E}"/>
    <cellStyle name="Total 3 5 4 3" xfId="18890" xr:uid="{DE9FEC5B-6F2F-4EC1-823B-285A3CC40FF9}"/>
    <cellStyle name="Total 3 5 4 3 2" xfId="44023" xr:uid="{ACE9FFA7-D478-48E0-A2C3-8FB0F15E899C}"/>
    <cellStyle name="Total 3 5 4 4" xfId="24213" xr:uid="{D6C63927-4564-40BF-8AF7-7C1B78073EC4}"/>
    <cellStyle name="Total 3 5 4 4 2" xfId="49346" xr:uid="{A860A03A-B7B8-4070-9AE1-F2369BAEEBDE}"/>
    <cellStyle name="Total 3 5 4 5" xfId="31409" xr:uid="{0A0A2DBB-48A3-4470-B48C-069D1A4A91D3}"/>
    <cellStyle name="Total 3 5 5" xfId="5864" xr:uid="{872DF391-5A54-47F6-A60E-22DC124719EE}"/>
    <cellStyle name="Total 3 5 5 2" xfId="13287" xr:uid="{327645C4-749E-41F9-B19E-F2686BA14926}"/>
    <cellStyle name="Total 3 5 5 2 2" xfId="38420" xr:uid="{D07D9D6A-12F5-4472-A93E-DBD37497FD58}"/>
    <cellStyle name="Total 3 5 5 3" xfId="18539" xr:uid="{E8B571D4-38B7-43A2-A83A-AAE868A0D072}"/>
    <cellStyle name="Total 3 5 5 3 2" xfId="43672" xr:uid="{23E4FB1B-B625-422F-BEFC-1383169C013F}"/>
    <cellStyle name="Total 3 5 5 4" xfId="23875" xr:uid="{F64E1E67-9439-46ED-BFD0-9FBF6164A97A}"/>
    <cellStyle name="Total 3 5 5 4 2" xfId="49008" xr:uid="{DEDD7C5D-1377-403F-B9CB-DB7C252AA604}"/>
    <cellStyle name="Total 3 5 5 5" xfId="31016" xr:uid="{546DEA66-4EAF-4EFE-A3A2-998394148440}"/>
    <cellStyle name="Total 3 5 6" xfId="11854" xr:uid="{597DDFAA-CDF5-46A6-AA33-130EF4C32A8A}"/>
    <cellStyle name="Total 3 5 6 2" xfId="36988" xr:uid="{14428A5B-460C-4D05-B78A-513C1A6F1941}"/>
    <cellStyle name="Total 3 5 7" xfId="12179" xr:uid="{EC9966C5-277C-44D6-AA45-6336BEA41360}"/>
    <cellStyle name="Total 3 5 7 2" xfId="37313" xr:uid="{28BC7BD3-FB5D-43EB-BBBF-BDD37A4EED0C}"/>
    <cellStyle name="Total 3 5 8" xfId="13966" xr:uid="{25896C57-2E14-4050-AC1D-720C8BB86491}"/>
    <cellStyle name="Total 3 5 8 2" xfId="39099" xr:uid="{38F2B837-A8D3-4084-B06B-DD71B198162E}"/>
    <cellStyle name="Total 3 5 9" xfId="29162" xr:uid="{646931C2-52B8-4114-B514-899C0C7D751B}"/>
    <cellStyle name="Total 3 6" xfId="3728" xr:uid="{358FB151-7D0E-4964-A5F8-504CEC1375F7}"/>
    <cellStyle name="Total 3 6 2" xfId="6857" xr:uid="{30D3A85D-5C4B-4637-AF1B-C47BFD64BBB0}"/>
    <cellStyle name="Total 3 6 2 2" xfId="14195" xr:uid="{AE5E39CF-1109-4E72-A3A0-0310A1DD7662}"/>
    <cellStyle name="Total 3 6 2 2 2" xfId="39328" xr:uid="{5FAEA39E-D87E-4687-9DB8-8DAC49C68D4C}"/>
    <cellStyle name="Total 3 6 2 3" xfId="19386" xr:uid="{C50FCBA8-E96C-4F27-84A1-9125A441F600}"/>
    <cellStyle name="Total 3 6 2 3 2" xfId="44519" xr:uid="{5C4AE20F-82C8-456E-9A6F-96E4856C951E}"/>
    <cellStyle name="Total 3 6 2 4" xfId="24703" xr:uid="{8F0AD052-69A5-4145-862F-9BDA9B170B0A}"/>
    <cellStyle name="Total 3 6 2 4 2" xfId="49836" xr:uid="{D646ED2D-F91E-4384-AB4A-922BD6FC539B}"/>
    <cellStyle name="Total 3 6 2 5" xfId="31999" xr:uid="{DE03AA81-877D-4F97-84E8-18937DF7AB24}"/>
    <cellStyle name="Total 3 6 3" xfId="5756" xr:uid="{F699B166-B8C5-4F54-B9C4-8254CCB91969}"/>
    <cellStyle name="Total 3 6 3 2" xfId="13179" xr:uid="{2A971BDB-5A9A-47FA-AC3C-ABAAACA385DE}"/>
    <cellStyle name="Total 3 6 3 2 2" xfId="38312" xr:uid="{CC7CEEA3-1FB7-4099-9C56-58FBACF96299}"/>
    <cellStyle name="Total 3 6 3 3" xfId="18431" xr:uid="{6EE556B7-7DDF-45B9-A843-E17879C7EF4E}"/>
    <cellStyle name="Total 3 6 3 3 2" xfId="43564" xr:uid="{68D88CBB-8CED-495D-83AC-C6D940BC70A2}"/>
    <cellStyle name="Total 3 6 3 4" xfId="23767" xr:uid="{E44813BC-9E2B-48A4-8925-800BC8914DDB}"/>
    <cellStyle name="Total 3 6 3 4 2" xfId="48900" xr:uid="{A6378B9E-3CBB-43A7-B379-97822F504EA1}"/>
    <cellStyle name="Total 3 6 3 5" xfId="30908" xr:uid="{5F947145-54CE-4DF6-85F8-24CBB2190561}"/>
    <cellStyle name="Total 3 6 4" xfId="5633" xr:uid="{F7651E08-F231-44B3-B9C9-884B738717AF}"/>
    <cellStyle name="Total 3 6 4 2" xfId="13056" xr:uid="{40E87F77-056A-4627-948F-613BBE38C97D}"/>
    <cellStyle name="Total 3 6 4 2 2" xfId="38189" xr:uid="{45BEE92F-095E-40B6-822F-4095BDF7AE86}"/>
    <cellStyle name="Total 3 6 4 3" xfId="18310" xr:uid="{B275B10E-59B5-4117-9955-AEAAFE7D4902}"/>
    <cellStyle name="Total 3 6 4 3 2" xfId="43443" xr:uid="{AF3E643F-0955-475B-8860-409B82D6551F}"/>
    <cellStyle name="Total 3 6 4 4" xfId="23646" xr:uid="{71ADF6F6-1896-467F-8044-8E746F2888E9}"/>
    <cellStyle name="Total 3 6 4 4 2" xfId="48779" xr:uid="{B9D10B1B-7A57-4B16-9F12-EE8184856466}"/>
    <cellStyle name="Total 3 6 4 5" xfId="30787" xr:uid="{2E57C828-E994-41CD-93CA-9A144A7C99CF}"/>
    <cellStyle name="Total 3 6 5" xfId="6762" xr:uid="{E33B4820-67B9-4BD7-AD59-48CBBF92A7F2}"/>
    <cellStyle name="Total 3 6 5 2" xfId="14105" xr:uid="{07453C9E-46CE-4BDC-A759-66E63C2FD718}"/>
    <cellStyle name="Total 3 6 5 2 2" xfId="39238" xr:uid="{52E62075-535C-4733-9DBE-358F3468A6A6}"/>
    <cellStyle name="Total 3 6 5 3" xfId="19306" xr:uid="{AB300136-E8D8-4A87-BC3D-63C20477C305}"/>
    <cellStyle name="Total 3 6 5 3 2" xfId="44439" xr:uid="{9B51E444-C63B-4A90-80F4-94CA8033D709}"/>
    <cellStyle name="Total 3 6 5 4" xfId="24626" xr:uid="{E5F30A07-8799-4040-B3D5-031B8727210F}"/>
    <cellStyle name="Total 3 6 5 4 2" xfId="49759" xr:uid="{8BD97FA8-8532-49DD-A895-A73A3074D0F1}"/>
    <cellStyle name="Total 3 6 5 5" xfId="31905" xr:uid="{5F768A3B-D95D-4225-A9A6-0BE6087810E0}"/>
    <cellStyle name="Total 3 6 6" xfId="11876" xr:uid="{98F50618-458A-4D99-BB7E-259C68A410A2}"/>
    <cellStyle name="Total 3 6 6 2" xfId="37010" xr:uid="{70E20466-F102-40BD-A6D1-6FBBA02F52D2}"/>
    <cellStyle name="Total 3 6 7" xfId="12169" xr:uid="{2FF7CB61-0AA8-41F5-9E09-33631EBC6427}"/>
    <cellStyle name="Total 3 6 7 2" xfId="37303" xr:uid="{065E4221-58B1-416D-89A6-55E630859F9F}"/>
    <cellStyle name="Total 3 6 8" xfId="19705" xr:uid="{CFDF2FB9-ABAA-431C-8350-6777A7668169}"/>
    <cellStyle name="Total 3 6 8 2" xfId="44838" xr:uid="{5BA137B3-1E2B-4EA2-BBF5-BC8DD0C7A012}"/>
    <cellStyle name="Total 3 6 9" xfId="29227" xr:uid="{4BC2C808-EDD1-4FB5-8441-3579E809FE67}"/>
    <cellStyle name="Total 3 7" xfId="5406" xr:uid="{54F212BC-4BF1-4B15-80E3-25F812F9818B}"/>
    <cellStyle name="Total 3 7 2" xfId="8279" xr:uid="{E5DF8CEB-D71B-4BBA-AA19-813C04E5D3F6}"/>
    <cellStyle name="Total 3 7 2 2" xfId="15359" xr:uid="{875F97E8-3E67-485A-A795-E9C5AEFA6BEF}"/>
    <cellStyle name="Total 3 7 2 2 2" xfId="40492" xr:uid="{979330B2-54E9-4C22-8457-F75E1E5EA6B7}"/>
    <cellStyle name="Total 3 7 2 3" xfId="20471" xr:uid="{D6D485D8-FFFD-4E38-A8CD-8C9CE0268813}"/>
    <cellStyle name="Total 3 7 2 3 2" xfId="45604" xr:uid="{FB351557-7CCE-47C5-A9D6-C673B6AD41FB}"/>
    <cellStyle name="Total 3 7 2 4" xfId="25660" xr:uid="{492C64DB-5DDE-4B46-9099-0D4C7EDEB549}"/>
    <cellStyle name="Total 3 7 2 4 2" xfId="50793" xr:uid="{347271F1-9BDB-4138-90EA-A5845C07BC45}"/>
    <cellStyle name="Total 3 7 2 5" xfId="33421" xr:uid="{91668D0C-C351-4D06-967A-A8E579FDB3CC}"/>
    <cellStyle name="Total 3 7 3" xfId="9387" xr:uid="{74003B97-A535-4AD1-BD37-095AF708AB01}"/>
    <cellStyle name="Total 3 7 3 2" xfId="16463" xr:uid="{BF27BF39-C1C3-46CF-8029-F820B23A9F52}"/>
    <cellStyle name="Total 3 7 3 2 2" xfId="41596" xr:uid="{9535C62D-4211-4625-98B1-3C1314BF06C4}"/>
    <cellStyle name="Total 3 7 3 3" xfId="21575" xr:uid="{67158AB1-20C1-44FF-BC13-9C510F940EDB}"/>
    <cellStyle name="Total 3 7 3 3 2" xfId="46708" xr:uid="{EFEEC8F9-2C8C-4CBE-8A76-31626936F587}"/>
    <cellStyle name="Total 3 7 3 4" xfId="26760" xr:uid="{EE777862-8A87-40BD-A3AC-F6B1B4690B31}"/>
    <cellStyle name="Total 3 7 3 4 2" xfId="51893" xr:uid="{B7293A17-FC5B-48BC-90EA-26CE7EE1C74D}"/>
    <cellStyle name="Total 3 7 3 5" xfId="34528" xr:uid="{CC717ECB-96EF-4950-8F3E-AB731AEF0113}"/>
    <cellStyle name="Total 3 7 4" xfId="10140" xr:uid="{FB16EFC2-A971-44FF-95D9-8742D13EC612}"/>
    <cellStyle name="Total 3 7 4 2" xfId="17214" xr:uid="{93DD5FAD-BD9C-48CB-B0ED-A140AFA730AD}"/>
    <cellStyle name="Total 3 7 4 2 2" xfId="42347" xr:uid="{229937B0-C797-4896-BD60-1D8BD91FF8F3}"/>
    <cellStyle name="Total 3 7 4 3" xfId="22326" xr:uid="{A97C44A8-A81D-4375-AFF5-BF41852E6835}"/>
    <cellStyle name="Total 3 7 4 3 2" xfId="47459" xr:uid="{52BDCB5B-1C56-4600-89F3-0D369380AD4E}"/>
    <cellStyle name="Total 3 7 4 4" xfId="27511" xr:uid="{8FFB265B-C6F9-4584-81D3-550C51232F71}"/>
    <cellStyle name="Total 3 7 4 4 2" xfId="52644" xr:uid="{E8EFD8D7-8855-4148-B6FB-16CDC0FAE2B3}"/>
    <cellStyle name="Total 3 7 4 5" xfId="35279" xr:uid="{B4CCE6BF-53E7-48BE-936A-2F3811F00DBE}"/>
    <cellStyle name="Total 3 7 5" xfId="10787" xr:uid="{8156389C-AC9A-4944-AF9E-67ECA6B14A59}"/>
    <cellStyle name="Total 3 7 5 2" xfId="17861" xr:uid="{F7D22B58-626F-48CE-80A9-67435E051DC9}"/>
    <cellStyle name="Total 3 7 5 2 2" xfId="42994" xr:uid="{0F7BE328-16B5-4E0E-9920-5CA67CEB8119}"/>
    <cellStyle name="Total 3 7 5 3" xfId="22973" xr:uid="{49B303A0-8915-41CD-BB53-61E9C6A2E141}"/>
    <cellStyle name="Total 3 7 5 3 2" xfId="48106" xr:uid="{651ED439-2AEE-4D1E-B818-D5C93CEBA8E2}"/>
    <cellStyle name="Total 3 7 5 4" xfId="28158" xr:uid="{6D70F73A-D2DA-477D-8DBF-58E79A8A3386}"/>
    <cellStyle name="Total 3 7 5 4 2" xfId="53291" xr:uid="{134B3C89-A842-4CC1-8FC2-F58B29DE213C}"/>
    <cellStyle name="Total 3 7 5 5" xfId="35926" xr:uid="{FB9F2A49-B03A-46AF-8D3E-B1255DECA658}"/>
    <cellStyle name="Total 3 7 6" xfId="12839" xr:uid="{93A2D4D5-8F7C-41F8-A958-9C3297455B44}"/>
    <cellStyle name="Total 3 7 6 2" xfId="37972" xr:uid="{9BF32E60-CDB3-4EA2-9738-685945F83FCE}"/>
    <cellStyle name="Total 3 7 7" xfId="18090" xr:uid="{F02E9FA2-D9DE-420F-B4B2-5C2C9D061F5E}"/>
    <cellStyle name="Total 3 7 7 2" xfId="43223" xr:uid="{925B87E3-9136-45BB-AFF9-82D563D3F5C9}"/>
    <cellStyle name="Total 3 7 8" xfId="23430" xr:uid="{E048E2EE-2FE8-49B7-8DF3-15F92C403E04}"/>
    <cellStyle name="Total 3 7 8 2" xfId="48563" xr:uid="{5C157F05-17E4-43D5-8266-49CECF5362BD}"/>
    <cellStyle name="Total 3 7 9" xfId="30562" xr:uid="{99306D40-92D4-491C-8F37-5D8302778BF7}"/>
    <cellStyle name="Total 3 8" xfId="3844" xr:uid="{569CBA26-706A-4F64-8B79-ED65AA83A51D}"/>
    <cellStyle name="Total 3 8 2" xfId="6973" xr:uid="{FBC69D95-9784-4E00-8F10-6A515B3374A5}"/>
    <cellStyle name="Total 3 8 2 2" xfId="14311" xr:uid="{2472FB5F-F587-4509-8527-54EF57D86FF3}"/>
    <cellStyle name="Total 3 8 2 2 2" xfId="39444" xr:uid="{239FBF07-5D32-416E-BDCF-352DF4B08FFE}"/>
    <cellStyle name="Total 3 8 2 3" xfId="19502" xr:uid="{F3298625-AAA9-4501-BF9C-0BC69546E0AD}"/>
    <cellStyle name="Total 3 8 2 3 2" xfId="44635" xr:uid="{0C3E3F56-39EF-429A-B73D-51741BEBD22F}"/>
    <cellStyle name="Total 3 8 2 4" xfId="24819" xr:uid="{3EDA4498-6187-4E62-8A4D-DFEC19AD6F94}"/>
    <cellStyle name="Total 3 8 2 4 2" xfId="49952" xr:uid="{FD66913D-F5A0-45A0-A2CF-0FA6C3F6FBC4}"/>
    <cellStyle name="Total 3 8 2 5" xfId="32115" xr:uid="{CB1DD5B7-0337-4F82-946B-CD2ED33133D4}"/>
    <cellStyle name="Total 3 8 3" xfId="5654" xr:uid="{8CD579F3-3DDD-4370-B321-88767352BCA7}"/>
    <cellStyle name="Total 3 8 3 2" xfId="13077" xr:uid="{E632F6FC-2B8B-412A-B38D-F98C1146E238}"/>
    <cellStyle name="Total 3 8 3 2 2" xfId="38210" xr:uid="{EDCBEAB3-3FD0-491F-A3C5-11F3CD09197D}"/>
    <cellStyle name="Total 3 8 3 3" xfId="18329" xr:uid="{EE220B7E-9E97-4FCE-B477-962A8E1CEDFD}"/>
    <cellStyle name="Total 3 8 3 3 2" xfId="43462" xr:uid="{AF057734-74DE-49DB-8F64-F62C24CC754F}"/>
    <cellStyle name="Total 3 8 3 4" xfId="23665" xr:uid="{E92EEBA4-A640-4C3D-9910-65E7B1B58AED}"/>
    <cellStyle name="Total 3 8 3 4 2" xfId="48798" xr:uid="{6BA088BA-2849-427C-9DD6-31C1EFE189C6}"/>
    <cellStyle name="Total 3 8 3 5" xfId="30806" xr:uid="{3D4195E3-6AD8-4252-B03B-7B5DF2973001}"/>
    <cellStyle name="Total 3 8 4" xfId="6735" xr:uid="{13944CFB-0ECA-493C-8422-74E83E4B1338}"/>
    <cellStyle name="Total 3 8 4 2" xfId="14080" xr:uid="{9902572C-4F35-409C-AA1D-0C0727A61CD6}"/>
    <cellStyle name="Total 3 8 4 2 2" xfId="39213" xr:uid="{B20B0A7B-68F1-4F5D-A219-FF5FFBA0A7B9}"/>
    <cellStyle name="Total 3 8 4 3" xfId="19281" xr:uid="{07036E84-25CF-4313-B193-C4563F609C0A}"/>
    <cellStyle name="Total 3 8 4 3 2" xfId="44414" xr:uid="{0CD68DC3-6F9C-4BCE-9138-7B492E116958}"/>
    <cellStyle name="Total 3 8 4 4" xfId="24601" xr:uid="{CE682B73-C205-4D10-A284-D784DF532139}"/>
    <cellStyle name="Total 3 8 4 4 2" xfId="49734" xr:uid="{F2171603-15BE-49A7-9054-AFD50CEA4FE0}"/>
    <cellStyle name="Total 3 8 4 5" xfId="31878" xr:uid="{9A0FB005-46AE-4CAC-AD34-615FB9827C69}"/>
    <cellStyle name="Total 3 8 5" xfId="7740" xr:uid="{468D2493-7C30-4147-A969-A10F51666068}"/>
    <cellStyle name="Total 3 8 5 2" xfId="14914" xr:uid="{4BBF7C59-8FEB-4AB1-B52D-9696D90A48F3}"/>
    <cellStyle name="Total 3 8 5 2 2" xfId="40047" xr:uid="{E72EFD04-9857-4958-87D3-A8D9C9977DBD}"/>
    <cellStyle name="Total 3 8 5 3" xfId="20054" xr:uid="{03120347-1DD1-48F5-813C-99D7ECAD26CD}"/>
    <cellStyle name="Total 3 8 5 3 2" xfId="45187" xr:uid="{CEC58254-AC51-4970-8B8B-07F048BC99DF}"/>
    <cellStyle name="Total 3 8 5 4" xfId="25268" xr:uid="{2903AA58-328D-4330-A5DD-980421E3C070}"/>
    <cellStyle name="Total 3 8 5 4 2" xfId="50401" xr:uid="{C8ABA869-0BD0-4F3B-B14C-3E1621642B20}"/>
    <cellStyle name="Total 3 8 5 5" xfId="32882" xr:uid="{9E305E93-3106-401B-8321-2D427122CAB0}"/>
    <cellStyle name="Total 3 8 6" xfId="11954" xr:uid="{CEC2EE19-057E-43DC-A73B-004A54847754}"/>
    <cellStyle name="Total 3 8 6 2" xfId="37088" xr:uid="{619CB953-0527-4532-B645-F4A76E4B8F9C}"/>
    <cellStyle name="Total 3 8 7" xfId="15111" xr:uid="{9B38C43E-650D-47EF-B5F7-A0BD3162B3D1}"/>
    <cellStyle name="Total 3 8 7 2" xfId="40244" xr:uid="{12F18C76-A5AF-4E7C-A31F-EEAD61C3672B}"/>
    <cellStyle name="Total 3 8 8" xfId="11446" xr:uid="{84146EC5-1226-44D7-8EE6-D9789CA4769D}"/>
    <cellStyle name="Total 3 8 8 2" xfId="36584" xr:uid="{621844EC-285A-4DFE-9281-68F169FB031F}"/>
    <cellStyle name="Total 3 8 9" xfId="29343" xr:uid="{2AA5124D-57EA-41B9-BD68-E36ED15F8C60}"/>
    <cellStyle name="Total 3 9" xfId="6129" xr:uid="{5873D236-C501-46C7-BCC4-CC3270D08C74}"/>
    <cellStyle name="Total 3 9 2" xfId="13542" xr:uid="{DA790551-D482-4908-924A-EF042C95AF32}"/>
    <cellStyle name="Total 3 9 2 2" xfId="38675" xr:uid="{7640C420-1DA5-4AC6-8560-B63237E16102}"/>
    <cellStyle name="Total 3 9 3" xfId="18773" xr:uid="{D6BCA30C-76EE-4656-A8E3-8E854DF58964}"/>
    <cellStyle name="Total 3 9 3 2" xfId="43906" xr:uid="{F24E1A20-0EC9-4329-8025-46A81C25468E}"/>
    <cellStyle name="Total 3 9 4" xfId="24096" xr:uid="{1DE35C74-18B5-427D-9A92-A5BDA5971D19}"/>
    <cellStyle name="Total 3 9 4 2" xfId="49229" xr:uid="{61F0EC7A-9CAC-4494-98FA-58E1D85410F1}"/>
    <cellStyle name="Total 3 9 5" xfId="31278" xr:uid="{441BEF17-F52A-41C4-B126-43AA2D123F65}"/>
    <cellStyle name="Total 4" xfId="1827" xr:uid="{00000000-0005-0000-0000-000010080000}"/>
    <cellStyle name="Total 4 10" xfId="3436" xr:uid="{2F4283A4-BFFC-4B0D-9F95-ED7AFBE7F201}"/>
    <cellStyle name="Total 4 2" xfId="1828" xr:uid="{00000000-0005-0000-0000-000011080000}"/>
    <cellStyle name="Total 4 2 2" xfId="2868" xr:uid="{630C4CD7-87E2-4CE8-8D29-585EBEC7668A}"/>
    <cellStyle name="Total 4 2 2 2" xfId="8068" xr:uid="{BB14E7C8-4FA7-4F65-81B1-0CC230307C10}"/>
    <cellStyle name="Total 4 2 2 2 2" xfId="15149" xr:uid="{40C16199-0E95-4386-86A7-B924DF045167}"/>
    <cellStyle name="Total 4 2 2 2 2 2" xfId="40282" xr:uid="{981B3577-8CD2-463A-AE0D-ECACAD4CE5D2}"/>
    <cellStyle name="Total 4 2 2 2 3" xfId="20262" xr:uid="{C5B0BEAB-11CC-46B5-98C5-B5FA32AC6AE2}"/>
    <cellStyle name="Total 4 2 2 2 3 2" xfId="45395" xr:uid="{064AE6DB-7B67-4931-967D-ADCC372A4A1A}"/>
    <cellStyle name="Total 4 2 2 2 4" xfId="25451" xr:uid="{2ED0D861-4E72-4CDC-99EA-67F92DE5525C}"/>
    <cellStyle name="Total 4 2 2 2 4 2" xfId="50584" xr:uid="{00668280-2549-461C-8CBD-59315847CD05}"/>
    <cellStyle name="Total 4 2 2 2 5" xfId="33210" xr:uid="{2243429B-934A-4E4A-B78D-F6FE7386287D}"/>
    <cellStyle name="Total 4 2 2 3" xfId="9179" xr:uid="{468B8D9C-6313-47A9-BD86-1CB8B3BB291C}"/>
    <cellStyle name="Total 4 2 2 3 2" xfId="16255" xr:uid="{59DE42B7-598E-4BBC-A5F2-135CE6284377}"/>
    <cellStyle name="Total 4 2 2 3 2 2" xfId="41388" xr:uid="{F3F4B1AF-84F9-416E-AAC8-8B9118819AE3}"/>
    <cellStyle name="Total 4 2 2 3 3" xfId="21367" xr:uid="{2FF78C72-4B4A-4AA1-B39E-0DBFC8BA90E9}"/>
    <cellStyle name="Total 4 2 2 3 3 2" xfId="46500" xr:uid="{8A012B32-32D5-47A9-AF4A-B1B4EF82220B}"/>
    <cellStyle name="Total 4 2 2 3 4" xfId="26552" xr:uid="{7920C61A-C9FD-43B4-B2BB-A5ECF21A8936}"/>
    <cellStyle name="Total 4 2 2 3 4 2" xfId="51685" xr:uid="{077FAFE3-CC61-49A8-83B5-0881F83A4217}"/>
    <cellStyle name="Total 4 2 2 3 5" xfId="34320" xr:uid="{DB592039-4B89-4909-845D-9492E10EA6F9}"/>
    <cellStyle name="Total 4 2 2 4" xfId="9935" xr:uid="{190EEEE3-95B2-4550-92E3-5D09A68DB72A}"/>
    <cellStyle name="Total 4 2 2 4 2" xfId="17009" xr:uid="{972CBE06-D83D-41E5-90C2-61ABAF6D9DD1}"/>
    <cellStyle name="Total 4 2 2 4 2 2" xfId="42142" xr:uid="{AA89B1BC-D40E-4149-8552-19E57B2A17C5}"/>
    <cellStyle name="Total 4 2 2 4 3" xfId="22121" xr:uid="{915B6085-6827-4857-A229-205F56703DBF}"/>
    <cellStyle name="Total 4 2 2 4 3 2" xfId="47254" xr:uid="{F57807D1-D74B-4ED0-8B9D-4BB88686C7D3}"/>
    <cellStyle name="Total 4 2 2 4 4" xfId="27306" xr:uid="{FB6E429C-D4A9-474B-AA93-1CFF2DB8C87A}"/>
    <cellStyle name="Total 4 2 2 4 4 2" xfId="52439" xr:uid="{DFEAACF6-03E3-44CE-A4F6-BEC893179E42}"/>
    <cellStyle name="Total 4 2 2 4 5" xfId="35074" xr:uid="{59D5A917-2462-4A06-86D3-4E603A8A2B5A}"/>
    <cellStyle name="Total 4 2 2 5" xfId="10582" xr:uid="{4AF4A577-3C6A-4B4D-B6A3-9D2FD2C8337E}"/>
    <cellStyle name="Total 4 2 2 5 2" xfId="17656" xr:uid="{FF49ADA0-8E61-4B80-9B3A-78768D8B3404}"/>
    <cellStyle name="Total 4 2 2 5 2 2" xfId="42789" xr:uid="{5BD2BBEE-FCA8-471B-9505-03365B169054}"/>
    <cellStyle name="Total 4 2 2 5 3" xfId="22768" xr:uid="{6EDDF161-F4BA-4FEB-BC9A-AFF3C916E1D2}"/>
    <cellStyle name="Total 4 2 2 5 3 2" xfId="47901" xr:uid="{6A4E8268-8641-4B63-A039-A0EBDDA9D4C5}"/>
    <cellStyle name="Total 4 2 2 5 4" xfId="27953" xr:uid="{39268009-B57F-4F8C-A6E0-5C21E43D7BD4}"/>
    <cellStyle name="Total 4 2 2 5 4 2" xfId="53086" xr:uid="{A4070CF5-F386-4C0A-B989-043F4D48F8DF}"/>
    <cellStyle name="Total 4 2 2 5 5" xfId="35721" xr:uid="{16915140-9E92-422E-8E0A-02D64FEE7BB4}"/>
    <cellStyle name="Total 4 2 2 6" xfId="11158" xr:uid="{68E86440-3884-4363-BD11-276DC23E2502}"/>
    <cellStyle name="Total 4 2 2 6 2" xfId="36296" xr:uid="{B1989261-D4EF-48EF-B56A-F1CCC543E2B2}"/>
    <cellStyle name="Total 4 2 2 7" xfId="23225" xr:uid="{680F6BC8-1852-4F4D-915E-A4234DC8AB23}"/>
    <cellStyle name="Total 4 2 2 7 2" xfId="48358" xr:uid="{FF6B5CB9-DF80-4117-B9E2-C4D752933DD7}"/>
    <cellStyle name="Total 4 2 2 8" xfId="30355" xr:uid="{BC644043-7128-46BB-A086-60121170E70C}"/>
    <cellStyle name="Total 4 2 2 9" xfId="5193" xr:uid="{EA771E5D-BA7B-49F4-8B1D-C82074B962AD}"/>
    <cellStyle name="Total 4 2 3" xfId="4437" xr:uid="{776C27C1-347E-48E9-AA3A-7A3081BC65E6}"/>
    <cellStyle name="Total 4 2 3 2" xfId="7480" xr:uid="{46A5426A-0997-438C-8DAF-8DDDEB513D1E}"/>
    <cellStyle name="Total 4 2 3 2 2" xfId="14733" xr:uid="{BCF16A7E-6783-43E7-8FC7-D7D815529540}"/>
    <cellStyle name="Total 4 2 3 2 2 2" xfId="39866" xr:uid="{F84DA15F-E7D9-49CD-943D-8BFC1B9F0106}"/>
    <cellStyle name="Total 4 2 3 2 3" xfId="19906" xr:uid="{03B5BBCD-EE88-4F82-8CE2-AA26F5525051}"/>
    <cellStyle name="Total 4 2 3 2 3 2" xfId="45039" xr:uid="{893CFCFF-1C33-4618-A82D-ED97886D1196}"/>
    <cellStyle name="Total 4 2 3 2 4" xfId="25119" xr:uid="{35FFFF14-4815-47DE-B4B6-26BB7A2F4B2F}"/>
    <cellStyle name="Total 4 2 3 2 4 2" xfId="50252" xr:uid="{B39DC6F6-505B-4606-98F6-A3627972DB2F}"/>
    <cellStyle name="Total 4 2 3 2 5" xfId="32622" xr:uid="{14FECF33-3354-46E1-94C5-B53F44D77756}"/>
    <cellStyle name="Total 4 2 3 3" xfId="8753" xr:uid="{47641BF6-18BE-481F-B3BF-30A14948D81E}"/>
    <cellStyle name="Total 4 2 3 3 2" xfId="15829" xr:uid="{EAFDC337-F5F7-4A6B-BC61-E34C20D76D1C}"/>
    <cellStyle name="Total 4 2 3 3 2 2" xfId="40962" xr:uid="{391532F0-A7A2-40F7-95F1-90ED63A2588D}"/>
    <cellStyle name="Total 4 2 3 3 3" xfId="20941" xr:uid="{8F5667C2-634D-48F5-A4C5-5DAD72F7613A}"/>
    <cellStyle name="Total 4 2 3 3 3 2" xfId="46074" xr:uid="{AAA311E4-2383-4F33-A5F2-6A08B4C18575}"/>
    <cellStyle name="Total 4 2 3 3 4" xfId="26126" xr:uid="{81554760-F5F3-4945-AB13-E5DBCB3A867D}"/>
    <cellStyle name="Total 4 2 3 3 4 2" xfId="51259" xr:uid="{3F1BFEDC-3CC4-402E-83B5-3B5457A0393E}"/>
    <cellStyle name="Total 4 2 3 3 5" xfId="33894" xr:uid="{8D152CF8-5FB2-4F38-972F-580F2A481A0C}"/>
    <cellStyle name="Total 4 2 3 4" xfId="9655" xr:uid="{B601F3EC-4DAA-4BC7-BE45-9269CCC23FF3}"/>
    <cellStyle name="Total 4 2 3 4 2" xfId="16730" xr:uid="{0CB7AFEA-6FE5-4FEB-A258-B88FBC09361E}"/>
    <cellStyle name="Total 4 2 3 4 2 2" xfId="41863" xr:uid="{FC0414CA-6F82-4DF4-B23E-55E0E861751D}"/>
    <cellStyle name="Total 4 2 3 4 3" xfId="21842" xr:uid="{6292EF62-C990-48BE-9BE6-AEA02A4075D4}"/>
    <cellStyle name="Total 4 2 3 4 3 2" xfId="46975" xr:uid="{B402B025-F36D-487E-9A1C-736B5E8B57DA}"/>
    <cellStyle name="Total 4 2 3 4 4" xfId="27027" xr:uid="{B67CC14C-10ED-490B-9219-1B7387C9F3B6}"/>
    <cellStyle name="Total 4 2 3 4 4 2" xfId="52160" xr:uid="{A3EE1F27-6742-4954-A2DE-1109F4786969}"/>
    <cellStyle name="Total 4 2 3 4 5" xfId="34795" xr:uid="{B6ABBC1B-2E15-4036-BEB7-A5887D7A2CEB}"/>
    <cellStyle name="Total 4 2 3 5" xfId="7515" xr:uid="{F08873A4-43CA-4E0C-9351-04E77E1FA700}"/>
    <cellStyle name="Total 4 2 3 5 2" xfId="14758" xr:uid="{D0C7BE88-0964-4CBC-8462-BC79C4DE571F}"/>
    <cellStyle name="Total 4 2 3 5 2 2" xfId="39891" xr:uid="{3F06223B-187D-4F04-9674-9A77A71355B0}"/>
    <cellStyle name="Total 4 2 3 5 3" xfId="19930" xr:uid="{EE2086F7-A1EE-4597-BDC8-191EAB99207F}"/>
    <cellStyle name="Total 4 2 3 5 3 2" xfId="45063" xr:uid="{7921D76D-20CE-4B3F-BEFA-65C0C53F1B68}"/>
    <cellStyle name="Total 4 2 3 5 4" xfId="25144" xr:uid="{18676899-FC4F-425E-B0A4-E720F322CB02}"/>
    <cellStyle name="Total 4 2 3 5 4 2" xfId="50277" xr:uid="{89B9EA63-FA3A-4BF8-9767-D8327FE1D664}"/>
    <cellStyle name="Total 4 2 3 5 5" xfId="32657" xr:uid="{B304B485-025E-4A6B-854F-18C7E70F71FF}"/>
    <cellStyle name="Total 4 2 3 6" xfId="12330" xr:uid="{589ACFD2-4D54-4AE1-AD8B-BB8D92E707D7}"/>
    <cellStyle name="Total 4 2 3 6 2" xfId="37464" xr:uid="{690C452F-EC0C-4576-9C15-7920F5257995}"/>
    <cellStyle name="Total 4 2 3 7" xfId="15051" xr:uid="{BF0EE03F-08A4-4485-82B5-CFB7B43E1265}"/>
    <cellStyle name="Total 4 2 3 7 2" xfId="40184" xr:uid="{3A1B7DAE-D657-4DA4-899A-3E0CD6A2BF2A}"/>
    <cellStyle name="Total 4 2 3 8" xfId="12645" xr:uid="{0DDE830E-A8B6-428E-8016-79181EF579B8}"/>
    <cellStyle name="Total 4 2 3 8 2" xfId="37778" xr:uid="{AD595E4F-14C2-4D38-9BCD-4C8C992257E7}"/>
    <cellStyle name="Total 4 2 3 9" xfId="29827" xr:uid="{83644AAB-411F-4345-99E0-060BAAF2BBBF}"/>
    <cellStyle name="Total 4 2 4" xfId="3724" xr:uid="{D356D3E5-B064-439A-AAB6-E66A8CC73637}"/>
    <cellStyle name="Total 4 2 4 2" xfId="6853" xr:uid="{C00AE538-A612-48F4-AD24-977AD60DD93B}"/>
    <cellStyle name="Total 4 2 4 2 2" xfId="14191" xr:uid="{4B374E1A-B30B-4947-BC46-01E8BB07FD0F}"/>
    <cellStyle name="Total 4 2 4 2 2 2" xfId="39324" xr:uid="{322E1421-81C7-44A1-900C-7F0A23DE3AFA}"/>
    <cellStyle name="Total 4 2 4 2 3" xfId="19382" xr:uid="{B61A40BC-E91A-41FD-8D5A-A65CE9D6C405}"/>
    <cellStyle name="Total 4 2 4 2 3 2" xfId="44515" xr:uid="{959225F4-1344-4190-8086-FE966E11E126}"/>
    <cellStyle name="Total 4 2 4 2 4" xfId="24699" xr:uid="{4F3F11CA-C5EB-4476-959F-4B1DFE757C51}"/>
    <cellStyle name="Total 4 2 4 2 4 2" xfId="49832" xr:uid="{089EAAF7-8797-47B6-AA2F-05910FCCBB3B}"/>
    <cellStyle name="Total 4 2 4 2 5" xfId="31995" xr:uid="{84BC35A3-E7B1-4BC7-AD75-378A92E2B45D}"/>
    <cellStyle name="Total 4 2 4 3" xfId="5760" xr:uid="{08973A29-D840-424C-8CBE-5A954E2C1422}"/>
    <cellStyle name="Total 4 2 4 3 2" xfId="13183" xr:uid="{7BBAD460-96A9-4020-8968-4D6E4F302910}"/>
    <cellStyle name="Total 4 2 4 3 2 2" xfId="38316" xr:uid="{77FFABD7-08B0-4B2D-B795-D56BDF757D7F}"/>
    <cellStyle name="Total 4 2 4 3 3" xfId="18435" xr:uid="{7D921842-1BCE-4BB8-8997-3CB00508F391}"/>
    <cellStyle name="Total 4 2 4 3 3 2" xfId="43568" xr:uid="{C4DE08FA-1F1D-41C5-8191-FBA73A50DC90}"/>
    <cellStyle name="Total 4 2 4 3 4" xfId="23771" xr:uid="{E2500B95-B898-4DDF-B490-5B25A0DBFE18}"/>
    <cellStyle name="Total 4 2 4 3 4 2" xfId="48904" xr:uid="{5756B510-9C5B-401C-A5FC-8825C70F369F}"/>
    <cellStyle name="Total 4 2 4 3 5" xfId="30912" xr:uid="{5AEC5ADF-0423-4340-96B7-DE801CF28827}"/>
    <cellStyle name="Total 4 2 4 4" xfId="6337" xr:uid="{395994FD-46CB-4AA1-997A-495E90236F3F}"/>
    <cellStyle name="Total 4 2 4 4 2" xfId="13703" xr:uid="{C2838EA8-9BFE-4E62-87A8-54BFB64DD365}"/>
    <cellStyle name="Total 4 2 4 4 2 2" xfId="38836" xr:uid="{E46300C2-C0C4-4D17-BB32-0FE926D9F00A}"/>
    <cellStyle name="Total 4 2 4 4 3" xfId="18931" xr:uid="{DFC18CBB-E664-4BA8-8270-E16A93332CEF}"/>
    <cellStyle name="Total 4 2 4 4 3 2" xfId="44064" xr:uid="{737B3E39-C783-478B-BD37-50D4F9B75F8F}"/>
    <cellStyle name="Total 4 2 4 4 4" xfId="24254" xr:uid="{7E7E2DD9-392B-4528-BB3F-8163F5E7C536}"/>
    <cellStyle name="Total 4 2 4 4 4 2" xfId="49387" xr:uid="{CFDC8E27-A8A7-4D17-986F-FB1497650C73}"/>
    <cellStyle name="Total 4 2 4 4 5" xfId="31484" xr:uid="{B5AB1C1B-22B5-4078-9F9D-26FB4B1C8D3F}"/>
    <cellStyle name="Total 4 2 4 5" xfId="9124" xr:uid="{515354A3-6F98-42EA-AF81-3E16241C7E26}"/>
    <cellStyle name="Total 4 2 4 5 2" xfId="16200" xr:uid="{B889BF8D-679A-4236-8E7E-9AD329D51B76}"/>
    <cellStyle name="Total 4 2 4 5 2 2" xfId="41333" xr:uid="{527185FD-54E5-4578-933E-8E2AD515556D}"/>
    <cellStyle name="Total 4 2 4 5 3" xfId="21312" xr:uid="{A2D61943-2A08-421E-A935-10D50C483BB7}"/>
    <cellStyle name="Total 4 2 4 5 3 2" xfId="46445" xr:uid="{2DE876DD-6AA5-4502-B688-788AEBA473E1}"/>
    <cellStyle name="Total 4 2 4 5 4" xfId="26497" xr:uid="{8C323BEB-8AD7-425A-A96B-C14D924E45EA}"/>
    <cellStyle name="Total 4 2 4 5 4 2" xfId="51630" xr:uid="{190DE09A-31DF-4033-B7EF-F909D5ECCFAC}"/>
    <cellStyle name="Total 4 2 4 5 5" xfId="34265" xr:uid="{6B44748D-CB59-4856-9F2B-2A2D6368296B}"/>
    <cellStyle name="Total 4 2 4 6" xfId="11872" xr:uid="{11B922F5-03CC-4C4A-A7BF-1F83BE11ABD1}"/>
    <cellStyle name="Total 4 2 4 6 2" xfId="37006" xr:uid="{D0D5CA92-95E6-4905-AE9B-C318C1B589C8}"/>
    <cellStyle name="Total 4 2 4 7" xfId="12170" xr:uid="{E8DE971B-DF6D-4564-B6B8-EDB4F9C46794}"/>
    <cellStyle name="Total 4 2 4 7 2" xfId="37304" xr:uid="{D79DBDCB-0A4C-47FD-B2C5-C5411EF06855}"/>
    <cellStyle name="Total 4 2 4 8" xfId="14847" xr:uid="{5B6AAA60-2977-4CAB-8C37-AECD1B36F4A7}"/>
    <cellStyle name="Total 4 2 4 8 2" xfId="39980" xr:uid="{C6D479A4-2912-4C20-979C-42176F8F8F2C}"/>
    <cellStyle name="Total 4 2 4 9" xfId="29223" xr:uid="{4F0A3CBC-E002-4B6C-B1DB-BD364E2E8C36}"/>
    <cellStyle name="Total 4 2 5" xfId="4293" xr:uid="{69C0534A-2036-4A1C-BCC0-81CDD30A7626}"/>
    <cellStyle name="Total 4 2 5 2" xfId="7402" xr:uid="{0B9A6B67-CECB-4F78-B358-B6F75B0A1AE1}"/>
    <cellStyle name="Total 4 2 5 2 2" xfId="14659" xr:uid="{B9DFBBCC-CE34-4C57-93C3-1D73E219F312}"/>
    <cellStyle name="Total 4 2 5 2 2 2" xfId="39792" xr:uid="{404E1446-346A-447C-BF9B-85ADEB4787A7}"/>
    <cellStyle name="Total 4 2 5 2 3" xfId="19832" xr:uid="{FCD4129B-A7DD-43C5-97C3-74F190F21745}"/>
    <cellStyle name="Total 4 2 5 2 3 2" xfId="44965" xr:uid="{859C0944-1531-4B6D-8D2F-A6C6666B64AA}"/>
    <cellStyle name="Total 4 2 5 2 4" xfId="25045" xr:uid="{65AFB997-3523-4D81-8073-14C16A9D2BE8}"/>
    <cellStyle name="Total 4 2 5 2 4 2" xfId="50178" xr:uid="{9B6315A0-591F-41C3-9CAC-84E183BEFF88}"/>
    <cellStyle name="Total 4 2 5 2 5" xfId="32544" xr:uid="{9F4F9DCD-E72F-4F63-A0A4-371AB683556E}"/>
    <cellStyle name="Total 4 2 5 3" xfId="8685" xr:uid="{FC9FD3AE-4E9D-41FC-940B-AF8288A8FE0E}"/>
    <cellStyle name="Total 4 2 5 3 2" xfId="15761" xr:uid="{FBC5350F-08E9-4683-9A6F-6D65915C0644}"/>
    <cellStyle name="Total 4 2 5 3 2 2" xfId="40894" xr:uid="{1F13A7FA-0DCC-4661-8B41-880DF17DBACD}"/>
    <cellStyle name="Total 4 2 5 3 3" xfId="20873" xr:uid="{44A1FAE7-B1FD-45E0-9AB3-FC0BD9D4D5D8}"/>
    <cellStyle name="Total 4 2 5 3 3 2" xfId="46006" xr:uid="{A98A8B2C-428C-46CE-BBDD-C9B5C85E4C83}"/>
    <cellStyle name="Total 4 2 5 3 4" xfId="26058" xr:uid="{7C8242E2-8355-44CE-9077-2E682FF94BC0}"/>
    <cellStyle name="Total 4 2 5 3 4 2" xfId="51191" xr:uid="{931F53A7-E8A3-486D-895E-49428C4A39EA}"/>
    <cellStyle name="Total 4 2 5 3 5" xfId="33826" xr:uid="{E7F6B70E-33F0-418D-BD3B-1B8265281330}"/>
    <cellStyle name="Total 4 2 5 4" xfId="6577" xr:uid="{7B901833-EA79-4D70-B8E0-928E81CAEA7D}"/>
    <cellStyle name="Total 4 2 5 4 2" xfId="13936" xr:uid="{C93F0BE3-A95D-4C76-9F15-FEC34D652F69}"/>
    <cellStyle name="Total 4 2 5 4 2 2" xfId="39069" xr:uid="{6A3E3D0D-4D26-445E-B4DF-FA27625FC3C7}"/>
    <cellStyle name="Total 4 2 5 4 3" xfId="19150" xr:uid="{437BCBE0-C85D-4B5A-A84E-2793A1BB6084}"/>
    <cellStyle name="Total 4 2 5 4 3 2" xfId="44283" xr:uid="{653075E4-26E5-4D94-A65E-2C4480DF266F}"/>
    <cellStyle name="Total 4 2 5 4 4" xfId="24473" xr:uid="{E1A2E318-60FD-493A-BB13-67C84D17D2FE}"/>
    <cellStyle name="Total 4 2 5 4 4 2" xfId="49606" xr:uid="{0ACD7B95-52A4-429F-9E0E-A220B5D4DDD8}"/>
    <cellStyle name="Total 4 2 5 4 5" xfId="31724" xr:uid="{8AA3E653-380E-48F8-AEA6-B03FDB6356E2}"/>
    <cellStyle name="Total 4 2 5 5" xfId="8988" xr:uid="{07730CE2-8294-4517-B213-00C8D29E3BF2}"/>
    <cellStyle name="Total 4 2 5 5 2" xfId="16064" xr:uid="{5AD28621-CA24-4E70-BB90-C666C3529B04}"/>
    <cellStyle name="Total 4 2 5 5 2 2" xfId="41197" xr:uid="{5FC25A8C-7B6E-41E8-A6B9-BBFFF5C0862D}"/>
    <cellStyle name="Total 4 2 5 5 3" xfId="21176" xr:uid="{5A89A7F9-EB03-486E-A24B-BC6E08FD45A5}"/>
    <cellStyle name="Total 4 2 5 5 3 2" xfId="46309" xr:uid="{4B31B253-92CD-42D3-B9B4-2CFF536EA8E2}"/>
    <cellStyle name="Total 4 2 5 5 4" xfId="26361" xr:uid="{303053D3-020E-4BCB-BDB7-A3844C7B1D50}"/>
    <cellStyle name="Total 4 2 5 5 4 2" xfId="51494" xr:uid="{ABC50510-D77E-4BD9-857C-49997AA621CB}"/>
    <cellStyle name="Total 4 2 5 5 5" xfId="34129" xr:uid="{55707132-4651-420B-90EB-FC9FDE4079F1}"/>
    <cellStyle name="Total 4 2 5 6" xfId="12277" xr:uid="{285A30B6-3661-48E7-B201-906DCFD5236B}"/>
    <cellStyle name="Total 4 2 5 6 2" xfId="37411" xr:uid="{01C932CC-6D24-4F32-A899-AC5FA0E98A1F}"/>
    <cellStyle name="Total 4 2 5 7" xfId="11399" xr:uid="{2E19403F-A283-4556-B759-290106888D8A}"/>
    <cellStyle name="Total 4 2 5 7 2" xfId="36537" xr:uid="{F2CCA90B-2E32-4343-B231-B8D82A4BE69F}"/>
    <cellStyle name="Total 4 2 5 8" xfId="19630" xr:uid="{876864F5-1827-44E2-AF37-A81E71DC202E}"/>
    <cellStyle name="Total 4 2 5 8 2" xfId="44763" xr:uid="{3004517A-CE64-4656-9C6F-7BC4253D9267}"/>
    <cellStyle name="Total 4 2 5 9" xfId="29755" xr:uid="{F77BC8D2-AC30-4776-9343-6F90E7471AB5}"/>
    <cellStyle name="Total 4 2 6" xfId="4918" xr:uid="{F6B4503D-1186-4C6A-AC2A-4CB7A7F58300}"/>
    <cellStyle name="Total 4 2 6 2" xfId="7787" xr:uid="{B4466659-B673-42F5-B06C-8AD33064D863}"/>
    <cellStyle name="Total 4 2 6 2 2" xfId="14959" xr:uid="{AEE977BA-D7E6-491B-AE26-683CA8725407}"/>
    <cellStyle name="Total 4 2 6 2 2 2" xfId="40092" xr:uid="{DA0307DC-3789-4DC6-9616-6FAD13AF6B92}"/>
    <cellStyle name="Total 4 2 6 2 3" xfId="20099" xr:uid="{B69B76A6-9A47-4916-8C3C-5E373E759540}"/>
    <cellStyle name="Total 4 2 6 2 3 2" xfId="45232" xr:uid="{7F62D1A5-81C1-4EFC-B0AC-D1C5D6C5BC31}"/>
    <cellStyle name="Total 4 2 6 2 4" xfId="25313" xr:uid="{E5E0DE63-3CE1-4089-B011-A6F357EE9DFC}"/>
    <cellStyle name="Total 4 2 6 2 4 2" xfId="50446" xr:uid="{9946479B-CBA1-4B21-9517-FE77F2A0DD76}"/>
    <cellStyle name="Total 4 2 6 2 5" xfId="32929" xr:uid="{2BC787CD-823E-4B48-B83A-12E051EA17A8}"/>
    <cellStyle name="Total 4 2 6 3" xfId="9019" xr:uid="{415E798A-F9B8-43EC-8439-6B7E520287A8}"/>
    <cellStyle name="Total 4 2 6 3 2" xfId="16095" xr:uid="{CC265937-C191-4CE5-9980-9E1342641C69}"/>
    <cellStyle name="Total 4 2 6 3 2 2" xfId="41228" xr:uid="{B7889A84-649C-4316-A3E0-EA1569076BB3}"/>
    <cellStyle name="Total 4 2 6 3 3" xfId="21207" xr:uid="{099BDE49-59F9-4573-AC19-CA82A3F51147}"/>
    <cellStyle name="Total 4 2 6 3 3 2" xfId="46340" xr:uid="{EED14655-3A87-4003-AC89-4245BDABC91C}"/>
    <cellStyle name="Total 4 2 6 3 4" xfId="26392" xr:uid="{341A726A-AED4-461D-872C-C93D2800B0E4}"/>
    <cellStyle name="Total 4 2 6 3 4 2" xfId="51525" xr:uid="{ECE7E9F6-E353-4F96-8B25-1E2726D8E294}"/>
    <cellStyle name="Total 4 2 6 3 5" xfId="34160" xr:uid="{F271FA58-5C7C-4E2A-961B-B81C11D463F6}"/>
    <cellStyle name="Total 4 2 6 4" xfId="9792" xr:uid="{B0C80667-B2AB-4DFB-9199-6AE92E74C67E}"/>
    <cellStyle name="Total 4 2 6 4 2" xfId="16867" xr:uid="{BF89883E-7886-44D3-A48D-19F7C271C308}"/>
    <cellStyle name="Total 4 2 6 4 2 2" xfId="42000" xr:uid="{B572BEC0-7795-4E8E-A4BC-838FEB5969B1}"/>
    <cellStyle name="Total 4 2 6 4 3" xfId="21979" xr:uid="{8201DE05-CF63-4359-9C4D-6B65DCE4F99F}"/>
    <cellStyle name="Total 4 2 6 4 3 2" xfId="47112" xr:uid="{C2712178-0E5B-4C44-81D4-E3B804954B33}"/>
    <cellStyle name="Total 4 2 6 4 4" xfId="27164" xr:uid="{3276DDF2-5058-4724-96A7-ED687C30D64D}"/>
    <cellStyle name="Total 4 2 6 4 4 2" xfId="52297" xr:uid="{798A79D4-F19D-4CCA-B445-E33352E9A7AD}"/>
    <cellStyle name="Total 4 2 6 4 5" xfId="34932" xr:uid="{BDAB0DFC-25E9-490A-A52D-F5CD8F31B54D}"/>
    <cellStyle name="Total 4 2 6 5" xfId="10466" xr:uid="{9384F4D6-AAA7-4238-94E9-6CBCCD89D0F4}"/>
    <cellStyle name="Total 4 2 6 5 2" xfId="17540" xr:uid="{EABD4DEA-28EC-4E8E-822A-937E74C37090}"/>
    <cellStyle name="Total 4 2 6 5 2 2" xfId="42673" xr:uid="{09F05D7A-2E6A-4B98-A7BC-48F7BD37AE0A}"/>
    <cellStyle name="Total 4 2 6 5 3" xfId="22652" xr:uid="{11D99D71-5B08-4BE6-A51D-E08C45AE740B}"/>
    <cellStyle name="Total 4 2 6 5 3 2" xfId="47785" xr:uid="{D1494E27-7021-405B-80AD-145E37A33A16}"/>
    <cellStyle name="Total 4 2 6 5 4" xfId="27837" xr:uid="{6BF1CEDC-D316-4E05-A463-C6AAB23E997F}"/>
    <cellStyle name="Total 4 2 6 5 4 2" xfId="52970" xr:uid="{1DA68A8A-CA6A-41F6-99A6-B39536DF0EC8}"/>
    <cellStyle name="Total 4 2 6 5 5" xfId="35605" xr:uid="{EF155838-08E8-4D05-B517-9FEC8D75EC70}"/>
    <cellStyle name="Total 4 2 6 6" xfId="12524" xr:uid="{D347325F-CC2B-4DD2-9FF8-B128A59149D4}"/>
    <cellStyle name="Total 4 2 6 6 2" xfId="37658" xr:uid="{D687D374-4108-432D-B54A-A7F37F781641}"/>
    <cellStyle name="Total 4 2 6 7" xfId="11756" xr:uid="{47EC2D09-9BC3-43F6-939C-8917A5DCAAB8}"/>
    <cellStyle name="Total 4 2 6 7 2" xfId="36891" xr:uid="{9A6420F1-7286-4FD1-8D3F-2E425E28EAE8}"/>
    <cellStyle name="Total 4 2 6 8" xfId="11698" xr:uid="{2FF9672E-54E3-4B0D-AFB2-3CBF6A560408}"/>
    <cellStyle name="Total 4 2 6 8 2" xfId="36834" xr:uid="{838B901C-6F3F-42A3-9671-4C2FF587A117}"/>
    <cellStyle name="Total 4 2 6 9" xfId="30091" xr:uid="{2DA39964-8475-4F2B-B24C-22DBA7353808}"/>
    <cellStyle name="Total 4 2 7" xfId="6127" xr:uid="{8739BD9A-70F5-4EBF-B2F4-920347831F0D}"/>
    <cellStyle name="Total 4 2 7 2" xfId="13540" xr:uid="{247EEFE5-DD60-4DC4-8671-F8CF2CB83680}"/>
    <cellStyle name="Total 4 2 7 2 2" xfId="38673" xr:uid="{F7C52341-1B02-4C73-82AD-B3B8782B8C49}"/>
    <cellStyle name="Total 4 2 7 3" xfId="18771" xr:uid="{EE6A1142-338E-4AA9-B199-70294396B171}"/>
    <cellStyle name="Total 4 2 7 3 2" xfId="43904" xr:uid="{5D644F89-3ED3-4D85-8C6D-6A48BF43EFD4}"/>
    <cellStyle name="Total 4 2 7 4" xfId="24094" xr:uid="{63EE8090-AF6F-4068-8B16-25462BC88F81}"/>
    <cellStyle name="Total 4 2 7 4 2" xfId="49227" xr:uid="{7AF3C65C-0B39-4800-A3B7-62D04B7CDFDF}"/>
    <cellStyle name="Total 4 2 7 5" xfId="31276" xr:uid="{2E793F9B-0393-496E-82EE-9AF179344157}"/>
    <cellStyle name="Total 4 2 8" xfId="28835" xr:uid="{3600598A-CF47-4E02-88E6-A8F87F50AB6E}"/>
    <cellStyle name="Total 4 2 9" xfId="3437" xr:uid="{7094E4E7-77DB-47C0-9419-4275C2074F58}"/>
    <cellStyle name="Total 4 3" xfId="2867" xr:uid="{479DF815-FE6B-4FE5-B379-690FFDCB35CB}"/>
    <cellStyle name="Total 4 3 2" xfId="8067" xr:uid="{C155663C-99AB-4E9F-B2CD-2924BD414C89}"/>
    <cellStyle name="Total 4 3 2 2" xfId="15148" xr:uid="{EE79A002-99E9-4CC3-A2BA-4EF904331C65}"/>
    <cellStyle name="Total 4 3 2 2 2" xfId="40281" xr:uid="{0BF63346-689E-4C44-B98D-F52A59FBAB88}"/>
    <cellStyle name="Total 4 3 2 3" xfId="20261" xr:uid="{7FC20716-4955-4157-A1F0-40AC87F675A2}"/>
    <cellStyle name="Total 4 3 2 3 2" xfId="45394" xr:uid="{48F2BB71-E0DC-4861-89D2-6209AEA618A6}"/>
    <cellStyle name="Total 4 3 2 4" xfId="25450" xr:uid="{2D2CC6E4-AC35-487C-90C4-548D7D6DC2D6}"/>
    <cellStyle name="Total 4 3 2 4 2" xfId="50583" xr:uid="{8D8754E4-CEE9-4C4C-8A2C-95EAF6010C0B}"/>
    <cellStyle name="Total 4 3 2 5" xfId="33209" xr:uid="{2DD4A366-4DEA-49B9-B519-4469ECFEC98D}"/>
    <cellStyle name="Total 4 3 3" xfId="9178" xr:uid="{126A874B-F147-4F6E-8F56-1790CD96A825}"/>
    <cellStyle name="Total 4 3 3 2" xfId="16254" xr:uid="{C854A8AB-1151-4B6D-9E16-0395661AC65D}"/>
    <cellStyle name="Total 4 3 3 2 2" xfId="41387" xr:uid="{1502777F-12E5-47DF-8984-00CB4D820502}"/>
    <cellStyle name="Total 4 3 3 3" xfId="21366" xr:uid="{5A903DF8-54B2-482C-A420-47BFF9DF964D}"/>
    <cellStyle name="Total 4 3 3 3 2" xfId="46499" xr:uid="{FA83881E-414C-490C-8FFC-38261995F781}"/>
    <cellStyle name="Total 4 3 3 4" xfId="26551" xr:uid="{F0EDB95E-02B6-4944-90A9-2C5FD6E87B33}"/>
    <cellStyle name="Total 4 3 3 4 2" xfId="51684" xr:uid="{E7040E1D-3CD9-43D8-9237-1233F660428A}"/>
    <cellStyle name="Total 4 3 3 5" xfId="34319" xr:uid="{97141E5A-8BD3-48FA-99E8-CA9F65E81202}"/>
    <cellStyle name="Total 4 3 4" xfId="9934" xr:uid="{0356A98F-D990-43C8-832F-34FDED8CD9EE}"/>
    <cellStyle name="Total 4 3 4 2" xfId="17008" xr:uid="{53CA3DBB-0765-4CA6-9AC1-22C102EA32F9}"/>
    <cellStyle name="Total 4 3 4 2 2" xfId="42141" xr:uid="{F8F81062-33FA-4C98-B5D5-786A8EFC800D}"/>
    <cellStyle name="Total 4 3 4 3" xfId="22120" xr:uid="{1AC0CC28-268B-447D-9FE6-34F0E697274E}"/>
    <cellStyle name="Total 4 3 4 3 2" xfId="47253" xr:uid="{FF07F766-61B1-432E-9755-2F61787ACE08}"/>
    <cellStyle name="Total 4 3 4 4" xfId="27305" xr:uid="{24F132A5-1FF0-43D2-95AC-E0AE38712659}"/>
    <cellStyle name="Total 4 3 4 4 2" xfId="52438" xr:uid="{60CDCBA5-7BD2-471A-8F8F-C65C097EBBF9}"/>
    <cellStyle name="Total 4 3 4 5" xfId="35073" xr:uid="{281DF698-A15E-43C0-9C1B-E02F64A4CACD}"/>
    <cellStyle name="Total 4 3 5" xfId="10581" xr:uid="{567EABBD-1629-4D19-A90A-B36C04D816DF}"/>
    <cellStyle name="Total 4 3 5 2" xfId="17655" xr:uid="{1069B39A-3B2E-4CC2-A73C-C973392A31EA}"/>
    <cellStyle name="Total 4 3 5 2 2" xfId="42788" xr:uid="{946062DB-64ED-4912-AEFE-A7C9CAD42178}"/>
    <cellStyle name="Total 4 3 5 3" xfId="22767" xr:uid="{4B9D339D-B91C-406E-9E07-B6C2EB61B585}"/>
    <cellStyle name="Total 4 3 5 3 2" xfId="47900" xr:uid="{BBE1A9A2-F121-4B20-8F07-EE25BB22268B}"/>
    <cellStyle name="Total 4 3 5 4" xfId="27952" xr:uid="{AF933715-C7A8-4F02-A351-FDF2C6DE1375}"/>
    <cellStyle name="Total 4 3 5 4 2" xfId="53085" xr:uid="{1AE0CDBF-546D-4923-B885-8858286344DD}"/>
    <cellStyle name="Total 4 3 5 5" xfId="35720" xr:uid="{8EE4DFD4-F4B7-4C4B-9A36-D0D4875DB916}"/>
    <cellStyle name="Total 4 3 6" xfId="11159" xr:uid="{87D2E621-E125-46F6-87F5-34EA53B3BC6D}"/>
    <cellStyle name="Total 4 3 6 2" xfId="36297" xr:uid="{7E3BE0F6-8A2D-4367-B23C-FC85AA29A1EF}"/>
    <cellStyle name="Total 4 3 7" xfId="23224" xr:uid="{A45E6F36-CF1C-44D5-8E15-5134B645F42D}"/>
    <cellStyle name="Total 4 3 7 2" xfId="48357" xr:uid="{A19422BA-AB60-4355-881A-17874E840FF1}"/>
    <cellStyle name="Total 4 3 8" xfId="30354" xr:uid="{305399F3-F85B-486F-8008-F84D7207EE6A}"/>
    <cellStyle name="Total 4 3 9" xfId="5192" xr:uid="{2E7D0351-8505-4899-82ED-96A6F6E83203}"/>
    <cellStyle name="Total 4 4" xfId="4436" xr:uid="{4EFC3FF1-CBBA-47E4-993B-D7FD09F9700B}"/>
    <cellStyle name="Total 4 4 2" xfId="7479" xr:uid="{00FDF1BB-8F8D-4236-A557-488E1362517D}"/>
    <cellStyle name="Total 4 4 2 2" xfId="14732" xr:uid="{98B9A0ED-1508-48D3-831D-FBDB8555ECA5}"/>
    <cellStyle name="Total 4 4 2 2 2" xfId="39865" xr:uid="{30DF7AB9-A70D-44D3-B5BA-CA161C847FC5}"/>
    <cellStyle name="Total 4 4 2 3" xfId="19905" xr:uid="{1F2D3A70-99CD-4DD0-AE00-794AC394FBC2}"/>
    <cellStyle name="Total 4 4 2 3 2" xfId="45038" xr:uid="{2109BF73-502F-45DB-8C45-660DF55C53E9}"/>
    <cellStyle name="Total 4 4 2 4" xfId="25118" xr:uid="{018AA661-953A-48FE-8C42-59306D509EB6}"/>
    <cellStyle name="Total 4 4 2 4 2" xfId="50251" xr:uid="{23D3672C-54B2-43A7-B4CB-09594288F496}"/>
    <cellStyle name="Total 4 4 2 5" xfId="32621" xr:uid="{43AF4AEE-51C6-494E-A240-2F93228A2728}"/>
    <cellStyle name="Total 4 4 3" xfId="8752" xr:uid="{12A058CB-B470-405E-BE08-7D2F9692EFB2}"/>
    <cellStyle name="Total 4 4 3 2" xfId="15828" xr:uid="{358286EA-73CB-40C9-A264-141737F5FD28}"/>
    <cellStyle name="Total 4 4 3 2 2" xfId="40961" xr:uid="{E40A5015-35CA-42F3-85D9-9D4F273FF336}"/>
    <cellStyle name="Total 4 4 3 3" xfId="20940" xr:uid="{863D5C0A-44CF-4B56-9E0B-F2D42A896413}"/>
    <cellStyle name="Total 4 4 3 3 2" xfId="46073" xr:uid="{7395CE37-55FF-46C3-A458-1B06BE6601E7}"/>
    <cellStyle name="Total 4 4 3 4" xfId="26125" xr:uid="{B0AFA65B-3FCE-4BDC-AAE7-54865F76202C}"/>
    <cellStyle name="Total 4 4 3 4 2" xfId="51258" xr:uid="{DCCC6E67-8E23-4196-8898-B771CDDD85A7}"/>
    <cellStyle name="Total 4 4 3 5" xfId="33893" xr:uid="{63B51DD2-480C-4803-9760-C68A07189F59}"/>
    <cellStyle name="Total 4 4 4" xfId="9654" xr:uid="{6560DA9D-896F-47E8-86A7-980E769191A2}"/>
    <cellStyle name="Total 4 4 4 2" xfId="16729" xr:uid="{D8A75A3D-CB37-455F-B1DA-C1D25AD0BA53}"/>
    <cellStyle name="Total 4 4 4 2 2" xfId="41862" xr:uid="{9CEA1E59-3C2E-4524-B610-EADAF496AFA1}"/>
    <cellStyle name="Total 4 4 4 3" xfId="21841" xr:uid="{0208D03F-56C4-4714-9D79-4952650F9645}"/>
    <cellStyle name="Total 4 4 4 3 2" xfId="46974" xr:uid="{B79F67D7-F56F-4CF7-86DB-346966F8991A}"/>
    <cellStyle name="Total 4 4 4 4" xfId="27026" xr:uid="{74CA3C42-7E8F-4CF2-83A8-C9237F576E36}"/>
    <cellStyle name="Total 4 4 4 4 2" xfId="52159" xr:uid="{4FB8D3C2-F00E-482D-BB4E-EE69C0DF7705}"/>
    <cellStyle name="Total 4 4 4 5" xfId="34794" xr:uid="{4D5AE0A4-70FC-48FA-8FEC-7DC6725631A5}"/>
    <cellStyle name="Total 4 4 5" xfId="5928" xr:uid="{DF82BB01-F9FF-4DB0-A15F-697E3207D2F9}"/>
    <cellStyle name="Total 4 4 5 2" xfId="13350" xr:uid="{D5BACB74-6AED-48EE-BD66-62EEF21CD394}"/>
    <cellStyle name="Total 4 4 5 2 2" xfId="38483" xr:uid="{7E0B410E-3865-4F70-A382-DA6E9123A009}"/>
    <cellStyle name="Total 4 4 5 3" xfId="18599" xr:uid="{FF31D981-11ED-41BA-8C5A-7E6E47AC7E9E}"/>
    <cellStyle name="Total 4 4 5 3 2" xfId="43732" xr:uid="{396989D2-45F6-4657-B103-24954768B715}"/>
    <cellStyle name="Total 4 4 5 4" xfId="23935" xr:uid="{49114EDA-572B-4B42-984B-38E942D61E20}"/>
    <cellStyle name="Total 4 4 5 4 2" xfId="49068" xr:uid="{B5EDC873-ECBA-441C-A15D-B55EDA53BFAE}"/>
    <cellStyle name="Total 4 4 5 5" xfId="31077" xr:uid="{2C99EE20-9135-4F7B-85CC-A6F60D719A5C}"/>
    <cellStyle name="Total 4 4 6" xfId="12329" xr:uid="{DA575F08-6A52-48EF-A44F-943ABF195622}"/>
    <cellStyle name="Total 4 4 6 2" xfId="37463" xr:uid="{6387F5B1-D90A-47D6-81BD-8AFE83916027}"/>
    <cellStyle name="Total 4 4 7" xfId="11782" xr:uid="{E6CEE005-C5CF-4A1D-BFD3-39D854031BB7}"/>
    <cellStyle name="Total 4 4 7 2" xfId="36917" xr:uid="{081EFFF7-7F0D-4D5D-A02E-748B61F2FDD9}"/>
    <cellStyle name="Total 4 4 8" xfId="11818" xr:uid="{238A920D-E504-4E20-A867-CC2C99A8391F}"/>
    <cellStyle name="Total 4 4 8 2" xfId="36953" xr:uid="{52982CD1-29DB-4A51-85C4-BE71585A3C86}"/>
    <cellStyle name="Total 4 4 9" xfId="29826" xr:uid="{4073C9E0-25B5-40A0-8D56-81C2D79F08D4}"/>
    <cellStyle name="Total 4 5" xfId="3725" xr:uid="{23658DB2-14E3-4468-B166-C1081A79C096}"/>
    <cellStyle name="Total 4 5 2" xfId="6854" xr:uid="{A1E6F24A-EBC9-4360-8296-5AC6AC305752}"/>
    <cellStyle name="Total 4 5 2 2" xfId="14192" xr:uid="{32058473-0D83-4104-8E5A-E022AEBA9C24}"/>
    <cellStyle name="Total 4 5 2 2 2" xfId="39325" xr:uid="{1D3B6FC1-715C-45B0-88F0-488A74A138C9}"/>
    <cellStyle name="Total 4 5 2 3" xfId="19383" xr:uid="{C889EE7B-80C3-440E-ABD2-F8814A84C507}"/>
    <cellStyle name="Total 4 5 2 3 2" xfId="44516" xr:uid="{59A4318F-E2C5-4B00-8BA6-E247BA3F92CD}"/>
    <cellStyle name="Total 4 5 2 4" xfId="24700" xr:uid="{FECD326F-2B9B-483E-9302-39BB11126775}"/>
    <cellStyle name="Total 4 5 2 4 2" xfId="49833" xr:uid="{4150BFA6-5A51-444E-B0EC-02518113F93E}"/>
    <cellStyle name="Total 4 5 2 5" xfId="31996" xr:uid="{8B209927-2DBD-4B33-BD2E-AB3487F121D9}"/>
    <cellStyle name="Total 4 5 3" xfId="5759" xr:uid="{962E7E84-76F0-46EF-BA80-D86B4AB6A0FC}"/>
    <cellStyle name="Total 4 5 3 2" xfId="13182" xr:uid="{4A9AD717-CBD5-43E1-B507-8576C8CD724C}"/>
    <cellStyle name="Total 4 5 3 2 2" xfId="38315" xr:uid="{D14F8DEB-B0D3-4C0F-900B-01CD736E2AEC}"/>
    <cellStyle name="Total 4 5 3 3" xfId="18434" xr:uid="{B07F53CF-3773-4F87-8CA3-A3B4B38C4AEE}"/>
    <cellStyle name="Total 4 5 3 3 2" xfId="43567" xr:uid="{CC341AB7-FA1B-4F8C-B559-03A09AE9F0EA}"/>
    <cellStyle name="Total 4 5 3 4" xfId="23770" xr:uid="{7F85DFAC-4FC8-40D8-B9CE-29694DE3A406}"/>
    <cellStyle name="Total 4 5 3 4 2" xfId="48903" xr:uid="{31A9779D-0DA0-46DD-B925-A1202ABC7FB8}"/>
    <cellStyle name="Total 4 5 3 5" xfId="30911" xr:uid="{F2CC6DA9-04D7-49F8-95C1-55DC476C1D30}"/>
    <cellStyle name="Total 4 5 4" xfId="6338" xr:uid="{D0733F8F-1EC2-41FA-9542-E48B3AAEEFAE}"/>
    <cellStyle name="Total 4 5 4 2" xfId="13704" xr:uid="{AD537C90-233C-4719-A23D-5006C2A0EFE9}"/>
    <cellStyle name="Total 4 5 4 2 2" xfId="38837" xr:uid="{05EC5A6A-F010-413A-BE82-603642724858}"/>
    <cellStyle name="Total 4 5 4 3" xfId="18932" xr:uid="{F8EB5BF6-58B3-4DAC-8089-A9913F3F72D4}"/>
    <cellStyle name="Total 4 5 4 3 2" xfId="44065" xr:uid="{A4AFC68C-3CF1-4D67-AA42-ED4C8621869E}"/>
    <cellStyle name="Total 4 5 4 4" xfId="24255" xr:uid="{2AA074EC-E6B0-413D-B042-D960E85FE856}"/>
    <cellStyle name="Total 4 5 4 4 2" xfId="49388" xr:uid="{6CFAE973-7868-41AB-B2B9-EBD9AC266B14}"/>
    <cellStyle name="Total 4 5 4 5" xfId="31485" xr:uid="{508CFB4D-93A5-4FD0-9D71-40DB72553236}"/>
    <cellStyle name="Total 4 5 5" xfId="6481" xr:uid="{9809DFF4-FDD4-4491-802F-9FC29951936B}"/>
    <cellStyle name="Total 4 5 5 2" xfId="13840" xr:uid="{D07DB642-B580-4550-BD77-011964365D47}"/>
    <cellStyle name="Total 4 5 5 2 2" xfId="38973" xr:uid="{1DE5DD2A-FED0-481D-BFF0-B41AFEA2DA9C}"/>
    <cellStyle name="Total 4 5 5 3" xfId="19055" xr:uid="{18744975-8567-4B59-B754-A6F6D17D23A9}"/>
    <cellStyle name="Total 4 5 5 3 2" xfId="44188" xr:uid="{2183F2E9-16EF-4F5A-A3FD-1FCE29A2675F}"/>
    <cellStyle name="Total 4 5 5 4" xfId="24378" xr:uid="{74065B07-A42D-4A6C-B231-CD60517B6829}"/>
    <cellStyle name="Total 4 5 5 4 2" xfId="49511" xr:uid="{E97CEBCD-C20C-451A-9C30-1BE1181E425D}"/>
    <cellStyle name="Total 4 5 5 5" xfId="31628" xr:uid="{F40D9990-EB5E-40AA-BF2B-F46D47831CE9}"/>
    <cellStyle name="Total 4 5 6" xfId="11873" xr:uid="{6152E395-CA58-41E9-9ACC-C9E227225248}"/>
    <cellStyle name="Total 4 5 6 2" xfId="37007" xr:uid="{0AABEC56-3974-4AD4-9FDA-113B2D323D00}"/>
    <cellStyle name="Total 4 5 7" xfId="11530" xr:uid="{A4FC9BE2-5D73-43B5-8B9C-4EF0713F39A2}"/>
    <cellStyle name="Total 4 5 7 2" xfId="36668" xr:uid="{B6BCBBDD-E439-4781-A795-6F33A102930F}"/>
    <cellStyle name="Total 4 5 8" xfId="19706" xr:uid="{5E0BCD2D-8EDE-447C-8FC1-6CAED3DE90D1}"/>
    <cellStyle name="Total 4 5 8 2" xfId="44839" xr:uid="{5F2697A4-B551-422E-8867-481550395447}"/>
    <cellStyle name="Total 4 5 9" xfId="29224" xr:uid="{7192AA02-AAB8-43AD-8B25-1130A2F0269A}"/>
    <cellStyle name="Total 4 6" xfId="5360" xr:uid="{559C35B5-1596-49B7-8EF0-80747DDBCF65}"/>
    <cellStyle name="Total 4 6 2" xfId="8233" xr:uid="{239D5715-1660-40D4-B411-2BE32919C7E2}"/>
    <cellStyle name="Total 4 6 2 2" xfId="15313" xr:uid="{F44DC99D-DC88-45C4-A4B9-979EBBE83349}"/>
    <cellStyle name="Total 4 6 2 2 2" xfId="40446" xr:uid="{BC7B11E0-29E9-4D5A-9069-EF42159DB2AB}"/>
    <cellStyle name="Total 4 6 2 3" xfId="20426" xr:uid="{2F545AC5-3058-40DD-9364-5E8CC540796D}"/>
    <cellStyle name="Total 4 6 2 3 2" xfId="45559" xr:uid="{0177C580-EC2C-4EC1-B8B7-5553ABAC29B1}"/>
    <cellStyle name="Total 4 6 2 4" xfId="25615" xr:uid="{CAD618CA-5394-42E6-87EA-4B3C6EEE4608}"/>
    <cellStyle name="Total 4 6 2 4 2" xfId="50748" xr:uid="{5EB7FF00-525A-477A-A97C-9806308B37A7}"/>
    <cellStyle name="Total 4 6 2 5" xfId="33375" xr:uid="{B170AFAA-F18B-4FED-8B38-3A11D6D73743}"/>
    <cellStyle name="Total 4 6 3" xfId="9342" xr:uid="{43D2E8A2-7A3D-4055-9669-64DFD4B4F77D}"/>
    <cellStyle name="Total 4 6 3 2" xfId="16418" xr:uid="{CA97F46D-1E35-4541-8FEC-CA18ADF14878}"/>
    <cellStyle name="Total 4 6 3 2 2" xfId="41551" xr:uid="{F14C6200-6900-4543-8B32-DB56DCD20CF0}"/>
    <cellStyle name="Total 4 6 3 3" xfId="21530" xr:uid="{80695BF3-B30E-4919-80AE-62E7160A53AC}"/>
    <cellStyle name="Total 4 6 3 3 2" xfId="46663" xr:uid="{A9718DBE-D5DE-4C08-8868-0279B9D131C9}"/>
    <cellStyle name="Total 4 6 3 4" xfId="26715" xr:uid="{D7F92DDC-A747-4183-A3C0-C1A663F6F3C9}"/>
    <cellStyle name="Total 4 6 3 4 2" xfId="51848" xr:uid="{B25178A2-D4BE-4B72-9154-3F13AAB98341}"/>
    <cellStyle name="Total 4 6 3 5" xfId="34483" xr:uid="{288DC9B9-E8AA-4D20-AAF4-6436D7B1D8E7}"/>
    <cellStyle name="Total 4 6 4" xfId="10095" xr:uid="{FCB345F2-24FC-4B7E-919E-8F4B7B76A12F}"/>
    <cellStyle name="Total 4 6 4 2" xfId="17169" xr:uid="{A5C27FF3-5181-4D1B-887C-AF9A60B2E834}"/>
    <cellStyle name="Total 4 6 4 2 2" xfId="42302" xr:uid="{938F0028-CA96-4F41-83C1-B1C37D67BA69}"/>
    <cellStyle name="Total 4 6 4 3" xfId="22281" xr:uid="{C6342008-3EDD-4A17-B12C-4421130AD194}"/>
    <cellStyle name="Total 4 6 4 3 2" xfId="47414" xr:uid="{D44A45C7-4B63-4069-B360-55E5331CA742}"/>
    <cellStyle name="Total 4 6 4 4" xfId="27466" xr:uid="{98B4F0F4-E072-4771-BBF2-DA462B2EEE10}"/>
    <cellStyle name="Total 4 6 4 4 2" xfId="52599" xr:uid="{2A368821-FA81-48D4-9823-73CB602E4731}"/>
    <cellStyle name="Total 4 6 4 5" xfId="35234" xr:uid="{FCF45B2A-6E8A-448A-A070-39E5A4AEEA70}"/>
    <cellStyle name="Total 4 6 5" xfId="10742" xr:uid="{62B63A57-4F7C-4BBD-9051-FAD885718272}"/>
    <cellStyle name="Total 4 6 5 2" xfId="17816" xr:uid="{32CFD8AE-5ECD-436B-9073-108D66668936}"/>
    <cellStyle name="Total 4 6 5 2 2" xfId="42949" xr:uid="{2FB32747-6330-43F5-B0CD-B9235C0A4998}"/>
    <cellStyle name="Total 4 6 5 3" xfId="22928" xr:uid="{3D2C58D7-98DB-4C91-9C42-801FDA38491B}"/>
    <cellStyle name="Total 4 6 5 3 2" xfId="48061" xr:uid="{48B936DA-6779-4AEE-9A08-B8A91D66B81F}"/>
    <cellStyle name="Total 4 6 5 4" xfId="28113" xr:uid="{134AE827-B2CE-4AF0-9B65-BC6B9BDDF33D}"/>
    <cellStyle name="Total 4 6 5 4 2" xfId="53246" xr:uid="{56B2F1CE-D947-47DD-9F1A-8379869DEA9F}"/>
    <cellStyle name="Total 4 6 5 5" xfId="35881" xr:uid="{4F04DB69-FA45-49DB-9AB9-99FA889AB686}"/>
    <cellStyle name="Total 4 6 6" xfId="12797" xr:uid="{63F884BF-30D6-4D1C-AFA6-1B18096A07B0}"/>
    <cellStyle name="Total 4 6 6 2" xfId="37930" xr:uid="{A69A0A53-FE89-4BBA-951D-25695E3E2883}"/>
    <cellStyle name="Total 4 6 7" xfId="11013" xr:uid="{3EEB228A-9E21-47E4-A515-6F73033E1E69}"/>
    <cellStyle name="Total 4 6 7 2" xfId="36151" xr:uid="{6B86A244-90B5-4E99-9C92-0695B5179BF6}"/>
    <cellStyle name="Total 4 6 8" xfId="23385" xr:uid="{CFAD7E64-E21C-4EB6-9E5F-8A41A549BD8B}"/>
    <cellStyle name="Total 4 6 8 2" xfId="48518" xr:uid="{1A62AB6B-CC13-40AA-811E-9DCF593F44C3}"/>
    <cellStyle name="Total 4 6 9" xfId="30516" xr:uid="{7ABDBFF7-0B4B-4AB6-A902-A32DDCC85DF9}"/>
    <cellStyle name="Total 4 7" xfId="5510" xr:uid="{1CD14B07-2416-4F3D-972F-214CBC1980ED}"/>
    <cellStyle name="Total 4 7 2" xfId="8383" xr:uid="{6D2E1276-34A2-43AC-BACA-77F78F83FC75}"/>
    <cellStyle name="Total 4 7 2 2" xfId="15463" xr:uid="{73E0455A-C757-433D-ABD5-1D5E45A96B7A}"/>
    <cellStyle name="Total 4 7 2 2 2" xfId="40596" xr:uid="{AC52EA4E-6BAF-46C1-964F-7A7537E196C3}"/>
    <cellStyle name="Total 4 7 2 3" xfId="20575" xr:uid="{83BC4348-DDB7-4E8B-BD60-D7167000736A}"/>
    <cellStyle name="Total 4 7 2 3 2" xfId="45708" xr:uid="{C759C1A1-1AD5-40D3-A980-3BCEC90B5A2F}"/>
    <cellStyle name="Total 4 7 2 4" xfId="25764" xr:uid="{B5013471-A9AB-4535-920A-3009DF527337}"/>
    <cellStyle name="Total 4 7 2 4 2" xfId="50897" xr:uid="{BFB22785-FDE2-41D2-80A0-4D67C29F97DD}"/>
    <cellStyle name="Total 4 7 2 5" xfId="33525" xr:uid="{2A6B8811-9AF9-44A4-B357-13B418B5E0D6}"/>
    <cellStyle name="Total 4 7 3" xfId="9491" xr:uid="{2417B577-3D5F-4B56-B6DB-9DD690FA6DD4}"/>
    <cellStyle name="Total 4 7 3 2" xfId="16567" xr:uid="{FEAF3B2D-9788-482D-9CDA-49927262E88C}"/>
    <cellStyle name="Total 4 7 3 2 2" xfId="41700" xr:uid="{D7D4F193-951C-4C54-9AEB-7F4B976FF957}"/>
    <cellStyle name="Total 4 7 3 3" xfId="21679" xr:uid="{CEA21C7E-9E5D-4E60-8AF2-BDCB80D367B6}"/>
    <cellStyle name="Total 4 7 3 3 2" xfId="46812" xr:uid="{3E901FDF-6537-4807-99FC-300765A82EE3}"/>
    <cellStyle name="Total 4 7 3 4" xfId="26864" xr:uid="{02F8FC50-CE0D-4B9E-AD16-9DF77F55B25E}"/>
    <cellStyle name="Total 4 7 3 4 2" xfId="51997" xr:uid="{53D59EBA-DA00-47E7-93D7-368D976B7DB6}"/>
    <cellStyle name="Total 4 7 3 5" xfId="34632" xr:uid="{1BE4DDC9-5FA1-4293-B523-B938787E639D}"/>
    <cellStyle name="Total 4 7 4" xfId="10244" xr:uid="{0AE18B54-91E0-4ADF-9020-92A47C4A40F6}"/>
    <cellStyle name="Total 4 7 4 2" xfId="17318" xr:uid="{2808D31B-8CE1-450A-AD45-8FA9D4007E46}"/>
    <cellStyle name="Total 4 7 4 2 2" xfId="42451" xr:uid="{EB313A76-9975-4F1D-90CB-C7786932ABBC}"/>
    <cellStyle name="Total 4 7 4 3" xfId="22430" xr:uid="{FCEB5D5B-CD7F-4D6A-BDE5-BF743788C225}"/>
    <cellStyle name="Total 4 7 4 3 2" xfId="47563" xr:uid="{968FA8F2-0799-4C28-962C-C0D8D70F0049}"/>
    <cellStyle name="Total 4 7 4 4" xfId="27615" xr:uid="{B1EF4BE9-9B03-4C0B-B6BA-EF13B20AD093}"/>
    <cellStyle name="Total 4 7 4 4 2" xfId="52748" xr:uid="{1515D8D7-E48D-4AD9-A9DE-6A2FBE054D9A}"/>
    <cellStyle name="Total 4 7 4 5" xfId="35383" xr:uid="{0F9FEFC3-3CE7-4783-B6FC-3D31C675C8E2}"/>
    <cellStyle name="Total 4 7 5" xfId="10891" xr:uid="{BC69C057-E25D-4C7A-874D-A78CDB4617ED}"/>
    <cellStyle name="Total 4 7 5 2" xfId="17965" xr:uid="{CC6A8DC7-BF31-478C-A480-137CFBB9DAC9}"/>
    <cellStyle name="Total 4 7 5 2 2" xfId="43098" xr:uid="{6053B91B-3B17-4238-8EBF-21D8CA9152C9}"/>
    <cellStyle name="Total 4 7 5 3" xfId="23077" xr:uid="{E081079F-A897-4CC9-9BFD-88F0991661D1}"/>
    <cellStyle name="Total 4 7 5 3 2" xfId="48210" xr:uid="{3385BFD0-8D9C-4A8A-AA39-764BF397B044}"/>
    <cellStyle name="Total 4 7 5 4" xfId="28262" xr:uid="{F39C313E-32C4-4395-BFCA-980647184191}"/>
    <cellStyle name="Total 4 7 5 4 2" xfId="53395" xr:uid="{3B004C1A-D0BB-47A5-9E0F-6422FD994DE0}"/>
    <cellStyle name="Total 4 7 5 5" xfId="36030" xr:uid="{77D44C96-C65C-4ECD-80D7-E800AC74036E}"/>
    <cellStyle name="Total 4 7 6" xfId="12937" xr:uid="{8628579D-CCEF-432D-A63D-854F8AA32986}"/>
    <cellStyle name="Total 4 7 6 2" xfId="38070" xr:uid="{31A029DB-7F25-498C-9676-B7CAA2FE1D51}"/>
    <cellStyle name="Total 4 7 7" xfId="18194" xr:uid="{B091A030-14A2-4EA1-9ECA-08109177B27F}"/>
    <cellStyle name="Total 4 7 7 2" xfId="43327" xr:uid="{6C2117E0-656F-4E01-B535-763F6DEB55E3}"/>
    <cellStyle name="Total 4 7 8" xfId="23534" xr:uid="{D8E38584-327A-4D4A-9AC6-3DC4730B8440}"/>
    <cellStyle name="Total 4 7 8 2" xfId="48667" xr:uid="{37664865-022E-4C51-AAB6-483C12CEFB0E}"/>
    <cellStyle name="Total 4 7 9" xfId="30666" xr:uid="{52AA641A-43AB-47CF-B79A-4047686F4804}"/>
    <cellStyle name="Total 4 8" xfId="7298" xr:uid="{7FE8D3FE-9A39-4A8F-98F5-6955634456E7}"/>
    <cellStyle name="Total 4 8 2" xfId="14558" xr:uid="{3559943B-29F5-41C4-9535-A00807ACC86D}"/>
    <cellStyle name="Total 4 8 2 2" xfId="39691" xr:uid="{8FC7D874-400E-42BC-AC70-9CD97EA9B7F1}"/>
    <cellStyle name="Total 4 8 3" xfId="19729" xr:uid="{80A237E7-0A04-4536-95F6-70ACD39C25BC}"/>
    <cellStyle name="Total 4 8 3 2" xfId="44862" xr:uid="{7D714203-9D13-41C1-8A4A-F8D96051BC16}"/>
    <cellStyle name="Total 4 8 4" xfId="24942" xr:uid="{B123FEE7-9A9A-4914-A2D5-31E116DB2497}"/>
    <cellStyle name="Total 4 8 4 2" xfId="50075" xr:uid="{58E51810-8DA5-42CA-B153-25325132A803}"/>
    <cellStyle name="Total 4 8 5" xfId="32440" xr:uid="{225048ED-9236-4BB2-8523-708FF39A79FF}"/>
    <cellStyle name="Total 4 9" xfId="28834" xr:uid="{D89C86ED-FB4A-49AB-8CD1-F1E8B63D3E5E}"/>
    <cellStyle name="Total 5" xfId="1829" xr:uid="{00000000-0005-0000-0000-000012080000}"/>
    <cellStyle name="Total 5 10" xfId="3438" xr:uid="{DB1857FE-504C-4AF0-AAC6-F4FF80B2243B}"/>
    <cellStyle name="Total 5 2" xfId="1830" xr:uid="{00000000-0005-0000-0000-000013080000}"/>
    <cellStyle name="Total 5 2 2" xfId="2870" xr:uid="{CAAA6BE1-48D1-4262-9D3A-0C18853B316E}"/>
    <cellStyle name="Total 5 2 2 2" xfId="8070" xr:uid="{35B7CBC4-2269-4C79-BB00-BBEAE640CFFA}"/>
    <cellStyle name="Total 5 2 2 2 2" xfId="15151" xr:uid="{3DF33C43-A7A6-40DF-A71E-3319F1D0C0D0}"/>
    <cellStyle name="Total 5 2 2 2 2 2" xfId="40284" xr:uid="{6220F03B-927E-47F8-8731-F72CA874F7EF}"/>
    <cellStyle name="Total 5 2 2 2 3" xfId="20264" xr:uid="{A0269CD4-2FE0-415A-8D4D-49EA3F014275}"/>
    <cellStyle name="Total 5 2 2 2 3 2" xfId="45397" xr:uid="{5EAA9D9F-BED7-4BBF-AC76-9E2AF361D821}"/>
    <cellStyle name="Total 5 2 2 2 4" xfId="25453" xr:uid="{513B5901-099E-4BEE-842E-5D43FAC68945}"/>
    <cellStyle name="Total 5 2 2 2 4 2" xfId="50586" xr:uid="{8F48C24F-3098-4605-B2C3-FF4E8D6B4543}"/>
    <cellStyle name="Total 5 2 2 2 5" xfId="33212" xr:uid="{A5A000AD-64C0-42F6-96E0-8348F21EF6CB}"/>
    <cellStyle name="Total 5 2 2 3" xfId="9181" xr:uid="{765C9888-E65F-4AC8-9D52-10EF66C8BF47}"/>
    <cellStyle name="Total 5 2 2 3 2" xfId="16257" xr:uid="{F5FA8E16-69F6-4A4A-97E7-8BCFD641A87C}"/>
    <cellStyle name="Total 5 2 2 3 2 2" xfId="41390" xr:uid="{76127A0C-4976-4458-B98F-E3930BC62883}"/>
    <cellStyle name="Total 5 2 2 3 3" xfId="21369" xr:uid="{FF732458-D5C6-4FB4-A891-D11DA4FCA984}"/>
    <cellStyle name="Total 5 2 2 3 3 2" xfId="46502" xr:uid="{77F495DB-568F-4F52-A591-F27FBC4103A0}"/>
    <cellStyle name="Total 5 2 2 3 4" xfId="26554" xr:uid="{5FCEC678-A245-449B-AFBE-477B6F3F6A05}"/>
    <cellStyle name="Total 5 2 2 3 4 2" xfId="51687" xr:uid="{04930F2B-0CC0-466B-ABF8-8743E8F3A860}"/>
    <cellStyle name="Total 5 2 2 3 5" xfId="34322" xr:uid="{038F8504-C67D-4A02-BE8B-05E5D4FA4532}"/>
    <cellStyle name="Total 5 2 2 4" xfId="9937" xr:uid="{5A890301-C25D-41EC-88EB-48359C2803B8}"/>
    <cellStyle name="Total 5 2 2 4 2" xfId="17011" xr:uid="{944BE4E7-809A-4125-801F-8403842F516C}"/>
    <cellStyle name="Total 5 2 2 4 2 2" xfId="42144" xr:uid="{E5A725D7-060C-4727-B50E-285FF0B37102}"/>
    <cellStyle name="Total 5 2 2 4 3" xfId="22123" xr:uid="{8EAB5C53-E3D7-4C78-AA1B-EC712D4039B9}"/>
    <cellStyle name="Total 5 2 2 4 3 2" xfId="47256" xr:uid="{40E86F28-BE1E-4525-8B59-A78D8D4B70AF}"/>
    <cellStyle name="Total 5 2 2 4 4" xfId="27308" xr:uid="{38B96454-825C-4246-88BF-913D876BBF52}"/>
    <cellStyle name="Total 5 2 2 4 4 2" xfId="52441" xr:uid="{86AF9DBF-377A-4858-8A2A-2AD32876FD68}"/>
    <cellStyle name="Total 5 2 2 4 5" xfId="35076" xr:uid="{7C049463-8EDA-420B-AEC5-AACD7EE4BE77}"/>
    <cellStyle name="Total 5 2 2 5" xfId="10584" xr:uid="{CDA303F0-1AF6-4EE4-A7BF-0B620A2918AC}"/>
    <cellStyle name="Total 5 2 2 5 2" xfId="17658" xr:uid="{C27CC1CD-741D-47E4-B85E-32FFC32C3418}"/>
    <cellStyle name="Total 5 2 2 5 2 2" xfId="42791" xr:uid="{A77E513E-042F-4191-8B0A-550A63795435}"/>
    <cellStyle name="Total 5 2 2 5 3" xfId="22770" xr:uid="{C2D0BD8C-C3C2-4182-8C5F-F06DBC524D65}"/>
    <cellStyle name="Total 5 2 2 5 3 2" xfId="47903" xr:uid="{C6A023FC-DE89-497C-B064-945795E75B9F}"/>
    <cellStyle name="Total 5 2 2 5 4" xfId="27955" xr:uid="{7FE4BB97-DFF1-4C8A-8721-8D2EDF3FEEB9}"/>
    <cellStyle name="Total 5 2 2 5 4 2" xfId="53088" xr:uid="{C9F37B07-53EA-43FC-880E-5146DB9265DE}"/>
    <cellStyle name="Total 5 2 2 5 5" xfId="35723" xr:uid="{7D8712ED-D058-48BB-B51F-F092A13F05AB}"/>
    <cellStyle name="Total 5 2 2 6" xfId="11156" xr:uid="{94B3D664-7B6D-4096-A5A0-B09F61D29717}"/>
    <cellStyle name="Total 5 2 2 6 2" xfId="36294" xr:uid="{0945599C-1FD2-43E4-8529-C5E64FE778E1}"/>
    <cellStyle name="Total 5 2 2 7" xfId="23227" xr:uid="{DF7199EE-91E3-4DB4-A1E4-06F9504ABE8F}"/>
    <cellStyle name="Total 5 2 2 7 2" xfId="48360" xr:uid="{AAF4977B-C4BD-4F7B-AD57-684E1FE83DEF}"/>
    <cellStyle name="Total 5 2 2 8" xfId="30357" xr:uid="{A60A1627-F7EB-440C-9FEB-B1E30DDBDC81}"/>
    <cellStyle name="Total 5 2 2 9" xfId="5195" xr:uid="{5529A923-7135-4561-A125-593574EC62FB}"/>
    <cellStyle name="Total 5 2 3" xfId="4441" xr:uid="{A14DBBA0-DE22-40D9-87A4-3A8FD6796F2D}"/>
    <cellStyle name="Total 5 2 3 2" xfId="7482" xr:uid="{A6A1212B-178C-4EBA-9EE0-A03406CC09EA}"/>
    <cellStyle name="Total 5 2 3 2 2" xfId="14735" xr:uid="{88943CF4-A023-4416-807B-58C25FB55FAD}"/>
    <cellStyle name="Total 5 2 3 2 2 2" xfId="39868" xr:uid="{B71F89A6-7252-4596-A74E-CB2D3964DFB1}"/>
    <cellStyle name="Total 5 2 3 2 3" xfId="19908" xr:uid="{3912C2F7-3938-4FC3-BF06-B7F51269F54E}"/>
    <cellStyle name="Total 5 2 3 2 3 2" xfId="45041" xr:uid="{B7F0FD32-44E7-4685-A846-EC0B920F287A}"/>
    <cellStyle name="Total 5 2 3 2 4" xfId="25121" xr:uid="{6E5C435C-9531-47AA-8327-5ED032388B85}"/>
    <cellStyle name="Total 5 2 3 2 4 2" xfId="50254" xr:uid="{00F7E18D-02B2-450F-AC3B-25D69AC02728}"/>
    <cellStyle name="Total 5 2 3 2 5" xfId="32624" xr:uid="{0323BED2-0FB8-43A6-A09A-C80ED7E6CBE2}"/>
    <cellStyle name="Total 5 2 3 3" xfId="8755" xr:uid="{B4D69986-5C35-4EA3-A014-B57C196C76D8}"/>
    <cellStyle name="Total 5 2 3 3 2" xfId="15831" xr:uid="{8DA9565B-0FEA-41A2-8BD1-3F25438EDF4D}"/>
    <cellStyle name="Total 5 2 3 3 2 2" xfId="40964" xr:uid="{B471640B-BA36-4BA7-814C-74348CE3EC2C}"/>
    <cellStyle name="Total 5 2 3 3 3" xfId="20943" xr:uid="{40C4048D-08DE-43B1-BCF1-109DD8ABCD87}"/>
    <cellStyle name="Total 5 2 3 3 3 2" xfId="46076" xr:uid="{5B953E51-078E-429F-B672-C202FE66F362}"/>
    <cellStyle name="Total 5 2 3 3 4" xfId="26128" xr:uid="{2898E7EA-274B-4599-B7E8-46492DA2FB52}"/>
    <cellStyle name="Total 5 2 3 3 4 2" xfId="51261" xr:uid="{CA1E4FFA-D0F6-4662-A311-882286AAD5F8}"/>
    <cellStyle name="Total 5 2 3 3 5" xfId="33896" xr:uid="{BAE670D4-D835-4753-A20E-EF2168663E44}"/>
    <cellStyle name="Total 5 2 3 4" xfId="9657" xr:uid="{5327C9D4-7AAA-4BB9-B7E6-C0BDB0207E74}"/>
    <cellStyle name="Total 5 2 3 4 2" xfId="16732" xr:uid="{79D865DC-484A-49F7-9477-D2059E79807A}"/>
    <cellStyle name="Total 5 2 3 4 2 2" xfId="41865" xr:uid="{D82654E1-7EAD-4524-93AF-584A0964B51A}"/>
    <cellStyle name="Total 5 2 3 4 3" xfId="21844" xr:uid="{E5E11016-16F6-4419-BC2A-D817C35FE5B7}"/>
    <cellStyle name="Total 5 2 3 4 3 2" xfId="46977" xr:uid="{32E52862-F09D-4DFA-A628-1A70F585637A}"/>
    <cellStyle name="Total 5 2 3 4 4" xfId="27029" xr:uid="{C73A6780-B3A7-4A50-956B-5F4CD4C54B20}"/>
    <cellStyle name="Total 5 2 3 4 4 2" xfId="52162" xr:uid="{1E5EC629-3C70-4DCA-BA72-C5861AE54B4E}"/>
    <cellStyle name="Total 5 2 3 4 5" xfId="34797" xr:uid="{EA1BE5E3-94DD-419F-AE7F-DCC2561590AF}"/>
    <cellStyle name="Total 5 2 3 5" xfId="9099" xr:uid="{5224C999-CBE0-4DDE-A3FE-C3C954AA4AE7}"/>
    <cellStyle name="Total 5 2 3 5 2" xfId="16175" xr:uid="{16CACCC8-CA30-4D97-98D6-66B05343899F}"/>
    <cellStyle name="Total 5 2 3 5 2 2" xfId="41308" xr:uid="{A0C39317-F796-420A-BD60-0EF96D5A781E}"/>
    <cellStyle name="Total 5 2 3 5 3" xfId="21287" xr:uid="{C91A8E7F-CB5D-45A6-A199-DE2E29D31A47}"/>
    <cellStyle name="Total 5 2 3 5 3 2" xfId="46420" xr:uid="{DA68F962-6975-486A-9522-C2AF132AE332}"/>
    <cellStyle name="Total 5 2 3 5 4" xfId="26472" xr:uid="{E79B1914-7F82-48DB-AABB-5D822915E609}"/>
    <cellStyle name="Total 5 2 3 5 4 2" xfId="51605" xr:uid="{9987C9DC-846D-45E6-BA11-7C0B92F36B6D}"/>
    <cellStyle name="Total 5 2 3 5 5" xfId="34240" xr:uid="{3F8DAF90-8F4F-49B2-A2A3-0D95AD1A626D}"/>
    <cellStyle name="Total 5 2 3 6" xfId="12332" xr:uid="{51C92A52-3B88-407C-9381-8E659C591962}"/>
    <cellStyle name="Total 5 2 3 6 2" xfId="37466" xr:uid="{F3C8C221-1BF0-44D8-AAC9-233E038496D0}"/>
    <cellStyle name="Total 5 2 3 7" xfId="12587" xr:uid="{72912B8D-E686-437B-B7B6-6544A860B5A9}"/>
    <cellStyle name="Total 5 2 3 7 2" xfId="37721" xr:uid="{0A070362-8E7A-4F8C-99EB-8DD8BDC2CD7A}"/>
    <cellStyle name="Total 5 2 3 8" xfId="15088" xr:uid="{BEA59BF5-4C1B-40C5-BBF9-3A1A721F00EE}"/>
    <cellStyle name="Total 5 2 3 8 2" xfId="40221" xr:uid="{9B1C7167-70EB-4D80-B6B0-84640F3C5268}"/>
    <cellStyle name="Total 5 2 3 9" xfId="29829" xr:uid="{53437652-5E91-4E64-A9DF-9113C1DB9415}"/>
    <cellStyle name="Total 5 2 4" xfId="3723" xr:uid="{DD07EEA0-72DE-4D06-B9F9-029A0500FF83}"/>
    <cellStyle name="Total 5 2 4 2" xfId="6852" xr:uid="{10BEDC09-3182-4046-AE97-54B70E9CF390}"/>
    <cellStyle name="Total 5 2 4 2 2" xfId="14190" xr:uid="{FF2EF10C-D3EA-43C7-A7F0-C17484734329}"/>
    <cellStyle name="Total 5 2 4 2 2 2" xfId="39323" xr:uid="{EDE6E83C-6B9A-4A4A-84D9-ED9C1D8664FF}"/>
    <cellStyle name="Total 5 2 4 2 3" xfId="19381" xr:uid="{349726F8-1A86-46E8-A3FB-FD0AA10F13FD}"/>
    <cellStyle name="Total 5 2 4 2 3 2" xfId="44514" xr:uid="{E5D469D0-D032-489E-9240-E5C19D52E028}"/>
    <cellStyle name="Total 5 2 4 2 4" xfId="24698" xr:uid="{EE27AD2A-4A99-4F2A-B729-208B6C8ABEC3}"/>
    <cellStyle name="Total 5 2 4 2 4 2" xfId="49831" xr:uid="{67562E50-FF09-4459-96BA-13CF87D24A2F}"/>
    <cellStyle name="Total 5 2 4 2 5" xfId="31994" xr:uid="{D561979B-1174-47DD-876F-696856200F3C}"/>
    <cellStyle name="Total 5 2 4 3" xfId="5761" xr:uid="{18410F9A-9DBD-482A-B8B0-B038069A6EB6}"/>
    <cellStyle name="Total 5 2 4 3 2" xfId="13184" xr:uid="{BCBBA9B1-A183-4E43-A5DB-1795FB8F3949}"/>
    <cellStyle name="Total 5 2 4 3 2 2" xfId="38317" xr:uid="{3E05D9F5-4419-417F-B018-183B0EE63560}"/>
    <cellStyle name="Total 5 2 4 3 3" xfId="18436" xr:uid="{4A890850-DC62-4F7B-AF20-F79290C01E79}"/>
    <cellStyle name="Total 5 2 4 3 3 2" xfId="43569" xr:uid="{BF74869D-BFA9-41C2-8D1B-35EB03D6C0E2}"/>
    <cellStyle name="Total 5 2 4 3 4" xfId="23772" xr:uid="{8A814225-9E64-43F9-9030-C62D7747C632}"/>
    <cellStyle name="Total 5 2 4 3 4 2" xfId="48905" xr:uid="{6E742D53-4290-41EA-8E3D-F3BD4F982CFE}"/>
    <cellStyle name="Total 5 2 4 3 5" xfId="30913" xr:uid="{E1BC7D32-8A5D-4C8E-B9BD-A821900C2E20}"/>
    <cellStyle name="Total 5 2 4 4" xfId="6336" xr:uid="{2108BE6B-6E0C-471E-AE61-1DA780C7056A}"/>
    <cellStyle name="Total 5 2 4 4 2" xfId="13702" xr:uid="{6B6F6426-F360-47A6-97A8-FC4BEA7C163F}"/>
    <cellStyle name="Total 5 2 4 4 2 2" xfId="38835" xr:uid="{276AD3FB-1AC1-41D2-8AA6-CC529BF13F16}"/>
    <cellStyle name="Total 5 2 4 4 3" xfId="18930" xr:uid="{69818302-3D72-40F3-A9EA-DDA97FCA3E8A}"/>
    <cellStyle name="Total 5 2 4 4 3 2" xfId="44063" xr:uid="{181D64B7-83D5-484F-B1E8-69E2FC337201}"/>
    <cellStyle name="Total 5 2 4 4 4" xfId="24253" xr:uid="{14AB08C9-25DF-4C80-8AA7-A15EF1D3D3A3}"/>
    <cellStyle name="Total 5 2 4 4 4 2" xfId="49386" xr:uid="{AF9B5073-3ED7-4032-9169-51F3AA019A71}"/>
    <cellStyle name="Total 5 2 4 4 5" xfId="31483" xr:uid="{4389D0F1-A01C-42BA-A7F7-A229570D21BF}"/>
    <cellStyle name="Total 5 2 4 5" xfId="7848" xr:uid="{4B67008C-879B-40A5-8AFB-9F9E9920020B}"/>
    <cellStyle name="Total 5 2 4 5 2" xfId="15020" xr:uid="{2E11F044-46BC-4EFC-8BF9-0FAC06817050}"/>
    <cellStyle name="Total 5 2 4 5 2 2" xfId="40153" xr:uid="{A2D1F5A7-A25F-43AB-83A9-94B10880E0B9}"/>
    <cellStyle name="Total 5 2 4 5 3" xfId="20158" xr:uid="{490F2198-AF2A-4B8C-8DB1-E118C31A1B04}"/>
    <cellStyle name="Total 5 2 4 5 3 2" xfId="45291" xr:uid="{FA54EB2E-44AA-4A41-82A4-F6E2B09C947B}"/>
    <cellStyle name="Total 5 2 4 5 4" xfId="25372" xr:uid="{8999814E-A8C5-401F-AB73-8E72B65C22BB}"/>
    <cellStyle name="Total 5 2 4 5 4 2" xfId="50505" xr:uid="{6138D0B4-49B5-408D-BD48-4A8E223247C3}"/>
    <cellStyle name="Total 5 2 4 5 5" xfId="32990" xr:uid="{F6E69672-6A3D-4906-B2BF-3AB9B5D0059A}"/>
    <cellStyle name="Total 5 2 4 6" xfId="11871" xr:uid="{DAF6A9BA-0478-4D26-B2DA-24145866924C}"/>
    <cellStyle name="Total 5 2 4 6 2" xfId="37005" xr:uid="{3624BC00-BB1D-4D19-9EFB-B38BD400A96E}"/>
    <cellStyle name="Total 5 2 4 7" xfId="14546" xr:uid="{08D923CE-0113-4981-98BC-F2BAF6A9E3D9}"/>
    <cellStyle name="Total 5 2 4 7 2" xfId="39679" xr:uid="{BF219B52-7B3D-4300-BA96-0012D11D7E2D}"/>
    <cellStyle name="Total 5 2 4 8" xfId="11434" xr:uid="{E8A8631A-4D44-416A-A289-614DD9D0B7CF}"/>
    <cellStyle name="Total 5 2 4 8 2" xfId="36572" xr:uid="{E600C43C-5418-450B-B850-00FDC11E5C5E}"/>
    <cellStyle name="Total 5 2 4 9" xfId="29222" xr:uid="{08C3C107-235C-47F8-8DF4-4472A140AFEC}"/>
    <cellStyle name="Total 5 2 5" xfId="5403" xr:uid="{73377F4B-C977-445A-B2D8-976C317FD6B3}"/>
    <cellStyle name="Total 5 2 5 2" xfId="8276" xr:uid="{01DD97D7-B4B7-4BF1-BE0E-DBC5A3901B02}"/>
    <cellStyle name="Total 5 2 5 2 2" xfId="15356" xr:uid="{9E820225-C23F-41C4-83AA-D9FAA380FD19}"/>
    <cellStyle name="Total 5 2 5 2 2 2" xfId="40489" xr:uid="{9BF9C509-9B95-4295-B0C8-0AAF7BAE103E}"/>
    <cellStyle name="Total 5 2 5 2 3" xfId="20468" xr:uid="{C985090B-47CA-482A-8815-28EE595487C9}"/>
    <cellStyle name="Total 5 2 5 2 3 2" xfId="45601" xr:uid="{F75511C7-52E7-47A7-9976-53C282948421}"/>
    <cellStyle name="Total 5 2 5 2 4" xfId="25657" xr:uid="{2FDCD756-B90D-4F90-B39E-E5051AE271B3}"/>
    <cellStyle name="Total 5 2 5 2 4 2" xfId="50790" xr:uid="{04100ED7-219D-48C5-8E12-095F8EDC8B80}"/>
    <cellStyle name="Total 5 2 5 2 5" xfId="33418" xr:uid="{35B3B2A2-31F6-40C7-AE47-CAA9D0F92763}"/>
    <cellStyle name="Total 5 2 5 3" xfId="9384" xr:uid="{126C6F9E-AE5F-47CD-B12F-CE6167B318AA}"/>
    <cellStyle name="Total 5 2 5 3 2" xfId="16460" xr:uid="{543B6226-0F01-4593-972B-D5751ACCB3AE}"/>
    <cellStyle name="Total 5 2 5 3 2 2" xfId="41593" xr:uid="{11C7B8B9-47E5-40DE-9239-16D0E0E6994C}"/>
    <cellStyle name="Total 5 2 5 3 3" xfId="21572" xr:uid="{66C387E6-F621-4C16-95BF-3F171ECAB154}"/>
    <cellStyle name="Total 5 2 5 3 3 2" xfId="46705" xr:uid="{E17F4B71-02CF-4E42-A740-1AE9CD7CC35C}"/>
    <cellStyle name="Total 5 2 5 3 4" xfId="26757" xr:uid="{E2EA7442-547D-43C1-B875-8004C66EBFBA}"/>
    <cellStyle name="Total 5 2 5 3 4 2" xfId="51890" xr:uid="{312F5914-21D9-4F29-9CD6-0AA69A0F202F}"/>
    <cellStyle name="Total 5 2 5 3 5" xfId="34525" xr:uid="{62F41E14-3D98-456C-BDC4-F8539E8DBB06}"/>
    <cellStyle name="Total 5 2 5 4" xfId="10137" xr:uid="{A49A16F4-B779-4410-9AEF-06372DF41079}"/>
    <cellStyle name="Total 5 2 5 4 2" xfId="17211" xr:uid="{64668039-E03E-4509-A9A3-85966315FCF2}"/>
    <cellStyle name="Total 5 2 5 4 2 2" xfId="42344" xr:uid="{33630F74-1AC6-4243-9FD3-57E166993F79}"/>
    <cellStyle name="Total 5 2 5 4 3" xfId="22323" xr:uid="{6E4ADA46-95A0-4BF1-9903-61DA78B0FBE7}"/>
    <cellStyle name="Total 5 2 5 4 3 2" xfId="47456" xr:uid="{B0CA0605-027D-4314-8EA2-6B95A8FE01B8}"/>
    <cellStyle name="Total 5 2 5 4 4" xfId="27508" xr:uid="{7740CCC6-D156-41FC-AFC5-47D2C29392D9}"/>
    <cellStyle name="Total 5 2 5 4 4 2" xfId="52641" xr:uid="{87D2A7AE-F17B-4B18-9422-A2FB1A89F858}"/>
    <cellStyle name="Total 5 2 5 4 5" xfId="35276" xr:uid="{A810426F-AB1C-4D03-AF0F-BFFE7299B34B}"/>
    <cellStyle name="Total 5 2 5 5" xfId="10784" xr:uid="{142775A5-5555-4FA3-8DBE-A6C2890AD1EA}"/>
    <cellStyle name="Total 5 2 5 5 2" xfId="17858" xr:uid="{4230F664-1710-46BA-9EE6-FEFF6350C551}"/>
    <cellStyle name="Total 5 2 5 5 2 2" xfId="42991" xr:uid="{138ED039-3453-49A3-9960-43ADEE505476}"/>
    <cellStyle name="Total 5 2 5 5 3" xfId="22970" xr:uid="{01743FDE-7743-445B-99D0-2A23614DD986}"/>
    <cellStyle name="Total 5 2 5 5 3 2" xfId="48103" xr:uid="{FB67EF0E-EEB9-4B07-A5FB-718C6BD6F35E}"/>
    <cellStyle name="Total 5 2 5 5 4" xfId="28155" xr:uid="{0291DF42-12FC-4944-A63D-30035615C001}"/>
    <cellStyle name="Total 5 2 5 5 4 2" xfId="53288" xr:uid="{7AFDEC77-5633-4A83-8494-D985F7D59CDC}"/>
    <cellStyle name="Total 5 2 5 5 5" xfId="35923" xr:uid="{0A279821-C67A-43D7-A1EC-E362E521DF83}"/>
    <cellStyle name="Total 5 2 5 6" xfId="12836" xr:uid="{289B613C-417B-4D3D-8EB8-13375F2DBA39}"/>
    <cellStyle name="Total 5 2 5 6 2" xfId="37969" xr:uid="{9C814CB0-4C5D-4EFF-8A3A-D542EF811B01}"/>
    <cellStyle name="Total 5 2 5 7" xfId="18087" xr:uid="{C39FACDF-2475-4048-9FE2-4559F53948D3}"/>
    <cellStyle name="Total 5 2 5 7 2" xfId="43220" xr:uid="{0396CC7F-1F03-4DC6-B7E9-C1C838ADA140}"/>
    <cellStyle name="Total 5 2 5 8" xfId="23427" xr:uid="{EF623129-83A2-4AD1-AD06-244CA9CEC65D}"/>
    <cellStyle name="Total 5 2 5 8 2" xfId="48560" xr:uid="{1A4DD66C-D5F3-4EAC-A5DC-432F23AE7EFA}"/>
    <cellStyle name="Total 5 2 5 9" xfId="30559" xr:uid="{E74255F5-9CD7-4D9A-9FB4-8287DA737565}"/>
    <cellStyle name="Total 5 2 6" xfId="3842" xr:uid="{D1D05867-DD1F-46C8-91B0-DF2667365FF2}"/>
    <cellStyle name="Total 5 2 6 2" xfId="6971" xr:uid="{BB283F9A-6E2E-48B6-9CAC-4C5BE8A05BE0}"/>
    <cellStyle name="Total 5 2 6 2 2" xfId="14309" xr:uid="{E7225BDE-9D50-475B-87C9-C74231413CE5}"/>
    <cellStyle name="Total 5 2 6 2 2 2" xfId="39442" xr:uid="{245DA1DA-8B18-44FB-BF32-4782D520C37B}"/>
    <cellStyle name="Total 5 2 6 2 3" xfId="19500" xr:uid="{90524733-F243-40F4-95C8-CD1C4A5E47EA}"/>
    <cellStyle name="Total 5 2 6 2 3 2" xfId="44633" xr:uid="{53D0FE7B-9995-4136-A036-3A16668BE0B5}"/>
    <cellStyle name="Total 5 2 6 2 4" xfId="24817" xr:uid="{87685745-545D-419C-9FB4-2F6AEBB01F7A}"/>
    <cellStyle name="Total 5 2 6 2 4 2" xfId="49950" xr:uid="{D34F1507-7673-44F8-8480-FBC8B2FC1DD0}"/>
    <cellStyle name="Total 5 2 6 2 5" xfId="32113" xr:uid="{BEC78D81-E99A-4B1F-9151-58354638C0D2}"/>
    <cellStyle name="Total 5 2 6 3" xfId="5656" xr:uid="{E47FB847-F101-49FC-97EF-61F5FD80CF82}"/>
    <cellStyle name="Total 5 2 6 3 2" xfId="13079" xr:uid="{AFB68079-36BB-437F-A5A3-09A87DE86B2B}"/>
    <cellStyle name="Total 5 2 6 3 2 2" xfId="38212" xr:uid="{952F2D09-9BA7-41C4-BE2F-DFE272504E77}"/>
    <cellStyle name="Total 5 2 6 3 3" xfId="18331" xr:uid="{50CBB8E2-2CC7-45BC-B739-83D322920882}"/>
    <cellStyle name="Total 5 2 6 3 3 2" xfId="43464" xr:uid="{1AFC6645-58FD-4EC6-9DE4-D3F3CE054A3F}"/>
    <cellStyle name="Total 5 2 6 3 4" xfId="23667" xr:uid="{F4C56C4D-757C-4F62-8B3F-D6B0D63F7B74}"/>
    <cellStyle name="Total 5 2 6 3 4 2" xfId="48800" xr:uid="{3CEB7B62-FB16-48DF-8DB5-676F11DA53D2}"/>
    <cellStyle name="Total 5 2 6 3 5" xfId="30808" xr:uid="{7E9A86A0-D071-4BBB-88AF-FA7A738813DC}"/>
    <cellStyle name="Total 5 2 6 4" xfId="6733" xr:uid="{20281D72-8757-48B2-BB60-3449C5921028}"/>
    <cellStyle name="Total 5 2 6 4 2" xfId="14078" xr:uid="{EE3ED5C9-3C90-4349-AA67-B483ED6B0522}"/>
    <cellStyle name="Total 5 2 6 4 2 2" xfId="39211" xr:uid="{A05A7114-3971-44BD-8C78-655B08729EC6}"/>
    <cellStyle name="Total 5 2 6 4 3" xfId="19279" xr:uid="{C77C2B3A-C22B-4A8C-909B-D94A70A889E8}"/>
    <cellStyle name="Total 5 2 6 4 3 2" xfId="44412" xr:uid="{F13B6BF8-450B-4D9C-929F-B67B44C702C5}"/>
    <cellStyle name="Total 5 2 6 4 4" xfId="24599" xr:uid="{A6D40E9F-C384-4E87-AD19-56DA2CF8C840}"/>
    <cellStyle name="Total 5 2 6 4 4 2" xfId="49732" xr:uid="{E1AE0D57-4518-40CF-873E-089B4482F4CE}"/>
    <cellStyle name="Total 5 2 6 4 5" xfId="31876" xr:uid="{81347FA8-ED17-485E-AF0C-DD90F92FC3B0}"/>
    <cellStyle name="Total 5 2 6 5" xfId="6463" xr:uid="{70608569-9781-413D-B31D-11FCFFB13DB4}"/>
    <cellStyle name="Total 5 2 6 5 2" xfId="13822" xr:uid="{43ABACC4-1C0D-46D4-AAC6-DBCBE048C6DE}"/>
    <cellStyle name="Total 5 2 6 5 2 2" xfId="38955" xr:uid="{D2169A72-6B73-4736-B207-4D6202478B21}"/>
    <cellStyle name="Total 5 2 6 5 3" xfId="19037" xr:uid="{4EA4FC19-4D2F-4676-88A7-B5867EC742AB}"/>
    <cellStyle name="Total 5 2 6 5 3 2" xfId="44170" xr:uid="{71C6761D-C77E-4326-8870-930198B390D5}"/>
    <cellStyle name="Total 5 2 6 5 4" xfId="24360" xr:uid="{0E625677-73A9-42F1-9CA5-4899A4D59E38}"/>
    <cellStyle name="Total 5 2 6 5 4 2" xfId="49493" xr:uid="{D42646B4-EEFA-48F4-B8EA-FCF6FD7D9432}"/>
    <cellStyle name="Total 5 2 6 5 5" xfId="31610" xr:uid="{B2C89CED-0E19-4F3F-ABB7-E5179D916822}"/>
    <cellStyle name="Total 5 2 6 6" xfId="11952" xr:uid="{7689AC56-4D4F-455E-92A2-CE6156870B64}"/>
    <cellStyle name="Total 5 2 6 6 2" xfId="37086" xr:uid="{FA298AC3-D20A-4905-851B-87DD79E7FE69}"/>
    <cellStyle name="Total 5 2 6 7" xfId="11845" xr:uid="{46911553-C1B4-4F0F-99AF-4635EBBB22CB}"/>
    <cellStyle name="Total 5 2 6 7 2" xfId="36979" xr:uid="{C90B919C-ECFC-4961-9CEE-EC1D46CD80F0}"/>
    <cellStyle name="Total 5 2 6 8" xfId="11627" xr:uid="{1851AE9A-F2C1-40B2-AB36-F5067B480572}"/>
    <cellStyle name="Total 5 2 6 8 2" xfId="36763" xr:uid="{933BF78D-462C-4271-BE10-230707CA04A4}"/>
    <cellStyle name="Total 5 2 6 9" xfId="29341" xr:uid="{A4EBEF80-2535-46A6-8941-FFC9F648726C}"/>
    <cellStyle name="Total 5 2 7" xfId="7297" xr:uid="{0FCC8C19-15B5-4841-B2D7-6B779700C065}"/>
    <cellStyle name="Total 5 2 7 2" xfId="14557" xr:uid="{BC4BA695-6BEB-4B4D-B859-B54B9F610E32}"/>
    <cellStyle name="Total 5 2 7 2 2" xfId="39690" xr:uid="{AA873809-979E-42B6-A20E-13CE378D0A8A}"/>
    <cellStyle name="Total 5 2 7 3" xfId="19728" xr:uid="{9EBD1846-EF40-489E-A24C-403FBD4A3D51}"/>
    <cellStyle name="Total 5 2 7 3 2" xfId="44861" xr:uid="{69206ED3-3179-4712-8D13-7E47661337B2}"/>
    <cellStyle name="Total 5 2 7 4" xfId="24941" xr:uid="{DD07DDD7-E549-495E-88E1-112EA9E5DA23}"/>
    <cellStyle name="Total 5 2 7 4 2" xfId="50074" xr:uid="{80008E5B-F089-4801-AE56-2BA0C081D793}"/>
    <cellStyle name="Total 5 2 7 5" xfId="32439" xr:uid="{4F475AAD-08D3-4823-8734-04B2AEF308C2}"/>
    <cellStyle name="Total 5 2 8" xfId="28837" xr:uid="{F17FCCB7-7AA8-4F3B-9E8C-3FFCC9AD86BC}"/>
    <cellStyle name="Total 5 2 9" xfId="3439" xr:uid="{945A9736-989D-4FBD-852D-2E41BAE3CE99}"/>
    <cellStyle name="Total 5 3" xfId="2869" xr:uid="{A4D062CF-FAB1-49DA-805D-54CE1120CF30}"/>
    <cellStyle name="Total 5 3 2" xfId="8069" xr:uid="{EFDE1483-12A5-44C3-8589-F748E565AE12}"/>
    <cellStyle name="Total 5 3 2 2" xfId="15150" xr:uid="{CFF5AF5F-7FAF-44AD-8ED4-717FDC40441D}"/>
    <cellStyle name="Total 5 3 2 2 2" xfId="40283" xr:uid="{AE49B01C-0F31-4A76-9D01-1F4ECDCAC2BE}"/>
    <cellStyle name="Total 5 3 2 3" xfId="20263" xr:uid="{1938D0B9-1E6D-4FF2-8387-48D2469F2594}"/>
    <cellStyle name="Total 5 3 2 3 2" xfId="45396" xr:uid="{00081AD5-DC24-444C-B53D-603EBF46E0FD}"/>
    <cellStyle name="Total 5 3 2 4" xfId="25452" xr:uid="{FC23473D-9C4E-400D-9F82-58976BA282FD}"/>
    <cellStyle name="Total 5 3 2 4 2" xfId="50585" xr:uid="{85BA399E-6F6C-4928-A6BE-CD0D5209C6DF}"/>
    <cellStyle name="Total 5 3 2 5" xfId="33211" xr:uid="{32166F51-E884-4B99-B660-EA1AD4299B6B}"/>
    <cellStyle name="Total 5 3 3" xfId="9180" xr:uid="{88FE8F59-C97E-4F0F-98C7-72825AB7CC55}"/>
    <cellStyle name="Total 5 3 3 2" xfId="16256" xr:uid="{1A9E6976-BF47-4DCA-9E62-909A3CFE5F77}"/>
    <cellStyle name="Total 5 3 3 2 2" xfId="41389" xr:uid="{DED14A10-1AC7-4C98-84F7-FCB5FFB05E38}"/>
    <cellStyle name="Total 5 3 3 3" xfId="21368" xr:uid="{20B78C4A-5513-44AF-8AE6-BA7D3E9AC468}"/>
    <cellStyle name="Total 5 3 3 3 2" xfId="46501" xr:uid="{5E8309D0-616D-4F2C-9470-37958AFEE6B7}"/>
    <cellStyle name="Total 5 3 3 4" xfId="26553" xr:uid="{B168AA73-6CCE-467B-8E42-D14EF69C3876}"/>
    <cellStyle name="Total 5 3 3 4 2" xfId="51686" xr:uid="{9A457765-6883-4AC7-8027-3F7E158A9956}"/>
    <cellStyle name="Total 5 3 3 5" xfId="34321" xr:uid="{9CCDA8B2-D127-4F39-8519-D01949EB2998}"/>
    <cellStyle name="Total 5 3 4" xfId="9936" xr:uid="{37834971-0C2D-4298-BED0-7600AFEEBB56}"/>
    <cellStyle name="Total 5 3 4 2" xfId="17010" xr:uid="{A897357E-5FF9-4201-99EE-10AE1750EC1E}"/>
    <cellStyle name="Total 5 3 4 2 2" xfId="42143" xr:uid="{52A677C3-8D0F-4921-B29F-678120C5A7A1}"/>
    <cellStyle name="Total 5 3 4 3" xfId="22122" xr:uid="{C717F0D9-4ECB-4ABF-9F55-E42A0C0C6539}"/>
    <cellStyle name="Total 5 3 4 3 2" xfId="47255" xr:uid="{D32AA0F5-7ABF-4AAC-9890-A55D28E171EE}"/>
    <cellStyle name="Total 5 3 4 4" xfId="27307" xr:uid="{D9B210E9-C000-460A-91F0-D1E02CA419C3}"/>
    <cellStyle name="Total 5 3 4 4 2" xfId="52440" xr:uid="{6280EF78-4805-4B5A-A64C-CD62FF0CFC44}"/>
    <cellStyle name="Total 5 3 4 5" xfId="35075" xr:uid="{E4660052-53D3-4E91-9A84-0D8A39E23654}"/>
    <cellStyle name="Total 5 3 5" xfId="10583" xr:uid="{4E61F29C-00D1-431C-A9D3-9F74BCAB1CBF}"/>
    <cellStyle name="Total 5 3 5 2" xfId="17657" xr:uid="{75DB5D3C-BD60-44B1-9797-7444C9FB8516}"/>
    <cellStyle name="Total 5 3 5 2 2" xfId="42790" xr:uid="{C8F5FA87-C692-450F-8AE8-24040A87A8C2}"/>
    <cellStyle name="Total 5 3 5 3" xfId="22769" xr:uid="{62FE913C-4DD8-4247-A415-CDCB41DBFB45}"/>
    <cellStyle name="Total 5 3 5 3 2" xfId="47902" xr:uid="{4BB7136C-F5C6-45DC-A6B3-9A22F2EFC12A}"/>
    <cellStyle name="Total 5 3 5 4" xfId="27954" xr:uid="{958A7F66-DEAD-4E11-940F-AF7B80999E8E}"/>
    <cellStyle name="Total 5 3 5 4 2" xfId="53087" xr:uid="{F8B0563E-8D1E-42BB-8FFA-B77A1281AF50}"/>
    <cellStyle name="Total 5 3 5 5" xfId="35722" xr:uid="{F5854465-1F8A-4F4B-8AA0-7B3E3AE9C07E}"/>
    <cellStyle name="Total 5 3 6" xfId="11157" xr:uid="{A7029AE5-41CD-4582-BC0F-2DB3347AF94A}"/>
    <cellStyle name="Total 5 3 6 2" xfId="36295" xr:uid="{E2E081DB-4D42-4DFC-BE2D-C840E21D4CAB}"/>
    <cellStyle name="Total 5 3 7" xfId="23226" xr:uid="{C6BE1F88-4DB3-4704-9A6C-4B9697F19557}"/>
    <cellStyle name="Total 5 3 7 2" xfId="48359" xr:uid="{D7B3CA20-32B4-48E8-BF4E-70F110EFD533}"/>
    <cellStyle name="Total 5 3 8" xfId="30356" xr:uid="{DB9CBEED-315B-4B5A-A17A-B58C3CB4D052}"/>
    <cellStyle name="Total 5 3 9" xfId="5194" xr:uid="{16077AFD-8AED-4AAC-B936-9F9A71D7E7F9}"/>
    <cellStyle name="Total 5 4" xfId="4439" xr:uid="{45C431E5-04E4-4BFE-96E6-9CCBA005DD15}"/>
    <cellStyle name="Total 5 4 2" xfId="7481" xr:uid="{E893F716-CEF9-4C7A-85DA-2FEF4684C9D0}"/>
    <cellStyle name="Total 5 4 2 2" xfId="14734" xr:uid="{1110EDCF-70D7-4B9E-94FF-17F26B6B6C90}"/>
    <cellStyle name="Total 5 4 2 2 2" xfId="39867" xr:uid="{3E7C3E48-76FD-4203-BB48-5F904C2AF94E}"/>
    <cellStyle name="Total 5 4 2 3" xfId="19907" xr:uid="{87C95482-624E-404D-BC7F-6DE4E2072A4B}"/>
    <cellStyle name="Total 5 4 2 3 2" xfId="45040" xr:uid="{841A275A-1E17-4B2A-A016-1080A67C2C64}"/>
    <cellStyle name="Total 5 4 2 4" xfId="25120" xr:uid="{EFFEC379-DA13-4C4F-AB20-78E7F55A8E09}"/>
    <cellStyle name="Total 5 4 2 4 2" xfId="50253" xr:uid="{0352DEB1-4128-4B59-BA77-51FA921EB2EA}"/>
    <cellStyle name="Total 5 4 2 5" xfId="32623" xr:uid="{57A1497B-540A-4B61-B609-C33166CBA40E}"/>
    <cellStyle name="Total 5 4 3" xfId="8754" xr:uid="{3D766993-921F-4341-8446-E5C9500D1760}"/>
    <cellStyle name="Total 5 4 3 2" xfId="15830" xr:uid="{078A822E-A9AD-460D-B42F-CCC9884A0CDC}"/>
    <cellStyle name="Total 5 4 3 2 2" xfId="40963" xr:uid="{F17CA26E-B2C2-45FA-BE08-E0D83B2B053D}"/>
    <cellStyle name="Total 5 4 3 3" xfId="20942" xr:uid="{9DBDE656-6969-4FB7-B725-6BCAF66406D3}"/>
    <cellStyle name="Total 5 4 3 3 2" xfId="46075" xr:uid="{A833F051-C6B6-417E-9296-DCD118787655}"/>
    <cellStyle name="Total 5 4 3 4" xfId="26127" xr:uid="{3C87C6F3-79B8-43EB-9645-EF6C8B8EF856}"/>
    <cellStyle name="Total 5 4 3 4 2" xfId="51260" xr:uid="{FFA7B972-B8D9-41FB-BAA3-776E50A19977}"/>
    <cellStyle name="Total 5 4 3 5" xfId="33895" xr:uid="{91AC6CEF-5E7C-4AC1-85E5-82693C03C11C}"/>
    <cellStyle name="Total 5 4 4" xfId="9656" xr:uid="{0F34D834-6530-4F6E-9DCB-89503E858599}"/>
    <cellStyle name="Total 5 4 4 2" xfId="16731" xr:uid="{7D6F7746-30B6-43D9-9C70-3AA2EDC120B9}"/>
    <cellStyle name="Total 5 4 4 2 2" xfId="41864" xr:uid="{5253CBFF-DDAF-4B81-9845-2983C987B1C1}"/>
    <cellStyle name="Total 5 4 4 3" xfId="21843" xr:uid="{F5A42F8F-59A7-4059-BCE8-6ACFEDF42AD2}"/>
    <cellStyle name="Total 5 4 4 3 2" xfId="46976" xr:uid="{EFF5D93A-6E7F-4D0D-B059-9A28D0A17B14}"/>
    <cellStyle name="Total 5 4 4 4" xfId="27028" xr:uid="{144F4D72-55DB-4FB8-ADD8-CE9FEB5CA6D1}"/>
    <cellStyle name="Total 5 4 4 4 2" xfId="52161" xr:uid="{ACF4AFE6-74FD-4998-8D0E-4A74E0B370D6}"/>
    <cellStyle name="Total 5 4 4 5" xfId="34796" xr:uid="{92E508E9-748D-413B-B23D-AB461CFEDE24}"/>
    <cellStyle name="Total 5 4 5" xfId="5854" xr:uid="{9B8B37D8-8E19-45D3-94AC-6290BDB8E78A}"/>
    <cellStyle name="Total 5 4 5 2" xfId="13277" xr:uid="{E9301694-520C-45EB-A582-E02BF202B736}"/>
    <cellStyle name="Total 5 4 5 2 2" xfId="38410" xr:uid="{545E4833-D42C-4702-B364-D6997C378B03}"/>
    <cellStyle name="Total 5 4 5 3" xfId="18529" xr:uid="{2E8FF601-8D0E-4B65-985E-C810C88678EA}"/>
    <cellStyle name="Total 5 4 5 3 2" xfId="43662" xr:uid="{D90924BF-484F-44B4-B5D2-961907730334}"/>
    <cellStyle name="Total 5 4 5 4" xfId="23865" xr:uid="{5D1C015D-31DC-44B4-B4F1-16C6099FF07F}"/>
    <cellStyle name="Total 5 4 5 4 2" xfId="48998" xr:uid="{723A0177-B9C0-42D8-A654-F41D3BB166CD}"/>
    <cellStyle name="Total 5 4 5 5" xfId="31006" xr:uid="{6B63A264-C476-4F24-9FCC-2EA301B0C28E}"/>
    <cellStyle name="Total 5 4 6" xfId="12331" xr:uid="{B968BEEE-83F8-4C95-B8B1-E90C3CCA6C2F}"/>
    <cellStyle name="Total 5 4 6 2" xfId="37465" xr:uid="{C47157FF-5864-45C2-935F-9592D0D40E42}"/>
    <cellStyle name="Total 5 4 7" xfId="11781" xr:uid="{07B312A7-11E1-42B8-998E-E88ABAADFF44}"/>
    <cellStyle name="Total 5 4 7 2" xfId="36916" xr:uid="{887AD79E-40C1-4077-B874-AE2FE6AC8E70}"/>
    <cellStyle name="Total 5 4 8" xfId="11819" xr:uid="{B8BC6EC8-6BAC-4CE2-8CF3-5B21FE6A5E5D}"/>
    <cellStyle name="Total 5 4 8 2" xfId="36954" xr:uid="{066BEE3E-5F3E-4CA2-B21F-F179DD8ECE62}"/>
    <cellStyle name="Total 5 4 9" xfId="29828" xr:uid="{9B019712-4D0A-4520-8DFF-33B33EFE4C84}"/>
    <cellStyle name="Total 5 5" xfId="5484" xr:uid="{BA45BD3B-CE33-4D80-9E87-B614DC56EC44}"/>
    <cellStyle name="Total 5 5 2" xfId="8357" xr:uid="{DA797B90-E582-41A5-A08D-F931375A9690}"/>
    <cellStyle name="Total 5 5 2 2" xfId="15437" xr:uid="{D8A914CD-3478-4E76-BC2A-A913F859B1E9}"/>
    <cellStyle name="Total 5 5 2 2 2" xfId="40570" xr:uid="{8A847349-59EE-4F26-911F-D8FB1D6BADDE}"/>
    <cellStyle name="Total 5 5 2 3" xfId="20549" xr:uid="{A82A19CE-EE96-40C4-9085-1DFA78087307}"/>
    <cellStyle name="Total 5 5 2 3 2" xfId="45682" xr:uid="{F9D70114-52B2-4D91-9EA4-27129A99E7B8}"/>
    <cellStyle name="Total 5 5 2 4" xfId="25738" xr:uid="{B10EAFEE-1362-4871-AAF1-60E97452937E}"/>
    <cellStyle name="Total 5 5 2 4 2" xfId="50871" xr:uid="{848A2B2E-29ED-4E1B-8692-45AF640E5F5A}"/>
    <cellStyle name="Total 5 5 2 5" xfId="33499" xr:uid="{9FDB1CC2-E040-4F7A-8231-C5067857CC8C}"/>
    <cellStyle name="Total 5 5 3" xfId="9465" xr:uid="{5EE6A28C-780B-4BB5-AA8D-DB9DF7ACFD28}"/>
    <cellStyle name="Total 5 5 3 2" xfId="16541" xr:uid="{B78048A8-DCA3-440B-A95E-365DD89CCB90}"/>
    <cellStyle name="Total 5 5 3 2 2" xfId="41674" xr:uid="{75236C79-C0FB-46E4-A0B4-62F7082A1EEC}"/>
    <cellStyle name="Total 5 5 3 3" xfId="21653" xr:uid="{1037689F-0856-48DC-81CC-FEB1260831F5}"/>
    <cellStyle name="Total 5 5 3 3 2" xfId="46786" xr:uid="{E2F3A2CB-F663-4D23-9DFD-686A5A77164A}"/>
    <cellStyle name="Total 5 5 3 4" xfId="26838" xr:uid="{80CD0142-8A8D-40DC-96B6-F5B1680E1D0E}"/>
    <cellStyle name="Total 5 5 3 4 2" xfId="51971" xr:uid="{0B4DC5B1-FE3C-4D8D-93EF-D6361F02A54F}"/>
    <cellStyle name="Total 5 5 3 5" xfId="34606" xr:uid="{16263AC4-443A-45CB-920E-8D10FAB18E7D}"/>
    <cellStyle name="Total 5 5 4" xfId="10218" xr:uid="{50CFEB50-A264-421E-8480-6ECF2D00EB4B}"/>
    <cellStyle name="Total 5 5 4 2" xfId="17292" xr:uid="{449C3C9F-3ECB-4317-A470-6BEA58F8BFDF}"/>
    <cellStyle name="Total 5 5 4 2 2" xfId="42425" xr:uid="{BE137161-FD87-40E3-A36D-6A42B14EA373}"/>
    <cellStyle name="Total 5 5 4 3" xfId="22404" xr:uid="{3C1E0332-2D4B-4CED-A5D3-C275CF15F97A}"/>
    <cellStyle name="Total 5 5 4 3 2" xfId="47537" xr:uid="{205F8ADF-2DF3-4DFF-B9F8-76C9E87423AF}"/>
    <cellStyle name="Total 5 5 4 4" xfId="27589" xr:uid="{2882B8A7-2C99-4FC9-BAC7-E168DCD59489}"/>
    <cellStyle name="Total 5 5 4 4 2" xfId="52722" xr:uid="{F4CC02E4-A7D7-4708-B11F-A5477183141E}"/>
    <cellStyle name="Total 5 5 4 5" xfId="35357" xr:uid="{B5CFFE9E-91A2-4DD9-882F-AEA64E2A64AC}"/>
    <cellStyle name="Total 5 5 5" xfId="10865" xr:uid="{6C6A9B9D-0D62-4411-B3FD-3960BB9343AF}"/>
    <cellStyle name="Total 5 5 5 2" xfId="17939" xr:uid="{1CEC1785-2083-4802-8AD0-A638F13BF910}"/>
    <cellStyle name="Total 5 5 5 2 2" xfId="43072" xr:uid="{77FB73F4-074E-447C-99DD-BC144CF875F5}"/>
    <cellStyle name="Total 5 5 5 3" xfId="23051" xr:uid="{A722902B-0C23-43BF-B803-828D7820D11C}"/>
    <cellStyle name="Total 5 5 5 3 2" xfId="48184" xr:uid="{5D512161-1288-4DBB-82AC-B6B74E7C350E}"/>
    <cellStyle name="Total 5 5 5 4" xfId="28236" xr:uid="{3E6EDA11-8A91-4205-8DAE-660EA1E494F5}"/>
    <cellStyle name="Total 5 5 5 4 2" xfId="53369" xr:uid="{EF1EF04B-4496-4299-AA7F-39369ED7D033}"/>
    <cellStyle name="Total 5 5 5 5" xfId="36004" xr:uid="{424668F9-0F60-456F-BC24-E503DA89640B}"/>
    <cellStyle name="Total 5 5 6" xfId="12911" xr:uid="{14AA36DD-33B0-4C1E-8CCB-E6EAD25411A3}"/>
    <cellStyle name="Total 5 5 6 2" xfId="38044" xr:uid="{53165ADC-FBE0-46AE-8BFC-9BF1B68CBEC3}"/>
    <cellStyle name="Total 5 5 7" xfId="18168" xr:uid="{DD81C838-B01F-4EC4-8BE1-B50CEF366766}"/>
    <cellStyle name="Total 5 5 7 2" xfId="43301" xr:uid="{9B926A62-F0FB-4C91-B9E5-16BC313DFDB5}"/>
    <cellStyle name="Total 5 5 8" xfId="23508" xr:uid="{AE8C31ED-C653-48B7-B6A5-12C8A96DD488}"/>
    <cellStyle name="Total 5 5 8 2" xfId="48641" xr:uid="{328CCFF8-B681-4A0D-9D15-86F3397791CD}"/>
    <cellStyle name="Total 5 5 9" xfId="30640" xr:uid="{86BF7A2F-CD61-40C5-94AD-6D0F6A7D87EC}"/>
    <cellStyle name="Total 5 6" xfId="5062" xr:uid="{1386AA94-3916-4ACD-B3ED-4E861C827815}"/>
    <cellStyle name="Total 5 6 2" xfId="7938" xr:uid="{5A127CD9-A048-4DF6-A50C-EEC9CF6103E2}"/>
    <cellStyle name="Total 5 6 2 2" xfId="15075" xr:uid="{928640A1-61B2-4E3E-A4AE-2145AFCCCDD0}"/>
    <cellStyle name="Total 5 6 2 2 2" xfId="40208" xr:uid="{C9FA7229-53DD-4361-95DA-0211C3AE3742}"/>
    <cellStyle name="Total 5 6 2 3" xfId="20210" xr:uid="{A34DE9EA-519F-4788-97F9-96D19C240404}"/>
    <cellStyle name="Total 5 6 2 3 2" xfId="45343" xr:uid="{76187FC6-A15D-44A7-B3D1-96E153180727}"/>
    <cellStyle name="Total 5 6 2 4" xfId="25399" xr:uid="{A6BFF2F3-85A0-444F-95F8-E85BE8EB259C}"/>
    <cellStyle name="Total 5 6 2 4 2" xfId="50532" xr:uid="{498D3ED0-41C1-4205-9454-34B27D19AA25}"/>
    <cellStyle name="Total 5 6 2 5" xfId="33080" xr:uid="{1876B91B-A7DF-48CD-AFF1-811AD1B47593}"/>
    <cellStyle name="Total 5 6 3" xfId="9113" xr:uid="{52076E13-C814-4D91-8EC5-B25292FE6CC0}"/>
    <cellStyle name="Total 5 6 3 2" xfId="16189" xr:uid="{5F37888F-FA67-410F-B6F4-FEBA1F311891}"/>
    <cellStyle name="Total 5 6 3 2 2" xfId="41322" xr:uid="{A918E1E8-FFA4-4D8B-882E-266DD07DD53A}"/>
    <cellStyle name="Total 5 6 3 3" xfId="21301" xr:uid="{4354ABC6-F4FC-4BB9-A33D-80D48B859957}"/>
    <cellStyle name="Total 5 6 3 3 2" xfId="46434" xr:uid="{19563BB6-1B27-41AB-94A3-23FB7E4D02B3}"/>
    <cellStyle name="Total 5 6 3 4" xfId="26486" xr:uid="{BA4E5085-BDC5-4E61-82D1-AF0A460EA31A}"/>
    <cellStyle name="Total 5 6 3 4 2" xfId="51619" xr:uid="{3CB9FF0E-2705-4A9B-90EE-F51CA252CBE7}"/>
    <cellStyle name="Total 5 6 3 5" xfId="34254" xr:uid="{FE8AAA8C-B5CE-4493-95C2-41C682B820B5}"/>
    <cellStyle name="Total 5 6 4" xfId="9883" xr:uid="{E9B078B7-9BC3-463B-89C5-A8BC3E25AF5C}"/>
    <cellStyle name="Total 5 6 4 2" xfId="16957" xr:uid="{B628DE11-40EF-4FC6-9FE9-554700E4C2D1}"/>
    <cellStyle name="Total 5 6 4 2 2" xfId="42090" xr:uid="{E475F2BD-F07A-4C43-96BA-13EDC9F87551}"/>
    <cellStyle name="Total 5 6 4 3" xfId="22069" xr:uid="{1D5648D7-7008-4966-91D2-C1B45CFB8A27}"/>
    <cellStyle name="Total 5 6 4 3 2" xfId="47202" xr:uid="{C52AC8A9-9640-4CEF-B60B-7FB29104F432}"/>
    <cellStyle name="Total 5 6 4 4" xfId="27254" xr:uid="{BC18096E-FC76-4355-9C88-6DEB4F5B9FC0}"/>
    <cellStyle name="Total 5 6 4 4 2" xfId="52387" xr:uid="{774F9F34-CDB2-421D-B1F6-DBC92AFD69D2}"/>
    <cellStyle name="Total 5 6 4 5" xfId="35022" xr:uid="{1A8937FA-2E3A-4B90-9B09-22A873E6D600}"/>
    <cellStyle name="Total 5 6 5" xfId="10530" xr:uid="{6524539D-F18D-4E9C-8EC5-33D59CB85D37}"/>
    <cellStyle name="Total 5 6 5 2" xfId="17604" xr:uid="{F33B80B9-940B-4E6E-82EA-74791740FFCE}"/>
    <cellStyle name="Total 5 6 5 2 2" xfId="42737" xr:uid="{6926B02C-7625-4624-B1F2-3D48C8B0ADC5}"/>
    <cellStyle name="Total 5 6 5 3" xfId="22716" xr:uid="{D896696F-4984-4B38-A861-F6925607C1FF}"/>
    <cellStyle name="Total 5 6 5 3 2" xfId="47849" xr:uid="{D663E12B-6D38-4865-AC5C-B9736FB6A963}"/>
    <cellStyle name="Total 5 6 5 4" xfId="27901" xr:uid="{4F866494-37C7-453D-B1A8-0F9FCCE5CF95}"/>
    <cellStyle name="Total 5 6 5 4 2" xfId="53034" xr:uid="{3E73303A-3DC0-4E28-AE27-21BE55F0DE2A}"/>
    <cellStyle name="Total 5 6 5 5" xfId="35669" xr:uid="{69F82282-9620-4098-B2BB-C794ACF153A8}"/>
    <cellStyle name="Total 5 6 6" xfId="12628" xr:uid="{8AAFCCEC-6F13-434E-B5E5-AF5D99B490F8}"/>
    <cellStyle name="Total 5 6 6 2" xfId="37762" xr:uid="{103A3B96-E541-46D0-89B4-3960178FDFBE}"/>
    <cellStyle name="Total 5 6 7" xfId="11207" xr:uid="{1E683312-426D-4993-8968-F41C3AD92E11}"/>
    <cellStyle name="Total 5 6 7 2" xfId="36345" xr:uid="{AACFCB2E-729C-419B-8A7D-3B308EE6F030}"/>
    <cellStyle name="Total 5 6 8" xfId="11753" xr:uid="{C83B906B-4175-4D80-B9E1-E5112DC5E0ED}"/>
    <cellStyle name="Total 5 6 8 2" xfId="36888" xr:uid="{4A782EA5-73CC-44DD-AB4D-980D054A00FF}"/>
    <cellStyle name="Total 5 6 9" xfId="30225" xr:uid="{0B99866D-CA54-499E-A660-67E9F9091B31}"/>
    <cellStyle name="Total 5 7" xfId="3843" xr:uid="{A88534FA-6CF2-4166-90A0-30CFC0C158B7}"/>
    <cellStyle name="Total 5 7 2" xfId="6972" xr:uid="{9FE3447C-76A9-437A-AC5B-817891A35CE1}"/>
    <cellStyle name="Total 5 7 2 2" xfId="14310" xr:uid="{E3A0CA32-B746-4929-BAF4-3994CC531794}"/>
    <cellStyle name="Total 5 7 2 2 2" xfId="39443" xr:uid="{9082D268-7D3D-4578-A605-AA6936AB3A9B}"/>
    <cellStyle name="Total 5 7 2 3" xfId="19501" xr:uid="{EACCDE09-EEB2-4049-B2BE-AA6861BAF8AA}"/>
    <cellStyle name="Total 5 7 2 3 2" xfId="44634" xr:uid="{55D1B897-E0E3-4673-9B49-9A80C3644FD8}"/>
    <cellStyle name="Total 5 7 2 4" xfId="24818" xr:uid="{339100D6-7F27-4BD9-9777-29A19E7F613C}"/>
    <cellStyle name="Total 5 7 2 4 2" xfId="49951" xr:uid="{378B12D8-9D27-426C-99C6-B4333F13A6CD}"/>
    <cellStyle name="Total 5 7 2 5" xfId="32114" xr:uid="{A88859EA-847A-4287-B0CC-CD4F2021505B}"/>
    <cellStyle name="Total 5 7 3" xfId="5655" xr:uid="{42C5EB93-7D85-4944-94C2-297D80E1FE05}"/>
    <cellStyle name="Total 5 7 3 2" xfId="13078" xr:uid="{2A435E74-792B-4223-AD2F-97BBF11697F4}"/>
    <cellStyle name="Total 5 7 3 2 2" xfId="38211" xr:uid="{8A0CB615-F49C-4067-B64C-9412A2B82EDD}"/>
    <cellStyle name="Total 5 7 3 3" xfId="18330" xr:uid="{29591BF5-EA30-42AC-97BE-99FE34BEBF65}"/>
    <cellStyle name="Total 5 7 3 3 2" xfId="43463" xr:uid="{2D1E935C-3AB2-4D73-B76B-172FB0F397D0}"/>
    <cellStyle name="Total 5 7 3 4" xfId="23666" xr:uid="{5D0128B2-624F-402D-BA58-E13F24EE546A}"/>
    <cellStyle name="Total 5 7 3 4 2" xfId="48799" xr:uid="{E8E42CDD-1EC3-4538-B948-E711D6DB33C3}"/>
    <cellStyle name="Total 5 7 3 5" xfId="30807" xr:uid="{E202B0CA-B73C-47EA-8546-EAFBB2C2FFC2}"/>
    <cellStyle name="Total 5 7 4" xfId="6734" xr:uid="{14825523-55AE-4B2E-BEC2-51B243CFA3D7}"/>
    <cellStyle name="Total 5 7 4 2" xfId="14079" xr:uid="{D80A83DC-F8E4-44DC-A236-796500AD5A95}"/>
    <cellStyle name="Total 5 7 4 2 2" xfId="39212" xr:uid="{36A2ABEB-9F86-453B-9580-01EC942FC890}"/>
    <cellStyle name="Total 5 7 4 3" xfId="19280" xr:uid="{E49DFC5C-1C2A-4663-835E-ABF039201DF3}"/>
    <cellStyle name="Total 5 7 4 3 2" xfId="44413" xr:uid="{CD5C9696-0B73-4FEA-9412-7E7D8FB4A53C}"/>
    <cellStyle name="Total 5 7 4 4" xfId="24600" xr:uid="{AAA113B3-E660-4318-8F9C-B35C70CBC4D9}"/>
    <cellStyle name="Total 5 7 4 4 2" xfId="49733" xr:uid="{2358CED1-99DD-40DF-94EC-1DE283C78961}"/>
    <cellStyle name="Total 5 7 4 5" xfId="31877" xr:uid="{13AA2AD9-9C9D-45DA-9B0B-47DEFAE18274}"/>
    <cellStyle name="Total 5 7 5" xfId="6056" xr:uid="{ED90F00C-9831-4F71-917E-6D8D3330DAA6}"/>
    <cellStyle name="Total 5 7 5 2" xfId="13473" xr:uid="{3B5B4EF6-9D5D-4104-BDBC-CD6564A52D3D}"/>
    <cellStyle name="Total 5 7 5 2 2" xfId="38606" xr:uid="{9416E106-DE6C-4350-B853-0C5903ACB1C6}"/>
    <cellStyle name="Total 5 7 5 3" xfId="18720" xr:uid="{1066A428-63A3-4D3A-8965-6A94C361EF14}"/>
    <cellStyle name="Total 5 7 5 3 2" xfId="43853" xr:uid="{E89DBCE7-DFB3-4E22-8590-FA8A0AD42F72}"/>
    <cellStyle name="Total 5 7 5 4" xfId="24043" xr:uid="{765F2347-6558-4133-A95D-4A6967B83450}"/>
    <cellStyle name="Total 5 7 5 4 2" xfId="49176" xr:uid="{8BDED86C-3778-4F8A-BF0C-81A0BA944F5F}"/>
    <cellStyle name="Total 5 7 5 5" xfId="31205" xr:uid="{593FF96D-6507-474B-A46D-7D744521B17E}"/>
    <cellStyle name="Total 5 7 6" xfId="11953" xr:uid="{D60AFB83-8AFC-488D-A4A4-6BEBECCA4F26}"/>
    <cellStyle name="Total 5 7 6 2" xfId="37087" xr:uid="{8D792006-326A-421B-80BE-D14CBF2EAEF4}"/>
    <cellStyle name="Total 5 7 7" xfId="14108" xr:uid="{5F6BE7F5-F44B-4698-8595-FCDB70768D9C}"/>
    <cellStyle name="Total 5 7 7 2" xfId="39241" xr:uid="{8121495E-ECFB-46B5-A6C6-4066FD80CF68}"/>
    <cellStyle name="Total 5 7 8" xfId="19672" xr:uid="{824E52CB-38AD-4438-A50F-C34D8B56CE47}"/>
    <cellStyle name="Total 5 7 8 2" xfId="44805" xr:uid="{645103F6-160E-4771-9D90-D5FFC1869D15}"/>
    <cellStyle name="Total 5 7 9" xfId="29342" xr:uid="{0D15E09C-8732-4810-83C5-28D4331ACC3F}"/>
    <cellStyle name="Total 5 8" xfId="6126" xr:uid="{E5531940-689B-4759-B234-49E44FEABC10}"/>
    <cellStyle name="Total 5 8 2" xfId="13539" xr:uid="{FB8F2555-4719-4326-9287-D89FEE06E3B1}"/>
    <cellStyle name="Total 5 8 2 2" xfId="38672" xr:uid="{EE3AC77F-4D45-4E73-AD77-D98E083113EE}"/>
    <cellStyle name="Total 5 8 3" xfId="18770" xr:uid="{955A8448-CB51-4AB7-8223-3D6276995A70}"/>
    <cellStyle name="Total 5 8 3 2" xfId="43903" xr:uid="{43DB14D1-AD45-4BA7-9AAF-ED5595162C7C}"/>
    <cellStyle name="Total 5 8 4" xfId="24093" xr:uid="{4BA13AB6-B52C-47AD-B90F-9878238D1AF1}"/>
    <cellStyle name="Total 5 8 4 2" xfId="49226" xr:uid="{226D1856-0E41-47AE-8A59-03B9638DB854}"/>
    <cellStyle name="Total 5 8 5" xfId="31275" xr:uid="{67EBA632-FEAE-458D-BE9D-0355B43DF6EF}"/>
    <cellStyle name="Total 5 9" xfId="28836" xr:uid="{C41B5E8C-9C76-4972-9670-286CC3611935}"/>
    <cellStyle name="Total 6" xfId="1831" xr:uid="{00000000-0005-0000-0000-000014080000}"/>
    <cellStyle name="Total 6 2" xfId="2871" xr:uid="{CD89463F-29FD-46AE-B8EC-6F16881D748F}"/>
    <cellStyle name="Total 6 2 2" xfId="8071" xr:uid="{54BFBA69-4225-46B0-919A-C031031EE62E}"/>
    <cellStyle name="Total 6 2 2 2" xfId="15152" xr:uid="{A1CD8BB2-1228-4A17-9F66-3F1DCE437081}"/>
    <cellStyle name="Total 6 2 2 2 2" xfId="40285" xr:uid="{D76BB9F9-5F65-4598-AACB-D846D6FF3F6E}"/>
    <cellStyle name="Total 6 2 2 3" xfId="20265" xr:uid="{9B2CB468-0E3E-452C-927C-189DA9B8E225}"/>
    <cellStyle name="Total 6 2 2 3 2" xfId="45398" xr:uid="{DDE89247-736D-40EB-B32E-DE5B57D5BB66}"/>
    <cellStyle name="Total 6 2 2 4" xfId="25454" xr:uid="{89A56B75-3EE7-44CE-ABE2-76EE4BAD2350}"/>
    <cellStyle name="Total 6 2 2 4 2" xfId="50587" xr:uid="{43385E94-8899-49F0-9B87-4178CE306BCA}"/>
    <cellStyle name="Total 6 2 2 5" xfId="33213" xr:uid="{8DBA8E3E-5DD9-4587-AD41-500634B3A0A8}"/>
    <cellStyle name="Total 6 2 3" xfId="9182" xr:uid="{469FE101-65E5-4365-866F-D4AF4F385D27}"/>
    <cellStyle name="Total 6 2 3 2" xfId="16258" xr:uid="{7F167B33-1F18-4CB2-97C1-35C4B1F299D3}"/>
    <cellStyle name="Total 6 2 3 2 2" xfId="41391" xr:uid="{5CF96F0C-2C25-4A52-8ADC-EDEEAB80EFCD}"/>
    <cellStyle name="Total 6 2 3 3" xfId="21370" xr:uid="{1202C79E-A944-44E7-9055-AC39EB581441}"/>
    <cellStyle name="Total 6 2 3 3 2" xfId="46503" xr:uid="{043D4480-1600-40C9-9C2D-E4C51BA2EC2F}"/>
    <cellStyle name="Total 6 2 3 4" xfId="26555" xr:uid="{F04D4D44-6F46-4D78-A718-D9DC72D4637B}"/>
    <cellStyle name="Total 6 2 3 4 2" xfId="51688" xr:uid="{73291199-9C08-4D72-BCCB-2B0D8B3570DB}"/>
    <cellStyle name="Total 6 2 3 5" xfId="34323" xr:uid="{06C88CD2-8750-43D9-B020-FEACDED77D70}"/>
    <cellStyle name="Total 6 2 4" xfId="9938" xr:uid="{09DC6176-1341-4220-BA21-DBB39FD85EB5}"/>
    <cellStyle name="Total 6 2 4 2" xfId="17012" xr:uid="{1E4FE3B3-1899-4FF1-9616-00C83EC63231}"/>
    <cellStyle name="Total 6 2 4 2 2" xfId="42145" xr:uid="{F94D4331-554E-4A4F-B8FD-A5B4A1784F6C}"/>
    <cellStyle name="Total 6 2 4 3" xfId="22124" xr:uid="{BAEB0633-E3D6-4741-AB9F-D5138832B5DE}"/>
    <cellStyle name="Total 6 2 4 3 2" xfId="47257" xr:uid="{6DD57897-3389-4747-B74B-1928E3D1F092}"/>
    <cellStyle name="Total 6 2 4 4" xfId="27309" xr:uid="{C0CAD9B3-B441-4978-8E79-E9AA096BD269}"/>
    <cellStyle name="Total 6 2 4 4 2" xfId="52442" xr:uid="{7AD86201-4FB5-4B4D-BAF4-F63FCEEEE4E7}"/>
    <cellStyle name="Total 6 2 4 5" xfId="35077" xr:uid="{29FABB3C-9139-49AA-9192-2DBFCA2D3A6A}"/>
    <cellStyle name="Total 6 2 5" xfId="10585" xr:uid="{BC1A1D10-CE71-45E1-840B-E2A5D3113E06}"/>
    <cellStyle name="Total 6 2 5 2" xfId="17659" xr:uid="{C7872031-F613-4ACD-8E49-3F6068033E5B}"/>
    <cellStyle name="Total 6 2 5 2 2" xfId="42792" xr:uid="{35010FE3-DA43-48F5-BF86-1B56BD70E038}"/>
    <cellStyle name="Total 6 2 5 3" xfId="22771" xr:uid="{7511442E-C427-493A-8CC4-68C6B6BF05D6}"/>
    <cellStyle name="Total 6 2 5 3 2" xfId="47904" xr:uid="{C75D7EE6-AADC-44C6-9938-4BF5B04B20E6}"/>
    <cellStyle name="Total 6 2 5 4" xfId="27956" xr:uid="{D5F9486D-0245-4506-8AD5-95F6D345072F}"/>
    <cellStyle name="Total 6 2 5 4 2" xfId="53089" xr:uid="{E2D6EBED-B8EA-4DEA-B3CD-D21834DF7F9E}"/>
    <cellStyle name="Total 6 2 5 5" xfId="35724" xr:uid="{0A4AF715-77A6-4F02-9D9B-37CCFE5620DA}"/>
    <cellStyle name="Total 6 2 6" xfId="11155" xr:uid="{6B362218-E472-432D-9912-5914B1572552}"/>
    <cellStyle name="Total 6 2 6 2" xfId="36293" xr:uid="{CE20B2C4-4AC2-47A8-81D2-99C13429CEE2}"/>
    <cellStyle name="Total 6 2 7" xfId="23228" xr:uid="{71AB88D4-7BF1-453D-85D7-EB0B32DD6A4E}"/>
    <cellStyle name="Total 6 2 7 2" xfId="48361" xr:uid="{57B3B894-8FB0-48C5-ABF9-1AADD54FF34C}"/>
    <cellStyle name="Total 6 2 8" xfId="30358" xr:uid="{5BFB89AD-54DA-4723-ACF8-471C1CC16919}"/>
    <cellStyle name="Total 6 2 9" xfId="5196" xr:uid="{FBACEB19-F70A-491D-ADAC-3D8ECF6D01BF}"/>
    <cellStyle name="Total 6 3" xfId="4442" xr:uid="{DCBF8488-7B8D-4960-9A80-58BF41C854D0}"/>
    <cellStyle name="Total 6 3 2" xfId="7483" xr:uid="{2BBBBA18-9D27-43A9-9BD2-CF8122EF0B51}"/>
    <cellStyle name="Total 6 3 2 2" xfId="14736" xr:uid="{5D1ECED8-020C-4CD3-8F23-00016D5B4974}"/>
    <cellStyle name="Total 6 3 2 2 2" xfId="39869" xr:uid="{943519E9-E2C1-4133-A1D1-E89FDBCE7B90}"/>
    <cellStyle name="Total 6 3 2 3" xfId="19909" xr:uid="{B9A7A963-7FDC-4707-9A18-0E455172C130}"/>
    <cellStyle name="Total 6 3 2 3 2" xfId="45042" xr:uid="{E354BEFF-F0B3-444A-A1B0-4D8F250688BB}"/>
    <cellStyle name="Total 6 3 2 4" xfId="25122" xr:uid="{3DF9F71D-9BB6-48AD-8605-9D156B4794AF}"/>
    <cellStyle name="Total 6 3 2 4 2" xfId="50255" xr:uid="{62996E43-2F93-4D1A-B611-60BE527B2151}"/>
    <cellStyle name="Total 6 3 2 5" xfId="32625" xr:uid="{30DE832E-A254-414F-ABAB-D2CF3704A444}"/>
    <cellStyle name="Total 6 3 3" xfId="8756" xr:uid="{9ECAF91A-3927-4113-A86D-40DA294C1D73}"/>
    <cellStyle name="Total 6 3 3 2" xfId="15832" xr:uid="{E5308E6B-352D-49D6-921F-0A4C6C00641C}"/>
    <cellStyle name="Total 6 3 3 2 2" xfId="40965" xr:uid="{0BC881A3-A784-4C9E-9186-98D46C694420}"/>
    <cellStyle name="Total 6 3 3 3" xfId="20944" xr:uid="{C43B1FF9-FFDA-4F6B-8859-21369259E05C}"/>
    <cellStyle name="Total 6 3 3 3 2" xfId="46077" xr:uid="{822F9854-4509-45AE-9055-5EB52DF3DE81}"/>
    <cellStyle name="Total 6 3 3 4" xfId="26129" xr:uid="{0AB3B405-0345-46E1-B0CC-0806C193282B}"/>
    <cellStyle name="Total 6 3 3 4 2" xfId="51262" xr:uid="{EC7CB149-B660-4BF2-A0AE-12BDD1A6DE6A}"/>
    <cellStyle name="Total 6 3 3 5" xfId="33897" xr:uid="{A52B496D-0BC3-479B-BFC6-D5C8404F1558}"/>
    <cellStyle name="Total 6 3 4" xfId="9658" xr:uid="{5D040722-EC09-4273-8E41-E39A2D21CC9F}"/>
    <cellStyle name="Total 6 3 4 2" xfId="16733" xr:uid="{C6F2109A-3F4B-46ED-A7E2-66FFD6386D90}"/>
    <cellStyle name="Total 6 3 4 2 2" xfId="41866" xr:uid="{F1F07926-0828-4192-B5F3-3F79C922147C}"/>
    <cellStyle name="Total 6 3 4 3" xfId="21845" xr:uid="{895C0AAE-0B31-414B-894B-5577B65F8D77}"/>
    <cellStyle name="Total 6 3 4 3 2" xfId="46978" xr:uid="{2E83BB2A-60F2-4D72-B06C-706BC99F8646}"/>
    <cellStyle name="Total 6 3 4 4" xfId="27030" xr:uid="{7908C1B6-BD46-47C6-A8CF-C99655D2665F}"/>
    <cellStyle name="Total 6 3 4 4 2" xfId="52163" xr:uid="{4FEAD6AE-99FB-4214-9A76-7B49076DC38C}"/>
    <cellStyle name="Total 6 3 4 5" xfId="34798" xr:uid="{428AAAA1-1B23-4E3A-A49E-6073434ECCB7}"/>
    <cellStyle name="Total 6 3 5" xfId="5927" xr:uid="{5460A00E-84E4-4A0C-93B1-B4EC78ECEB68}"/>
    <cellStyle name="Total 6 3 5 2" xfId="13349" xr:uid="{63A0134D-D30C-418B-96EF-BA0F47BB7142}"/>
    <cellStyle name="Total 6 3 5 2 2" xfId="38482" xr:uid="{C0C848FB-BC57-4A8A-9A0D-0B0B4B879359}"/>
    <cellStyle name="Total 6 3 5 3" xfId="18598" xr:uid="{BF1B1A45-1936-4C9C-A543-1EBB8C552050}"/>
    <cellStyle name="Total 6 3 5 3 2" xfId="43731" xr:uid="{69F3C40D-16A4-4C22-B5DB-79CC24AE5985}"/>
    <cellStyle name="Total 6 3 5 4" xfId="23934" xr:uid="{430BD9C0-0C32-4C73-9EA3-FDEF13E6225F}"/>
    <cellStyle name="Total 6 3 5 4 2" xfId="49067" xr:uid="{573536CE-2085-4A92-916D-8CCA58C1F33D}"/>
    <cellStyle name="Total 6 3 5 5" xfId="31076" xr:uid="{C089CEFB-7139-4DBB-87B4-3134C9BA6551}"/>
    <cellStyle name="Total 6 3 6" xfId="12333" xr:uid="{4DD25F64-DE60-4C15-881E-07290E1FDC85}"/>
    <cellStyle name="Total 6 3 6 2" xfId="37467" xr:uid="{4AF6156B-A776-4AC8-B2E3-C3B02C3470B5}"/>
    <cellStyle name="Total 6 3 7" xfId="11763" xr:uid="{1B0B624E-E4CF-4A8D-A76E-A3A20B7A54B5}"/>
    <cellStyle name="Total 6 3 7 2" xfId="36898" xr:uid="{FFDFB1FD-56EA-45F7-A4D1-57186F282C2B}"/>
    <cellStyle name="Total 6 3 8" xfId="11820" xr:uid="{21962BA6-14E8-4551-AFE2-A406A3F05DA6}"/>
    <cellStyle name="Total 6 3 8 2" xfId="36955" xr:uid="{99AA56C1-6F46-426F-8EC1-36A90B56B984}"/>
    <cellStyle name="Total 6 3 9" xfId="29830" xr:uid="{ED500EAD-A70D-4055-A89E-7DB7A8A075F5}"/>
    <cellStyle name="Total 6 4" xfId="3722" xr:uid="{5729222B-DD2E-4B32-992E-261F0F2F0BDB}"/>
    <cellStyle name="Total 6 4 2" xfId="6851" xr:uid="{29F292BC-6C36-448D-B9AC-23ABD97647ED}"/>
    <cellStyle name="Total 6 4 2 2" xfId="14189" xr:uid="{08C4CB94-ACED-4961-B281-D8CA9BD20C37}"/>
    <cellStyle name="Total 6 4 2 2 2" xfId="39322" xr:uid="{66EB1790-C1DB-4899-B517-65497B3BC019}"/>
    <cellStyle name="Total 6 4 2 3" xfId="19380" xr:uid="{BEB956CD-653A-4EBC-8694-953A04911900}"/>
    <cellStyle name="Total 6 4 2 3 2" xfId="44513" xr:uid="{AA529AF6-8C02-44DF-86F2-141A603157FD}"/>
    <cellStyle name="Total 6 4 2 4" xfId="24697" xr:uid="{9164C1BB-2F96-402C-9858-A5354D6DA008}"/>
    <cellStyle name="Total 6 4 2 4 2" xfId="49830" xr:uid="{866811C5-CB44-402D-875A-8508F6FC690B}"/>
    <cellStyle name="Total 6 4 2 5" xfId="31993" xr:uid="{C87C919A-4155-4E32-8723-CB34FA5AA48C}"/>
    <cellStyle name="Total 6 4 3" xfId="5762" xr:uid="{36D7BA4C-4335-4786-A651-E6C6EB6E0408}"/>
    <cellStyle name="Total 6 4 3 2" xfId="13185" xr:uid="{1D62D49B-63F6-4856-BE4B-C1D150BDB2BB}"/>
    <cellStyle name="Total 6 4 3 2 2" xfId="38318" xr:uid="{C4334D70-6418-4870-8D46-4E0DDF515449}"/>
    <cellStyle name="Total 6 4 3 3" xfId="18437" xr:uid="{21A4267A-17CF-4E82-8D9D-4D2E2556490F}"/>
    <cellStyle name="Total 6 4 3 3 2" xfId="43570" xr:uid="{0A66E1BF-D641-4D64-8376-9023AF8887DA}"/>
    <cellStyle name="Total 6 4 3 4" xfId="23773" xr:uid="{9CE4C5D4-31C6-4574-9164-2D87E10FAD55}"/>
    <cellStyle name="Total 6 4 3 4 2" xfId="48906" xr:uid="{99087FE0-E51E-48A6-A034-81F183150320}"/>
    <cellStyle name="Total 6 4 3 5" xfId="30914" xr:uid="{9411AF0B-BC42-463F-B518-200E3B1AD625}"/>
    <cellStyle name="Total 6 4 4" xfId="6335" xr:uid="{0E622862-A5EF-4086-872E-57901F10438F}"/>
    <cellStyle name="Total 6 4 4 2" xfId="13701" xr:uid="{3DEB5309-801A-44A5-9B52-1A5DE6912117}"/>
    <cellStyle name="Total 6 4 4 2 2" xfId="38834" xr:uid="{B6724DF1-6BD5-48A0-9A48-F93412DABF1D}"/>
    <cellStyle name="Total 6 4 4 3" xfId="18929" xr:uid="{A78B994C-2E74-4C04-8527-A3EE5F838153}"/>
    <cellStyle name="Total 6 4 4 3 2" xfId="44062" xr:uid="{F3819B1E-05CD-48B1-9F30-726EFAFA6AB5}"/>
    <cellStyle name="Total 6 4 4 4" xfId="24252" xr:uid="{6F15C732-348D-4CB4-B731-CD2402E4509F}"/>
    <cellStyle name="Total 6 4 4 4 2" xfId="49385" xr:uid="{44A133E2-789E-451D-8495-1CF31232FA2E}"/>
    <cellStyle name="Total 6 4 4 5" xfId="31482" xr:uid="{997F5226-4BAF-492F-BD17-D4F7D27980FE}"/>
    <cellStyle name="Total 6 4 5" xfId="6763" xr:uid="{63E0C304-3F62-4C06-BC5B-AED4BAFA30BF}"/>
    <cellStyle name="Total 6 4 5 2" xfId="14106" xr:uid="{7A8F28A7-B388-468C-AE90-B534F61946E2}"/>
    <cellStyle name="Total 6 4 5 2 2" xfId="39239" xr:uid="{9BB5C10E-5701-40EC-92BB-415BBA41DC43}"/>
    <cellStyle name="Total 6 4 5 3" xfId="19307" xr:uid="{A71FB52F-CBA5-4FE5-BF2A-883D1F7D96B7}"/>
    <cellStyle name="Total 6 4 5 3 2" xfId="44440" xr:uid="{26A54F7B-634E-49FB-BA5B-F71508EE0805}"/>
    <cellStyle name="Total 6 4 5 4" xfId="24627" xr:uid="{FE7508E7-F007-4BA5-9654-98C3B09CB940}"/>
    <cellStyle name="Total 6 4 5 4 2" xfId="49760" xr:uid="{3A909D5F-9083-49D1-A90F-C287FA0EF184}"/>
    <cellStyle name="Total 6 4 5 5" xfId="31906" xr:uid="{3D54AEBE-0B95-4211-B8A0-1556595E3E33}"/>
    <cellStyle name="Total 6 4 6" xfId="11870" xr:uid="{A771966B-BCAF-4FD1-8C73-05D9E223716D}"/>
    <cellStyle name="Total 6 4 6 2" xfId="37004" xr:uid="{84177EAE-4072-4E12-88D6-F520CB52C680}"/>
    <cellStyle name="Total 6 4 7" xfId="12168" xr:uid="{68BA69D4-D0EE-4D6A-A036-0670C4ABF615}"/>
    <cellStyle name="Total 6 4 7 2" xfId="37302" xr:uid="{895DF4FB-75D2-4141-AF5F-F46DDBB52CE1}"/>
    <cellStyle name="Total 6 4 8" xfId="19707" xr:uid="{D287D4CB-2116-43A0-A578-FDD9DC64D90D}"/>
    <cellStyle name="Total 6 4 8 2" xfId="44840" xr:uid="{6E77CAF0-4723-4815-A8FE-A27B9276D5FD}"/>
    <cellStyle name="Total 6 4 9" xfId="29221" xr:uid="{A45DF854-4765-4052-AE1A-D3977B838304}"/>
    <cellStyle name="Total 6 5" xfId="5556" xr:uid="{554F76B8-AC3B-4691-B6E0-DAB1286A356F}"/>
    <cellStyle name="Total 6 5 2" xfId="8429" xr:uid="{B3E89A28-3BB0-430A-A9D7-50077F16ED88}"/>
    <cellStyle name="Total 6 5 2 2" xfId="15509" xr:uid="{08A93CEC-3947-4BED-807C-05C31C258B70}"/>
    <cellStyle name="Total 6 5 2 2 2" xfId="40642" xr:uid="{065455E9-7045-4142-952C-B95E29252732}"/>
    <cellStyle name="Total 6 5 2 3" xfId="20621" xr:uid="{90C49391-F774-411C-8D98-5A3F3D514D45}"/>
    <cellStyle name="Total 6 5 2 3 2" xfId="45754" xr:uid="{A9E2324B-E513-4417-88DF-B4B7BA68A17B}"/>
    <cellStyle name="Total 6 5 2 4" xfId="25810" xr:uid="{08D35056-3F1A-4D81-A282-1400C1829EBC}"/>
    <cellStyle name="Total 6 5 2 4 2" xfId="50943" xr:uid="{4A4D4126-7A57-4D1B-AC68-C0A1CDC115EF}"/>
    <cellStyle name="Total 6 5 2 5" xfId="33571" xr:uid="{06DF5000-AB77-4E1F-B89A-3BBE3107241C}"/>
    <cellStyle name="Total 6 5 3" xfId="9537" xr:uid="{14FFD1D2-F3E7-4B92-B8B4-60BF04157035}"/>
    <cellStyle name="Total 6 5 3 2" xfId="16613" xr:uid="{24007407-94DD-4593-8E54-9AAC5FB64765}"/>
    <cellStyle name="Total 6 5 3 2 2" xfId="41746" xr:uid="{BC642200-4B7D-4867-9B2B-8728EF02B220}"/>
    <cellStyle name="Total 6 5 3 3" xfId="21725" xr:uid="{87FEFBAA-4EA0-475B-AAB8-858CCA025BA7}"/>
    <cellStyle name="Total 6 5 3 3 2" xfId="46858" xr:uid="{CBC7EA9F-2CCB-4F38-94CE-B1B945EBA46D}"/>
    <cellStyle name="Total 6 5 3 4" xfId="26910" xr:uid="{25A31043-B5EF-4A25-B2CF-F163DD2CEBA9}"/>
    <cellStyle name="Total 6 5 3 4 2" xfId="52043" xr:uid="{90A70B5F-4182-41A6-8959-9AFEFE81550C}"/>
    <cellStyle name="Total 6 5 3 5" xfId="34678" xr:uid="{B5FD9E54-D801-4EFC-A3D1-7D3D943AA738}"/>
    <cellStyle name="Total 6 5 4" xfId="10290" xr:uid="{D6E82279-0A05-4EEF-BEC0-FDB13800EA77}"/>
    <cellStyle name="Total 6 5 4 2" xfId="17364" xr:uid="{56928A75-F512-4AA9-A8D8-AC77EF5F1121}"/>
    <cellStyle name="Total 6 5 4 2 2" xfId="42497" xr:uid="{E3BC1E7B-FAFB-4865-B392-EE4864BD8E2D}"/>
    <cellStyle name="Total 6 5 4 3" xfId="22476" xr:uid="{E7BE39B8-BD8B-419E-AA2E-B4E708ABBCEA}"/>
    <cellStyle name="Total 6 5 4 3 2" xfId="47609" xr:uid="{CF044D1E-73B6-45FF-97E0-A9E099693D8D}"/>
    <cellStyle name="Total 6 5 4 4" xfId="27661" xr:uid="{1BC7B8C4-596E-4905-A744-53A2F948254F}"/>
    <cellStyle name="Total 6 5 4 4 2" xfId="52794" xr:uid="{9E3CC9A2-0F51-4DF7-BFC9-ACE4769AB890}"/>
    <cellStyle name="Total 6 5 4 5" xfId="35429" xr:uid="{234249C1-EBAF-4EB9-869A-6558E83A62DD}"/>
    <cellStyle name="Total 6 5 5" xfId="10937" xr:uid="{B1A718EB-E736-482A-B18F-0D1CF1FE2041}"/>
    <cellStyle name="Total 6 5 5 2" xfId="18011" xr:uid="{7ADFA38A-83E1-4421-B007-D0043E59DDEC}"/>
    <cellStyle name="Total 6 5 5 2 2" xfId="43144" xr:uid="{00F9EE66-176F-433D-9375-551719086C19}"/>
    <cellStyle name="Total 6 5 5 3" xfId="23123" xr:uid="{47D46B6A-D369-4EFF-942E-C5C836159BF8}"/>
    <cellStyle name="Total 6 5 5 3 2" xfId="48256" xr:uid="{018B08E1-F3AC-41BC-9E57-4976510C6591}"/>
    <cellStyle name="Total 6 5 5 4" xfId="28308" xr:uid="{55EF9B22-2E38-4974-A8F2-DC20A3489FE0}"/>
    <cellStyle name="Total 6 5 5 4 2" xfId="53441" xr:uid="{33CE3977-4098-4DA0-9D52-3BF97A8845A4}"/>
    <cellStyle name="Total 6 5 5 5" xfId="36076" xr:uid="{CB48A441-3299-41F0-8A36-88C026B0979C}"/>
    <cellStyle name="Total 6 5 6" xfId="12983" xr:uid="{82821DE8-DB88-4950-ADC9-3211E5AD852E}"/>
    <cellStyle name="Total 6 5 6 2" xfId="38116" xr:uid="{94E8C1E1-ECC2-4016-8011-D755E259E9E1}"/>
    <cellStyle name="Total 6 5 7" xfId="18240" xr:uid="{60AC6600-8545-454C-A098-3E626B7AC498}"/>
    <cellStyle name="Total 6 5 7 2" xfId="43373" xr:uid="{C2A5C0D6-4A52-46C7-B196-CAB5907FDA97}"/>
    <cellStyle name="Total 6 5 8" xfId="23580" xr:uid="{BE239D2A-08F4-45FA-A8FE-A650BA08AD93}"/>
    <cellStyle name="Total 6 5 8 2" xfId="48713" xr:uid="{BAEEEDE5-6089-4F72-B756-4E994DCC7625}"/>
    <cellStyle name="Total 6 5 9" xfId="30712" xr:uid="{91E88CA5-4843-4066-B4C2-694220D579BE}"/>
    <cellStyle name="Total 6 6" xfId="5509" xr:uid="{B417B691-3739-47A6-8400-8D39E4E6258D}"/>
    <cellStyle name="Total 6 6 2" xfId="8382" xr:uid="{7BB59BC4-FD32-4EEE-9C57-CAEA9E2B36F7}"/>
    <cellStyle name="Total 6 6 2 2" xfId="15462" xr:uid="{0BE40652-8EE5-47E9-9CFA-E2F064E9E5CF}"/>
    <cellStyle name="Total 6 6 2 2 2" xfId="40595" xr:uid="{7BBA5C5B-7485-44D7-9DC1-04744160D7E0}"/>
    <cellStyle name="Total 6 6 2 3" xfId="20574" xr:uid="{AB0B9C0F-1AF1-4521-9E19-CA2597FFB8CF}"/>
    <cellStyle name="Total 6 6 2 3 2" xfId="45707" xr:uid="{55ED532D-1753-4652-98FC-2E15677E87BA}"/>
    <cellStyle name="Total 6 6 2 4" xfId="25763" xr:uid="{6E2B41AF-E09F-4169-A704-4350DB15E47E}"/>
    <cellStyle name="Total 6 6 2 4 2" xfId="50896" xr:uid="{BF346DE2-711E-4149-A487-59220F1E5F36}"/>
    <cellStyle name="Total 6 6 2 5" xfId="33524" xr:uid="{6EC15231-B167-488B-B567-E1D7D28FD61C}"/>
    <cellStyle name="Total 6 6 3" xfId="9490" xr:uid="{40526E72-81E5-4D97-8323-3E0EB7E2231E}"/>
    <cellStyle name="Total 6 6 3 2" xfId="16566" xr:uid="{6451BEE7-1CC9-4035-989B-A7E34D74425E}"/>
    <cellStyle name="Total 6 6 3 2 2" xfId="41699" xr:uid="{4781E3A7-10E7-47FF-A596-2EB74864C5D1}"/>
    <cellStyle name="Total 6 6 3 3" xfId="21678" xr:uid="{8C51221D-4038-4038-ACBE-A3BFB7BB172F}"/>
    <cellStyle name="Total 6 6 3 3 2" xfId="46811" xr:uid="{C3D05A8A-3473-4CC8-B9AC-E784A744A149}"/>
    <cellStyle name="Total 6 6 3 4" xfId="26863" xr:uid="{31DB49A2-8E86-4EB8-8015-C48151885998}"/>
    <cellStyle name="Total 6 6 3 4 2" xfId="51996" xr:uid="{A56D44D2-901C-4183-866A-88E6AE3755EC}"/>
    <cellStyle name="Total 6 6 3 5" xfId="34631" xr:uid="{3A6609F9-D310-44D6-A3DA-12B5723070E6}"/>
    <cellStyle name="Total 6 6 4" xfId="10243" xr:uid="{D8BEFB91-5946-465A-AEEE-126AFCE1701F}"/>
    <cellStyle name="Total 6 6 4 2" xfId="17317" xr:uid="{91A82EAB-54B6-4F35-B34E-9AD82F7323E8}"/>
    <cellStyle name="Total 6 6 4 2 2" xfId="42450" xr:uid="{2D7D58D1-F99D-4C6A-B3F2-DA424D9595CB}"/>
    <cellStyle name="Total 6 6 4 3" xfId="22429" xr:uid="{6ECB8418-0D66-4556-B3FE-F490FB7E190F}"/>
    <cellStyle name="Total 6 6 4 3 2" xfId="47562" xr:uid="{1CA4CFD5-1FF4-4624-A593-A3FA6AFDAB39}"/>
    <cellStyle name="Total 6 6 4 4" xfId="27614" xr:uid="{76F3A7FA-C606-4668-A8B3-61F5208C4445}"/>
    <cellStyle name="Total 6 6 4 4 2" xfId="52747" xr:uid="{D1EC007F-0604-4010-93BC-F079DB79C91D}"/>
    <cellStyle name="Total 6 6 4 5" xfId="35382" xr:uid="{A25E4A6E-C9E3-46C9-BA04-ECA1E09A039D}"/>
    <cellStyle name="Total 6 6 5" xfId="10890" xr:uid="{369C3A87-55AE-4780-98C8-00B3523284B5}"/>
    <cellStyle name="Total 6 6 5 2" xfId="17964" xr:uid="{7C65D903-BDA9-451A-9F79-FDC439E44510}"/>
    <cellStyle name="Total 6 6 5 2 2" xfId="43097" xr:uid="{BC9E3A29-F62C-43AC-BAFF-BD0A98342D59}"/>
    <cellStyle name="Total 6 6 5 3" xfId="23076" xr:uid="{A9ADB407-3F51-4030-AC3A-9849F0727E12}"/>
    <cellStyle name="Total 6 6 5 3 2" xfId="48209" xr:uid="{29071986-BBEE-4C5D-BD8F-42BB930C2B53}"/>
    <cellStyle name="Total 6 6 5 4" xfId="28261" xr:uid="{E8DF199D-A792-47E5-B844-3D1A2DB3E8C3}"/>
    <cellStyle name="Total 6 6 5 4 2" xfId="53394" xr:uid="{35E3D408-7EFB-4719-A04D-259E7051115B}"/>
    <cellStyle name="Total 6 6 5 5" xfId="36029" xr:uid="{4312C60F-5400-404A-B6B3-D05E8CC14E21}"/>
    <cellStyle name="Total 6 6 6" xfId="12936" xr:uid="{C2FA4319-8E26-4C07-9868-A452908CD823}"/>
    <cellStyle name="Total 6 6 6 2" xfId="38069" xr:uid="{EBB69885-FA71-4175-94DF-0D9ED46A0225}"/>
    <cellStyle name="Total 6 6 7" xfId="18193" xr:uid="{7746A701-E533-40BA-BE16-A2D5FD962CC7}"/>
    <cellStyle name="Total 6 6 7 2" xfId="43326" xr:uid="{A40D58D4-7D70-4FA7-A544-6954C7A5EBD7}"/>
    <cellStyle name="Total 6 6 8" xfId="23533" xr:uid="{41935EBB-5D4A-432E-B55A-B212B7A9B60E}"/>
    <cellStyle name="Total 6 6 8 2" xfId="48666" xr:uid="{EFCBD111-DC34-411C-8875-3EA8B424248B}"/>
    <cellStyle name="Total 6 6 9" xfId="30665" xr:uid="{EACD58D3-92EA-4E32-8E24-4EA5EF2C0DDE}"/>
    <cellStyle name="Total 6 7" xfId="6125" xr:uid="{11151C17-42C1-4D95-AD22-705A09AA4839}"/>
    <cellStyle name="Total 6 7 2" xfId="13538" xr:uid="{A479A925-B4C9-41E5-8679-558CFE1740AC}"/>
    <cellStyle name="Total 6 7 2 2" xfId="38671" xr:uid="{6D6AF609-EC1B-428A-9915-0BD699555354}"/>
    <cellStyle name="Total 6 7 3" xfId="18769" xr:uid="{F0297A24-DEA6-44B0-BFAB-84726DA0BB63}"/>
    <cellStyle name="Total 6 7 3 2" xfId="43902" xr:uid="{925121B9-8765-40B8-AC3F-D704CAD12740}"/>
    <cellStyle name="Total 6 7 4" xfId="24092" xr:uid="{550BA9BB-6BE0-4545-B4F4-CBA2DEF7B59F}"/>
    <cellStyle name="Total 6 7 4 2" xfId="49225" xr:uid="{38ABD08F-AFFE-4659-A68B-FA21D2F210C6}"/>
    <cellStyle name="Total 6 7 5" xfId="31274" xr:uid="{3D18548F-84C9-4FB2-901C-31177364B69E}"/>
    <cellStyle name="Total 6 8" xfId="28838" xr:uid="{0DB813F4-EAF2-4A07-BC10-BA06B4FE2D2B}"/>
    <cellStyle name="Total 6 9" xfId="3440" xr:uid="{28B313FA-76B6-4043-B57F-D0332B418C62}"/>
    <cellStyle name="Total 7" xfId="1832" xr:uid="{00000000-0005-0000-0000-000015080000}"/>
    <cellStyle name="Total 7 2" xfId="2872" xr:uid="{460F9E8A-A8BC-467C-82EB-5A0F60A790B0}"/>
    <cellStyle name="Total 7 2 2" xfId="8072" xr:uid="{383908A7-2F9E-4693-AA5F-1161B0DEDF0E}"/>
    <cellStyle name="Total 7 2 2 2" xfId="15153" xr:uid="{CB350990-A5D0-4322-820C-884217E83483}"/>
    <cellStyle name="Total 7 2 2 2 2" xfId="40286" xr:uid="{513D1EF2-83D0-472A-9A07-F51FBF1B6FDA}"/>
    <cellStyle name="Total 7 2 2 3" xfId="20266" xr:uid="{58DFB05B-2103-4CA3-912F-E86C58DA81C9}"/>
    <cellStyle name="Total 7 2 2 3 2" xfId="45399" xr:uid="{56C93251-0F2F-43E8-82A0-20732A3F4957}"/>
    <cellStyle name="Total 7 2 2 4" xfId="25455" xr:uid="{62C7FE21-3A6B-4CB8-B638-63A9AF30A2FD}"/>
    <cellStyle name="Total 7 2 2 4 2" xfId="50588" xr:uid="{EAD0D862-B702-4D42-A8D5-BEF8767C3FCF}"/>
    <cellStyle name="Total 7 2 2 5" xfId="33214" xr:uid="{B46D9536-1C0F-47CC-9060-4854C6766DFA}"/>
    <cellStyle name="Total 7 2 3" xfId="9183" xr:uid="{18E0490F-AB8E-44D2-9AEB-1337600AE05E}"/>
    <cellStyle name="Total 7 2 3 2" xfId="16259" xr:uid="{BE550226-92AC-4D5D-974D-D58C6B0F08DF}"/>
    <cellStyle name="Total 7 2 3 2 2" xfId="41392" xr:uid="{1B786F54-3DA4-4873-A70A-0AE2052EDC41}"/>
    <cellStyle name="Total 7 2 3 3" xfId="21371" xr:uid="{49C060E8-9810-42E0-9590-A803529035E7}"/>
    <cellStyle name="Total 7 2 3 3 2" xfId="46504" xr:uid="{07AFD616-8830-4AB2-9C84-FA4AF57DE41B}"/>
    <cellStyle name="Total 7 2 3 4" xfId="26556" xr:uid="{5D765D66-06CF-4990-86F6-9B42B8E32EEA}"/>
    <cellStyle name="Total 7 2 3 4 2" xfId="51689" xr:uid="{E6D37843-9A37-4847-83FB-DE6DDA8F7C62}"/>
    <cellStyle name="Total 7 2 3 5" xfId="34324" xr:uid="{6904B232-24A1-4C5C-9C86-E2D7316592A6}"/>
    <cellStyle name="Total 7 2 4" xfId="9939" xr:uid="{0C07D007-6C21-489C-A00A-7348E38F48FA}"/>
    <cellStyle name="Total 7 2 4 2" xfId="17013" xr:uid="{AF5E88A7-2FA8-4D4B-A178-B03256771FFA}"/>
    <cellStyle name="Total 7 2 4 2 2" xfId="42146" xr:uid="{B6EF87C7-24E7-460A-8C8A-4B4BA68565D0}"/>
    <cellStyle name="Total 7 2 4 3" xfId="22125" xr:uid="{D4E203B3-3FB1-4AA8-B80B-089AB3641E24}"/>
    <cellStyle name="Total 7 2 4 3 2" xfId="47258" xr:uid="{69A8EC35-AEAA-48A8-816F-7C2635A2B531}"/>
    <cellStyle name="Total 7 2 4 4" xfId="27310" xr:uid="{7C9C9799-FDEF-48C1-B586-910D9C3056B8}"/>
    <cellStyle name="Total 7 2 4 4 2" xfId="52443" xr:uid="{3F22DDD4-3899-44E3-B7E1-BF9A6612DF37}"/>
    <cellStyle name="Total 7 2 4 5" xfId="35078" xr:uid="{BDFBC6CE-FDD6-4E1C-855B-DC99B30686CE}"/>
    <cellStyle name="Total 7 2 5" xfId="10586" xr:uid="{CD4D4E8B-D589-480F-9A25-04C598ACE6B3}"/>
    <cellStyle name="Total 7 2 5 2" xfId="17660" xr:uid="{D135228D-1F35-4D3A-AF85-61E51116B2C2}"/>
    <cellStyle name="Total 7 2 5 2 2" xfId="42793" xr:uid="{6CB047FC-6428-4FBD-B630-9B9291BD246F}"/>
    <cellStyle name="Total 7 2 5 3" xfId="22772" xr:uid="{8D7FB1BC-C830-40DE-B080-0CE8F07FA189}"/>
    <cellStyle name="Total 7 2 5 3 2" xfId="47905" xr:uid="{8FD19168-F6B8-4379-A216-167BDF6DFE8A}"/>
    <cellStyle name="Total 7 2 5 4" xfId="27957" xr:uid="{75D7D2B9-40DC-4F65-8CC9-40DFFE1B835F}"/>
    <cellStyle name="Total 7 2 5 4 2" xfId="53090" xr:uid="{42DF1FAB-D49A-4541-8ACE-0419C820654A}"/>
    <cellStyle name="Total 7 2 5 5" xfId="35725" xr:uid="{0E2B07AC-2B94-401B-87AA-FB693DD35FDE}"/>
    <cellStyle name="Total 7 2 6" xfId="11154" xr:uid="{9D51FAE4-CFD2-4F44-9E6E-6D68A68B226C}"/>
    <cellStyle name="Total 7 2 6 2" xfId="36292" xr:uid="{3B18107D-938D-47AD-92F4-1099A068A205}"/>
    <cellStyle name="Total 7 2 7" xfId="23229" xr:uid="{CC2B18C4-CD0E-4EB6-A730-ACF66CCC0260}"/>
    <cellStyle name="Total 7 2 7 2" xfId="48362" xr:uid="{3BEF0B30-6773-49F7-9020-4EDBD7B93709}"/>
    <cellStyle name="Total 7 2 8" xfId="30359" xr:uid="{42E907DA-9C1A-43EC-81F7-A54A075853BE}"/>
    <cellStyle name="Total 7 2 9" xfId="5197" xr:uid="{F784B27A-C73D-4F1A-B837-FE6360302996}"/>
    <cellStyle name="Total 7 3" xfId="4447" xr:uid="{453CE17E-4C3F-41F5-829F-9188072B4D71}"/>
    <cellStyle name="Total 7 3 2" xfId="7484" xr:uid="{2F092F5C-5864-403A-B0DB-18981C05D6AE}"/>
    <cellStyle name="Total 7 3 2 2" xfId="14737" xr:uid="{85F818DD-5BCC-498B-B0F1-2706F90AF4B2}"/>
    <cellStyle name="Total 7 3 2 2 2" xfId="39870" xr:uid="{747567E9-6B48-462C-8F1E-6A392A7A75E7}"/>
    <cellStyle name="Total 7 3 2 3" xfId="19910" xr:uid="{E1C4D471-F5C1-4B8C-A155-71E4FD0C754B}"/>
    <cellStyle name="Total 7 3 2 3 2" xfId="45043" xr:uid="{D24E736E-0D9F-4107-98E4-C4B0E8BBCBB7}"/>
    <cellStyle name="Total 7 3 2 4" xfId="25123" xr:uid="{29A3B882-5BC9-41FC-BE8F-8A53A9B504FE}"/>
    <cellStyle name="Total 7 3 2 4 2" xfId="50256" xr:uid="{A2C176CA-CBE2-4151-BC81-FD1803BB67C4}"/>
    <cellStyle name="Total 7 3 2 5" xfId="32626" xr:uid="{D61124A7-FC2A-4042-8F16-DB0A7DD45A60}"/>
    <cellStyle name="Total 7 3 3" xfId="8757" xr:uid="{B870D0B6-1F11-48C9-910E-951AC33755B8}"/>
    <cellStyle name="Total 7 3 3 2" xfId="15833" xr:uid="{33875782-4BFF-4272-8A75-F152B0E921E0}"/>
    <cellStyle name="Total 7 3 3 2 2" xfId="40966" xr:uid="{9B0D538A-9A0F-4616-A02C-C652E2EE83A8}"/>
    <cellStyle name="Total 7 3 3 3" xfId="20945" xr:uid="{89C9BEFF-CFE1-474C-9E40-80B13DFD713C}"/>
    <cellStyle name="Total 7 3 3 3 2" xfId="46078" xr:uid="{C08117BF-C4F6-4741-85DB-09E2DDA373A3}"/>
    <cellStyle name="Total 7 3 3 4" xfId="26130" xr:uid="{A53115B1-8ACA-4052-804D-CD91F9B847E5}"/>
    <cellStyle name="Total 7 3 3 4 2" xfId="51263" xr:uid="{786A33F9-D256-40E3-8BBA-92BF09555481}"/>
    <cellStyle name="Total 7 3 3 5" xfId="33898" xr:uid="{5BC34CC4-212E-4222-B4F9-88EABAEC8CD3}"/>
    <cellStyle name="Total 7 3 4" xfId="9659" xr:uid="{E45041E8-9648-47E7-951B-9C49C234BB0A}"/>
    <cellStyle name="Total 7 3 4 2" xfId="16734" xr:uid="{DCBDBC9D-5DAD-4F23-ABD0-B69556294462}"/>
    <cellStyle name="Total 7 3 4 2 2" xfId="41867" xr:uid="{31167550-5413-4AC4-8C6B-E01D0068E2C8}"/>
    <cellStyle name="Total 7 3 4 3" xfId="21846" xr:uid="{E0D22D53-D641-424F-9B30-E56BEDC71571}"/>
    <cellStyle name="Total 7 3 4 3 2" xfId="46979" xr:uid="{5A89887C-A414-42A3-9A13-DF4B7ABD9246}"/>
    <cellStyle name="Total 7 3 4 4" xfId="27031" xr:uid="{5057C515-1BAD-4FA8-8543-F610D2D4C099}"/>
    <cellStyle name="Total 7 3 4 4 2" xfId="52164" xr:uid="{43016F47-7B24-4B47-864B-B3A2C3C7385F}"/>
    <cellStyle name="Total 7 3 4 5" xfId="34799" xr:uid="{2EA2E04B-F853-4A5D-8BD7-F4931B682652}"/>
    <cellStyle name="Total 7 3 5" xfId="9020" xr:uid="{E68AF1FA-DC1D-4A45-8ECB-D091C50A51A9}"/>
    <cellStyle name="Total 7 3 5 2" xfId="16096" xr:uid="{4588C5F2-0B27-448E-B0C4-F65C0E659BF1}"/>
    <cellStyle name="Total 7 3 5 2 2" xfId="41229" xr:uid="{1FD8C2A0-441C-4729-8F3D-F9AD207A1958}"/>
    <cellStyle name="Total 7 3 5 3" xfId="21208" xr:uid="{AB4385E9-E6C2-4A83-9B5A-B2991BAD8B32}"/>
    <cellStyle name="Total 7 3 5 3 2" xfId="46341" xr:uid="{9247651A-615F-49BC-9835-87B0A62DF95B}"/>
    <cellStyle name="Total 7 3 5 4" xfId="26393" xr:uid="{E0AD4590-1D72-4A33-842C-C4CB5A0B9432}"/>
    <cellStyle name="Total 7 3 5 4 2" xfId="51526" xr:uid="{4DC71676-D058-4BFD-A6D8-43EF43A11F43}"/>
    <cellStyle name="Total 7 3 5 5" xfId="34161" xr:uid="{FC422172-4066-4174-8645-2E98EAA3CE3F}"/>
    <cellStyle name="Total 7 3 6" xfId="12334" xr:uid="{46C8A06D-AB0A-45A3-9DD2-6AA353D20262}"/>
    <cellStyle name="Total 7 3 6 2" xfId="37468" xr:uid="{2860B316-857E-48E1-8795-F8174FDB4DE5}"/>
    <cellStyle name="Total 7 3 7" xfId="14437" xr:uid="{DC2B29B6-9D88-4615-AFF5-A10830068E77}"/>
    <cellStyle name="Total 7 3 7 2" xfId="39570" xr:uid="{408D3604-C3A5-4479-886C-34FEF5187117}"/>
    <cellStyle name="Total 7 3 8" xfId="12646" xr:uid="{7AE71E46-A469-4DE4-9D5A-2FB045B73B0B}"/>
    <cellStyle name="Total 7 3 8 2" xfId="37779" xr:uid="{17FFC4F3-7D65-4773-A14D-A31004D33B4F}"/>
    <cellStyle name="Total 7 3 9" xfId="29831" xr:uid="{33FBFE0B-4A67-4EF2-9A9F-EA9A9EE1D975}"/>
    <cellStyle name="Total 7 4" xfId="3721" xr:uid="{E0EC0714-8329-40F9-AAE9-B96836F49FD8}"/>
    <cellStyle name="Total 7 4 2" xfId="6850" xr:uid="{EADE1D47-BDAF-4A7C-8766-59E98557A6CB}"/>
    <cellStyle name="Total 7 4 2 2" xfId="14188" xr:uid="{A291C04B-55FC-45FA-A54F-5CFDD7C8F3A2}"/>
    <cellStyle name="Total 7 4 2 2 2" xfId="39321" xr:uid="{AA9E6439-1EC9-417A-8F35-4ECDE5718B62}"/>
    <cellStyle name="Total 7 4 2 3" xfId="19379" xr:uid="{0D5127E9-294A-47BA-928D-EC3300D1A078}"/>
    <cellStyle name="Total 7 4 2 3 2" xfId="44512" xr:uid="{6FF3B7AD-E056-4C19-BAED-E30188DDE5E3}"/>
    <cellStyle name="Total 7 4 2 4" xfId="24696" xr:uid="{79D2F94E-43E6-4520-8873-48C1B07BB4DE}"/>
    <cellStyle name="Total 7 4 2 4 2" xfId="49829" xr:uid="{8910FEC4-30FE-413A-BAB5-D89874DF4A4F}"/>
    <cellStyle name="Total 7 4 2 5" xfId="31992" xr:uid="{4E19D4F3-22BE-42D4-AC1C-3188C9172660}"/>
    <cellStyle name="Total 7 4 3" xfId="5763" xr:uid="{A53C0834-395D-4384-84A0-734B7AA4F175}"/>
    <cellStyle name="Total 7 4 3 2" xfId="13186" xr:uid="{26A5F6B8-5515-41B9-9B37-32F8BD48FE6A}"/>
    <cellStyle name="Total 7 4 3 2 2" xfId="38319" xr:uid="{1ED74460-2798-4345-9568-AC28F62A4804}"/>
    <cellStyle name="Total 7 4 3 3" xfId="18438" xr:uid="{F4AE76C0-CCCA-4ED9-B675-CA490C8184CA}"/>
    <cellStyle name="Total 7 4 3 3 2" xfId="43571" xr:uid="{E705D353-DCEC-48CE-80ED-E9DD2923EF6B}"/>
    <cellStyle name="Total 7 4 3 4" xfId="23774" xr:uid="{014D4F84-C9EF-45C0-8143-66A482817841}"/>
    <cellStyle name="Total 7 4 3 4 2" xfId="48907" xr:uid="{BC715704-6E18-4594-ACE1-84D9BC3416EB}"/>
    <cellStyle name="Total 7 4 3 5" xfId="30915" xr:uid="{F50FC1E4-C6CC-4D96-8471-19CADEFCC8FF}"/>
    <cellStyle name="Total 7 4 4" xfId="6334" xr:uid="{F09EDA06-B98C-4234-9292-0799756A9817}"/>
    <cellStyle name="Total 7 4 4 2" xfId="13700" xr:uid="{7969A849-E570-47AF-BA61-5099FE2B48F2}"/>
    <cellStyle name="Total 7 4 4 2 2" xfId="38833" xr:uid="{986853AE-5F87-418A-82DB-D483F0206920}"/>
    <cellStyle name="Total 7 4 4 3" xfId="18928" xr:uid="{E77FF6B4-EF2D-4BDA-9343-699527CF0526}"/>
    <cellStyle name="Total 7 4 4 3 2" xfId="44061" xr:uid="{27EFBDB3-F6D2-44A6-B12A-71293DF139FA}"/>
    <cellStyle name="Total 7 4 4 4" xfId="24251" xr:uid="{F8BA23DB-FA2E-4D89-86D1-C9BF87B7F639}"/>
    <cellStyle name="Total 7 4 4 4 2" xfId="49384" xr:uid="{EE4DBE29-5693-43C4-A290-62B4521A1821}"/>
    <cellStyle name="Total 7 4 4 5" xfId="31481" xr:uid="{ECA29E4B-E087-4155-B72E-27F5F7B7FC64}"/>
    <cellStyle name="Total 7 4 5" xfId="6482" xr:uid="{335FD00F-0C03-4AF1-BB89-FDE2C6D20742}"/>
    <cellStyle name="Total 7 4 5 2" xfId="13841" xr:uid="{9767E196-51CB-4620-A7F5-DD06975BA6E1}"/>
    <cellStyle name="Total 7 4 5 2 2" xfId="38974" xr:uid="{81DD274E-A0F2-479A-B74A-E6EAA7200AA9}"/>
    <cellStyle name="Total 7 4 5 3" xfId="19056" xr:uid="{AD7B92CE-36A2-4171-8675-798E141F6E9E}"/>
    <cellStyle name="Total 7 4 5 3 2" xfId="44189" xr:uid="{CEB1D15F-F3F8-4FA4-A218-D4B014518404}"/>
    <cellStyle name="Total 7 4 5 4" xfId="24379" xr:uid="{86F81FF3-7FF9-42C7-8F72-295F49203F50}"/>
    <cellStyle name="Total 7 4 5 4 2" xfId="49512" xr:uid="{60D025E7-D31B-4517-AAFB-5D177F83DC62}"/>
    <cellStyle name="Total 7 4 5 5" xfId="31629" xr:uid="{9FDE95D5-3CF7-4DC7-BD2D-F40D0C1B9435}"/>
    <cellStyle name="Total 7 4 6" xfId="11869" xr:uid="{81E3A1B4-A8B5-4A58-8CC2-6F28FA56D5A0}"/>
    <cellStyle name="Total 7 4 6 2" xfId="37003" xr:uid="{2CBFBC6F-B210-4579-A3DE-D7C02871BFD5}"/>
    <cellStyle name="Total 7 4 7" xfId="11531" xr:uid="{97FCE539-CB19-4794-9F8C-77E216C1C41E}"/>
    <cellStyle name="Total 7 4 7 2" xfId="36669" xr:uid="{04C87E65-6E69-4B27-922A-2384DEB1C1C5}"/>
    <cellStyle name="Total 7 4 8" xfId="12410" xr:uid="{48ECCC9E-DD48-45EA-831C-E1140FE66FEA}"/>
    <cellStyle name="Total 7 4 8 2" xfId="37544" xr:uid="{535A1667-15C1-45CE-8F8E-29E463A5CCD5}"/>
    <cellStyle name="Total 7 4 9" xfId="29220" xr:uid="{FCA9076C-072A-4189-A3BF-BEBB2B759A70}"/>
    <cellStyle name="Total 7 5" xfId="5402" xr:uid="{1CA1BABE-02F1-4041-9909-7B9E58A3E903}"/>
    <cellStyle name="Total 7 5 2" xfId="8275" xr:uid="{034A8988-59C9-4CEE-A666-7DE41C28F068}"/>
    <cellStyle name="Total 7 5 2 2" xfId="15355" xr:uid="{55A205EC-0D46-496A-AB29-387DBEC7C1E7}"/>
    <cellStyle name="Total 7 5 2 2 2" xfId="40488" xr:uid="{FF6ED29B-7931-44B0-80E0-70D503D1E2CE}"/>
    <cellStyle name="Total 7 5 2 3" xfId="20467" xr:uid="{E7759D54-94DC-462F-A688-F3F8669EB578}"/>
    <cellStyle name="Total 7 5 2 3 2" xfId="45600" xr:uid="{A57EDA28-C7BF-41EE-8E6C-F128CA86521F}"/>
    <cellStyle name="Total 7 5 2 4" xfId="25656" xr:uid="{D48DB0DF-D590-40EF-BB45-38928D22FCCE}"/>
    <cellStyle name="Total 7 5 2 4 2" xfId="50789" xr:uid="{660181C1-6423-426B-9D92-136D542FCF40}"/>
    <cellStyle name="Total 7 5 2 5" xfId="33417" xr:uid="{B2087E71-3E73-4F1E-BA4A-9DA166CB78E9}"/>
    <cellStyle name="Total 7 5 3" xfId="9383" xr:uid="{3C807250-614C-4705-9013-174788B21E03}"/>
    <cellStyle name="Total 7 5 3 2" xfId="16459" xr:uid="{20E30993-63CD-4F34-8004-3190B2FB551B}"/>
    <cellStyle name="Total 7 5 3 2 2" xfId="41592" xr:uid="{44418A19-6A13-42CF-8756-86A7BF2AE123}"/>
    <cellStyle name="Total 7 5 3 3" xfId="21571" xr:uid="{3E31B1C3-9DB1-47E6-8807-0739F0691CD2}"/>
    <cellStyle name="Total 7 5 3 3 2" xfId="46704" xr:uid="{039ADD74-7279-4BDD-BD45-122A828EC09D}"/>
    <cellStyle name="Total 7 5 3 4" xfId="26756" xr:uid="{A16157F6-EC6B-45D6-B63E-4773F45049AB}"/>
    <cellStyle name="Total 7 5 3 4 2" xfId="51889" xr:uid="{9AAE44A0-4BF9-4E87-B0E3-3CC1D4290328}"/>
    <cellStyle name="Total 7 5 3 5" xfId="34524" xr:uid="{2E40D44A-123B-4DF6-A395-0A7946904947}"/>
    <cellStyle name="Total 7 5 4" xfId="10136" xr:uid="{6C6E6AF3-4B0A-4062-B025-8FAADA990C60}"/>
    <cellStyle name="Total 7 5 4 2" xfId="17210" xr:uid="{C16A3C12-7BA4-4ED6-BBD5-0B64C33834BB}"/>
    <cellStyle name="Total 7 5 4 2 2" xfId="42343" xr:uid="{D7CFAC48-8DC5-4938-A435-EF14AE84498F}"/>
    <cellStyle name="Total 7 5 4 3" xfId="22322" xr:uid="{DC3861A8-CBE2-4D89-97A8-4033EBD57A39}"/>
    <cellStyle name="Total 7 5 4 3 2" xfId="47455" xr:uid="{60870F3D-F55C-4711-944D-4259EC12183C}"/>
    <cellStyle name="Total 7 5 4 4" xfId="27507" xr:uid="{6A0208E4-6098-4B57-B7AD-DAC96745FD4C}"/>
    <cellStyle name="Total 7 5 4 4 2" xfId="52640" xr:uid="{CF50EA22-4084-4173-8613-DA05FE09FE20}"/>
    <cellStyle name="Total 7 5 4 5" xfId="35275" xr:uid="{41D3CE87-C53E-47BE-AB2B-BC2FA8EA0FAE}"/>
    <cellStyle name="Total 7 5 5" xfId="10783" xr:uid="{D12D7928-6C6C-4447-9428-15CA06F51F0E}"/>
    <cellStyle name="Total 7 5 5 2" xfId="17857" xr:uid="{9D4B4CF2-36E1-4245-A4F9-E2D71093B842}"/>
    <cellStyle name="Total 7 5 5 2 2" xfId="42990" xr:uid="{1D7A0934-9A55-48BD-9561-E4304BC28EA0}"/>
    <cellStyle name="Total 7 5 5 3" xfId="22969" xr:uid="{5F7ACAD6-E3D7-4F5A-9721-10D5CC2A21C8}"/>
    <cellStyle name="Total 7 5 5 3 2" xfId="48102" xr:uid="{DEB3DF43-8069-4055-8C7D-6D81D073F74E}"/>
    <cellStyle name="Total 7 5 5 4" xfId="28154" xr:uid="{C6D8DCC4-81ED-47F2-AEA7-CBF42BE36477}"/>
    <cellStyle name="Total 7 5 5 4 2" xfId="53287" xr:uid="{1FED93E7-71DE-49F2-B20F-31D8BE26E036}"/>
    <cellStyle name="Total 7 5 5 5" xfId="35922" xr:uid="{CC6CEAB9-4240-4259-BC95-6315E4EC4D48}"/>
    <cellStyle name="Total 7 5 6" xfId="12835" xr:uid="{266D0FC9-7559-4A40-8DA3-FCBC2261922C}"/>
    <cellStyle name="Total 7 5 6 2" xfId="37968" xr:uid="{E1388EE3-07AD-432E-9480-1A93CEB3725D}"/>
    <cellStyle name="Total 7 5 7" xfId="18086" xr:uid="{A5DA6BC4-9B13-45D6-BF4C-E901E26277B8}"/>
    <cellStyle name="Total 7 5 7 2" xfId="43219" xr:uid="{C250F444-6A6A-47BD-9B46-75C172CEAB8B}"/>
    <cellStyle name="Total 7 5 8" xfId="23426" xr:uid="{779AF214-0AE8-4F03-A1FE-F065541B9D6A}"/>
    <cellStyle name="Total 7 5 8 2" xfId="48559" xr:uid="{1FD2BA50-D2D5-4DEA-A9DA-A3B7256889D0}"/>
    <cellStyle name="Total 7 5 9" xfId="30558" xr:uid="{25F02B3D-F99A-4597-8600-E344287A4B4D}"/>
    <cellStyle name="Total 7 6" xfId="5597" xr:uid="{12053490-3F39-4791-89F6-E95673A12E6D}"/>
    <cellStyle name="Total 7 6 2" xfId="8470" xr:uid="{7E8BF8F4-21E0-47A5-B3B6-B74E6B51A238}"/>
    <cellStyle name="Total 7 6 2 2" xfId="15550" xr:uid="{A48B69D6-FA19-4C98-96D1-F759EE6F0E0E}"/>
    <cellStyle name="Total 7 6 2 2 2" xfId="40683" xr:uid="{2A95116A-CEDC-464D-BA3B-01EE7FB65D6D}"/>
    <cellStyle name="Total 7 6 2 3" xfId="20662" xr:uid="{8981C3E9-A6B3-4117-9F3B-ED2DF2DACC09}"/>
    <cellStyle name="Total 7 6 2 3 2" xfId="45795" xr:uid="{906AEA7C-9E82-46AB-B35F-4563D91BA419}"/>
    <cellStyle name="Total 7 6 2 4" xfId="25851" xr:uid="{354388D3-1BC4-4C93-BB22-D9A71DE81D73}"/>
    <cellStyle name="Total 7 6 2 4 2" xfId="50984" xr:uid="{C64E9C6A-F0DD-482B-B7E2-FFEEFFD9B43F}"/>
    <cellStyle name="Total 7 6 2 5" xfId="33612" xr:uid="{D0B75B6F-F6E1-4F68-9943-FC83EE22FE2F}"/>
    <cellStyle name="Total 7 6 3" xfId="9578" xr:uid="{142EDF4E-A3A9-4731-AF91-2C025B7D6B88}"/>
    <cellStyle name="Total 7 6 3 2" xfId="16654" xr:uid="{D5C876EF-F58C-43B6-98E7-C75737F2C503}"/>
    <cellStyle name="Total 7 6 3 2 2" xfId="41787" xr:uid="{D0732D16-2B6B-4BB2-B3B3-E29FD180969A}"/>
    <cellStyle name="Total 7 6 3 3" xfId="21766" xr:uid="{21988067-7E60-4940-9E98-B496A5B36652}"/>
    <cellStyle name="Total 7 6 3 3 2" xfId="46899" xr:uid="{5BF7C533-4384-4C91-8DD3-B486EEB8CCF8}"/>
    <cellStyle name="Total 7 6 3 4" xfId="26951" xr:uid="{5FB1DAB2-168D-40D6-9227-EED2CA02AE41}"/>
    <cellStyle name="Total 7 6 3 4 2" xfId="52084" xr:uid="{44A21E93-2286-4223-8E2E-4EDFB6B07E9F}"/>
    <cellStyle name="Total 7 6 3 5" xfId="34719" xr:uid="{68F0DB0E-E2C2-46EE-A51A-93F9068B1236}"/>
    <cellStyle name="Total 7 6 4" xfId="10331" xr:uid="{624BA5B4-6D77-4244-9319-D20CE02DD633}"/>
    <cellStyle name="Total 7 6 4 2" xfId="17405" xr:uid="{D80BEA92-951F-4FAB-A92D-541F3F3644AF}"/>
    <cellStyle name="Total 7 6 4 2 2" xfId="42538" xr:uid="{BF17E065-26E2-486C-AB94-9646F1905EF8}"/>
    <cellStyle name="Total 7 6 4 3" xfId="22517" xr:uid="{B46F99F8-EBDB-4940-BB00-54ED6ABCCD1C}"/>
    <cellStyle name="Total 7 6 4 3 2" xfId="47650" xr:uid="{9708AD62-9D32-4252-ABC0-B2E9DD185B5D}"/>
    <cellStyle name="Total 7 6 4 4" xfId="27702" xr:uid="{759A2428-6385-469F-80C4-B499B40CB52C}"/>
    <cellStyle name="Total 7 6 4 4 2" xfId="52835" xr:uid="{527324F6-D173-4CA7-B1CE-C722EF1F2E61}"/>
    <cellStyle name="Total 7 6 4 5" xfId="35470" xr:uid="{3533C96C-080B-4ACB-A6F1-8E0CC297B483}"/>
    <cellStyle name="Total 7 6 5" xfId="10978" xr:uid="{F0F5EAD7-14A8-42DD-8911-0B16900FF0E3}"/>
    <cellStyle name="Total 7 6 5 2" xfId="18052" xr:uid="{1758CDE5-F26E-418C-A3B1-C22A4EF23AA8}"/>
    <cellStyle name="Total 7 6 5 2 2" xfId="43185" xr:uid="{D6EEE7AD-08DF-49FD-ABA3-8D5C96587449}"/>
    <cellStyle name="Total 7 6 5 3" xfId="23164" xr:uid="{F957AA62-A2FE-4DCB-AA4B-2772B7D78091}"/>
    <cellStyle name="Total 7 6 5 3 2" xfId="48297" xr:uid="{8A5082C6-E5D9-4A63-90AA-508E64737BD2}"/>
    <cellStyle name="Total 7 6 5 4" xfId="28349" xr:uid="{2F1EB12A-3B5C-4D46-8F67-C20080D20D60}"/>
    <cellStyle name="Total 7 6 5 4 2" xfId="53482" xr:uid="{CECDD3EE-344C-4526-8B65-8A4F9CB83C65}"/>
    <cellStyle name="Total 7 6 5 5" xfId="36117" xr:uid="{25692E7D-786A-4153-AEF3-A77A2D55133F}"/>
    <cellStyle name="Total 7 6 6" xfId="13024" xr:uid="{324A0A86-32F3-44E6-B63F-69CF8CE41991}"/>
    <cellStyle name="Total 7 6 6 2" xfId="38157" xr:uid="{46A241F5-2E6C-4926-A44C-C7ECABCB2FF5}"/>
    <cellStyle name="Total 7 6 7" xfId="18281" xr:uid="{C1AC08FD-9EF6-4F86-B560-8100D1343E7A}"/>
    <cellStyle name="Total 7 6 7 2" xfId="43414" xr:uid="{D3621796-0F37-4AAB-BEF1-7FBE6C8995E2}"/>
    <cellStyle name="Total 7 6 8" xfId="23621" xr:uid="{E682B609-5D75-48EF-A1B4-3ED92ED0427E}"/>
    <cellStyle name="Total 7 6 8 2" xfId="48754" xr:uid="{D98F543D-9ACD-4D9F-9AF6-FDABDDB6D1AA}"/>
    <cellStyle name="Total 7 6 9" xfId="30753" xr:uid="{D734DD6A-DAC9-4B85-B10E-744B20E29821}"/>
    <cellStyle name="Total 7 7" xfId="6124" xr:uid="{69E7DF2A-CD6E-48E2-BC1A-A807E5525A17}"/>
    <cellStyle name="Total 7 7 2" xfId="13537" xr:uid="{AC097B32-F32A-4034-8709-105E9C1072BD}"/>
    <cellStyle name="Total 7 7 2 2" xfId="38670" xr:uid="{6BF1C5D2-DE63-4F80-AC51-CFEAE99FE2C6}"/>
    <cellStyle name="Total 7 7 3" xfId="18768" xr:uid="{BB45FF44-27A1-47F4-AAB7-BE911190A0E3}"/>
    <cellStyle name="Total 7 7 3 2" xfId="43901" xr:uid="{4D200B6F-E423-4876-BA99-A8FB2658A8FA}"/>
    <cellStyle name="Total 7 7 4" xfId="24091" xr:uid="{F41372E6-7109-42A2-9432-A2DA099C61D2}"/>
    <cellStyle name="Total 7 7 4 2" xfId="49224" xr:uid="{55F9A6B7-5F11-497E-9265-8CD85C933F17}"/>
    <cellStyle name="Total 7 7 5" xfId="31273" xr:uid="{407C3EC5-6E80-472A-A9D3-6A116521B1AD}"/>
    <cellStyle name="Total 7 8" xfId="28839" xr:uid="{EC48160D-C3B3-4F20-9D9D-D758050632A2}"/>
    <cellStyle name="Total 7 9" xfId="3441" xr:uid="{C4ECB5C2-A01D-49D6-A93C-64F2873DD2D5}"/>
    <cellStyle name="Total 8" xfId="1833" xr:uid="{00000000-0005-0000-0000-000016080000}"/>
    <cellStyle name="Total 8 2" xfId="2873" xr:uid="{5ADE71EE-D665-462F-813B-A554AC078713}"/>
    <cellStyle name="Total 8 2 2" xfId="8073" xr:uid="{FD439696-AF6B-4865-B0C2-C9792308FFFB}"/>
    <cellStyle name="Total 8 2 2 2" xfId="15154" xr:uid="{2FA65F7C-AE47-49DB-8BC1-6C9478FEE324}"/>
    <cellStyle name="Total 8 2 2 2 2" xfId="40287" xr:uid="{9ACE0761-D2E6-4045-948B-34EEE2D6DDB8}"/>
    <cellStyle name="Total 8 2 2 3" xfId="20267" xr:uid="{6161FC90-74A1-4E79-8C7D-CB21ABB48FA8}"/>
    <cellStyle name="Total 8 2 2 3 2" xfId="45400" xr:uid="{7E3D8A48-7779-470B-9B3E-86B13F844B57}"/>
    <cellStyle name="Total 8 2 2 4" xfId="25456" xr:uid="{C7FF6222-71AE-44D3-9E45-40E320F598D1}"/>
    <cellStyle name="Total 8 2 2 4 2" xfId="50589" xr:uid="{4616A960-E2B4-4A7E-A7BD-984417654CBC}"/>
    <cellStyle name="Total 8 2 2 5" xfId="33215" xr:uid="{F817B1EF-6071-4830-AC6A-6CF53852728F}"/>
    <cellStyle name="Total 8 2 3" xfId="9184" xr:uid="{90043F2B-B276-4D91-8404-089D02A5F8E2}"/>
    <cellStyle name="Total 8 2 3 2" xfId="16260" xr:uid="{27B5A5C7-1F42-4008-9211-E73CD7E7C183}"/>
    <cellStyle name="Total 8 2 3 2 2" xfId="41393" xr:uid="{168373EF-64E8-40F2-ACBF-8CB9145A890B}"/>
    <cellStyle name="Total 8 2 3 3" xfId="21372" xr:uid="{28A3B6BF-2A33-49A4-9132-AD4CEF1DF174}"/>
    <cellStyle name="Total 8 2 3 3 2" xfId="46505" xr:uid="{E586ED5C-A524-471C-A56C-E4306A72F40B}"/>
    <cellStyle name="Total 8 2 3 4" xfId="26557" xr:uid="{9DB11C8B-C99C-4E1B-9EF1-EBA091F32A98}"/>
    <cellStyle name="Total 8 2 3 4 2" xfId="51690" xr:uid="{DDE0C1D0-1306-43A5-8F5F-576A300D6806}"/>
    <cellStyle name="Total 8 2 3 5" xfId="34325" xr:uid="{60F92803-CE16-48C8-B3B9-26A33F82009A}"/>
    <cellStyle name="Total 8 2 4" xfId="9940" xr:uid="{4417601C-6819-4268-B1CC-379B30582806}"/>
    <cellStyle name="Total 8 2 4 2" xfId="17014" xr:uid="{032844B2-8DC9-4313-BF41-21D170A1B193}"/>
    <cellStyle name="Total 8 2 4 2 2" xfId="42147" xr:uid="{E6C6E46A-917B-4A96-83BF-14C6883EBB5B}"/>
    <cellStyle name="Total 8 2 4 3" xfId="22126" xr:uid="{0FA7B639-0CE6-4FED-882D-4CE4B374D99A}"/>
    <cellStyle name="Total 8 2 4 3 2" xfId="47259" xr:uid="{25EB712B-7DCF-43CE-BB2D-B43FB2421AE4}"/>
    <cellStyle name="Total 8 2 4 4" xfId="27311" xr:uid="{5EE8CF7F-5868-4A2D-8F03-A64F4114B22F}"/>
    <cellStyle name="Total 8 2 4 4 2" xfId="52444" xr:uid="{7DB2DDBF-58F8-44BE-A869-D611DE9EBB79}"/>
    <cellStyle name="Total 8 2 4 5" xfId="35079" xr:uid="{4B6FF3AF-764F-46F8-A193-3A12D71B834F}"/>
    <cellStyle name="Total 8 2 5" xfId="10587" xr:uid="{46377895-3B4A-46DC-9415-25C4E51F3E7E}"/>
    <cellStyle name="Total 8 2 5 2" xfId="17661" xr:uid="{3F710630-E690-4865-A2AB-452DE18576EA}"/>
    <cellStyle name="Total 8 2 5 2 2" xfId="42794" xr:uid="{F8438850-FF14-48C5-848D-DD3B119A89C3}"/>
    <cellStyle name="Total 8 2 5 3" xfId="22773" xr:uid="{2D6346C0-7C22-460F-932F-A5E80195B67D}"/>
    <cellStyle name="Total 8 2 5 3 2" xfId="47906" xr:uid="{B99A0602-FC0A-4FE4-9E50-856494C16919}"/>
    <cellStyle name="Total 8 2 5 4" xfId="27958" xr:uid="{BAA400A5-B543-4B01-B906-1C7BBB108E4F}"/>
    <cellStyle name="Total 8 2 5 4 2" xfId="53091" xr:uid="{3C22E010-F9D4-4493-A984-F9DC04A86E03}"/>
    <cellStyle name="Total 8 2 5 5" xfId="35726" xr:uid="{A485070B-8030-4E77-B0AB-38469C789AFE}"/>
    <cellStyle name="Total 8 2 6" xfId="11153" xr:uid="{038DB0B9-6A01-4755-8944-67A905E0D118}"/>
    <cellStyle name="Total 8 2 6 2" xfId="36291" xr:uid="{C5B06D72-604C-4E52-88E6-E6ABED717664}"/>
    <cellStyle name="Total 8 2 7" xfId="23230" xr:uid="{0F5E506D-7A2A-4946-BD8D-A61791CBB1EE}"/>
    <cellStyle name="Total 8 2 7 2" xfId="48363" xr:uid="{17BDB8FE-9CF0-476A-BC01-30EB65F5F977}"/>
    <cellStyle name="Total 8 2 8" xfId="30360" xr:uid="{A704BB7D-93E2-4719-BEEA-B2A0C0FAFA00}"/>
    <cellStyle name="Total 8 2 9" xfId="5198" xr:uid="{1B3CCAC2-E3C1-4686-B3D7-A4268773FDC0}"/>
    <cellStyle name="Total 8 3" xfId="4449" xr:uid="{5DAAC428-457D-4207-8A1A-C3AEF0959898}"/>
    <cellStyle name="Total 8 3 2" xfId="7486" xr:uid="{6544A860-1008-4DF4-9D32-72E5BD70773E}"/>
    <cellStyle name="Total 8 3 2 2" xfId="14739" xr:uid="{D044A79D-9F8B-4862-A72F-30240D5ED3B5}"/>
    <cellStyle name="Total 8 3 2 2 2" xfId="39872" xr:uid="{05C27F86-01BE-4B77-AA38-35076E7958AC}"/>
    <cellStyle name="Total 8 3 2 3" xfId="19912" xr:uid="{902ADE3A-A379-45D9-B343-A9099528CE92}"/>
    <cellStyle name="Total 8 3 2 3 2" xfId="45045" xr:uid="{FE46B2F7-B32C-4831-B578-C15643214BAF}"/>
    <cellStyle name="Total 8 3 2 4" xfId="25125" xr:uid="{6F141C95-94D3-44B9-8B0F-05176ACD1D21}"/>
    <cellStyle name="Total 8 3 2 4 2" xfId="50258" xr:uid="{9C4781E7-A675-4756-A83B-EB2E09A8B0AF}"/>
    <cellStyle name="Total 8 3 2 5" xfId="32628" xr:uid="{FA31DA9C-B4B8-4BA5-8DA8-5B40B83AA185}"/>
    <cellStyle name="Total 8 3 3" xfId="8759" xr:uid="{A655951B-AFD9-4516-AF77-A1B10B9675F5}"/>
    <cellStyle name="Total 8 3 3 2" xfId="15835" xr:uid="{878A8C92-30D1-4BF8-B775-E5B26FD6AFAD}"/>
    <cellStyle name="Total 8 3 3 2 2" xfId="40968" xr:uid="{9216068D-60AF-4A6F-BA4D-148646724B1A}"/>
    <cellStyle name="Total 8 3 3 3" xfId="20947" xr:uid="{80DFDDF9-117D-40DC-8EC2-D5CF67C77333}"/>
    <cellStyle name="Total 8 3 3 3 2" xfId="46080" xr:uid="{A67434AA-CD72-48A5-B28C-FED1C41F9886}"/>
    <cellStyle name="Total 8 3 3 4" xfId="26132" xr:uid="{41C0CE6C-FEA3-47E7-ABDA-F8307D54F4AD}"/>
    <cellStyle name="Total 8 3 3 4 2" xfId="51265" xr:uid="{BD54C68C-14F4-4100-B191-A6117543B3C8}"/>
    <cellStyle name="Total 8 3 3 5" xfId="33900" xr:uid="{C0C8C6BE-F531-4B88-9633-A6051BD049E8}"/>
    <cellStyle name="Total 8 3 4" xfId="9661" xr:uid="{9C1D64DC-303C-4E65-86B9-172830BCFB6E}"/>
    <cellStyle name="Total 8 3 4 2" xfId="16736" xr:uid="{C8424F7A-A5D6-421E-A51D-8CF53C2D2AA3}"/>
    <cellStyle name="Total 8 3 4 2 2" xfId="41869" xr:uid="{ADDF84CE-0E69-4E3E-AD9A-E3ACE7220E9D}"/>
    <cellStyle name="Total 8 3 4 3" xfId="21848" xr:uid="{5A7B54AB-1C84-45AC-9953-632137FA4038}"/>
    <cellStyle name="Total 8 3 4 3 2" xfId="46981" xr:uid="{B13FF8D0-714B-4713-87C8-287C1FC3A2D1}"/>
    <cellStyle name="Total 8 3 4 4" xfId="27033" xr:uid="{795A1579-A0C8-43ED-A489-BC08CA05D23F}"/>
    <cellStyle name="Total 8 3 4 4 2" xfId="52166" xr:uid="{1C78550C-5A49-43A2-9303-41CE59535707}"/>
    <cellStyle name="Total 8 3 4 5" xfId="34801" xr:uid="{B7D99934-27EC-4A4F-B5D5-F31341B85418}"/>
    <cellStyle name="Total 8 3 5" xfId="5921" xr:uid="{F51CDCF9-B0E3-484C-8758-0DE28766E46B}"/>
    <cellStyle name="Total 8 3 5 2" xfId="13343" xr:uid="{0493EC15-D95F-427D-87E4-4508CB9C2A25}"/>
    <cellStyle name="Total 8 3 5 2 2" xfId="38476" xr:uid="{53FDB278-3DB5-4B60-A819-FC75073ED443}"/>
    <cellStyle name="Total 8 3 5 3" xfId="18592" xr:uid="{265D7343-24D9-4884-9FBD-DDA9AE15E5AF}"/>
    <cellStyle name="Total 8 3 5 3 2" xfId="43725" xr:uid="{B0840E56-D1B4-4909-B76A-3CA32D779DBA}"/>
    <cellStyle name="Total 8 3 5 4" xfId="23928" xr:uid="{6B530CE0-4F82-4DEB-BDBF-4829EB0E4E59}"/>
    <cellStyle name="Total 8 3 5 4 2" xfId="49061" xr:uid="{B6CD3C3C-9CB0-4AAA-853D-FD1E2B6BFC4D}"/>
    <cellStyle name="Total 8 3 5 5" xfId="31070" xr:uid="{88B1B49E-C58E-4B0A-A729-86F61492B0F1}"/>
    <cellStyle name="Total 8 3 6" xfId="12335" xr:uid="{6B70143A-7E02-449A-A67E-C4DAF4F7D4F1}"/>
    <cellStyle name="Total 8 3 6 2" xfId="37469" xr:uid="{723E3BB0-6D8E-466E-8EE0-82E32E1CD2C0}"/>
    <cellStyle name="Total 8 3 7" xfId="15050" xr:uid="{A2CAA2E4-2B5B-4337-9C36-B6253AECBE26}"/>
    <cellStyle name="Total 8 3 7 2" xfId="40183" xr:uid="{73092FDC-768C-4DB3-BE5F-7A9033255DBE}"/>
    <cellStyle name="Total 8 3 8" xfId="11581" xr:uid="{85E8B22C-2D5D-439F-AE25-29B095016413}"/>
    <cellStyle name="Total 8 3 8 2" xfId="36718" xr:uid="{5D30F082-12F8-47CD-A5AE-B311FD778FAF}"/>
    <cellStyle name="Total 8 3 9" xfId="29833" xr:uid="{2A5CDD50-271E-4C85-9BC8-616DD1A2AC98}"/>
    <cellStyle name="Total 8 4" xfId="3719" xr:uid="{DF3878D3-73AB-402C-B676-C56141777513}"/>
    <cellStyle name="Total 8 4 2" xfId="6848" xr:uid="{0EED3359-5713-47D9-BCC5-224B17FFC2F8}"/>
    <cellStyle name="Total 8 4 2 2" xfId="14186" xr:uid="{D83FCE67-E216-4FBF-8179-FC883F1D9BA7}"/>
    <cellStyle name="Total 8 4 2 2 2" xfId="39319" xr:uid="{859AC0A7-8CC9-4DC0-88C9-0E26AD797AB2}"/>
    <cellStyle name="Total 8 4 2 3" xfId="19377" xr:uid="{DA84EFBE-1DDD-455B-850E-1AC0F77FB2AA}"/>
    <cellStyle name="Total 8 4 2 3 2" xfId="44510" xr:uid="{61A4C7B2-ACA5-47F9-B767-412AA866C525}"/>
    <cellStyle name="Total 8 4 2 4" xfId="24694" xr:uid="{08253BD4-1353-48C7-8204-71EBEFBDD180}"/>
    <cellStyle name="Total 8 4 2 4 2" xfId="49827" xr:uid="{CFEB5F67-B297-49CC-AA94-9D17E1BF0260}"/>
    <cellStyle name="Total 8 4 2 5" xfId="31990" xr:uid="{67741CBA-6231-4D00-95CC-28E523D6F219}"/>
    <cellStyle name="Total 8 4 3" xfId="5764" xr:uid="{62E3413F-C5CC-4D6D-90E0-979A63F1C590}"/>
    <cellStyle name="Total 8 4 3 2" xfId="13187" xr:uid="{22760C47-81D7-48CE-8132-ABBFAAD50AB3}"/>
    <cellStyle name="Total 8 4 3 2 2" xfId="38320" xr:uid="{2DB024F8-5600-4998-A014-FB10E24220DE}"/>
    <cellStyle name="Total 8 4 3 3" xfId="18439" xr:uid="{5E726B14-7133-4F1B-9081-258B80ED9F2C}"/>
    <cellStyle name="Total 8 4 3 3 2" xfId="43572" xr:uid="{68D5E45A-5B5B-4398-8456-49C1C2FD2DC2}"/>
    <cellStyle name="Total 8 4 3 4" xfId="23775" xr:uid="{AEEC5915-F419-46DB-88D0-C20EC4F87328}"/>
    <cellStyle name="Total 8 4 3 4 2" xfId="48908" xr:uid="{D1D1CC02-7DC2-4217-B5D2-5D7A579BE973}"/>
    <cellStyle name="Total 8 4 3 5" xfId="30916" xr:uid="{3B0A7D5A-17BF-4B93-9511-7D153474D11D}"/>
    <cellStyle name="Total 8 4 4" xfId="6327" xr:uid="{D83C5FD2-D9DB-406F-AD4A-2BF14DE5038B}"/>
    <cellStyle name="Total 8 4 4 2" xfId="13699" xr:uid="{6D7F11A1-F272-4E6F-97D8-815AE2CBD8E5}"/>
    <cellStyle name="Total 8 4 4 2 2" xfId="38832" xr:uid="{9427914C-99F8-48B7-9755-64F1CCD2B301}"/>
    <cellStyle name="Total 8 4 4 3" xfId="18927" xr:uid="{EADB64BC-0671-4A96-ABAA-8F002CAEEC43}"/>
    <cellStyle name="Total 8 4 4 3 2" xfId="44060" xr:uid="{8C06F31A-C066-4B05-B1CB-4F9254B2CCC3}"/>
    <cellStyle name="Total 8 4 4 4" xfId="24250" xr:uid="{3F754C6B-A267-4231-880E-F6F411C07CE3}"/>
    <cellStyle name="Total 8 4 4 4 2" xfId="49383" xr:uid="{BE3C5123-FCFE-47D9-9931-86745C0372C0}"/>
    <cellStyle name="Total 8 4 4 5" xfId="31474" xr:uid="{189A19D5-9F31-4536-ADAC-79D41B668337}"/>
    <cellStyle name="Total 8 4 5" xfId="6483" xr:uid="{DAE71350-1414-4850-8080-3DC469299083}"/>
    <cellStyle name="Total 8 4 5 2" xfId="13842" xr:uid="{1806545C-FF76-4411-9A82-81BEDF4D1F3C}"/>
    <cellStyle name="Total 8 4 5 2 2" xfId="38975" xr:uid="{D6454A5A-201D-4760-92BD-3A4D90BB9280}"/>
    <cellStyle name="Total 8 4 5 3" xfId="19057" xr:uid="{B1E8F7FE-E890-4640-A211-E87D77FA39FA}"/>
    <cellStyle name="Total 8 4 5 3 2" xfId="44190" xr:uid="{8BD40322-CB15-43E7-B1C6-B108D301420B}"/>
    <cellStyle name="Total 8 4 5 4" xfId="24380" xr:uid="{A7A2ABEF-574B-4115-9CEF-99CE3FC62679}"/>
    <cellStyle name="Total 8 4 5 4 2" xfId="49513" xr:uid="{915D4EB8-4A67-46DC-BD84-1EB2E847EA96}"/>
    <cellStyle name="Total 8 4 5 5" xfId="31630" xr:uid="{21E2DA68-2898-4606-AE5E-36D241D3CD1E}"/>
    <cellStyle name="Total 8 4 6" xfId="11867" xr:uid="{6935F119-0815-4CB7-9FFF-8DC7D8501C7C}"/>
    <cellStyle name="Total 8 4 6 2" xfId="37001" xr:uid="{51A2AF1D-E5D5-468C-9E30-08E12342EAC6}"/>
    <cellStyle name="Total 8 4 7" xfId="12172" xr:uid="{D4D448EB-10E0-45E7-B318-85E546E97865}"/>
    <cellStyle name="Total 8 4 7 2" xfId="37306" xr:uid="{4E162659-5AB5-41AC-BD97-00F84F11A9F7}"/>
    <cellStyle name="Total 8 4 8" xfId="19708" xr:uid="{49F13791-23DC-40CD-844F-6B943910DA62}"/>
    <cellStyle name="Total 8 4 8 2" xfId="44841" xr:uid="{D183C750-7F82-4913-A222-DBB0A3E3436F}"/>
    <cellStyle name="Total 8 4 9" xfId="29218" xr:uid="{3C37064B-D606-43E0-AF58-9BCE8E3294CC}"/>
    <cellStyle name="Total 8 5" xfId="5401" xr:uid="{837F5A47-FD56-4354-A12E-FD34EA31A32C}"/>
    <cellStyle name="Total 8 5 2" xfId="8274" xr:uid="{2E23F256-8715-4734-AB13-57FDAE56CBF6}"/>
    <cellStyle name="Total 8 5 2 2" xfId="15354" xr:uid="{BCD92F6D-F9A0-4E60-A25C-BDE3FBB69271}"/>
    <cellStyle name="Total 8 5 2 2 2" xfId="40487" xr:uid="{A727A6B3-3F55-4774-B13A-89B430760A8A}"/>
    <cellStyle name="Total 8 5 2 3" xfId="20466" xr:uid="{AECA51C4-B475-46E0-9866-70E0802ED1E8}"/>
    <cellStyle name="Total 8 5 2 3 2" xfId="45599" xr:uid="{2AC229B7-2353-439E-92D8-C61F317779D6}"/>
    <cellStyle name="Total 8 5 2 4" xfId="25655" xr:uid="{93A7A921-9D56-44A7-833A-B7D1DF2FEC65}"/>
    <cellStyle name="Total 8 5 2 4 2" xfId="50788" xr:uid="{6BF72512-AD7D-4287-BBAB-D5763C7F8F44}"/>
    <cellStyle name="Total 8 5 2 5" xfId="33416" xr:uid="{D9270DFC-BC10-41A3-A5E7-8348FF87CD69}"/>
    <cellStyle name="Total 8 5 3" xfId="9382" xr:uid="{DD4D4B62-CB45-4E7E-BC8F-239C259F3DD4}"/>
    <cellStyle name="Total 8 5 3 2" xfId="16458" xr:uid="{F70E7D56-0A11-49E5-8509-182E0376059F}"/>
    <cellStyle name="Total 8 5 3 2 2" xfId="41591" xr:uid="{67EEB9D3-BA3E-4D11-8E35-8E0C2673761A}"/>
    <cellStyle name="Total 8 5 3 3" xfId="21570" xr:uid="{B554F75F-CB53-44BC-9E00-579C6CBFCE9A}"/>
    <cellStyle name="Total 8 5 3 3 2" xfId="46703" xr:uid="{4EC09972-ABBC-4AF0-8D8B-90818D7AA586}"/>
    <cellStyle name="Total 8 5 3 4" xfId="26755" xr:uid="{7796F8FB-FF8F-487F-AFDA-00C78BE971F1}"/>
    <cellStyle name="Total 8 5 3 4 2" xfId="51888" xr:uid="{3DFC1401-0CB5-4768-80EE-56710EE9759B}"/>
    <cellStyle name="Total 8 5 3 5" xfId="34523" xr:uid="{996C5829-4FFF-4BFB-928D-4ADDF77BF481}"/>
    <cellStyle name="Total 8 5 4" xfId="10135" xr:uid="{4E722878-D096-4D7B-B731-956A082441C9}"/>
    <cellStyle name="Total 8 5 4 2" xfId="17209" xr:uid="{8FCA256B-2C70-429A-8603-EBA414D6D0F9}"/>
    <cellStyle name="Total 8 5 4 2 2" xfId="42342" xr:uid="{6CAF3062-2FE0-413B-BB1D-E8D50C2ECBB0}"/>
    <cellStyle name="Total 8 5 4 3" xfId="22321" xr:uid="{A8023C68-3DA7-4670-8511-3A9429F484D3}"/>
    <cellStyle name="Total 8 5 4 3 2" xfId="47454" xr:uid="{9107F733-2B18-43D1-809A-141260644A2E}"/>
    <cellStyle name="Total 8 5 4 4" xfId="27506" xr:uid="{BD53129A-30E8-45E5-8709-C64B9EF63768}"/>
    <cellStyle name="Total 8 5 4 4 2" xfId="52639" xr:uid="{A3ACB2B6-435A-4B24-A995-5BE3CD65C415}"/>
    <cellStyle name="Total 8 5 4 5" xfId="35274" xr:uid="{894E204F-E3DF-4A02-A524-3914DB3BE59B}"/>
    <cellStyle name="Total 8 5 5" xfId="10782" xr:uid="{57E19B16-13A2-4F87-96BA-02BC806B42C0}"/>
    <cellStyle name="Total 8 5 5 2" xfId="17856" xr:uid="{349FA9FF-848A-4189-8DCC-C4855241C270}"/>
    <cellStyle name="Total 8 5 5 2 2" xfId="42989" xr:uid="{2BA4A4F0-4A37-4129-879B-694B8A6A798E}"/>
    <cellStyle name="Total 8 5 5 3" xfId="22968" xr:uid="{36DD5B57-A2AF-43D2-B0D1-5432E3CFF397}"/>
    <cellStyle name="Total 8 5 5 3 2" xfId="48101" xr:uid="{94CD5D25-C3B2-412F-AE81-7CA4B9634F3F}"/>
    <cellStyle name="Total 8 5 5 4" xfId="28153" xr:uid="{5D4FBB25-44C0-4B7F-BFEF-C39B74BA0C95}"/>
    <cellStyle name="Total 8 5 5 4 2" xfId="53286" xr:uid="{FFD347E4-18BE-4609-8C61-744EA0ABB4BC}"/>
    <cellStyle name="Total 8 5 5 5" xfId="35921" xr:uid="{C85E4B26-BD1C-4A44-ABAD-F615F524CAF7}"/>
    <cellStyle name="Total 8 5 6" xfId="12834" xr:uid="{34FF6084-F288-412F-9BE4-943F10255F25}"/>
    <cellStyle name="Total 8 5 6 2" xfId="37967" xr:uid="{CE98CD3C-55AF-43F7-9D2E-5949785A5D67}"/>
    <cellStyle name="Total 8 5 7" xfId="18085" xr:uid="{7EC45A53-E291-46F2-9A77-A2AC8AA443ED}"/>
    <cellStyle name="Total 8 5 7 2" xfId="43218" xr:uid="{3A787C03-2BD9-4166-AD01-EF930A843CFC}"/>
    <cellStyle name="Total 8 5 8" xfId="23425" xr:uid="{BCCA0E11-326F-44B1-BA1C-35449693E298}"/>
    <cellStyle name="Total 8 5 8 2" xfId="48558" xr:uid="{4642909B-FDB3-49E8-88EF-EF575F372845}"/>
    <cellStyle name="Total 8 5 9" xfId="30557" xr:uid="{CC917EDD-CD56-4DD1-8727-0949545F9518}"/>
    <cellStyle name="Total 8 6" xfId="5508" xr:uid="{2605FF32-8838-4A26-9B3F-A96A0724A8A0}"/>
    <cellStyle name="Total 8 6 2" xfId="8381" xr:uid="{C23CDE9D-A7F7-4806-9817-C0D95884DFDA}"/>
    <cellStyle name="Total 8 6 2 2" xfId="15461" xr:uid="{E554F61E-C3D7-40DC-BCAB-CE3FE0A323BA}"/>
    <cellStyle name="Total 8 6 2 2 2" xfId="40594" xr:uid="{D99329F8-2EDB-476B-ABB2-AB3D496BA527}"/>
    <cellStyle name="Total 8 6 2 3" xfId="20573" xr:uid="{54AD5875-AEC1-4616-97C2-30039FCC9FEF}"/>
    <cellStyle name="Total 8 6 2 3 2" xfId="45706" xr:uid="{77A4C4FC-42DB-4BE5-B53D-B0915F222B16}"/>
    <cellStyle name="Total 8 6 2 4" xfId="25762" xr:uid="{AE49328C-B4B3-4151-A564-DA92ABF7BDDB}"/>
    <cellStyle name="Total 8 6 2 4 2" xfId="50895" xr:uid="{6ECFD622-C9E9-4D2A-A05B-EA1D79CEE8AE}"/>
    <cellStyle name="Total 8 6 2 5" xfId="33523" xr:uid="{AF78659C-D002-4619-9CFB-77BAE9BC2664}"/>
    <cellStyle name="Total 8 6 3" xfId="9489" xr:uid="{98170433-2620-4DE7-8E44-DD5D37AB45CA}"/>
    <cellStyle name="Total 8 6 3 2" xfId="16565" xr:uid="{DBF39000-0C4B-4C88-BEE8-E952445B018C}"/>
    <cellStyle name="Total 8 6 3 2 2" xfId="41698" xr:uid="{D14224C1-70D0-4AE9-919C-0E9A4A662F73}"/>
    <cellStyle name="Total 8 6 3 3" xfId="21677" xr:uid="{64AC7B1D-5D52-4FF1-B5EE-EFF042F248DC}"/>
    <cellStyle name="Total 8 6 3 3 2" xfId="46810" xr:uid="{A0453E4C-9167-48B3-AE06-FDFE7BD794ED}"/>
    <cellStyle name="Total 8 6 3 4" xfId="26862" xr:uid="{7746E96A-4900-41DC-8E90-52EE17940809}"/>
    <cellStyle name="Total 8 6 3 4 2" xfId="51995" xr:uid="{85A40FFC-3397-4B53-8B57-2445BAF5C65B}"/>
    <cellStyle name="Total 8 6 3 5" xfId="34630" xr:uid="{3ADEA158-F002-4252-9715-3661BD8ADCEE}"/>
    <cellStyle name="Total 8 6 4" xfId="10242" xr:uid="{C71E7000-BB8E-46AC-B92D-D9FCDCFD2376}"/>
    <cellStyle name="Total 8 6 4 2" xfId="17316" xr:uid="{848B5964-477B-4180-8824-2C35EBF673F9}"/>
    <cellStyle name="Total 8 6 4 2 2" xfId="42449" xr:uid="{1C4C96ED-ADDE-4C1D-B5F4-0453141BB417}"/>
    <cellStyle name="Total 8 6 4 3" xfId="22428" xr:uid="{24DD5613-32E1-4BC6-975F-6FC218E86500}"/>
    <cellStyle name="Total 8 6 4 3 2" xfId="47561" xr:uid="{8C288D83-BB9D-4811-ABE7-00B77619CC8E}"/>
    <cellStyle name="Total 8 6 4 4" xfId="27613" xr:uid="{919E476F-B7F6-4455-BFEF-5F0E0E9108AE}"/>
    <cellStyle name="Total 8 6 4 4 2" xfId="52746" xr:uid="{9D5DE1EA-C7AA-4EF0-9128-280BA86596A9}"/>
    <cellStyle name="Total 8 6 4 5" xfId="35381" xr:uid="{88B769AC-5A58-4698-8DA4-98BEBF7F0095}"/>
    <cellStyle name="Total 8 6 5" xfId="10889" xr:uid="{7E15E16B-7BCA-4CFC-A18F-24BD2C0AD141}"/>
    <cellStyle name="Total 8 6 5 2" xfId="17963" xr:uid="{C5A7721E-6061-44CC-9883-32D720B5949F}"/>
    <cellStyle name="Total 8 6 5 2 2" xfId="43096" xr:uid="{64D4A5A3-8AA2-4E15-9DA0-6DC6E0184835}"/>
    <cellStyle name="Total 8 6 5 3" xfId="23075" xr:uid="{958F460B-37E4-4848-96FC-306CA9BEAB61}"/>
    <cellStyle name="Total 8 6 5 3 2" xfId="48208" xr:uid="{65A69C87-4942-4B60-895F-1A2A7E7B6512}"/>
    <cellStyle name="Total 8 6 5 4" xfId="28260" xr:uid="{757033F3-8A61-4776-9F9E-5A4A012397E9}"/>
    <cellStyle name="Total 8 6 5 4 2" xfId="53393" xr:uid="{96675D2D-864F-4C32-822C-8A6F5B726DC5}"/>
    <cellStyle name="Total 8 6 5 5" xfId="36028" xr:uid="{5F1F7143-8ADB-42E9-B663-28ECEEE06696}"/>
    <cellStyle name="Total 8 6 6" xfId="12935" xr:uid="{6B803F5E-FAC4-494A-9C08-E97A12A19735}"/>
    <cellStyle name="Total 8 6 6 2" xfId="38068" xr:uid="{FEFCA822-1709-4A8B-A4F4-C031F6437D4E}"/>
    <cellStyle name="Total 8 6 7" xfId="18192" xr:uid="{F9DA810A-40CE-4C1D-A5E8-B7EC0C37E85C}"/>
    <cellStyle name="Total 8 6 7 2" xfId="43325" xr:uid="{3E0D2054-3184-42AD-B9F3-CE75A42DEF64}"/>
    <cellStyle name="Total 8 6 8" xfId="23532" xr:uid="{5D3D7188-39DE-49A3-B1AE-588BA2CF4676}"/>
    <cellStyle name="Total 8 6 8 2" xfId="48665" xr:uid="{9ADEE642-8249-46B8-92D7-A54E9235BCE7}"/>
    <cellStyle name="Total 8 6 9" xfId="30664" xr:uid="{3D3345B9-7DDD-4D2D-9542-B0CD1D929F8F}"/>
    <cellStyle name="Total 8 7" xfId="6123" xr:uid="{F513B84E-5D39-4D8A-8F18-75BB572846BF}"/>
    <cellStyle name="Total 8 7 2" xfId="13536" xr:uid="{D7C78519-4578-486E-AC81-0804F7AF786C}"/>
    <cellStyle name="Total 8 7 2 2" xfId="38669" xr:uid="{B62F839C-4859-4B90-9251-18B5E19B3BAD}"/>
    <cellStyle name="Total 8 7 3" xfId="18767" xr:uid="{88A3A16B-0751-4261-8FB8-2A8AE3DC3C16}"/>
    <cellStyle name="Total 8 7 3 2" xfId="43900" xr:uid="{05BC08C7-0199-4C2F-A702-CC35EC3C1841}"/>
    <cellStyle name="Total 8 7 4" xfId="24090" xr:uid="{8480BFAF-CD5B-4F8C-BD07-F2D6641FA13B}"/>
    <cellStyle name="Total 8 7 4 2" xfId="49223" xr:uid="{11C92E2C-8903-4AE3-9904-3BD1A244FE01}"/>
    <cellStyle name="Total 8 7 5" xfId="31272" xr:uid="{BE223746-F7D2-40B0-97F9-A9930AEEEA9C}"/>
    <cellStyle name="Total 8 8" xfId="28840" xr:uid="{01E03B53-140C-4D31-B7B3-F48D8C0F81EC}"/>
    <cellStyle name="Total 8 9" xfId="3442" xr:uid="{3FA1B278-ABCB-4C49-983A-A64CF144A539}"/>
    <cellStyle name="Total 9" xfId="1834" xr:uid="{00000000-0005-0000-0000-000017080000}"/>
    <cellStyle name="Total 9 2" xfId="2874" xr:uid="{E9DA267F-AFB1-4965-BA42-F2589019D867}"/>
    <cellStyle name="Total 9 2 2" xfId="8074" xr:uid="{7D500356-236D-49B3-A2CE-4AFBD081ADD0}"/>
    <cellStyle name="Total 9 2 2 2" xfId="15155" xr:uid="{444FE876-0A61-47FE-A71C-2DFBAE152FCB}"/>
    <cellStyle name="Total 9 2 2 2 2" xfId="40288" xr:uid="{8B8E569E-9BE6-4F39-BEA0-4D2F905AC2C6}"/>
    <cellStyle name="Total 9 2 2 3" xfId="20268" xr:uid="{E87B0823-E182-409B-B9F3-CA46C096B50A}"/>
    <cellStyle name="Total 9 2 2 3 2" xfId="45401" xr:uid="{3DEE63B5-D50D-4CBF-8C50-721806D0A14F}"/>
    <cellStyle name="Total 9 2 2 4" xfId="25457" xr:uid="{1F053742-59D6-4496-BC34-4278595232A3}"/>
    <cellStyle name="Total 9 2 2 4 2" xfId="50590" xr:uid="{6058E70F-67DE-499C-A54B-435FD98684C3}"/>
    <cellStyle name="Total 9 2 2 5" xfId="33216" xr:uid="{B81268D0-A842-4634-A418-D4390A352E9A}"/>
    <cellStyle name="Total 9 2 3" xfId="9185" xr:uid="{C49FDC07-1AF2-44B7-A807-C25A0FEEF0DE}"/>
    <cellStyle name="Total 9 2 3 2" xfId="16261" xr:uid="{989EC273-84B4-4204-9113-F200AC3C9A10}"/>
    <cellStyle name="Total 9 2 3 2 2" xfId="41394" xr:uid="{56BB7DF3-86B3-4055-94AA-B7E71D9645B2}"/>
    <cellStyle name="Total 9 2 3 3" xfId="21373" xr:uid="{91F34843-0B63-48D8-8819-22FB37C0757D}"/>
    <cellStyle name="Total 9 2 3 3 2" xfId="46506" xr:uid="{D05C85EE-45D4-4D56-A020-D0462B57EFF7}"/>
    <cellStyle name="Total 9 2 3 4" xfId="26558" xr:uid="{563EC22D-EA9C-4B22-9331-F2CE226AAECC}"/>
    <cellStyle name="Total 9 2 3 4 2" xfId="51691" xr:uid="{A89DA64B-3C9B-4817-B890-C37E1421C67C}"/>
    <cellStyle name="Total 9 2 3 5" xfId="34326" xr:uid="{8CA32066-ECF6-4C18-BC62-8967C288611F}"/>
    <cellStyle name="Total 9 2 4" xfId="9941" xr:uid="{A012CBF8-C633-4112-9561-965C1D569277}"/>
    <cellStyle name="Total 9 2 4 2" xfId="17015" xr:uid="{A7987750-ACB2-4BB3-8B15-20E8122F9229}"/>
    <cellStyle name="Total 9 2 4 2 2" xfId="42148" xr:uid="{83B62B57-20B2-4557-8188-EF3217748549}"/>
    <cellStyle name="Total 9 2 4 3" xfId="22127" xr:uid="{946111BF-7466-47B4-9C3B-060682974B53}"/>
    <cellStyle name="Total 9 2 4 3 2" xfId="47260" xr:uid="{8B87F4C6-F058-40C7-9141-8697D2DC594D}"/>
    <cellStyle name="Total 9 2 4 4" xfId="27312" xr:uid="{B273CEC8-562E-4E6C-ACB6-267158D3FB00}"/>
    <cellStyle name="Total 9 2 4 4 2" xfId="52445" xr:uid="{639106D8-F60F-40E4-A7A9-33CD9BF0B204}"/>
    <cellStyle name="Total 9 2 4 5" xfId="35080" xr:uid="{9A5301D8-370C-4359-98B6-F4AE416E53D7}"/>
    <cellStyle name="Total 9 2 5" xfId="10588" xr:uid="{A311211E-3C2B-4370-AC90-DE7B10BEA432}"/>
    <cellStyle name="Total 9 2 5 2" xfId="17662" xr:uid="{F8C6A2B2-A75A-4099-A2B9-75D839F8630B}"/>
    <cellStyle name="Total 9 2 5 2 2" xfId="42795" xr:uid="{41AF82BF-D0F8-4FDF-805D-03F7FA43A4F7}"/>
    <cellStyle name="Total 9 2 5 3" xfId="22774" xr:uid="{11677CF7-795F-4F6C-A690-E8C7300E7FFD}"/>
    <cellStyle name="Total 9 2 5 3 2" xfId="47907" xr:uid="{854895CD-163C-4DB6-BB2F-B36F914CAAA7}"/>
    <cellStyle name="Total 9 2 5 4" xfId="27959" xr:uid="{8AAAAD43-A911-4CA1-8EC8-78D81BAE8580}"/>
    <cellStyle name="Total 9 2 5 4 2" xfId="53092" xr:uid="{3B41FC53-B1DB-46FF-A02E-E9F56550D55A}"/>
    <cellStyle name="Total 9 2 5 5" xfId="35727" xr:uid="{45287FF1-AF64-4FE3-AEBC-94CF1B6D5360}"/>
    <cellStyle name="Total 9 2 6" xfId="11152" xr:uid="{2CC5ECBB-BAFC-4C55-9A94-C4C507D558E9}"/>
    <cellStyle name="Total 9 2 6 2" xfId="36290" xr:uid="{43B0F602-377E-4CB9-977C-1E44228B0052}"/>
    <cellStyle name="Total 9 2 7" xfId="23231" xr:uid="{2CCB2FE5-346A-4F2D-93EC-79A7868CA1A8}"/>
    <cellStyle name="Total 9 2 7 2" xfId="48364" xr:uid="{E23C6D78-346E-4866-A599-027784B2642A}"/>
    <cellStyle name="Total 9 2 8" xfId="30361" xr:uid="{BF7632D0-16A8-45F4-86CE-043FB07E27D5}"/>
    <cellStyle name="Total 9 2 9" xfId="5199" xr:uid="{73633095-DCCA-45ED-BDAC-B41055F6AD48}"/>
    <cellStyle name="Total 9 3" xfId="4450" xr:uid="{264296CC-ABB5-49D0-A2AD-F8D2D23D1D97}"/>
    <cellStyle name="Total 9 3 2" xfId="7487" xr:uid="{B9DDAF42-5539-44DD-ACEB-4DAB21C55327}"/>
    <cellStyle name="Total 9 3 2 2" xfId="14740" xr:uid="{3A15389E-25A7-4851-A339-620674442AFF}"/>
    <cellStyle name="Total 9 3 2 2 2" xfId="39873" xr:uid="{A1CFF04F-6755-468E-8075-C3906F018994}"/>
    <cellStyle name="Total 9 3 2 3" xfId="19913" xr:uid="{3542ACE5-50A7-4709-A063-90A2CC0CB98F}"/>
    <cellStyle name="Total 9 3 2 3 2" xfId="45046" xr:uid="{BD615ACD-0D55-43A2-A1B4-0225A037CDEB}"/>
    <cellStyle name="Total 9 3 2 4" xfId="25126" xr:uid="{0E928AB7-869E-4CE7-88E6-F9631F292A1B}"/>
    <cellStyle name="Total 9 3 2 4 2" xfId="50259" xr:uid="{3C36CC5C-5AB2-440A-BB0E-282895DB2B43}"/>
    <cellStyle name="Total 9 3 2 5" xfId="32629" xr:uid="{BAC7802F-03EB-48DB-B6E7-4689A73078B2}"/>
    <cellStyle name="Total 9 3 3" xfId="8760" xr:uid="{05B845BA-A52E-4773-B2FD-41C3AA41CA8D}"/>
    <cellStyle name="Total 9 3 3 2" xfId="15836" xr:uid="{102ADFEE-DF63-479C-801D-0F6809C8DD3C}"/>
    <cellStyle name="Total 9 3 3 2 2" xfId="40969" xr:uid="{B127D06B-507A-45EE-9D8C-D99D84F12CFF}"/>
    <cellStyle name="Total 9 3 3 3" xfId="20948" xr:uid="{D4A1797B-630B-41BA-805D-E892B28439F0}"/>
    <cellStyle name="Total 9 3 3 3 2" xfId="46081" xr:uid="{381D8D0A-0DB6-4BA2-A835-48C5C3AE54F7}"/>
    <cellStyle name="Total 9 3 3 4" xfId="26133" xr:uid="{2813FF50-24A9-4769-85DC-B831F47A2408}"/>
    <cellStyle name="Total 9 3 3 4 2" xfId="51266" xr:uid="{5FB570E0-554F-4C27-97CA-815D4C942789}"/>
    <cellStyle name="Total 9 3 3 5" xfId="33901" xr:uid="{CAB4516E-2860-4C36-9C28-958E85C76997}"/>
    <cellStyle name="Total 9 3 4" xfId="9662" xr:uid="{25C71075-DF7D-4AA7-9363-376166DF4DF0}"/>
    <cellStyle name="Total 9 3 4 2" xfId="16737" xr:uid="{7CFFE7F2-D166-4BB0-A878-BB49E50AC092}"/>
    <cellStyle name="Total 9 3 4 2 2" xfId="41870" xr:uid="{F1200869-328A-4011-9F84-45F75010F5C3}"/>
    <cellStyle name="Total 9 3 4 3" xfId="21849" xr:uid="{953C2AE7-622D-467D-9151-28112617BEAF}"/>
    <cellStyle name="Total 9 3 4 3 2" xfId="46982" xr:uid="{2DBBAE5E-BB1A-47EB-9124-24AC3615A2DD}"/>
    <cellStyle name="Total 9 3 4 4" xfId="27034" xr:uid="{9D592527-8CA4-4C8D-B38A-433055237E11}"/>
    <cellStyle name="Total 9 3 4 4 2" xfId="52167" xr:uid="{894CB5E0-AE67-4F13-BCD0-7C2BFFDBA8A8}"/>
    <cellStyle name="Total 9 3 4 5" xfId="34802" xr:uid="{87EB2F40-E0FA-4ABA-80E4-D88A24743472}"/>
    <cellStyle name="Total 9 3 5" xfId="7075" xr:uid="{3B01FD4B-8817-4D12-A3FA-C1F93BF00D7B}"/>
    <cellStyle name="Total 9 3 5 2" xfId="14413" xr:uid="{72F41488-8F96-436A-B95B-592089015162}"/>
    <cellStyle name="Total 9 3 5 2 2" xfId="39546" xr:uid="{F65119AC-4B52-4AF3-97EB-5235E944A29D}"/>
    <cellStyle name="Total 9 3 5 3" xfId="19604" xr:uid="{2FF1661C-13FE-403D-8573-B7B738644181}"/>
    <cellStyle name="Total 9 3 5 3 2" xfId="44737" xr:uid="{E98BED9F-7A65-4F8C-924A-2C3FEDCE6E38}"/>
    <cellStyle name="Total 9 3 5 4" xfId="24921" xr:uid="{AF425CC5-8154-4B97-80BE-A9149F47B917}"/>
    <cellStyle name="Total 9 3 5 4 2" xfId="50054" xr:uid="{64814138-3230-4A6F-ADB3-BA3D574F9A62}"/>
    <cellStyle name="Total 9 3 5 5" xfId="32217" xr:uid="{BB731F21-F79C-4D93-815D-401846D5C075}"/>
    <cellStyle name="Total 9 3 6" xfId="12336" xr:uid="{B713A0D1-3B2F-48CC-86CD-1836EE749012}"/>
    <cellStyle name="Total 9 3 6 2" xfId="37470" xr:uid="{E709D40A-4556-400B-802C-3ACF6082F2DB}"/>
    <cellStyle name="Total 9 3 7" xfId="12607" xr:uid="{3BF1945E-B181-4667-BADA-9CB92C93AB2D}"/>
    <cellStyle name="Total 9 3 7 2" xfId="37741" xr:uid="{ED65076B-A3A9-41FD-8DE8-7157B03F91E5}"/>
    <cellStyle name="Total 9 3 8" xfId="11468" xr:uid="{1BD45AD4-723B-464A-846F-95CD55A40BEA}"/>
    <cellStyle name="Total 9 3 8 2" xfId="36606" xr:uid="{C6EE6348-CD1A-4823-8DC2-46D6E5426667}"/>
    <cellStyle name="Total 9 3 9" xfId="29834" xr:uid="{76FC1A6B-17F5-4638-89F3-CA704F8CDC40}"/>
    <cellStyle name="Total 9 4" xfId="3718" xr:uid="{5AABE156-96B5-4CEB-9210-D461DCD501FC}"/>
    <cellStyle name="Total 9 4 2" xfId="6847" xr:uid="{13B190D2-6FB8-497D-B78B-8C55C0CC8819}"/>
    <cellStyle name="Total 9 4 2 2" xfId="14185" xr:uid="{17263C27-151C-4C82-A472-26C3A7743BAC}"/>
    <cellStyle name="Total 9 4 2 2 2" xfId="39318" xr:uid="{DFB17851-FD62-4C9B-B2E8-4A557B691973}"/>
    <cellStyle name="Total 9 4 2 3" xfId="19376" xr:uid="{E4B89031-8F41-41F1-AD52-2F1BD8C432FA}"/>
    <cellStyle name="Total 9 4 2 3 2" xfId="44509" xr:uid="{4AF8E666-7911-4E97-908F-DA8B7008E15A}"/>
    <cellStyle name="Total 9 4 2 4" xfId="24693" xr:uid="{177527E8-ED07-4985-BB40-188D72AFBCAD}"/>
    <cellStyle name="Total 9 4 2 4 2" xfId="49826" xr:uid="{15D0A221-8C72-4D8C-976F-67426A427D53}"/>
    <cellStyle name="Total 9 4 2 5" xfId="31989" xr:uid="{8B38D469-FD0A-44DC-85FC-AADB12FEBFA6}"/>
    <cellStyle name="Total 9 4 3" xfId="5765" xr:uid="{CB3685C1-2476-4FD0-B43D-72600FB375DF}"/>
    <cellStyle name="Total 9 4 3 2" xfId="13188" xr:uid="{05155AFE-0F16-4F56-B00B-FCB5A98A3DCB}"/>
    <cellStyle name="Total 9 4 3 2 2" xfId="38321" xr:uid="{53FB3805-C310-4EF4-85FB-C3C01C9882ED}"/>
    <cellStyle name="Total 9 4 3 3" xfId="18440" xr:uid="{CAAA5C46-B75C-41BF-90DF-37BAD9EB2C2F}"/>
    <cellStyle name="Total 9 4 3 3 2" xfId="43573" xr:uid="{4908E3D7-275C-491C-933A-0D3F872C7D13}"/>
    <cellStyle name="Total 9 4 3 4" xfId="23776" xr:uid="{319AB92F-16D8-49B2-8E21-CDADAF27F1F5}"/>
    <cellStyle name="Total 9 4 3 4 2" xfId="48909" xr:uid="{BB4B10D0-DF23-47F9-ACC8-3813C8BF15CB}"/>
    <cellStyle name="Total 9 4 3 5" xfId="30917" xr:uid="{9545CF7E-79EA-4FA5-9D27-35E83E6D8C06}"/>
    <cellStyle name="Total 9 4 4" xfId="7641" xr:uid="{72F2D055-53F1-43E8-ACA0-DE15598D910F}"/>
    <cellStyle name="Total 9 4 4 2" xfId="14842" xr:uid="{3378226C-01DA-41EC-B5A5-8C4DD8563F6F}"/>
    <cellStyle name="Total 9 4 4 2 2" xfId="39975" xr:uid="{0A8A2565-A8B6-4509-B0D4-4C6B95D13303}"/>
    <cellStyle name="Total 9 4 4 3" xfId="20010" xr:uid="{9793C956-DF11-410E-AF1A-B29E782D3E7A}"/>
    <cellStyle name="Total 9 4 4 3 2" xfId="45143" xr:uid="{1E15F532-CDA0-488A-AA99-59628F0AE5FA}"/>
    <cellStyle name="Total 9 4 4 4" xfId="25224" xr:uid="{E125133B-8C90-4C23-9142-2DBC1FAFA9D2}"/>
    <cellStyle name="Total 9 4 4 4 2" xfId="50357" xr:uid="{8AEC5CD1-2AAA-4267-A02D-739BB2B90450}"/>
    <cellStyle name="Total 9 4 4 5" xfId="32783" xr:uid="{68A7DBF8-737C-4312-A9F5-D286B9620DD3}"/>
    <cellStyle name="Total 9 4 5" xfId="6094" xr:uid="{368180BF-5B69-4A41-AF06-1E2E1C8AD243}"/>
    <cellStyle name="Total 9 4 5 2" xfId="13511" xr:uid="{E0032BBF-A922-49DE-8DDC-FAA0B178CD2B}"/>
    <cellStyle name="Total 9 4 5 2 2" xfId="38644" xr:uid="{FEB14D0B-2F07-41DF-AE25-0E63E0092C70}"/>
    <cellStyle name="Total 9 4 5 3" xfId="18751" xr:uid="{836B01E9-530F-4508-B9E1-F6301933552F}"/>
    <cellStyle name="Total 9 4 5 3 2" xfId="43884" xr:uid="{3A76A634-F4B4-4500-901A-CF2CB50B3E7F}"/>
    <cellStyle name="Total 9 4 5 4" xfId="24074" xr:uid="{9D7745B3-E905-4A6D-8164-818E34B4434F}"/>
    <cellStyle name="Total 9 4 5 4 2" xfId="49207" xr:uid="{95160151-771B-4BBB-9D49-DA3A86590E53}"/>
    <cellStyle name="Total 9 4 5 5" xfId="31243" xr:uid="{98F0ED09-464E-4B70-8DFB-369A5F137175}"/>
    <cellStyle name="Total 9 4 6" xfId="11866" xr:uid="{9D901278-7452-4CD3-9167-D3B5A1B58187}"/>
    <cellStyle name="Total 9 4 6 2" xfId="37000" xr:uid="{E8A8FD2A-CF29-4C87-9E06-77664CA1A11C}"/>
    <cellStyle name="Total 9 4 7" xfId="14548" xr:uid="{765848C6-BF74-4D77-8EC4-CD2C5824831A}"/>
    <cellStyle name="Total 9 4 7 2" xfId="39681" xr:uid="{32BE06A0-4539-44B0-B099-92E57442DADB}"/>
    <cellStyle name="Total 9 4 8" xfId="11618" xr:uid="{EB2D3652-D728-48E2-A99B-FFB45751504E}"/>
    <cellStyle name="Total 9 4 8 2" xfId="36754" xr:uid="{FFA9EA0D-4E49-488D-8F26-DE023C5C0CDA}"/>
    <cellStyle name="Total 9 4 9" xfId="29217" xr:uid="{222EF2D3-299D-41A3-B905-8754A8F7FA41}"/>
    <cellStyle name="Total 9 5" xfId="5359" xr:uid="{4FB95F3F-1528-4357-BB57-462D7D5F95D1}"/>
    <cellStyle name="Total 9 5 2" xfId="8232" xr:uid="{29720A64-3399-4C4E-916E-F31A397F4106}"/>
    <cellStyle name="Total 9 5 2 2" xfId="15312" xr:uid="{AEAAB1D1-FD46-49F5-A424-69559B2CB70C}"/>
    <cellStyle name="Total 9 5 2 2 2" xfId="40445" xr:uid="{460A721F-9EB6-4FD9-BFEE-3B775BF65245}"/>
    <cellStyle name="Total 9 5 2 3" xfId="20425" xr:uid="{F5FA159C-E345-4AB0-AA23-74FBFF68D6D9}"/>
    <cellStyle name="Total 9 5 2 3 2" xfId="45558" xr:uid="{2027CD53-659B-49C9-BB3B-EA58E3FB12BF}"/>
    <cellStyle name="Total 9 5 2 4" xfId="25614" xr:uid="{DCFCC661-AC47-4E56-8426-7D75069BE218}"/>
    <cellStyle name="Total 9 5 2 4 2" xfId="50747" xr:uid="{C00456CD-754A-48DB-A728-9E2FD52E3AAA}"/>
    <cellStyle name="Total 9 5 2 5" xfId="33374" xr:uid="{23741B42-D5A5-40DA-BFDA-D86A3DA1C5B7}"/>
    <cellStyle name="Total 9 5 3" xfId="9341" xr:uid="{BD4F3747-F4EC-4DC5-80F3-19CCDCA5B210}"/>
    <cellStyle name="Total 9 5 3 2" xfId="16417" xr:uid="{E24706B2-3709-446B-A4BD-AA0BCECED149}"/>
    <cellStyle name="Total 9 5 3 2 2" xfId="41550" xr:uid="{FF0AFC0F-D6CE-40C1-BB2E-F05E651F5A8B}"/>
    <cellStyle name="Total 9 5 3 3" xfId="21529" xr:uid="{13BC39CB-8A95-400D-823E-7A422B6B2E5E}"/>
    <cellStyle name="Total 9 5 3 3 2" xfId="46662" xr:uid="{B8233E1D-C162-433F-B9BA-05295246799F}"/>
    <cellStyle name="Total 9 5 3 4" xfId="26714" xr:uid="{4667CCB5-7180-408C-BE80-392C88C4110C}"/>
    <cellStyle name="Total 9 5 3 4 2" xfId="51847" xr:uid="{A57A0432-48EE-4379-A16D-004EE084E3D2}"/>
    <cellStyle name="Total 9 5 3 5" xfId="34482" xr:uid="{650F1604-68EE-43CF-8E7A-F93042D7B52D}"/>
    <cellStyle name="Total 9 5 4" xfId="10094" xr:uid="{15435B36-F681-450C-BFB0-0743CCF777FB}"/>
    <cellStyle name="Total 9 5 4 2" xfId="17168" xr:uid="{AB479C59-9DD7-42CB-9E4E-DBA4BCA454CA}"/>
    <cellStyle name="Total 9 5 4 2 2" xfId="42301" xr:uid="{845655FF-6849-4C16-955C-1FBB13DFDD84}"/>
    <cellStyle name="Total 9 5 4 3" xfId="22280" xr:uid="{15010891-D209-4C98-BD40-98A6C4604B5F}"/>
    <cellStyle name="Total 9 5 4 3 2" xfId="47413" xr:uid="{C75840CB-77DF-41EC-8405-DBA1A4920E83}"/>
    <cellStyle name="Total 9 5 4 4" xfId="27465" xr:uid="{5FCC91FA-77EC-4B4B-A41C-F02E0BA4AC35}"/>
    <cellStyle name="Total 9 5 4 4 2" xfId="52598" xr:uid="{F6C0CCB1-F37C-48EE-A361-58557B017DAE}"/>
    <cellStyle name="Total 9 5 4 5" xfId="35233" xr:uid="{E7023742-583E-47A8-8CC9-F1B3478AB2F3}"/>
    <cellStyle name="Total 9 5 5" xfId="10741" xr:uid="{092A7582-9BCC-450F-8A4A-2F029CE86229}"/>
    <cellStyle name="Total 9 5 5 2" xfId="17815" xr:uid="{FDD8C2C4-3A8F-4906-9193-2AB89CD0C1E3}"/>
    <cellStyle name="Total 9 5 5 2 2" xfId="42948" xr:uid="{7E975782-008B-47B3-AE65-F13F6F7FB2E3}"/>
    <cellStyle name="Total 9 5 5 3" xfId="22927" xr:uid="{7C340504-F09B-498E-B080-010D2CA52341}"/>
    <cellStyle name="Total 9 5 5 3 2" xfId="48060" xr:uid="{97402A04-3684-456D-9C37-0ED7CDABDFF9}"/>
    <cellStyle name="Total 9 5 5 4" xfId="28112" xr:uid="{F707F4E2-B49C-4BE2-A863-B1BB76A2AC19}"/>
    <cellStyle name="Total 9 5 5 4 2" xfId="53245" xr:uid="{5B279D78-0180-4A43-9124-A649FC3AFF67}"/>
    <cellStyle name="Total 9 5 5 5" xfId="35880" xr:uid="{9B8D7417-57ED-4CAB-ABE7-F21BC5841076}"/>
    <cellStyle name="Total 9 5 6" xfId="12796" xr:uid="{53459A78-322E-4DCD-B5DB-E3A23FF8B2F0}"/>
    <cellStyle name="Total 9 5 6 2" xfId="37929" xr:uid="{AB59ED6B-3FF6-4531-A13E-A643FC0EF2E2}"/>
    <cellStyle name="Total 9 5 7" xfId="11014" xr:uid="{E6BCC7D7-6F49-433A-9954-B5477A0485D4}"/>
    <cellStyle name="Total 9 5 7 2" xfId="36152" xr:uid="{D07EFFD4-B645-4B0F-93FB-8B665FDEE42C}"/>
    <cellStyle name="Total 9 5 8" xfId="23384" xr:uid="{8F2878A9-60FB-4046-897E-D9F3C1389AA5}"/>
    <cellStyle name="Total 9 5 8 2" xfId="48517" xr:uid="{3262AE72-4C5D-4317-ACED-9D6227282EEB}"/>
    <cellStyle name="Total 9 5 9" xfId="30515" xr:uid="{744D6F6E-0BA6-4BC1-908C-DA3412A342FC}"/>
    <cellStyle name="Total 9 6" xfId="5507" xr:uid="{0D1874B9-9AFF-41BB-BA1F-9478FD9D7531}"/>
    <cellStyle name="Total 9 6 2" xfId="8380" xr:uid="{C4E38971-0737-4821-8773-A03A93DF2634}"/>
    <cellStyle name="Total 9 6 2 2" xfId="15460" xr:uid="{6EEE1FF3-C16E-416F-A3AD-270BB42DB80B}"/>
    <cellStyle name="Total 9 6 2 2 2" xfId="40593" xr:uid="{3EF211FC-67CE-4595-9082-8D2E74F93005}"/>
    <cellStyle name="Total 9 6 2 3" xfId="20572" xr:uid="{C70BE4C0-FD9A-4AEC-B56E-1607CF8ECED7}"/>
    <cellStyle name="Total 9 6 2 3 2" xfId="45705" xr:uid="{45D268EB-6E6F-460D-9627-E76A85615BED}"/>
    <cellStyle name="Total 9 6 2 4" xfId="25761" xr:uid="{74FEFBF7-0279-49E8-B244-BA27706DBAB8}"/>
    <cellStyle name="Total 9 6 2 4 2" xfId="50894" xr:uid="{ECDF981B-F3FC-4F8B-85D3-00F82AEDE1DE}"/>
    <cellStyle name="Total 9 6 2 5" xfId="33522" xr:uid="{41923F09-885C-4D1F-9E94-986C0EBDD756}"/>
    <cellStyle name="Total 9 6 3" xfId="9488" xr:uid="{5D89DFA3-963E-4CB2-A31E-FDA4BE456D91}"/>
    <cellStyle name="Total 9 6 3 2" xfId="16564" xr:uid="{39CE8483-8EED-4204-90EE-610D569DCEE0}"/>
    <cellStyle name="Total 9 6 3 2 2" xfId="41697" xr:uid="{F53FC755-10C6-447D-846B-C4DF5AF13D00}"/>
    <cellStyle name="Total 9 6 3 3" xfId="21676" xr:uid="{B567FACB-2B24-45F0-B50B-BB4B49DDC08E}"/>
    <cellStyle name="Total 9 6 3 3 2" xfId="46809" xr:uid="{90719495-ED7F-471F-B20D-323BD97F3846}"/>
    <cellStyle name="Total 9 6 3 4" xfId="26861" xr:uid="{DAC82380-83C3-4DE4-8D57-4D854A922D2F}"/>
    <cellStyle name="Total 9 6 3 4 2" xfId="51994" xr:uid="{1B57508C-6A4A-4C64-B206-96F0F2433860}"/>
    <cellStyle name="Total 9 6 3 5" xfId="34629" xr:uid="{BF9A9CEC-4629-418C-A477-F25E041AB0A7}"/>
    <cellStyle name="Total 9 6 4" xfId="10241" xr:uid="{34D0F13A-250A-4E97-B502-167AA65DCA7C}"/>
    <cellStyle name="Total 9 6 4 2" xfId="17315" xr:uid="{C276AC89-3C2A-41F9-8B0B-B70BE9B1AEE6}"/>
    <cellStyle name="Total 9 6 4 2 2" xfId="42448" xr:uid="{F35CA861-3C4D-4DD1-99A6-8E437CBEF940}"/>
    <cellStyle name="Total 9 6 4 3" xfId="22427" xr:uid="{8D821FC0-F9B5-422F-9F87-B963A4839376}"/>
    <cellStyle name="Total 9 6 4 3 2" xfId="47560" xr:uid="{853B5915-E2DB-40FD-86DA-7001A500869E}"/>
    <cellStyle name="Total 9 6 4 4" xfId="27612" xr:uid="{1C0DD559-3942-4AA3-BBF3-054BCEC18E03}"/>
    <cellStyle name="Total 9 6 4 4 2" xfId="52745" xr:uid="{3B3F34EB-2751-4C16-911A-06194436E398}"/>
    <cellStyle name="Total 9 6 4 5" xfId="35380" xr:uid="{E108D37D-ED92-4B46-BB23-B18F86A87B18}"/>
    <cellStyle name="Total 9 6 5" xfId="10888" xr:uid="{C0B13698-8531-4980-855A-11D7BE810633}"/>
    <cellStyle name="Total 9 6 5 2" xfId="17962" xr:uid="{5B2AB8E4-C7BA-4AE1-B3EB-29D22E8EE1D1}"/>
    <cellStyle name="Total 9 6 5 2 2" xfId="43095" xr:uid="{0C1F1DFB-8C0D-4903-B87F-95F9A236FB80}"/>
    <cellStyle name="Total 9 6 5 3" xfId="23074" xr:uid="{27446D0B-4E3E-49D0-BA2E-AC07FC4BA42E}"/>
    <cellStyle name="Total 9 6 5 3 2" xfId="48207" xr:uid="{9096878D-935C-4075-A120-8024A7938E7E}"/>
    <cellStyle name="Total 9 6 5 4" xfId="28259" xr:uid="{8BEB8104-126A-4DDF-A948-1F079CC3A1DF}"/>
    <cellStyle name="Total 9 6 5 4 2" xfId="53392" xr:uid="{21BA43B4-90CD-4DE7-A002-33FD3CE08E6D}"/>
    <cellStyle name="Total 9 6 5 5" xfId="36027" xr:uid="{638C5CF0-7445-4B50-8D4D-D4B39E7AE4B9}"/>
    <cellStyle name="Total 9 6 6" xfId="12934" xr:uid="{FCFE2EC5-BBF8-4029-A5DD-F8C5EE7BFD1D}"/>
    <cellStyle name="Total 9 6 6 2" xfId="38067" xr:uid="{DD81E359-9794-4917-AD0C-1376A8166B6C}"/>
    <cellStyle name="Total 9 6 7" xfId="18191" xr:uid="{55AD12EC-09F8-4278-8B43-B35326F8B5FE}"/>
    <cellStyle name="Total 9 6 7 2" xfId="43324" xr:uid="{760B4863-D8F8-48FA-A2A5-DE30BB0ADFCC}"/>
    <cellStyle name="Total 9 6 8" xfId="23531" xr:uid="{22C02E57-A154-4930-A09B-F51948B01BDD}"/>
    <cellStyle name="Total 9 6 8 2" xfId="48664" xr:uid="{A0D341FB-2291-4C5B-9899-482072441D9D}"/>
    <cellStyle name="Total 9 6 9" xfId="30663" xr:uid="{508E4E1D-9D7A-44EB-99CC-C38A7172388A}"/>
    <cellStyle name="Total 9 7" xfId="6122" xr:uid="{05FB5B4A-1FDF-44E9-A5C0-FD4F5E887C70}"/>
    <cellStyle name="Total 9 7 2" xfId="13535" xr:uid="{15A0D21D-C312-433E-BBE7-EA999D34E22E}"/>
    <cellStyle name="Total 9 7 2 2" xfId="38668" xr:uid="{E81EC095-C8DA-4D75-81A0-1D189EFB5604}"/>
    <cellStyle name="Total 9 7 3" xfId="18766" xr:uid="{25BB02F5-14CC-4DCA-B3CC-DAB850CC9B2D}"/>
    <cellStyle name="Total 9 7 3 2" xfId="43899" xr:uid="{5ACC60E3-5A6F-44E1-8D0E-5AAD9BCE0425}"/>
    <cellStyle name="Total 9 7 4" xfId="24089" xr:uid="{12F97863-3F47-4067-A57D-4BBA19A22811}"/>
    <cellStyle name="Total 9 7 4 2" xfId="49222" xr:uid="{69551633-5499-47B6-A5FF-8FF494921165}"/>
    <cellStyle name="Total 9 7 5" xfId="31271" xr:uid="{DD009BE2-456C-40FE-8666-7FB9ACA4C706}"/>
    <cellStyle name="Total 9 8" xfId="28841" xr:uid="{8B403938-7CFC-47FC-95DE-E05DBA25A5D4}"/>
    <cellStyle name="Total 9 9" xfId="3443" xr:uid="{40CF549C-21A1-4F7E-B6E9-B546898C0CC8}"/>
    <cellStyle name="Tusental_A-listan (fixad)" xfId="1835" xr:uid="{00000000-0005-0000-0000-000018080000}"/>
    <cellStyle name="Valuta (0)" xfId="1836" xr:uid="{00000000-0005-0000-0000-000019080000}"/>
    <cellStyle name="Valuta_NPV" xfId="1837" xr:uid="{00000000-0005-0000-0000-00001A080000}"/>
    <cellStyle name="vnhead3" xfId="1838" xr:uid="{00000000-0005-0000-0000-00001B080000}"/>
    <cellStyle name="vnhead3 2" xfId="2875" xr:uid="{773BC81A-969B-4F5E-A340-733D32905316}"/>
    <cellStyle name="vnhead3 2 2" xfId="8075" xr:uid="{61836C66-F1F4-47AF-8AFE-53B4B1459F5B}"/>
    <cellStyle name="vnhead3 2 2 2" xfId="15156" xr:uid="{05B4D04B-A398-48D1-9D5F-1F88CA8D5268}"/>
    <cellStyle name="vnhead3 2 2 2 2" xfId="40289" xr:uid="{1D442F7C-FBEA-419F-9995-16CC531A45C7}"/>
    <cellStyle name="vnhead3 2 2 3" xfId="20269" xr:uid="{FA5C6DB0-9CF6-458B-8DA8-85847C30BE8F}"/>
    <cellStyle name="vnhead3 2 2 3 2" xfId="45402" xr:uid="{611A285E-7971-41F2-8AE5-20D98EB146C5}"/>
    <cellStyle name="vnhead3 2 2 4" xfId="25458" xr:uid="{7E39A264-E6D9-4A16-8832-30C468FDDA11}"/>
    <cellStyle name="vnhead3 2 2 4 2" xfId="50591" xr:uid="{D64DE382-A526-49F9-8914-E6A1CFF53266}"/>
    <cellStyle name="vnhead3 2 2 5" xfId="33217" xr:uid="{4C375BF2-99A6-4D4C-A43B-C3866A7124BE}"/>
    <cellStyle name="vnhead3 2 3" xfId="9186" xr:uid="{8F2EB2FD-37DA-44DC-AABA-92272430C0B6}"/>
    <cellStyle name="vnhead3 2 3 2" xfId="16262" xr:uid="{AAB49299-5463-4712-A2F8-06C57824C5E4}"/>
    <cellStyle name="vnhead3 2 3 2 2" xfId="41395" xr:uid="{F6CC70DD-24C4-481F-BB35-FF64478E93A5}"/>
    <cellStyle name="vnhead3 2 3 3" xfId="21374" xr:uid="{AE708263-53CD-40A9-A817-4DA9D1314309}"/>
    <cellStyle name="vnhead3 2 3 3 2" xfId="46507" xr:uid="{ADA5103C-D340-4018-94CA-E900BB9E9E0C}"/>
    <cellStyle name="vnhead3 2 3 4" xfId="26559" xr:uid="{7077B07E-00DB-49D4-A143-5CA3BAD655D5}"/>
    <cellStyle name="vnhead3 2 3 4 2" xfId="51692" xr:uid="{12CEFCE7-1364-4FEE-B842-F054022CB97B}"/>
    <cellStyle name="vnhead3 2 3 5" xfId="34327" xr:uid="{4B4DAF25-9206-4C14-879F-E02EF81532E5}"/>
    <cellStyle name="vnhead3 2 4" xfId="9942" xr:uid="{8E1E5125-3D3D-41D7-8FEB-54EA5A9F657E}"/>
    <cellStyle name="vnhead3 2 4 2" xfId="17016" xr:uid="{313FEEB8-DBE6-45FC-9171-F992F282ADFD}"/>
    <cellStyle name="vnhead3 2 4 2 2" xfId="42149" xr:uid="{93EAE504-205B-4285-A10A-677A4082BF45}"/>
    <cellStyle name="vnhead3 2 4 3" xfId="22128" xr:uid="{DBBEC9EA-6127-44F7-BECD-69F1110AC6A0}"/>
    <cellStyle name="vnhead3 2 4 3 2" xfId="47261" xr:uid="{B41424C7-C7A9-4EA0-B5DE-85653BFBD0EE}"/>
    <cellStyle name="vnhead3 2 4 4" xfId="27313" xr:uid="{D3E8AC3F-B1A3-4F55-B027-D74011F2E578}"/>
    <cellStyle name="vnhead3 2 4 4 2" xfId="52446" xr:uid="{6BE9BD72-8898-4A06-BCE8-0E94BA64999B}"/>
    <cellStyle name="vnhead3 2 4 5" xfId="35081" xr:uid="{DAF158D6-E1FB-4976-BB60-286754AD3773}"/>
    <cellStyle name="vnhead3 2 5" xfId="10589" xr:uid="{1836B3A5-065C-41F4-B555-16169BFEFFC1}"/>
    <cellStyle name="vnhead3 2 5 2" xfId="17663" xr:uid="{EA913264-BB5E-4397-8D14-E9038001A169}"/>
    <cellStyle name="vnhead3 2 5 2 2" xfId="42796" xr:uid="{44B02F5D-E46B-4438-B2AE-5913747ADBFE}"/>
    <cellStyle name="vnhead3 2 5 3" xfId="22775" xr:uid="{CB132EE4-B22F-44EB-A4E7-5A6571869EEE}"/>
    <cellStyle name="vnhead3 2 5 3 2" xfId="47908" xr:uid="{F224A3C4-C47C-4EFB-9D37-466900088CB9}"/>
    <cellStyle name="vnhead3 2 5 4" xfId="27960" xr:uid="{ACC1E9C7-E718-4B48-9160-67D94B41061D}"/>
    <cellStyle name="vnhead3 2 5 4 2" xfId="53093" xr:uid="{3425D530-825F-4925-83C6-F4A19DEF16B2}"/>
    <cellStyle name="vnhead3 2 5 5" xfId="35728" xr:uid="{69E74941-C405-4F44-8B3E-0EFD55586768}"/>
    <cellStyle name="vnhead3 2 6" xfId="11151" xr:uid="{23FAA41E-1F5C-4681-89AD-ECD267582F80}"/>
    <cellStyle name="vnhead3 2 6 2" xfId="36289" xr:uid="{2A0A1060-1677-44A3-A0C1-1028B416A6FF}"/>
    <cellStyle name="vnhead3 2 7" xfId="23232" xr:uid="{8F8B5950-4B94-4234-A51E-9F87D06E2759}"/>
    <cellStyle name="vnhead3 2 7 2" xfId="48365" xr:uid="{EFCB69FA-D5E9-49B1-B106-2494A67BFE61}"/>
    <cellStyle name="vnhead3 2 8" xfId="30362" xr:uid="{622C736A-452A-4CF6-A341-C8588D3AD72A}"/>
    <cellStyle name="vnhead3 2 9" xfId="5200" xr:uid="{D63A7AE6-AAF6-4E39-B729-7237C3EB30DA}"/>
    <cellStyle name="vnhead3 3" xfId="4453" xr:uid="{083F5686-6C04-45BA-A6E7-9C36FBB1C345}"/>
    <cellStyle name="vnhead3 3 2" xfId="7488" xr:uid="{B0EB1240-E61B-413F-9E44-8F78C772BF28}"/>
    <cellStyle name="vnhead3 3 2 2" xfId="14741" xr:uid="{FF6F814B-FECD-4C02-9DBA-165CAAB7A585}"/>
    <cellStyle name="vnhead3 3 2 2 2" xfId="39874" xr:uid="{081D4E2B-A69F-465D-8219-57B0CD1DAD7F}"/>
    <cellStyle name="vnhead3 3 2 3" xfId="19914" xr:uid="{001BE8D9-44CA-4317-911C-8A2E05BD1466}"/>
    <cellStyle name="vnhead3 3 2 3 2" xfId="45047" xr:uid="{C3164204-8C6D-4EFC-879A-A337CBE5476E}"/>
    <cellStyle name="vnhead3 3 2 4" xfId="25127" xr:uid="{9A694008-FCA2-47FD-BB3F-43EF77C7FEB3}"/>
    <cellStyle name="vnhead3 3 2 4 2" xfId="50260" xr:uid="{133995EA-A65E-40B8-8F4A-48D0E8FEBEB8}"/>
    <cellStyle name="vnhead3 3 2 5" xfId="32630" xr:uid="{D1DED512-42FF-42A5-BFB4-D5ABB8EE7D16}"/>
    <cellStyle name="vnhead3 3 3" xfId="8761" xr:uid="{60820463-9EEA-4E8B-8435-4B40FEA2EEF9}"/>
    <cellStyle name="vnhead3 3 3 2" xfId="15837" xr:uid="{38868750-3B80-429A-B438-864A5E289F49}"/>
    <cellStyle name="vnhead3 3 3 2 2" xfId="40970" xr:uid="{86BF58C3-8232-436E-BB8D-5B09048DE84B}"/>
    <cellStyle name="vnhead3 3 3 3" xfId="20949" xr:uid="{EA914DBB-5D8C-4B9C-8454-7E0FF7C02686}"/>
    <cellStyle name="vnhead3 3 3 3 2" xfId="46082" xr:uid="{1F30DB9E-3316-469F-99B2-099396DB7CAC}"/>
    <cellStyle name="vnhead3 3 3 4" xfId="26134" xr:uid="{97A29849-AD09-4B9E-840D-6AB9757AB56D}"/>
    <cellStyle name="vnhead3 3 3 4 2" xfId="51267" xr:uid="{AEE97066-9828-47DB-94E7-FC3D4B06C185}"/>
    <cellStyle name="vnhead3 3 3 5" xfId="33902" xr:uid="{F02528E1-943D-4278-BCAD-176D582CD11B}"/>
    <cellStyle name="vnhead3 3 4" xfId="9663" xr:uid="{BAF4571B-5098-4759-BFB4-5C0675906B4B}"/>
    <cellStyle name="vnhead3 3 4 2" xfId="16738" xr:uid="{029315D3-9DFA-4416-849E-B4FBED18DE63}"/>
    <cellStyle name="vnhead3 3 4 2 2" xfId="41871" xr:uid="{2F645009-389A-4A15-9208-14163D42C7E2}"/>
    <cellStyle name="vnhead3 3 4 3" xfId="21850" xr:uid="{24D2352D-1AF9-446C-B6FA-C02DE49DA5E5}"/>
    <cellStyle name="vnhead3 3 4 3 2" xfId="46983" xr:uid="{F36B4493-1B6E-4BE8-A268-BAB78D49A904}"/>
    <cellStyle name="vnhead3 3 4 4" xfId="27035" xr:uid="{1D64C08A-D46F-457B-9DC2-5B1CCEC39D2F}"/>
    <cellStyle name="vnhead3 3 4 4 2" xfId="52168" xr:uid="{E505184D-406F-4F86-9944-4ADB8DA0EECB}"/>
    <cellStyle name="vnhead3 3 4 5" xfId="34803" xr:uid="{DF0AD2A4-2586-4B3C-8B0F-8FE259BB860E}"/>
    <cellStyle name="vnhead3 3 5" xfId="5920" xr:uid="{B7F6F3B7-3F9B-4D77-B45C-51783C78AFDF}"/>
    <cellStyle name="vnhead3 3 5 2" xfId="13342" xr:uid="{A5CB94F4-0211-42EE-B9D8-A7B550E2972C}"/>
    <cellStyle name="vnhead3 3 5 2 2" xfId="38475" xr:uid="{8C545FDF-8A3E-455F-BD16-28052044C987}"/>
    <cellStyle name="vnhead3 3 5 3" xfId="18591" xr:uid="{D55F0625-BF23-4335-9A73-4DB1C9DC9114}"/>
    <cellStyle name="vnhead3 3 5 3 2" xfId="43724" xr:uid="{BBFA210F-7C37-4954-A2CA-C32CF91AC857}"/>
    <cellStyle name="vnhead3 3 5 4" xfId="23927" xr:uid="{CEA666B9-C410-4278-86CD-FEAA116A75E1}"/>
    <cellStyle name="vnhead3 3 5 4 2" xfId="49060" xr:uid="{3FCDE003-06F6-4E4E-97A2-20D3998A7675}"/>
    <cellStyle name="vnhead3 3 5 5" xfId="31069" xr:uid="{D3C95348-C15F-415E-A9EC-542EA9299458}"/>
    <cellStyle name="vnhead3 3 6" xfId="12337" xr:uid="{C54C6E5B-6EBE-4D29-97DD-3C7D248D65E9}"/>
    <cellStyle name="vnhead3 3 6 2" xfId="37471" xr:uid="{BB571FCB-E7C3-45E4-969D-01896147CE43}"/>
    <cellStyle name="vnhead3 3 7" xfId="12606" xr:uid="{E8199270-12EF-46C5-8A06-294EC6F2F649}"/>
    <cellStyle name="vnhead3 3 7 2" xfId="37740" xr:uid="{4EAC1ECC-4114-45B3-8254-2CCD2DEA727F}"/>
    <cellStyle name="vnhead3 3 8" xfId="12647" xr:uid="{2B4BEA12-D80A-426C-BE84-8B8ADFA5B2D4}"/>
    <cellStyle name="vnhead3 3 8 2" xfId="37780" xr:uid="{F6024417-D4CA-489F-AE24-1D61E0D596DA}"/>
    <cellStyle name="vnhead3 3 9" xfId="29835" xr:uid="{115C82AF-ECD0-4798-ADAE-910D78298493}"/>
    <cellStyle name="vnhead3 4" xfId="3840" xr:uid="{7A2FBF61-24FD-4425-A691-60E3EC2989F1}"/>
    <cellStyle name="vnhead3 4 2" xfId="6969" xr:uid="{F8D2B478-DE97-406E-BA5A-5EE28BC0C3B0}"/>
    <cellStyle name="vnhead3 4 2 2" xfId="14307" xr:uid="{BCC98C62-31AF-4739-862B-D73FB2C689FA}"/>
    <cellStyle name="vnhead3 4 2 2 2" xfId="39440" xr:uid="{84106CC3-89AB-4648-AACA-D44D40CCC317}"/>
    <cellStyle name="vnhead3 4 2 3" xfId="19498" xr:uid="{C3E861CF-DDB6-47B0-B647-8675F925C053}"/>
    <cellStyle name="vnhead3 4 2 3 2" xfId="44631" xr:uid="{A9A63F3C-2E29-45D1-A488-1FAA2768ACFF}"/>
    <cellStyle name="vnhead3 4 2 4" xfId="24815" xr:uid="{E3E55ECC-F5D5-4C62-A416-39815E9C48D9}"/>
    <cellStyle name="vnhead3 4 2 4 2" xfId="49948" xr:uid="{694CD2C4-76F9-4180-87EE-7400CCAE9FA5}"/>
    <cellStyle name="vnhead3 4 2 5" xfId="32111" xr:uid="{616D6F4F-F07F-4E08-9FFC-D40CA7B5334B}"/>
    <cellStyle name="vnhead3 4 3" xfId="5658" xr:uid="{BCF61395-7732-4339-9ACA-2972E48C5AF2}"/>
    <cellStyle name="vnhead3 4 3 2" xfId="13081" xr:uid="{DAA0E755-603E-469B-B222-03BEEE310282}"/>
    <cellStyle name="vnhead3 4 3 2 2" xfId="38214" xr:uid="{23734A53-E9B7-4797-AF9A-37B41465BA0F}"/>
    <cellStyle name="vnhead3 4 3 3" xfId="18333" xr:uid="{333BF234-53F5-4F0A-9EA6-9E1839582AD8}"/>
    <cellStyle name="vnhead3 4 3 3 2" xfId="43466" xr:uid="{21564402-2B79-4F65-B82A-801266C139BD}"/>
    <cellStyle name="vnhead3 4 3 4" xfId="23669" xr:uid="{4672F729-91B1-4945-A575-27C1FE31D307}"/>
    <cellStyle name="vnhead3 4 3 4 2" xfId="48802" xr:uid="{D04A0941-ADCB-4161-9491-59D26634E871}"/>
    <cellStyle name="vnhead3 4 3 5" xfId="30810" xr:uid="{647B614E-5BD5-46C8-95B4-D3038125E16D}"/>
    <cellStyle name="vnhead3 4 4" xfId="6731" xr:uid="{43A9DCBE-33BB-4A83-A09E-FCAAA6CD65AB}"/>
    <cellStyle name="vnhead3 4 4 2" xfId="14076" xr:uid="{33056F12-4741-44B6-AA53-0ABE183E301F}"/>
    <cellStyle name="vnhead3 4 4 2 2" xfId="39209" xr:uid="{D77C2EF5-243D-44B8-B605-B52B24FA9623}"/>
    <cellStyle name="vnhead3 4 4 3" xfId="19277" xr:uid="{78A1D938-BA00-4DFC-BF4C-B80416739A18}"/>
    <cellStyle name="vnhead3 4 4 3 2" xfId="44410" xr:uid="{9037C135-E086-4B76-B596-00826F687319}"/>
    <cellStyle name="vnhead3 4 4 4" xfId="24597" xr:uid="{BBB67D7C-75BD-4A59-8426-99923A2FD1AC}"/>
    <cellStyle name="vnhead3 4 4 4 2" xfId="49730" xr:uid="{107BA36E-E717-4D40-B127-611E1ED1803B}"/>
    <cellStyle name="vnhead3 4 4 5" xfId="31874" xr:uid="{7CA7003C-81E6-4ABA-88B7-BA738057A1CD}"/>
    <cellStyle name="vnhead3 4 5" xfId="7741" xr:uid="{754D03DB-A910-4E95-9B21-AFAF0AE1F210}"/>
    <cellStyle name="vnhead3 4 5 2" xfId="14915" xr:uid="{E14C4173-1C48-4A4B-9841-690092842E74}"/>
    <cellStyle name="vnhead3 4 5 2 2" xfId="40048" xr:uid="{D48FA362-8DD9-40DC-B47D-2E7F379187B9}"/>
    <cellStyle name="vnhead3 4 5 3" xfId="20055" xr:uid="{44A25053-9E5C-43CF-A5BA-F0875C36D2A8}"/>
    <cellStyle name="vnhead3 4 5 3 2" xfId="45188" xr:uid="{E3CCD475-2930-41DD-9087-304FA975D8E7}"/>
    <cellStyle name="vnhead3 4 5 4" xfId="25269" xr:uid="{A7C500C3-D955-4E90-B200-017D6F5F2C03}"/>
    <cellStyle name="vnhead3 4 5 4 2" xfId="50402" xr:uid="{F1E5F9EC-2762-4C18-9687-0DE111A8D2EA}"/>
    <cellStyle name="vnhead3 4 5 5" xfId="32883" xr:uid="{AC831513-4CA0-46F6-89F3-6EBF10179248}"/>
    <cellStyle name="vnhead3 4 6" xfId="11950" xr:uid="{C43BB39F-74C4-4CA9-A669-C7FB5E80B928}"/>
    <cellStyle name="vnhead3 4 6 2" xfId="37084" xr:uid="{5ED7D86A-7B1C-48B1-9577-56C61042A125}"/>
    <cellStyle name="vnhead3 4 7" xfId="11500" xr:uid="{300907CD-35C0-45E9-84CF-C3D32BF0990C}"/>
    <cellStyle name="vnhead3 4 7 2" xfId="36638" xr:uid="{6FE9655C-696E-4610-A89A-771211ACF7CC}"/>
    <cellStyle name="vnhead3 4 8" xfId="19673" xr:uid="{5BBCB05C-3C49-46B1-9D83-ADCDAD426D28}"/>
    <cellStyle name="vnhead3 4 8 2" xfId="44806" xr:uid="{1E1BB132-03BE-4DF8-907B-E9F2C8E98AB8}"/>
    <cellStyle name="vnhead3 4 9" xfId="29339" xr:uid="{603D44D5-8458-4378-8AD5-7D15A5857524}"/>
    <cellStyle name="vnhead3 5" xfId="28842" xr:uid="{F4414842-BAD6-46B2-9888-DEF72D5E5391}"/>
    <cellStyle name="vnhead3 6" xfId="53688" xr:uid="{D7115995-DC4B-471F-B7D8-C8EB0EE18943}"/>
    <cellStyle name="vnhead3 7" xfId="3444" xr:uid="{2D5F930F-E410-4C99-9B10-E9A71505706F}"/>
    <cellStyle name="vntxt1" xfId="1839" xr:uid="{00000000-0005-0000-0000-00001C080000}"/>
    <cellStyle name="vntxt1 2" xfId="28843" xr:uid="{64F224B8-5CFF-44B4-89A8-4D12BEDBD025}"/>
    <cellStyle name="W" xfId="1840" xr:uid="{00000000-0005-0000-0000-00001D080000}"/>
    <cellStyle name="W 2" xfId="4640" xr:uid="{85925C3E-FBE6-4E12-84F7-A0B6F1551CD5}"/>
    <cellStyle name="W_CSS_Q2'51_C1_Nop" xfId="1841" xr:uid="{00000000-0005-0000-0000-00001E080000}"/>
    <cellStyle name="W_CSS_Q2'51_C1_Nop 2" xfId="4641" xr:uid="{CA60A866-12D3-4396-ADA2-00F0A9B2F3E4}"/>
    <cellStyle name="Warning Text 10" xfId="1842" xr:uid="{00000000-0005-0000-0000-00001F080000}"/>
    <cellStyle name="Warning Text 11" xfId="1843" xr:uid="{00000000-0005-0000-0000-000020080000}"/>
    <cellStyle name="Warning Text 12" xfId="1844" xr:uid="{00000000-0005-0000-0000-000021080000}"/>
    <cellStyle name="Warning Text 13" xfId="2441" xr:uid="{00000000-0005-0000-0000-000022080000}"/>
    <cellStyle name="Warning Text 14" xfId="3599" xr:uid="{D56880EC-68E0-4DB9-B0F3-7BE634EE7719}"/>
    <cellStyle name="Warning Text 2" xfId="1845" xr:uid="{00000000-0005-0000-0000-000023080000}"/>
    <cellStyle name="Warning Text 2 2" xfId="1846" xr:uid="{00000000-0005-0000-0000-000024080000}"/>
    <cellStyle name="Warning Text 2 3" xfId="1847" xr:uid="{00000000-0005-0000-0000-000025080000}"/>
    <cellStyle name="Warning Text 3" xfId="1848" xr:uid="{00000000-0005-0000-0000-000026080000}"/>
    <cellStyle name="Warning Text 3 2" xfId="1849" xr:uid="{00000000-0005-0000-0000-000027080000}"/>
    <cellStyle name="Warning Text 3 3" xfId="1850" xr:uid="{00000000-0005-0000-0000-000028080000}"/>
    <cellStyle name="Warning Text 4" xfId="1851" xr:uid="{00000000-0005-0000-0000-000029080000}"/>
    <cellStyle name="Warning Text 4 2" xfId="1852" xr:uid="{00000000-0005-0000-0000-00002A080000}"/>
    <cellStyle name="Warning Text 5" xfId="1853" xr:uid="{00000000-0005-0000-0000-00002B080000}"/>
    <cellStyle name="Warning Text 6" xfId="1854" xr:uid="{00000000-0005-0000-0000-00002C080000}"/>
    <cellStyle name="Warning Text 7" xfId="1855" xr:uid="{00000000-0005-0000-0000-00002D080000}"/>
    <cellStyle name="Warning Text 8" xfId="1856" xr:uid="{00000000-0005-0000-0000-00002E080000}"/>
    <cellStyle name="Warning Text 9" xfId="1857" xr:uid="{00000000-0005-0000-0000-00002F080000}"/>
    <cellStyle name="weekly" xfId="1858" xr:uid="{00000000-0005-0000-0000-000030080000}"/>
    <cellStyle name="WHead - Style2" xfId="1859" xr:uid="{00000000-0005-0000-0000-000031080000}"/>
    <cellStyle name="WHead - Style2 2" xfId="28844" xr:uid="{E49D7045-0525-4FB6-B07E-0B49A00F199C}"/>
    <cellStyle name="Wไhrung [0]_35ERI8T2gbIEMixb4v26icuOo" xfId="1860" xr:uid="{00000000-0005-0000-0000-000032080000}"/>
    <cellStyle name="Wไhrung_35ERI8T2gbIEMixb4v26icuOo" xfId="1861" xr:uid="{00000000-0005-0000-0000-000033080000}"/>
    <cellStyle name="xuan" xfId="1862" xr:uid="{00000000-0005-0000-0000-000034080000}"/>
    <cellStyle name="เครื่องหมายเปอร์เซ็นต์_1.BG4748-260847" xfId="2034" xr:uid="{00000000-0005-0000-0000-000035080000}"/>
    <cellStyle name="เครื่องหมายจุลภาค 10" xfId="1882" xr:uid="{00000000-0005-0000-0000-000036080000}"/>
    <cellStyle name="เครื่องหมายจุลภาค 10 2" xfId="1883" xr:uid="{00000000-0005-0000-0000-000037080000}"/>
    <cellStyle name="เครื่องหมายจุลภาค 10 2 2" xfId="4659" xr:uid="{362EDF1C-1FF7-48D5-ABCD-824EE8F0F3DB}"/>
    <cellStyle name="เครื่องหมายจุลภาค 10 3" xfId="1884" xr:uid="{00000000-0005-0000-0000-000038080000}"/>
    <cellStyle name="เครื่องหมายจุลภาค 10 3 2" xfId="4660" xr:uid="{4441DD99-E120-4FB3-923F-20F40D452953}"/>
    <cellStyle name="เครื่องหมายจุลภาค 10 4" xfId="4658" xr:uid="{89F25002-E764-4BE4-8C62-10B3AD0A8289}"/>
    <cellStyle name="เครื่องหมายจุลภาค 11" xfId="1885" xr:uid="{00000000-0005-0000-0000-000039080000}"/>
    <cellStyle name="เครื่องหมายจุลภาค 11 2" xfId="1886" xr:uid="{00000000-0005-0000-0000-00003A080000}"/>
    <cellStyle name="เครื่องหมายจุลภาค 11 2 2" xfId="4662" xr:uid="{0AE386F0-1A87-4A4E-8CDF-BD5922633B23}"/>
    <cellStyle name="เครื่องหมายจุลภาค 11 3" xfId="4661" xr:uid="{683EA876-A6DD-489F-94CD-A0F53C3203CB}"/>
    <cellStyle name="เครื่องหมายจุลภาค 12" xfId="1887" xr:uid="{00000000-0005-0000-0000-00003B080000}"/>
    <cellStyle name="เครื่องหมายจุลภาค 12 2" xfId="1888" xr:uid="{00000000-0005-0000-0000-00003C080000}"/>
    <cellStyle name="เครื่องหมายจุลภาค 12 2 2" xfId="4664" xr:uid="{54153C0C-32EF-4502-96A4-59BAFCCB46B8}"/>
    <cellStyle name="เครื่องหมายจุลภาค 12 3" xfId="4663" xr:uid="{F460D88B-B5A4-4D6D-A783-FA7937717D40}"/>
    <cellStyle name="เครื่องหมายจุลภาค 13" xfId="1889" xr:uid="{00000000-0005-0000-0000-00003D080000}"/>
    <cellStyle name="เครื่องหมายจุลภาค 13 2" xfId="1890" xr:uid="{00000000-0005-0000-0000-00003E080000}"/>
    <cellStyle name="เครื่องหมายจุลภาค 13 2 2" xfId="4666" xr:uid="{DAE2379B-C64E-4A41-B29A-083550D441DC}"/>
    <cellStyle name="เครื่องหมายจุลภาค 13 3" xfId="4665" xr:uid="{CBE7C099-497B-4DF6-AD9C-5E861123A4FD}"/>
    <cellStyle name="เครื่องหมายจุลภาค 13_C1-2 Q4'52" xfId="1891" xr:uid="{00000000-0005-0000-0000-00003F080000}"/>
    <cellStyle name="เครื่องหมายจุลภาค 14" xfId="1892" xr:uid="{00000000-0005-0000-0000-000040080000}"/>
    <cellStyle name="เครื่องหมายจุลภาค 14 2" xfId="1893" xr:uid="{00000000-0005-0000-0000-000041080000}"/>
    <cellStyle name="เครื่องหมายจุลภาค 14 2 2" xfId="4668" xr:uid="{8C982DF6-60C3-4435-A60D-8DF03E7641E9}"/>
    <cellStyle name="เครื่องหมายจุลภาค 14 2 2 2" xfId="7592" xr:uid="{8DC26CD9-E632-491F-819B-A8D54D2B0B10}"/>
    <cellStyle name="เครื่องหมายจุลภาค 14 2 2 2 2" xfId="32734" xr:uid="{92D48B13-7E77-4928-84CB-0FDE51C438EE}"/>
    <cellStyle name="เครื่องหมายจุลภาค 14 2 2 3" xfId="29940" xr:uid="{124591EC-635F-4F03-8094-39A5E18F4B81}"/>
    <cellStyle name="เครื่องหมายจุลภาค 14 2 3" xfId="6268" xr:uid="{881F0788-DF7D-489A-98E4-8523D12778A2}"/>
    <cellStyle name="เครื่องหมายจุลภาค 14 2 3 2" xfId="31415" xr:uid="{77409FE3-66A8-4916-8F5A-02E0F576B197}"/>
    <cellStyle name="เครื่องหมายจุลภาค 14 2 4" xfId="28855" xr:uid="{9100D0D4-4BA1-4EDA-852B-5772A52B9EEB}"/>
    <cellStyle name="เครื่องหมายจุลภาค 14 2 5" xfId="53690" xr:uid="{95F967C0-9274-4416-BB47-2DD9F86ED8A5}"/>
    <cellStyle name="เครื่องหมายจุลภาค 14 2 6" xfId="3455" xr:uid="{0A515FEA-9871-43B4-8C46-6015ED0E5C5D}"/>
    <cellStyle name="เครื่องหมายจุลภาค 14 3" xfId="4667" xr:uid="{2A8222AA-F4D6-4C7F-8612-1A9742EB6740}"/>
    <cellStyle name="เครื่องหมายจุลภาค 14 3 2" xfId="7591" xr:uid="{2DB37B0C-C3EF-4DD5-BE0E-25E9AFFE54A6}"/>
    <cellStyle name="เครื่องหมายจุลภาค 14 3 2 2" xfId="32733" xr:uid="{CCA06B2C-9ABB-4138-AEB3-C50318FA66C8}"/>
    <cellStyle name="เครื่องหมายจุลภาค 14 3 3" xfId="29939" xr:uid="{90DC1504-84DA-4A33-BD4C-B0AFD4757963}"/>
    <cellStyle name="เครื่องหมายจุลภาค 14 4" xfId="6267" xr:uid="{C75300CC-2428-4B3C-9468-AEB30B7F24AE}"/>
    <cellStyle name="เครื่องหมายจุลภาค 14 4 2" xfId="31414" xr:uid="{C55AEC1D-ED84-4FB9-9F62-2AC64139E1FC}"/>
    <cellStyle name="เครื่องหมายจุลภาค 14 5" xfId="28854" xr:uid="{312D6909-9DBA-4206-961A-0D49224C0309}"/>
    <cellStyle name="เครื่องหมายจุลภาค 14 6" xfId="53689" xr:uid="{9DAC4273-8728-4CB7-A67F-337ACE2613C6}"/>
    <cellStyle name="เครื่องหมายจุลภาค 14 7" xfId="3454" xr:uid="{6C22FA8E-75E0-4764-BDF0-84E72445E939}"/>
    <cellStyle name="เครื่องหมายจุลภาค 15" xfId="1894" xr:uid="{00000000-0005-0000-0000-000042080000}"/>
    <cellStyle name="เครื่องหมายจุลภาค 15 2" xfId="4669" xr:uid="{28E07164-BF13-43AE-B931-9D0A1EB62E3E}"/>
    <cellStyle name="เครื่องหมายจุลภาค 15 2 2" xfId="7593" xr:uid="{89A80CEF-9FD7-4CA2-B468-2A0EDD88C30F}"/>
    <cellStyle name="เครื่องหมายจุลภาค 15 2 2 2" xfId="32735" xr:uid="{53350A49-D952-4F57-A9AA-9E9AE4E85FF8}"/>
    <cellStyle name="เครื่องหมายจุลภาค 15 2 3" xfId="29941" xr:uid="{7A984066-2A5F-48EC-9035-3A181D7625A3}"/>
    <cellStyle name="เครื่องหมายจุลภาค 15 3" xfId="6269" xr:uid="{C38AB796-D774-4040-9090-BFBCF8CDB8B0}"/>
    <cellStyle name="เครื่องหมายจุลภาค 15 3 2" xfId="31416" xr:uid="{D409D5E4-C925-4503-B160-3297FDCFF9BF}"/>
    <cellStyle name="เครื่องหมายจุลภาค 15 4" xfId="28856" xr:uid="{41B0EB25-B147-4568-A841-6F9DDDE1851F}"/>
    <cellStyle name="เครื่องหมายจุลภาค 15 5" xfId="53691" xr:uid="{9BDD611D-CC22-479B-8B75-7C66278A88A0}"/>
    <cellStyle name="เครื่องหมายจุลภาค 15 6" xfId="3456" xr:uid="{A1D51E28-5E9C-446D-8F22-29D682E78ABF}"/>
    <cellStyle name="เครื่องหมายจุลภาค 16" xfId="1895" xr:uid="{00000000-0005-0000-0000-000043080000}"/>
    <cellStyle name="เครื่องหมายจุลภาค 16 2" xfId="1896" xr:uid="{00000000-0005-0000-0000-000044080000}"/>
    <cellStyle name="เครื่องหมายจุลภาค 16 2 2" xfId="1897" xr:uid="{00000000-0005-0000-0000-000045080000}"/>
    <cellStyle name="เครื่องหมายจุลภาค 16 2 2 2" xfId="1898" xr:uid="{00000000-0005-0000-0000-000046080000}"/>
    <cellStyle name="เครื่องหมายจุลภาค 16 2 3" xfId="1899" xr:uid="{00000000-0005-0000-0000-000047080000}"/>
    <cellStyle name="เครื่องหมายจุลภาค 16 2 3 2" xfId="4672" xr:uid="{A4CA44CE-9500-475C-9518-0ED6F9875A74}"/>
    <cellStyle name="เครื่องหมายจุลภาค 16 2 3 2 2" xfId="7596" xr:uid="{3F83F22E-68F9-4578-A0BD-4E5243BA72EA}"/>
    <cellStyle name="เครื่องหมายจุลภาค 16 2 3 2 2 2" xfId="32738" xr:uid="{F7FC890C-CC21-49CA-875E-ECE231A279BE}"/>
    <cellStyle name="เครื่องหมายจุลภาค 16 2 3 2 3" xfId="29944" xr:uid="{718419D7-3A01-490E-9B32-7EBD2A41FA63}"/>
    <cellStyle name="เครื่องหมายจุลภาค 16 2 3 3" xfId="6274" xr:uid="{E3231992-8B11-4317-BF7F-8628E3E794C1}"/>
    <cellStyle name="เครื่องหมายจุลภาค 16 2 3 3 2" xfId="31421" xr:uid="{CD8B9A26-E592-488A-8C56-536BAB43E118}"/>
    <cellStyle name="เครื่องหมายจุลภาค 16 2 3 4" xfId="28859" xr:uid="{29383988-6D53-49FA-9A46-7698301BE147}"/>
    <cellStyle name="เครื่องหมายจุลภาค 16 2 3 5" xfId="53693" xr:uid="{899221D7-E9B6-4E48-B28D-D6F2150B90D3}"/>
    <cellStyle name="เครื่องหมายจุลภาค 16 2 3 6" xfId="3458" xr:uid="{FF382D8F-D1F2-4B5B-BC13-02EBB4D96BDC}"/>
    <cellStyle name="เครื่องหมายจุลภาค 16 2 4" xfId="2442" xr:uid="{00000000-0005-0000-0000-000048080000}"/>
    <cellStyle name="เครื่องหมายจุลภาค 16 2 4 2" xfId="5002" xr:uid="{9DBC4869-32B8-417D-9EFD-14BD225DF840}"/>
    <cellStyle name="เครื่องหมายจุลภาค 16 2 4 2 2" xfId="7879" xr:uid="{1715BD14-D497-4375-8D7D-2E20A10CA7D9}"/>
    <cellStyle name="เครื่องหมายจุลภาค 16 2 4 2 2 2" xfId="33021" xr:uid="{1C135836-A4FD-4DCD-9B39-27A2BDC4B517}"/>
    <cellStyle name="เครื่องหมายจุลภาค 16 2 4 2 3" xfId="30167" xr:uid="{ACA52DFE-3BA5-4F30-A8E1-5C2F312E3612}"/>
    <cellStyle name="เครื่องหมายจุลภาค 16 2 4 3" xfId="6618" xr:uid="{615F173D-3E08-41B3-A9B4-602D5658D4A0}"/>
    <cellStyle name="เครื่องหมายจุลภาค 16 2 4 3 2" xfId="31761" xr:uid="{529C33F8-04E2-4AAC-825F-F8C14A107273}"/>
    <cellStyle name="เครื่องหมายจุลภาค 16 2 4 4" xfId="29016" xr:uid="{4C73B974-1F0B-49AD-81AB-9681B241CD15}"/>
    <cellStyle name="เครื่องหมายจุลภาค 16 2 4 5" xfId="53748" xr:uid="{93A8359B-2D3B-4BEA-9C2F-3F8B4E6F0A59}"/>
    <cellStyle name="เครื่องหมายจุลภาค 16 2 4 6" xfId="3600" xr:uid="{331D5804-699E-4F2B-BF0C-7DACC3A796C8}"/>
    <cellStyle name="เครื่องหมายจุลภาค 16 2 5" xfId="4671" xr:uid="{76B18BB2-3093-4C0F-987C-38BC604F2B8A}"/>
    <cellStyle name="เครื่องหมายจุลภาค 16 2 5 2" xfId="7595" xr:uid="{E8BEFD49-D37E-4943-A939-0521F3FCD4D5}"/>
    <cellStyle name="เครื่องหมายจุลภาค 16 2 5 2 2" xfId="32737" xr:uid="{F9E26824-C8DC-40EA-8F71-9BC6E3351A87}"/>
    <cellStyle name="เครื่องหมายจุลภาค 16 2 5 3" xfId="29943" xr:uid="{90B04912-08B7-4063-A95E-58A239DB96A6}"/>
    <cellStyle name="เครื่องหมายจุลภาค 16 2 6" xfId="6271" xr:uid="{B195C6E4-6C38-4925-BD70-323988BC3D22}"/>
    <cellStyle name="เครื่องหมายจุลภาค 16 2 6 2" xfId="31418" xr:uid="{92ABA9BC-E428-48CD-9B9D-74522D81BE32}"/>
    <cellStyle name="เครื่องหมายจุลภาค 16 2 7" xfId="28858" xr:uid="{C0A22A7A-9CC4-420C-A24C-DB82574761D2}"/>
    <cellStyle name="เครื่องหมายจุลภาค 16 2 8" xfId="53692" xr:uid="{AA07BC74-C5A8-48C5-9CB2-9C59A1BA6178}"/>
    <cellStyle name="เครื่องหมายจุลภาค 16 2 9" xfId="3457" xr:uid="{1F6554F4-5D62-4BD5-97A0-8034F2820D04}"/>
    <cellStyle name="เครื่องหมายจุลภาค 16 3" xfId="24" xr:uid="{00000000-0005-0000-0000-000049080000}"/>
    <cellStyle name="เครื่องหมายจุลภาค 16 3 2" xfId="3659" xr:uid="{7D935AE6-2DC3-42AE-89C3-96BE8C25ABE4}"/>
    <cellStyle name="เครื่องหมายจุลภาค 16 3 2 2" xfId="6788" xr:uid="{8BBF055C-D127-4210-A398-954F692CC4A3}"/>
    <cellStyle name="เครื่องหมายจุลภาค 16 3 2 2 2" xfId="31930" xr:uid="{5682B07D-E0BC-49C8-9C0C-96A41430ED6B}"/>
    <cellStyle name="เครื่องหมายจุลภาค 16 3 2 3" xfId="29164" xr:uid="{45CFF95E-22D1-4FE6-AC0C-556E514FB9C6}"/>
    <cellStyle name="เครื่องหมายจุลภาค 16 3 3" xfId="28448" xr:uid="{3F3F9971-C86F-413D-AD20-22DF0E9EB5B8}"/>
    <cellStyle name="เครื่องหมายจุลภาค 16 4" xfId="1900" xr:uid="{00000000-0005-0000-0000-00004A080000}"/>
    <cellStyle name="เครื่องหมายจุลภาค 16 4 2" xfId="4673" xr:uid="{31329138-B6C1-49C9-A0BC-90C816575709}"/>
    <cellStyle name="เครื่องหมายจุลภาค 16 4 2 2" xfId="7597" xr:uid="{8D4B4A9B-E794-4FCF-A386-F75150C629F4}"/>
    <cellStyle name="เครื่องหมายจุลภาค 16 4 2 2 2" xfId="32739" xr:uid="{9BF8CF6D-6202-403B-BAFC-FEB0E2467D52}"/>
    <cellStyle name="เครื่องหมายจุลภาค 16 4 2 3" xfId="29945" xr:uid="{D4281D58-898D-401A-A1A5-331646BEA497}"/>
    <cellStyle name="เครื่องหมายจุลภาค 16 4 3" xfId="28860" xr:uid="{685F9C78-2E69-489C-8F50-EC2953CFBEFA}"/>
    <cellStyle name="เครื่องหมายจุลภาค 16 5" xfId="4670" xr:uid="{4746B4A9-2A08-47CC-ABA6-D2B6FA39DB49}"/>
    <cellStyle name="เครื่องหมายจุลภาค 16 5 2" xfId="7594" xr:uid="{CC800E88-4AE6-48E3-A2FE-8670E67D4DB1}"/>
    <cellStyle name="เครื่องหมายจุลภาค 16 5 2 2" xfId="32736" xr:uid="{0DCE3376-E6E8-444D-A468-A6B5236E2835}"/>
    <cellStyle name="เครื่องหมายจุลภาค 16 5 3" xfId="29942" xr:uid="{B8A4F4FF-D359-4469-9A2E-9726F5E61B97}"/>
    <cellStyle name="เครื่องหมายจุลภาค 16 6" xfId="28857" xr:uid="{CB7A2ED2-A2A8-4723-9EA5-FACDB47CF7B0}"/>
    <cellStyle name="เครื่องหมายจุลภาค 17" xfId="2452" xr:uid="{00000000-0005-0000-0000-00004B080000}"/>
    <cellStyle name="เครื่องหมายจุลภาค 17 2" xfId="1901" xr:uid="{00000000-0005-0000-0000-00004C080000}"/>
    <cellStyle name="เครื่องหมายจุลภาค 17 2 2" xfId="1902" xr:uid="{00000000-0005-0000-0000-00004D080000}"/>
    <cellStyle name="เครื่องหมายจุลภาค 17 3" xfId="1903" xr:uid="{00000000-0005-0000-0000-00004E080000}"/>
    <cellStyle name="เครื่องหมายจุลภาค 17 3 2" xfId="1904" xr:uid="{00000000-0005-0000-0000-00004F080000}"/>
    <cellStyle name="เครื่องหมายจุลภาค 17 4" xfId="1905" xr:uid="{00000000-0005-0000-0000-000050080000}"/>
    <cellStyle name="เครื่องหมายจุลภาค 17 4 2" xfId="1906" xr:uid="{00000000-0005-0000-0000-000051080000}"/>
    <cellStyle name="เครื่องหมายจุลภาค 17 5" xfId="1907" xr:uid="{00000000-0005-0000-0000-000052080000}"/>
    <cellStyle name="เครื่องหมายจุลภาค 17 5 2" xfId="4674" xr:uid="{B2AFCA1D-77EF-4D64-814B-1F90BAEB9C12}"/>
    <cellStyle name="เครื่องหมายจุลภาค 17 5 2 2" xfId="7598" xr:uid="{F2A46E42-013D-4486-9494-83F8D5940CF9}"/>
    <cellStyle name="เครื่องหมายจุลภาค 17 5 2 2 2" xfId="32740" xr:uid="{4C12E17C-AC50-4452-AC2C-68B4E53903A8}"/>
    <cellStyle name="เครื่องหมายจุลภาค 17 5 2 3" xfId="29946" xr:uid="{69D8BEF7-A928-41B1-8371-91C82258395A}"/>
    <cellStyle name="เครื่องหมายจุลภาค 17 5 3" xfId="28861" xr:uid="{0E29D9B7-420A-4FE8-B990-5506F86E81F3}"/>
    <cellStyle name="เครื่องหมายจุลภาค 17 6" xfId="5009" xr:uid="{EFCCD5E6-7CCF-4A41-9737-4CA1F3E89DD2}"/>
    <cellStyle name="เครื่องหมายจุลภาค 17 6 2" xfId="7885" xr:uid="{CA4D4562-0681-4E70-ADEA-9730B723EDA3}"/>
    <cellStyle name="เครื่องหมายจุลภาค 17 6 2 2" xfId="33027" xr:uid="{74038D61-17F3-415C-801B-B1E9148B0E7C}"/>
    <cellStyle name="เครื่องหมายจุลภาค 17 6 3" xfId="30173" xr:uid="{8B57BA03-4249-4CCD-B47C-2342BB006A31}"/>
    <cellStyle name="เครื่องหมายจุลภาค 17 7" xfId="29019" xr:uid="{5F6A4D9F-D0CA-4E9B-83B0-4CD9E1F54D70}"/>
    <cellStyle name="เครื่องหมายจุลภาค 18" xfId="1908" xr:uid="{00000000-0005-0000-0000-000053080000}"/>
    <cellStyle name="เครื่องหมายจุลภาค 18 2" xfId="1909" xr:uid="{00000000-0005-0000-0000-000054080000}"/>
    <cellStyle name="เครื่องหมายจุลภาค 18 2 2" xfId="1910" xr:uid="{00000000-0005-0000-0000-000055080000}"/>
    <cellStyle name="เครื่องหมายจุลภาค 18 3" xfId="1911" xr:uid="{00000000-0005-0000-0000-000056080000}"/>
    <cellStyle name="เครื่องหมายจุลภาค 18 3 2" xfId="4677" xr:uid="{A81556AE-AF90-4FE1-B242-F50ADE4E2E5A}"/>
    <cellStyle name="เครื่องหมายจุลภาค 18 3 2 2" xfId="7601" xr:uid="{45A0E8A8-AE81-4423-BA7A-12361CC5CF80}"/>
    <cellStyle name="เครื่องหมายจุลภาค 18 3 2 2 2" xfId="32743" xr:uid="{A4544B84-CDCF-4B07-BA8C-8C5D462820ED}"/>
    <cellStyle name="เครื่องหมายจุลภาค 18 3 2 3" xfId="29949" xr:uid="{EDEC092B-36BE-4039-B74C-223CFA485353}"/>
    <cellStyle name="เครื่องหมายจุลภาค 18 3 3" xfId="28863" xr:uid="{1F55435E-5F0F-4A9B-8032-6CEEF87FE0CE}"/>
    <cellStyle name="เครื่องหมายจุลภาค 18 4" xfId="1912" xr:uid="{00000000-0005-0000-0000-000057080000}"/>
    <cellStyle name="เครื่องหมายจุลภาค 18 4 2" xfId="1913" xr:uid="{00000000-0005-0000-0000-000058080000}"/>
    <cellStyle name="เครื่องหมายจุลภาค 18 5" xfId="4675" xr:uid="{3CB53A11-97A5-4B8B-ACAE-E2BA15083F47}"/>
    <cellStyle name="เครื่องหมายจุลภาค 18 5 2" xfId="7599" xr:uid="{817B54A5-C6FB-40D3-95ED-D35EB8437BF8}"/>
    <cellStyle name="เครื่องหมายจุลภาค 18 5 2 2" xfId="32741" xr:uid="{D9E5E3A5-AEBB-4274-A02D-5D882C2E5CBF}"/>
    <cellStyle name="เครื่องหมายจุลภาค 18 5 3" xfId="29947" xr:uid="{33818570-593A-432C-B5A1-39C50160EDFF}"/>
    <cellStyle name="เครื่องหมายจุลภาค 18 6" xfId="6283" xr:uid="{422D184E-9B5B-4824-88E0-EF54E1B44929}"/>
    <cellStyle name="เครื่องหมายจุลภาค 18 6 2" xfId="31430" xr:uid="{3205C2BB-0C02-45A0-89A1-00735DB60D9C}"/>
    <cellStyle name="เครื่องหมายจุลภาค 18 7" xfId="28862" xr:uid="{2DF4292B-3E54-43AF-B083-9F117D8B45CE}"/>
    <cellStyle name="เครื่องหมายจุลภาค 18 8" xfId="53694" xr:uid="{8D59E73D-245F-4B82-AA4E-59293201D224}"/>
    <cellStyle name="เครื่องหมายจุลภาค 18 9" xfId="3459" xr:uid="{057139AB-81B2-411C-B6C5-75900C5D331B}"/>
    <cellStyle name="เครื่องหมายจุลภาค 19" xfId="1914" xr:uid="{00000000-0005-0000-0000-000059080000}"/>
    <cellStyle name="เครื่องหมายจุลภาค 19 2" xfId="1915" xr:uid="{00000000-0005-0000-0000-00005A080000}"/>
    <cellStyle name="เครื่องหมายจุลภาค 19 2 2" xfId="4679" xr:uid="{204D66F5-932A-4425-9317-3DD2A1A9BC6E}"/>
    <cellStyle name="เครื่องหมายจุลภาค 19 2 2 2" xfId="7603" xr:uid="{99EE3191-CC21-46B5-B88B-C1DE78F629B2}"/>
    <cellStyle name="เครื่องหมายจุลภาค 19 2 2 2 2" xfId="32745" xr:uid="{E7586788-7E74-4A41-B06F-D6E0D01F1DDE}"/>
    <cellStyle name="เครื่องหมายจุลภาค 19 2 2 3" xfId="29951" xr:uid="{3AA6C6DD-1EB4-432E-9C31-EC3188D9515D}"/>
    <cellStyle name="เครื่องหมายจุลภาค 19 2 3" xfId="6289" xr:uid="{D76CE286-64D3-40F3-B2A3-5CBAB6F2DAA3}"/>
    <cellStyle name="เครื่องหมายจุลภาค 19 2 3 2" xfId="31436" xr:uid="{C9BD0014-5365-4322-B5EB-FC7ABCE8A863}"/>
    <cellStyle name="เครื่องหมายจุลภาค 19 2 4" xfId="28865" xr:uid="{D5596BF3-40E2-46D3-9190-E182B74002D6}"/>
    <cellStyle name="เครื่องหมายจุลภาค 19 2 5" xfId="53696" xr:uid="{10C1344A-1849-45A8-AD88-EE0F6EBC0E85}"/>
    <cellStyle name="เครื่องหมายจุลภาค 19 2 6" xfId="3461" xr:uid="{D1844F6B-5DD4-41D5-BFDD-A17AE961A126}"/>
    <cellStyle name="เครื่องหมายจุลภาค 19 3" xfId="4678" xr:uid="{392E77A5-C45D-4B3F-874C-E1F19D0983D3}"/>
    <cellStyle name="เครื่องหมายจุลภาค 19 3 2" xfId="7602" xr:uid="{831A880E-8974-4BD2-8A1E-44504B274254}"/>
    <cellStyle name="เครื่องหมายจุลภาค 19 3 2 2" xfId="32744" xr:uid="{F52FBBC2-8A55-4CF2-9951-F6FDAE85AA84}"/>
    <cellStyle name="เครื่องหมายจุลภาค 19 3 3" xfId="29950" xr:uid="{3846F356-6B95-488C-957B-EF8D1E256212}"/>
    <cellStyle name="เครื่องหมายจุลภาค 19 4" xfId="6288" xr:uid="{CBAA79B1-04BB-4C25-90A1-1FEC08926592}"/>
    <cellStyle name="เครื่องหมายจุลภาค 19 4 2" xfId="31435" xr:uid="{E6B0E338-A2CD-4545-AE77-08A1FCA33E9F}"/>
    <cellStyle name="เครื่องหมายจุลภาค 19 5" xfId="28864" xr:uid="{A9519C8F-E254-437C-A0E9-36522E575A31}"/>
    <cellStyle name="เครื่องหมายจุลภาค 19 6" xfId="53695" xr:uid="{BF61BB87-F7AF-4F07-BC63-1921A7C3710D}"/>
    <cellStyle name="เครื่องหมายจุลภาค 19 7" xfId="3460" xr:uid="{27F6C16C-F760-4EEA-93F4-110ED50C18DD}"/>
    <cellStyle name="เครื่องหมายจุลภาค 2" xfId="1916" xr:uid="{00000000-0005-0000-0000-00005B080000}"/>
    <cellStyle name="เครื่องหมายจุลภาค 2 10" xfId="1917" xr:uid="{00000000-0005-0000-0000-00005C080000}"/>
    <cellStyle name="เครื่องหมายจุลภาค 2 10 2" xfId="4681" xr:uid="{86F4A83F-448C-4100-AA4E-1226F74DAA57}"/>
    <cellStyle name="เครื่องหมายจุลภาค 2 10 2 2" xfId="7605" xr:uid="{5AEBA039-5288-4191-84CD-7BAF2993147F}"/>
    <cellStyle name="เครื่องหมายจุลภาค 2 10 2 2 2" xfId="32747" xr:uid="{57F753F1-0EF3-4EE0-ACDF-F83BE232D483}"/>
    <cellStyle name="เครื่องหมายจุลภาค 2 10 2 3" xfId="29952" xr:uid="{0FE514DE-8E91-4E08-A212-5FEA936B7BFB}"/>
    <cellStyle name="เครื่องหมายจุลภาค 2 10 3" xfId="28866" xr:uid="{AA54EF29-57FF-4D73-8A56-6DA796BCE92B}"/>
    <cellStyle name="เครื่องหมายจุลภาค 2 11" xfId="1918" xr:uid="{00000000-0005-0000-0000-00005D080000}"/>
    <cellStyle name="เครื่องหมายจุลภาค 2 11 2" xfId="4682" xr:uid="{9A7C9F90-AFD7-41BF-A56A-71FC2852B739}"/>
    <cellStyle name="เครื่องหมายจุลภาค 2 11 2 2" xfId="7606" xr:uid="{57C432EA-B9E0-4C6E-B4AA-BB9DCA2617E8}"/>
    <cellStyle name="เครื่องหมายจุลภาค 2 11 2 2 2" xfId="32748" xr:uid="{9485BB3F-8942-4AA0-AC8C-4E26E550EEFB}"/>
    <cellStyle name="เครื่องหมายจุลภาค 2 11 2 3" xfId="29953" xr:uid="{25DCD45D-C7DE-4F45-91EE-BAD238E29925}"/>
    <cellStyle name="เครื่องหมายจุลภาค 2 11 3" xfId="28867" xr:uid="{DA5F3B3C-330D-449C-BCDF-9BF2438B69C5}"/>
    <cellStyle name="เครื่องหมายจุลภาค 2 12" xfId="1919" xr:uid="{00000000-0005-0000-0000-00005E080000}"/>
    <cellStyle name="เครื่องหมายจุลภาค 2 12 2" xfId="4683" xr:uid="{5A6077E6-FB19-489A-85A2-16FD627C305D}"/>
    <cellStyle name="เครื่องหมายจุลภาค 2 12 2 2" xfId="7607" xr:uid="{D98A7EDE-F5BE-4614-B2DC-71EE7877E15B}"/>
    <cellStyle name="เครื่องหมายจุลภาค 2 12 2 2 2" xfId="32749" xr:uid="{65AB5007-03FF-466E-ACF2-C4963A024044}"/>
    <cellStyle name="เครื่องหมายจุลภาค 2 12 2 3" xfId="29954" xr:uid="{934AEC25-60A5-40D2-AA88-03EF267C2315}"/>
    <cellStyle name="เครื่องหมายจุลภาค 2 12 3" xfId="28868" xr:uid="{752ADA7D-B9E8-4FC7-BF78-C1BE014BE227}"/>
    <cellStyle name="เครื่องหมายจุลภาค 2 13" xfId="1920" xr:uid="{00000000-0005-0000-0000-00005F080000}"/>
    <cellStyle name="เครื่องหมายจุลภาค 2 13 2" xfId="4684" xr:uid="{B7D47E82-55D1-46D3-A95B-7DDA7DC0244B}"/>
    <cellStyle name="เครื่องหมายจุลภาค 2 13 2 2" xfId="7608" xr:uid="{26D3D13D-7157-4875-A8BA-9A8CA310A734}"/>
    <cellStyle name="เครื่องหมายจุลภาค 2 13 2 2 2" xfId="32750" xr:uid="{D4E190E4-90CC-4103-A923-277F24A13CAF}"/>
    <cellStyle name="เครื่องหมายจุลภาค 2 13 2 3" xfId="29955" xr:uid="{5EB5CA68-D59F-478E-A19D-0A962A165612}"/>
    <cellStyle name="เครื่องหมายจุลภาค 2 13 3" xfId="28869" xr:uid="{0CF09B5E-7D32-417E-8E2D-7D96E267FA9A}"/>
    <cellStyle name="เครื่องหมายจุลภาค 2 14" xfId="1921" xr:uid="{00000000-0005-0000-0000-000060080000}"/>
    <cellStyle name="เครื่องหมายจุลภาค 2 14 2" xfId="4685" xr:uid="{F9434B3A-0E58-47B9-853E-8A1487C7B681}"/>
    <cellStyle name="เครื่องหมายจุลภาค 2 14 2 2" xfId="7609" xr:uid="{B3841571-2D20-4CB5-89E3-357D131AA2B3}"/>
    <cellStyle name="เครื่องหมายจุลภาค 2 14 2 2 2" xfId="32751" xr:uid="{F89A8CD4-2D91-4D44-B7D5-61AE0B57FD41}"/>
    <cellStyle name="เครื่องหมายจุลภาค 2 14 2 3" xfId="29956" xr:uid="{E590AA5B-C3C6-4A81-B941-74F9620CC2A7}"/>
    <cellStyle name="เครื่องหมายจุลภาค 2 14 3" xfId="28870" xr:uid="{9474C8EF-C9CD-4B7C-A9CF-2CFD9AF4D45A}"/>
    <cellStyle name="เครื่องหมายจุลภาค 2 15" xfId="1922" xr:uid="{00000000-0005-0000-0000-000061080000}"/>
    <cellStyle name="เครื่องหมายจุลภาค 2 15 2" xfId="4686" xr:uid="{25208ACD-5711-413E-BE1B-20408B9EAEE7}"/>
    <cellStyle name="เครื่องหมายจุลภาค 2 15 2 2" xfId="7610" xr:uid="{CEB1FA41-5298-4C06-B9CA-495741EA2A0D}"/>
    <cellStyle name="เครื่องหมายจุลภาค 2 15 2 2 2" xfId="32752" xr:uid="{039E222B-72BC-42BE-94ED-4BC99591D981}"/>
    <cellStyle name="เครื่องหมายจุลภาค 2 15 2 3" xfId="29957" xr:uid="{2D023487-B720-4B26-9784-00896F5C1F89}"/>
    <cellStyle name="เครื่องหมายจุลภาค 2 15 3" xfId="28871" xr:uid="{739A8BD5-0F11-40F7-B3B2-020B6E977DED}"/>
    <cellStyle name="เครื่องหมายจุลภาค 2 16" xfId="1923" xr:uid="{00000000-0005-0000-0000-000062080000}"/>
    <cellStyle name="เครื่องหมายจุลภาค 2 16 2" xfId="4687" xr:uid="{D640401F-9B40-4EF3-A2BB-12A7AEC36C4D}"/>
    <cellStyle name="เครื่องหมายจุลภาค 2 16 2 2" xfId="7611" xr:uid="{35EECF64-E6B1-40D3-8E52-FF385913298D}"/>
    <cellStyle name="เครื่องหมายจุลภาค 2 16 2 2 2" xfId="32753" xr:uid="{0D221FE0-BF4E-4DA5-BA6F-8329A74349C4}"/>
    <cellStyle name="เครื่องหมายจุลภาค 2 16 2 3" xfId="29958" xr:uid="{546A4BB6-E425-422F-8CEA-45841B663436}"/>
    <cellStyle name="เครื่องหมายจุลภาค 2 16 3" xfId="28872" xr:uid="{7A149D22-9652-4A2E-B00E-761772C0B8C6}"/>
    <cellStyle name="เครื่องหมายจุลภาค 2 17" xfId="1924" xr:uid="{00000000-0005-0000-0000-000063080000}"/>
    <cellStyle name="เครื่องหมายจุลภาค 2 17 2" xfId="4688" xr:uid="{92ED5E0F-9ECA-4097-8175-6FCC56B5BE69}"/>
    <cellStyle name="เครื่องหมายจุลภาค 2 17 2 2" xfId="7612" xr:uid="{0FDC3591-F625-40C0-A230-4CC60D30B2AB}"/>
    <cellStyle name="เครื่องหมายจุลภาค 2 17 2 2 2" xfId="32754" xr:uid="{5714C0E5-9B6C-4FB2-BB1A-7BE3EF0F57B5}"/>
    <cellStyle name="เครื่องหมายจุลภาค 2 17 2 3" xfId="29959" xr:uid="{97C6EDAB-B653-4841-869B-3B32F70CD2F2}"/>
    <cellStyle name="เครื่องหมายจุลภาค 2 17 3" xfId="28873" xr:uid="{A3F55F8D-0CBB-4911-A67C-726A8CA12B0C}"/>
    <cellStyle name="เครื่องหมายจุลภาค 2 18" xfId="1925" xr:uid="{00000000-0005-0000-0000-000064080000}"/>
    <cellStyle name="เครื่องหมายจุลภาค 2 18 2" xfId="4689" xr:uid="{364E6D62-FC6F-4DA8-A74A-22E17596520B}"/>
    <cellStyle name="เครื่องหมายจุลภาค 2 18 2 2" xfId="7613" xr:uid="{43067A22-39D1-43CA-8366-3F533B379B10}"/>
    <cellStyle name="เครื่องหมายจุลภาค 2 18 2 2 2" xfId="32755" xr:uid="{5897C6A7-37FD-49A8-98CC-AF36CAA5C535}"/>
    <cellStyle name="เครื่องหมายจุลภาค 2 18 2 3" xfId="29960" xr:uid="{EDF43C7E-9846-4928-B7FB-9739F3B3262F}"/>
    <cellStyle name="เครื่องหมายจุลภาค 2 18 3" xfId="28874" xr:uid="{260B86AC-C684-4082-8A5C-A697E4A39F4E}"/>
    <cellStyle name="เครื่องหมายจุลภาค 2 19" xfId="1926" xr:uid="{00000000-0005-0000-0000-000065080000}"/>
    <cellStyle name="เครื่องหมายจุลภาค 2 19 2" xfId="1927" xr:uid="{00000000-0005-0000-0000-000066080000}"/>
    <cellStyle name="เครื่องหมายจุลภาค 2 19 2 2" xfId="4691" xr:uid="{6B79C67B-2B27-4C82-B6EE-3970278818AA}"/>
    <cellStyle name="เครื่องหมายจุลภาค 2 19 2 2 2" xfId="7615" xr:uid="{75EF4DF3-31E6-4390-8E44-545AB07FA303}"/>
    <cellStyle name="เครื่องหมายจุลภาค 2 19 2 2 2 2" xfId="32757" xr:uid="{1A023BE7-407A-469C-BCF0-D15DA89E0A54}"/>
    <cellStyle name="เครื่องหมายจุลภาค 2 19 2 2 3" xfId="29962" xr:uid="{18406856-DD1B-4D8F-99AE-F96F4F651A76}"/>
    <cellStyle name="เครื่องหมายจุลภาค 2 19 2 3" xfId="28876" xr:uid="{5D7246CA-A327-469B-BC28-69E9154A4655}"/>
    <cellStyle name="เครื่องหมายจุลภาค 2 19 3" xfId="4690" xr:uid="{EDCD2111-9156-4B1C-9A29-E4C218655C05}"/>
    <cellStyle name="เครื่องหมายจุลภาค 2 19 3 2" xfId="7614" xr:uid="{D845B34B-456C-41BB-89CB-B7BC875C6E9C}"/>
    <cellStyle name="เครื่องหมายจุลภาค 2 19 3 2 2" xfId="32756" xr:uid="{6D25366A-6675-4E57-B65A-138FF7B9DF6B}"/>
    <cellStyle name="เครื่องหมายจุลภาค 2 19 3 3" xfId="29961" xr:uid="{4F693975-68F2-4006-92DF-E8BB42C2BF7A}"/>
    <cellStyle name="เครื่องหมายจุลภาค 2 19 4" xfId="28875" xr:uid="{4D133BDA-CBA0-4DA8-9D69-81400790FC3B}"/>
    <cellStyle name="เครื่องหมายจุลภาค 2 2" xfId="1928" xr:uid="{00000000-0005-0000-0000-000067080000}"/>
    <cellStyle name="เครื่องหมายจุลภาค 2 2 10" xfId="1929" xr:uid="{00000000-0005-0000-0000-000068080000}"/>
    <cellStyle name="เครื่องหมายจุลภาค 2 2 10 2" xfId="4693" xr:uid="{C400D57D-0AA3-4CFA-880C-06A712440A4D}"/>
    <cellStyle name="เครื่องหมายจุลภาค 2 2 10 2 2" xfId="7617" xr:uid="{97029FD9-EAA4-463B-846B-9186D3D8DB5B}"/>
    <cellStyle name="เครื่องหมายจุลภาค 2 2 10 2 2 2" xfId="32759" xr:uid="{68CB810D-5DD4-4070-A3E6-B85F2D1D450B}"/>
    <cellStyle name="เครื่องหมายจุลภาค 2 2 10 2 3" xfId="29964" xr:uid="{2C88F3D2-0F3E-4B90-9510-57D943D193E1}"/>
    <cellStyle name="เครื่องหมายจุลภาค 2 2 10 3" xfId="6302" xr:uid="{F0CB4274-0E77-463A-9D0C-AB1BFC6776BF}"/>
    <cellStyle name="เครื่องหมายจุลภาค 2 2 10 3 2" xfId="31449" xr:uid="{69A68386-07B5-4166-A21C-6375F1F2CEB7}"/>
    <cellStyle name="เครื่องหมายจุลภาค 2 2 10 4" xfId="28878" xr:uid="{DC10914A-A646-410D-BB5C-5355F3268A80}"/>
    <cellStyle name="เครื่องหมายจุลภาค 2 2 10 5" xfId="53698" xr:uid="{402ADE6B-2548-4E31-9B1A-25BAEB353156}"/>
    <cellStyle name="เครื่องหมายจุลภาค 2 2 10 6" xfId="3463" xr:uid="{53A02A21-5EC7-4FDA-8A6E-96BF1DC07CF8}"/>
    <cellStyle name="เครื่องหมายจุลภาค 2 2 11" xfId="1930" xr:uid="{00000000-0005-0000-0000-000069080000}"/>
    <cellStyle name="เครื่องหมายจุลภาค 2 2 11 2" xfId="4694" xr:uid="{9B665A67-314D-446D-9951-43FB1FC6A23F}"/>
    <cellStyle name="เครื่องหมายจุลภาค 2 2 11 2 2" xfId="7618" xr:uid="{D6B4561F-2082-462D-B1BA-163EDA1AACEE}"/>
    <cellStyle name="เครื่องหมายจุลภาค 2 2 11 2 2 2" xfId="32760" xr:uid="{8BAA22C1-23E3-4355-A139-D2A95488E3A6}"/>
    <cellStyle name="เครื่องหมายจุลภาค 2 2 11 2 3" xfId="29965" xr:uid="{EBD41A63-E46E-43AE-924B-E97D87BCA0AA}"/>
    <cellStyle name="เครื่องหมายจุลภาค 2 2 11 3" xfId="6303" xr:uid="{C764402D-A9B6-4396-958E-0070D1237693}"/>
    <cellStyle name="เครื่องหมายจุลภาค 2 2 11 3 2" xfId="31450" xr:uid="{080D848D-1CD3-4492-9891-BC2A01816EE2}"/>
    <cellStyle name="เครื่องหมายจุลภาค 2 2 11 4" xfId="28879" xr:uid="{802F37A4-9245-4A2E-A3FD-9EEA8D8158A9}"/>
    <cellStyle name="เครื่องหมายจุลภาค 2 2 11 5" xfId="53699" xr:uid="{92790AF4-96AC-477B-B4A4-BB57FF11B752}"/>
    <cellStyle name="เครื่องหมายจุลภาค 2 2 11 6" xfId="3464" xr:uid="{610BBE55-1858-4131-B5AF-7F3757C81B93}"/>
    <cellStyle name="เครื่องหมายจุลภาค 2 2 12" xfId="1931" xr:uid="{00000000-0005-0000-0000-00006A080000}"/>
    <cellStyle name="เครื่องหมายจุลภาค 2 2 12 2" xfId="4695" xr:uid="{5E1710DF-9049-42F5-BD27-875A792EB42B}"/>
    <cellStyle name="เครื่องหมายจุลภาค 2 2 12 2 2" xfId="7619" xr:uid="{CD918381-384D-4BF5-A098-BEDD4D66FA37}"/>
    <cellStyle name="เครื่องหมายจุลภาค 2 2 12 2 2 2" xfId="32761" xr:uid="{3512C2CC-B845-4BC2-BB0F-3314ED02CD69}"/>
    <cellStyle name="เครื่องหมายจุลภาค 2 2 12 2 3" xfId="29966" xr:uid="{55450E08-7972-4351-A547-159138968B57}"/>
    <cellStyle name="เครื่องหมายจุลภาค 2 2 12 3" xfId="6304" xr:uid="{E499D2A6-FA1B-4D69-9CE8-782DAA18A3CA}"/>
    <cellStyle name="เครื่องหมายจุลภาค 2 2 12 3 2" xfId="31451" xr:uid="{D12A21FC-A465-4C59-9B32-416432DE6214}"/>
    <cellStyle name="เครื่องหมายจุลภาค 2 2 12 4" xfId="28880" xr:uid="{CC60C794-E119-4737-A96F-960A4A236284}"/>
    <cellStyle name="เครื่องหมายจุลภาค 2 2 12 5" xfId="53700" xr:uid="{B9A10372-EE43-479F-A53D-9E0772B7A576}"/>
    <cellStyle name="เครื่องหมายจุลภาค 2 2 12 6" xfId="3465" xr:uid="{576C7B82-7CD0-4762-8996-B581831B55C5}"/>
    <cellStyle name="เครื่องหมายจุลภาค 2 2 13" xfId="1932" xr:uid="{00000000-0005-0000-0000-00006B080000}"/>
    <cellStyle name="เครื่องหมายจุลภาค 2 2 13 2" xfId="4696" xr:uid="{4E4982DA-1734-45C6-8B87-BD91D8B08139}"/>
    <cellStyle name="เครื่องหมายจุลภาค 2 2 13 2 2" xfId="7620" xr:uid="{68203876-2865-43F1-8E8E-D59B88E665EB}"/>
    <cellStyle name="เครื่องหมายจุลภาค 2 2 13 2 2 2" xfId="32762" xr:uid="{87D48337-63EB-4906-81D9-9A1CF4C2AACC}"/>
    <cellStyle name="เครื่องหมายจุลภาค 2 2 13 2 3" xfId="29967" xr:uid="{C82D0A70-889D-4E6E-A17E-8A86AB5CAF60}"/>
    <cellStyle name="เครื่องหมายจุลภาค 2 2 13 3" xfId="6305" xr:uid="{58897DFF-04BD-4630-8E24-BF1238A1ECBD}"/>
    <cellStyle name="เครื่องหมายจุลภาค 2 2 13 3 2" xfId="31452" xr:uid="{EFCBDE1D-817C-49A4-B4C7-040833C92D82}"/>
    <cellStyle name="เครื่องหมายจุลภาค 2 2 13 4" xfId="28881" xr:uid="{2484A769-9F20-4AB7-B7D5-776B3A6F715E}"/>
    <cellStyle name="เครื่องหมายจุลภาค 2 2 13 5" xfId="53701" xr:uid="{431134C0-534B-4F7C-9361-021018BF55C0}"/>
    <cellStyle name="เครื่องหมายจุลภาค 2 2 13 6" xfId="3466" xr:uid="{9FE79D66-DD05-4DA7-8B35-8CD0F3809A32}"/>
    <cellStyle name="เครื่องหมายจุลภาค 2 2 14" xfId="1933" xr:uid="{00000000-0005-0000-0000-00006C080000}"/>
    <cellStyle name="เครื่องหมายจุลภาค 2 2 14 2" xfId="4697" xr:uid="{C5304C63-D9C3-45CE-AAB8-3EF96F5D2A4E}"/>
    <cellStyle name="เครื่องหมายจุลภาค 2 2 14 2 2" xfId="7621" xr:uid="{7989CADA-6A08-49A0-AA59-88F64C771B23}"/>
    <cellStyle name="เครื่องหมายจุลภาค 2 2 14 2 2 2" xfId="32763" xr:uid="{FB18BC8A-EF01-45ED-8495-99D8AE6E4B56}"/>
    <cellStyle name="เครื่องหมายจุลภาค 2 2 14 2 3" xfId="29968" xr:uid="{1F5276D3-3D53-4F85-B3E3-66334E11CC7A}"/>
    <cellStyle name="เครื่องหมายจุลภาค 2 2 14 3" xfId="28882" xr:uid="{FE395E76-D706-418F-9FF9-19B8535C363B}"/>
    <cellStyle name="เครื่องหมายจุลภาค 2 2 15" xfId="1934" xr:uid="{00000000-0005-0000-0000-00006D080000}"/>
    <cellStyle name="เครื่องหมายจุลภาค 2 2 15 2" xfId="4698" xr:uid="{71172C2A-8E3D-4AF8-995C-DFB1DF8B9BE6}"/>
    <cellStyle name="เครื่องหมายจุลภาค 2 2 15 2 2" xfId="7622" xr:uid="{1CC676D0-80DD-4C98-965F-5A60CB92BF7D}"/>
    <cellStyle name="เครื่องหมายจุลภาค 2 2 15 2 2 2" xfId="32764" xr:uid="{DC87F779-805E-41D9-B49B-023679EE3BAA}"/>
    <cellStyle name="เครื่องหมายจุลภาค 2 2 15 2 3" xfId="29969" xr:uid="{AEA8ECDF-554E-4979-8292-8B67EB748968}"/>
    <cellStyle name="เครื่องหมายจุลภาค 2 2 15 3" xfId="28883" xr:uid="{07AC0231-AE91-469D-B992-13137FCE22A6}"/>
    <cellStyle name="เครื่องหมายจุลภาค 2 2 16" xfId="4692" xr:uid="{A599EFD2-35D8-49D9-9EDD-4CD66A6FCC5B}"/>
    <cellStyle name="เครื่องหมายจุลภาค 2 2 16 2" xfId="7616" xr:uid="{C4FF3BB7-3EF0-42BA-A472-7B8023E3329E}"/>
    <cellStyle name="เครื่องหมายจุลภาค 2 2 16 2 2" xfId="32758" xr:uid="{52AE1FC9-92D8-4483-8A89-0CCC4DA1F647}"/>
    <cellStyle name="เครื่องหมายจุลภาค 2 2 16 3" xfId="29963" xr:uid="{AFA4B1B2-DFD3-421A-ACCB-2F0ECEA8FF13}"/>
    <cellStyle name="เครื่องหมายจุลภาค 2 2 17" xfId="6301" xr:uid="{F3BF7221-E9E2-4C2C-8A21-5DD7DADCC275}"/>
    <cellStyle name="เครื่องหมายจุลภาค 2 2 17 2" xfId="31448" xr:uid="{DC907832-4210-4F9B-BF94-91190FCB65FC}"/>
    <cellStyle name="เครื่องหมายจุลภาค 2 2 18" xfId="28877" xr:uid="{AD6AD7FE-C79B-4C5C-9241-574962D3F814}"/>
    <cellStyle name="เครื่องหมายจุลภาค 2 2 19" xfId="53551" xr:uid="{62E44005-B625-48E7-BC57-A60BC1CD1069}"/>
    <cellStyle name="เครื่องหมายจุลภาค 2 2 2" xfId="1935" xr:uid="{00000000-0005-0000-0000-00006E080000}"/>
    <cellStyle name="เครื่องหมายจุลภาค 2 2 2 10" xfId="6308" xr:uid="{60FDE510-9655-44F0-988B-D37D7607AA37}"/>
    <cellStyle name="เครื่องหมายจุลภาค 2 2 2 10 2" xfId="31455" xr:uid="{B38493AC-38FE-4F9A-857C-DF4BD3E0F526}"/>
    <cellStyle name="เครื่องหมายจุลภาค 2 2 2 11" xfId="28884" xr:uid="{505938A0-09C8-4D3A-AFDD-10FEEFCA2D7B}"/>
    <cellStyle name="เครื่องหมายจุลภาค 2 2 2 12" xfId="53552" xr:uid="{9361308D-07BB-428B-A494-39456403117B}"/>
    <cellStyle name="เครื่องหมายจุลภาค 2 2 2 13" xfId="53702" xr:uid="{8DD7930C-1739-46F6-8CE1-46AACC224C3A}"/>
    <cellStyle name="เครื่องหมายจุลภาค 2 2 2 14" xfId="3467" xr:uid="{F7B7CDCF-CF12-40EE-A7D7-CCA2FDE394AE}"/>
    <cellStyle name="เครื่องหมายจุลภาค 2 2 2 2" xfId="1936" xr:uid="{00000000-0005-0000-0000-00006F080000}"/>
    <cellStyle name="เครื่องหมายจุลภาค 2 2 2 2 2" xfId="2614" xr:uid="{00000000-0005-0000-0000-000070080000}"/>
    <cellStyle name="เครื่องหมายจุลภาค 2 2 2 2 2 2" xfId="5075" xr:uid="{03250438-16A6-4D8B-936B-B3FA8A7336B2}"/>
    <cellStyle name="เครื่องหมายจุลภาค 2 2 2 2 2 2 2" xfId="7951" xr:uid="{39FB9F3E-18B2-4B24-8659-F538F4744FDC}"/>
    <cellStyle name="เครื่องหมายจุลภาค 2 2 2 2 2 2 2 2" xfId="33093" xr:uid="{652F134F-2A92-4272-AEEE-018549DEB483}"/>
    <cellStyle name="เครื่องหมายจุลภาค 2 2 2 2 2 2 3" xfId="30238" xr:uid="{7AD1A240-0DB0-4B1C-9FBE-8BE6CB0405D6}"/>
    <cellStyle name="เครื่องหมายจุลภาค 2 2 2 2 2 3" xfId="6687" xr:uid="{D2E23901-27BA-420C-919B-6C0431737D4E}"/>
    <cellStyle name="เครื่องหมายจุลภาค 2 2 2 2 2 3 2" xfId="31830" xr:uid="{D35CCCC0-11D6-4867-99A1-7208C7FE629F}"/>
    <cellStyle name="เครื่องหมายจุลภาค 2 2 2 2 2 4" xfId="29072" xr:uid="{F8AFFC69-113C-47E0-899B-60A1C9FD939D}"/>
    <cellStyle name="เครื่องหมายจุลภาค 2 2 2 2 2 5" xfId="53760" xr:uid="{2DB7BF02-7B20-40CC-BAE1-3C191853F1D1}"/>
    <cellStyle name="เครื่องหมายจุลภาค 2 2 2 2 2 6" xfId="3621" xr:uid="{4E7ED671-51DE-4E13-A97D-0540B2B2C19A}"/>
    <cellStyle name="เครื่องหมายจุลภาค 2 2 2 2 3" xfId="4700" xr:uid="{92E43699-3038-49D8-8E9F-33AE8CD962B0}"/>
    <cellStyle name="เครื่องหมายจุลภาค 2 2 2 2 3 2" xfId="7624" xr:uid="{85A04812-9407-4E5C-9CE5-A42D3BE19D1D}"/>
    <cellStyle name="เครื่องหมายจุลภาค 2 2 2 2 3 2 2" xfId="32766" xr:uid="{D6B6CF12-DA5A-4AE6-8599-C1FE47131DFC}"/>
    <cellStyle name="เครื่องหมายจุลภาค 2 2 2 2 3 3" xfId="29971" xr:uid="{A2D9103E-6EBD-4687-B032-CC6FAED9C3A3}"/>
    <cellStyle name="เครื่องหมายจุลภาค 2 2 2 2 4" xfId="6309" xr:uid="{0EE34759-1231-4447-9EA4-189FF486C933}"/>
    <cellStyle name="เครื่องหมายจุลภาค 2 2 2 2 4 2" xfId="31456" xr:uid="{1B3FD641-2BF1-4FDD-A167-FF7855F50018}"/>
    <cellStyle name="เครื่องหมายจุลภาค 2 2 2 2 5" xfId="28885" xr:uid="{4EA33F17-9AA3-4928-848A-991EDD02DA57}"/>
    <cellStyle name="เครื่องหมายจุลภาค 2 2 2 2 6" xfId="53703" xr:uid="{C8DB64F7-3092-4C39-A518-A928076C69E2}"/>
    <cellStyle name="เครื่องหมายจุลภาค 2 2 2 2 7" xfId="3468" xr:uid="{AC4C7BAB-84E0-48AB-8A99-8BC15CA8E74C}"/>
    <cellStyle name="เครื่องหมายจุลภาค 2 2 2 3" xfId="1937" xr:uid="{00000000-0005-0000-0000-000071080000}"/>
    <cellStyle name="เครื่องหมายจุลภาค 2 2 2 3 2" xfId="4701" xr:uid="{5A98472C-9758-4C09-8EDE-ACFDECFD8D4A}"/>
    <cellStyle name="เครื่องหมายจุลภาค 2 2 2 3 2 2" xfId="7625" xr:uid="{8FCDF29B-0FF7-45A0-9798-5E7ED69918C9}"/>
    <cellStyle name="เครื่องหมายจุลภาค 2 2 2 3 2 2 2" xfId="32767" xr:uid="{5AEA9206-187C-4DEA-BDE4-A64CA4222E7E}"/>
    <cellStyle name="เครื่องหมายจุลภาค 2 2 2 3 2 3" xfId="29972" xr:uid="{E67B429D-8BCE-454C-BC67-5C387487545E}"/>
    <cellStyle name="เครื่องหมายจุลภาค 2 2 2 3 3" xfId="6310" xr:uid="{A5EE386C-0708-45B2-AC00-AC0AEE4381B0}"/>
    <cellStyle name="เครื่องหมายจุลภาค 2 2 2 3 3 2" xfId="31457" xr:uid="{542A5131-466A-4AC6-A362-2CF1A21C0BBF}"/>
    <cellStyle name="เครื่องหมายจุลภาค 2 2 2 3 4" xfId="28886" xr:uid="{2AFDE216-4089-4B81-AC26-D48B5CA981DF}"/>
    <cellStyle name="เครื่องหมายจุลภาค 2 2 2 3 5" xfId="53704" xr:uid="{45F992F7-9AED-4734-A4BC-9759ED5A2356}"/>
    <cellStyle name="เครื่องหมายจุลภาค 2 2 2 3 6" xfId="3469" xr:uid="{EB0745BC-6FA7-48F2-9C5B-79D34689F89A}"/>
    <cellStyle name="เครื่องหมายจุลภาค 2 2 2 4" xfId="1938" xr:uid="{00000000-0005-0000-0000-000072080000}"/>
    <cellStyle name="เครื่องหมายจุลภาค 2 2 2 4 2" xfId="4702" xr:uid="{E0DEED18-0D0B-40D0-8BD0-580B4A40F447}"/>
    <cellStyle name="เครื่องหมายจุลภาค 2 2 2 4 2 2" xfId="7626" xr:uid="{730AB7BF-12BD-4902-BFE7-50CDB9553A08}"/>
    <cellStyle name="เครื่องหมายจุลภาค 2 2 2 4 2 2 2" xfId="32768" xr:uid="{83A0FF59-0678-4CD9-A896-4A43D6AD0D1D}"/>
    <cellStyle name="เครื่องหมายจุลภาค 2 2 2 4 2 3" xfId="29973" xr:uid="{F62E090E-70C3-4278-81B4-0106A3889962}"/>
    <cellStyle name="เครื่องหมายจุลภาค 2 2 2 4 3" xfId="6311" xr:uid="{5E74C5C3-54D7-49BB-9EB9-89F08B25107E}"/>
    <cellStyle name="เครื่องหมายจุลภาค 2 2 2 4 3 2" xfId="31458" xr:uid="{05E0D86A-8702-40EB-BF80-C7A98C1527C1}"/>
    <cellStyle name="เครื่องหมายจุลภาค 2 2 2 4 4" xfId="28887" xr:uid="{BFE23312-515F-4D20-AF29-A842C0F9D423}"/>
    <cellStyle name="เครื่องหมายจุลภาค 2 2 2 4 5" xfId="53705" xr:uid="{24512D21-5CFF-41E6-88C2-CD2432BE0240}"/>
    <cellStyle name="เครื่องหมายจุลภาค 2 2 2 4 6" xfId="3470" xr:uid="{466AE8B0-A7EA-4889-B5B1-D29A3C10C5CB}"/>
    <cellStyle name="เครื่องหมายจุลภาค 2 2 2 5" xfId="1939" xr:uid="{00000000-0005-0000-0000-000073080000}"/>
    <cellStyle name="เครื่องหมายจุลภาค 2 2 2 5 2" xfId="4703" xr:uid="{85D17155-02C1-4F44-82DB-64E0E770BC63}"/>
    <cellStyle name="เครื่องหมายจุลภาค 2 2 2 5 2 2" xfId="7627" xr:uid="{AE29380D-F797-4545-83C5-CC4ECD0C84B1}"/>
    <cellStyle name="เครื่องหมายจุลภาค 2 2 2 5 2 2 2" xfId="32769" xr:uid="{C9D1D5D2-D000-4F28-B64F-8BC91E06170C}"/>
    <cellStyle name="เครื่องหมายจุลภาค 2 2 2 5 2 3" xfId="29974" xr:uid="{9438762B-2E95-420E-9B17-EEC75BFF495F}"/>
    <cellStyle name="เครื่องหมายจุลภาค 2 2 2 5 3" xfId="6312" xr:uid="{0568DA7B-46A2-4E28-B7D3-3B56F3A23255}"/>
    <cellStyle name="เครื่องหมายจุลภาค 2 2 2 5 3 2" xfId="31459" xr:uid="{8FA2965F-56F9-432F-BC70-69E8C83C8664}"/>
    <cellStyle name="เครื่องหมายจุลภาค 2 2 2 5 4" xfId="28888" xr:uid="{6A198617-EDB7-41D5-8DD3-1E6C75EFB18F}"/>
    <cellStyle name="เครื่องหมายจุลภาค 2 2 2 5 5" xfId="53706" xr:uid="{8A0C09F0-FB71-45E8-9DE7-D431C731EBAE}"/>
    <cellStyle name="เครื่องหมายจุลภาค 2 2 2 5 6" xfId="3471" xr:uid="{9F59F466-FAD7-461B-B259-2226D31CBE53}"/>
    <cellStyle name="เครื่องหมายจุลภาค 2 2 2 6" xfId="1940" xr:uid="{00000000-0005-0000-0000-000074080000}"/>
    <cellStyle name="เครื่องหมายจุลภาค 2 2 2 6 2" xfId="4704" xr:uid="{A204D9C8-0A4C-47EC-9411-0B058C6ECE34}"/>
    <cellStyle name="เครื่องหมายจุลภาค 2 2 2 6 2 2" xfId="7628" xr:uid="{FC177D03-0E59-4548-A4DB-7D8EE31D970E}"/>
    <cellStyle name="เครื่องหมายจุลภาค 2 2 2 6 2 2 2" xfId="32770" xr:uid="{BABC3382-92EF-4523-8699-2E4007B4CC61}"/>
    <cellStyle name="เครื่องหมายจุลภาค 2 2 2 6 2 3" xfId="29975" xr:uid="{29E47893-CAA6-4F5A-BCBD-8DA636D844AC}"/>
    <cellStyle name="เครื่องหมายจุลภาค 2 2 2 6 3" xfId="6313" xr:uid="{76A44919-0D31-476D-90D8-EF4C68290EFC}"/>
    <cellStyle name="เครื่องหมายจุลภาค 2 2 2 6 3 2" xfId="31460" xr:uid="{6901FAFF-CF96-425C-97AE-9F4A30955EAF}"/>
    <cellStyle name="เครื่องหมายจุลภาค 2 2 2 6 4" xfId="28889" xr:uid="{51D9983D-C7FF-4F81-98E3-77BC8560AAEF}"/>
    <cellStyle name="เครื่องหมายจุลภาค 2 2 2 6 5" xfId="53707" xr:uid="{BB9B9492-58B4-4EE9-A74A-1C2CD4214701}"/>
    <cellStyle name="เครื่องหมายจุลภาค 2 2 2 6 6" xfId="3472" xr:uid="{F96A0720-6D85-4398-A6D5-737ADAAFCF98}"/>
    <cellStyle name="เครื่องหมายจุลภาค 2 2 2 7" xfId="1941" xr:uid="{00000000-0005-0000-0000-000075080000}"/>
    <cellStyle name="เครื่องหมายจุลภาค 2 2 2 7 2" xfId="4705" xr:uid="{FC207E90-0C3D-4BF2-BD66-D1CFD71911DD}"/>
    <cellStyle name="เครื่องหมายจุลภาค 2 2 2 7 2 2" xfId="7629" xr:uid="{18F47131-01BC-4E1A-89FA-9AF43E9423D3}"/>
    <cellStyle name="เครื่องหมายจุลภาค 2 2 2 7 2 2 2" xfId="32771" xr:uid="{352C17C4-A745-4FE0-9EC5-687BFD951780}"/>
    <cellStyle name="เครื่องหมายจุลภาค 2 2 2 7 2 3" xfId="29976" xr:uid="{F487803E-C399-416B-96BA-E047461F63B7}"/>
    <cellStyle name="เครื่องหมายจุลภาค 2 2 2 7 3" xfId="6314" xr:uid="{F557F8EF-2DEC-4311-A554-D4E3E6E50118}"/>
    <cellStyle name="เครื่องหมายจุลภาค 2 2 2 7 3 2" xfId="31461" xr:uid="{826BF6FF-E079-4969-839C-5C84B6330B09}"/>
    <cellStyle name="เครื่องหมายจุลภาค 2 2 2 7 4" xfId="28890" xr:uid="{649231F1-637E-4C0E-9451-1D1B109A5198}"/>
    <cellStyle name="เครื่องหมายจุลภาค 2 2 2 7 5" xfId="53708" xr:uid="{7310842C-CC36-4E29-A485-E3800E176D36}"/>
    <cellStyle name="เครื่องหมายจุลภาค 2 2 2 7 6" xfId="3473" xr:uid="{8CD66DF5-291F-4D42-871C-4B7BCF783C93}"/>
    <cellStyle name="เครื่องหมายจุลภาค 2 2 2 8" xfId="1942" xr:uid="{00000000-0005-0000-0000-000076080000}"/>
    <cellStyle name="เครื่องหมายจุลภาค 2 2 2 8 2" xfId="4706" xr:uid="{1ACAD66D-77AA-4A07-8038-8A813CA9DFEF}"/>
    <cellStyle name="เครื่องหมายจุลภาค 2 2 2 8 2 2" xfId="7630" xr:uid="{C98BE901-C2D6-4E9A-A627-04DBE9DB7C32}"/>
    <cellStyle name="เครื่องหมายจุลภาค 2 2 2 8 2 2 2" xfId="32772" xr:uid="{92289183-69CC-42AA-988B-6E4D24156B87}"/>
    <cellStyle name="เครื่องหมายจุลภาค 2 2 2 8 2 3" xfId="29977" xr:uid="{4F497EDE-17C2-49D9-9603-AAC0D8A2AC12}"/>
    <cellStyle name="เครื่องหมายจุลภาค 2 2 2 8 3" xfId="6315" xr:uid="{DDDBEBE7-B422-4406-B3FA-CBF77914116F}"/>
    <cellStyle name="เครื่องหมายจุลภาค 2 2 2 8 3 2" xfId="31462" xr:uid="{FEFC69F6-F202-4807-BCEA-C03F75A28661}"/>
    <cellStyle name="เครื่องหมายจุลภาค 2 2 2 8 4" xfId="28891" xr:uid="{C7EEDF16-0E49-4556-BFA1-2C1CEA31DDE1}"/>
    <cellStyle name="เครื่องหมายจุลภาค 2 2 2 8 5" xfId="53709" xr:uid="{DE70C026-8A78-4415-AF64-58EA4094075C}"/>
    <cellStyle name="เครื่องหมายจุลภาค 2 2 2 8 6" xfId="3474" xr:uid="{5A552F8F-62BA-4BA7-A83E-A98614273EAC}"/>
    <cellStyle name="เครื่องหมายจุลภาค 2 2 2 9" xfId="4699" xr:uid="{1EAD09B4-5F50-49B0-B3C9-7E1B4BAFCDCC}"/>
    <cellStyle name="เครื่องหมายจุลภาค 2 2 2 9 2" xfId="7623" xr:uid="{F5A00B7B-C973-4BA9-9104-B7DA55DC61F4}"/>
    <cellStyle name="เครื่องหมายจุลภาค 2 2 2 9 2 2" xfId="32765" xr:uid="{112E98BA-6EB4-4CED-85F9-6C5F52234634}"/>
    <cellStyle name="เครื่องหมายจุลภาค 2 2 2 9 3" xfId="29970" xr:uid="{02E325BD-148A-440A-A9DD-5D0436302017}"/>
    <cellStyle name="เครื่องหมายจุลภาค 2 2 20" xfId="53697" xr:uid="{972E7C01-AE57-434F-A74F-60BF970D44D1}"/>
    <cellStyle name="เครื่องหมายจุลภาค 2 2 21" xfId="3462" xr:uid="{75B57E4A-B88F-4E4A-A1E3-C48F286CE5AE}"/>
    <cellStyle name="เครื่องหมายจุลภาค 2 2 3" xfId="1943" xr:uid="{00000000-0005-0000-0000-000077080000}"/>
    <cellStyle name="เครื่องหมายจุลภาค 2 2 3 2" xfId="4707" xr:uid="{4E425285-79BF-4B86-8FBA-68C335E67AB0}"/>
    <cellStyle name="เครื่องหมายจุลภาค 2 2 3 2 2" xfId="7631" xr:uid="{2E7413A1-CCF0-4B1C-9E09-5928A986221E}"/>
    <cellStyle name="เครื่องหมายจุลภาค 2 2 3 2 2 2" xfId="32773" xr:uid="{05239DE1-C48F-4EEE-B9B5-F495F699BC1B}"/>
    <cellStyle name="เครื่องหมายจุลภาค 2 2 3 2 3" xfId="29978" xr:uid="{2EC53BB2-38AB-4DEE-A125-E56C54B8A7DD}"/>
    <cellStyle name="เครื่องหมายจุลภาค 2 2 3 3" xfId="6316" xr:uid="{0F3D1F50-FF3B-423E-A8F1-9AF8987B2A4A}"/>
    <cellStyle name="เครื่องหมายจุลภาค 2 2 3 3 2" xfId="31463" xr:uid="{6B1C9CF7-F8C8-451C-A254-E7601E5A2EB6}"/>
    <cellStyle name="เครื่องหมายจุลภาค 2 2 3 4" xfId="28892" xr:uid="{49B56715-B440-428E-999C-8E30A9637003}"/>
    <cellStyle name="เครื่องหมายจุลภาค 2 2 3 5" xfId="53710" xr:uid="{E1B47545-3D9D-463D-BE69-915D957DEE73}"/>
    <cellStyle name="เครื่องหมายจุลภาค 2 2 3 6" xfId="3475" xr:uid="{96C0CFDD-5744-4EDD-9BAE-35F3DF4AC6F6}"/>
    <cellStyle name="เครื่องหมายจุลภาค 2 2 4" xfId="1944" xr:uid="{00000000-0005-0000-0000-000078080000}"/>
    <cellStyle name="เครื่องหมายจุลภาค 2 2 4 2" xfId="4708" xr:uid="{72B93458-F943-42AA-B3AF-0B4365DA782D}"/>
    <cellStyle name="เครื่องหมายจุลภาค 2 2 4 2 2" xfId="7632" xr:uid="{2802A44B-3276-46FC-8177-E55F7008BAE3}"/>
    <cellStyle name="เครื่องหมายจุลภาค 2 2 4 2 2 2" xfId="32774" xr:uid="{A0601323-3748-41C5-90B5-A0F32A6FD190}"/>
    <cellStyle name="เครื่องหมายจุลภาค 2 2 4 2 3" xfId="29979" xr:uid="{14F80098-8374-41D9-B334-00053A7539D7}"/>
    <cellStyle name="เครื่องหมายจุลภาค 2 2 4 3" xfId="6317" xr:uid="{9BC86BBC-98B1-4415-8866-08DFB89CA74B}"/>
    <cellStyle name="เครื่องหมายจุลภาค 2 2 4 3 2" xfId="31464" xr:uid="{8EC07207-588E-4684-8990-705DB3D2F325}"/>
    <cellStyle name="เครื่องหมายจุลภาค 2 2 4 4" xfId="28893" xr:uid="{1729B804-B385-48B1-A7B1-3BE4C75D60BD}"/>
    <cellStyle name="เครื่องหมายจุลภาค 2 2 4 5" xfId="53711" xr:uid="{66410453-0573-4480-86BC-6472CF745A94}"/>
    <cellStyle name="เครื่องหมายจุลภาค 2 2 4 6" xfId="3476" xr:uid="{8FA59249-6CBF-4AA6-9684-0C2330FF7087}"/>
    <cellStyle name="เครื่องหมายจุลภาค 2 2 5" xfId="1945" xr:uid="{00000000-0005-0000-0000-000079080000}"/>
    <cellStyle name="เครื่องหมายจุลภาค 2 2 5 2" xfId="4709" xr:uid="{10BF99EA-6116-4200-B7D5-93B5563183D3}"/>
    <cellStyle name="เครื่องหมายจุลภาค 2 2 5 2 2" xfId="7633" xr:uid="{1E914627-575D-4010-B7B2-0619348D52DC}"/>
    <cellStyle name="เครื่องหมายจุลภาค 2 2 5 2 2 2" xfId="32775" xr:uid="{DEA5D084-9DE9-4EA1-AAB8-6E2D7922F7FF}"/>
    <cellStyle name="เครื่องหมายจุลภาค 2 2 5 2 3" xfId="29980" xr:uid="{6D7773E0-C711-4FFA-B611-DDBF472DFF75}"/>
    <cellStyle name="เครื่องหมายจุลภาค 2 2 5 3" xfId="6318" xr:uid="{AC2C001E-A1D8-45B5-BBEA-06AD241291A8}"/>
    <cellStyle name="เครื่องหมายจุลภาค 2 2 5 3 2" xfId="31465" xr:uid="{3256BCE3-4203-4780-A5A8-8B5207EE08F7}"/>
    <cellStyle name="เครื่องหมายจุลภาค 2 2 5 4" xfId="28894" xr:uid="{C7264BEE-76FE-4D3C-AB64-756D1D242C1A}"/>
    <cellStyle name="เครื่องหมายจุลภาค 2 2 5 5" xfId="53712" xr:uid="{6B5DFDF0-70B8-42E3-A83D-252BC442BC72}"/>
    <cellStyle name="เครื่องหมายจุลภาค 2 2 5 6" xfId="3477" xr:uid="{865948A6-9CDA-4A0B-A4EB-CF9FFF367649}"/>
    <cellStyle name="เครื่องหมายจุลภาค 2 2 6" xfId="1946" xr:uid="{00000000-0005-0000-0000-00007A080000}"/>
    <cellStyle name="เครื่องหมายจุลภาค 2 2 6 2" xfId="4710" xr:uid="{74B941EC-C0A4-4AED-A066-7857096C57B1}"/>
    <cellStyle name="เครื่องหมายจุลภาค 2 2 6 2 2" xfId="7634" xr:uid="{A538FA34-7E0F-4103-A73A-D9669FEA99D9}"/>
    <cellStyle name="เครื่องหมายจุลภาค 2 2 6 2 2 2" xfId="32776" xr:uid="{73235BE9-84E9-43E6-A472-4DF28EF50300}"/>
    <cellStyle name="เครื่องหมายจุลภาค 2 2 6 2 3" xfId="29981" xr:uid="{3B7C3BCD-7AC0-4308-8AB1-88FBEB0DD03E}"/>
    <cellStyle name="เครื่องหมายจุลภาค 2 2 6 3" xfId="6319" xr:uid="{2655B9A4-100E-489D-98E6-EF866BB8077E}"/>
    <cellStyle name="เครื่องหมายจุลภาค 2 2 6 3 2" xfId="31466" xr:uid="{9D816E67-EA3D-4A9E-95EC-BEC13EEE958B}"/>
    <cellStyle name="เครื่องหมายจุลภาค 2 2 6 4" xfId="28895" xr:uid="{28BE85AC-9A4B-4D5D-A7FE-81DA6D234681}"/>
    <cellStyle name="เครื่องหมายจุลภาค 2 2 6 5" xfId="53713" xr:uid="{9C552AA8-CCF0-471A-BCD8-4D690625C088}"/>
    <cellStyle name="เครื่องหมายจุลภาค 2 2 6 6" xfId="3478" xr:uid="{2E08AE3E-B85F-4CE2-A296-FF8F21190656}"/>
    <cellStyle name="เครื่องหมายจุลภาค 2 2 7" xfId="1947" xr:uid="{00000000-0005-0000-0000-00007B080000}"/>
    <cellStyle name="เครื่องหมายจุลภาค 2 2 7 2" xfId="2615" xr:uid="{00000000-0005-0000-0000-00007C080000}"/>
    <cellStyle name="เครื่องหมายจุลภาค 2 2 7 2 2" xfId="5076" xr:uid="{6E5858E9-848C-40A9-861A-4B09F631A021}"/>
    <cellStyle name="เครื่องหมายจุลภาค 2 2 7 2 2 2" xfId="7952" xr:uid="{E594243F-9AB0-49A1-8997-FA463687909D}"/>
    <cellStyle name="เครื่องหมายจุลภาค 2 2 7 2 2 2 2" xfId="33094" xr:uid="{6009C8BE-4A3B-4CD4-83E7-980CA2EE8F6E}"/>
    <cellStyle name="เครื่องหมายจุลภาค 2 2 7 2 2 3" xfId="30239" xr:uid="{53FAA748-C8E0-466D-A497-17DAF920E86D}"/>
    <cellStyle name="เครื่องหมายจุลภาค 2 2 7 2 3" xfId="6688" xr:uid="{ED790326-7FAE-4399-856F-8909D277C5BE}"/>
    <cellStyle name="เครื่องหมายจุลภาค 2 2 7 2 3 2" xfId="31831" xr:uid="{2136E53D-66B1-474C-9B3F-55B5836AC433}"/>
    <cellStyle name="เครื่องหมายจุลภาค 2 2 7 2 4" xfId="29073" xr:uid="{9B011E27-BE60-4D2E-933A-123120479CFA}"/>
    <cellStyle name="เครื่องหมายจุลภาค 2 2 7 2 5" xfId="53761" xr:uid="{1E7FCC84-3D2B-4348-9830-B182C1D326A8}"/>
    <cellStyle name="เครื่องหมายจุลภาค 2 2 7 2 6" xfId="3622" xr:uid="{BBA4333E-2FBA-46ED-99BF-1FDA3965A8E5}"/>
    <cellStyle name="เครื่องหมายจุลภาค 2 2 7 3" xfId="4711" xr:uid="{77C9F245-A7A4-4DC1-A684-C384D216B137}"/>
    <cellStyle name="เครื่องหมายจุลภาค 2 2 7 3 2" xfId="7635" xr:uid="{6121EECD-165B-437D-B97C-942219DFDA0A}"/>
    <cellStyle name="เครื่องหมายจุลภาค 2 2 7 3 2 2" xfId="32777" xr:uid="{A55EF8CA-F80B-428E-9938-72C9158871B8}"/>
    <cellStyle name="เครื่องหมายจุลภาค 2 2 7 3 3" xfId="29982" xr:uid="{304A858B-3702-4464-90D9-866F0D3245B2}"/>
    <cellStyle name="เครื่องหมายจุลภาค 2 2 7 4" xfId="6320" xr:uid="{2713EF75-9234-46F8-8713-14C90262A7AA}"/>
    <cellStyle name="เครื่องหมายจุลภาค 2 2 7 4 2" xfId="31467" xr:uid="{22C98402-E760-49F2-8D58-74D6241E823E}"/>
    <cellStyle name="เครื่องหมายจุลภาค 2 2 7 5" xfId="28896" xr:uid="{F5A42968-5EF1-4321-A65A-5320F446675A}"/>
    <cellStyle name="เครื่องหมายจุลภาค 2 2 7 6" xfId="53714" xr:uid="{93EFA47F-D9D0-4D04-86C3-8BA0D9DEC83E}"/>
    <cellStyle name="เครื่องหมายจุลภาค 2 2 7 7" xfId="3479" xr:uid="{73BDB8CE-6C97-49DA-BE8A-1DACEFB7FDD1}"/>
    <cellStyle name="เครื่องหมายจุลภาค 2 2 8" xfId="1948" xr:uid="{00000000-0005-0000-0000-00007D080000}"/>
    <cellStyle name="เครื่องหมายจุลภาค 2 2 8 2" xfId="2616" xr:uid="{00000000-0005-0000-0000-00007E080000}"/>
    <cellStyle name="เครื่องหมายจุลภาค 2 2 8 2 2" xfId="5077" xr:uid="{9B7D6C4D-8998-4BEB-8DE3-5D21D67FA311}"/>
    <cellStyle name="เครื่องหมายจุลภาค 2 2 8 2 2 2" xfId="7953" xr:uid="{50606D25-31BC-44EC-BE8A-88375CCC97E2}"/>
    <cellStyle name="เครื่องหมายจุลภาค 2 2 8 2 2 2 2" xfId="33095" xr:uid="{5BE298EE-B2F6-471C-A2BA-D57F6355FA2D}"/>
    <cellStyle name="เครื่องหมายจุลภาค 2 2 8 2 2 3" xfId="30240" xr:uid="{7DABECA3-EF49-48E7-8A1A-CD3E2D62906D}"/>
    <cellStyle name="เครื่องหมายจุลภาค 2 2 8 2 3" xfId="6689" xr:uid="{CFFA0863-9B03-42CC-B4EE-AC6CA67940F1}"/>
    <cellStyle name="เครื่องหมายจุลภาค 2 2 8 2 3 2" xfId="31832" xr:uid="{BCF95BF4-AAD2-4469-AE9B-F725373BC5E8}"/>
    <cellStyle name="เครื่องหมายจุลภาค 2 2 8 2 4" xfId="29074" xr:uid="{2B05DAA3-8944-491A-87F4-1BEFAA2D4430}"/>
    <cellStyle name="เครื่องหมายจุลภาค 2 2 8 2 5" xfId="53762" xr:uid="{6AF3D9FC-C067-4D34-9CC9-76002FE42AA8}"/>
    <cellStyle name="เครื่องหมายจุลภาค 2 2 8 2 6" xfId="3623" xr:uid="{E17C9CFC-6D31-4B9C-B423-479FD5747E7B}"/>
    <cellStyle name="เครื่องหมายจุลภาค 2 2 8 3" xfId="4712" xr:uid="{B4CF9BFC-1ED8-4BCE-9F8D-B30C5E41A615}"/>
    <cellStyle name="เครื่องหมายจุลภาค 2 2 8 3 2" xfId="7636" xr:uid="{912312F4-86FA-4E5D-AC17-B0596597C1D6}"/>
    <cellStyle name="เครื่องหมายจุลภาค 2 2 8 3 2 2" xfId="32778" xr:uid="{F8932E32-BADC-471E-800B-82629E9A1B66}"/>
    <cellStyle name="เครื่องหมายจุลภาค 2 2 8 3 3" xfId="29983" xr:uid="{2CAC923B-6102-4643-AC9A-C8B91023F8A3}"/>
    <cellStyle name="เครื่องหมายจุลภาค 2 2 8 4" xfId="6321" xr:uid="{03DD9C31-F6D7-4B76-A4D8-F3A38CB36DA9}"/>
    <cellStyle name="เครื่องหมายจุลภาค 2 2 8 4 2" xfId="31468" xr:uid="{9FCA942F-6AE7-46C5-ABEB-D88934F74B32}"/>
    <cellStyle name="เครื่องหมายจุลภาค 2 2 8 5" xfId="28897" xr:uid="{79DF0411-8CDF-417C-B742-1121528DEE92}"/>
    <cellStyle name="เครื่องหมายจุลภาค 2 2 8 6" xfId="53715" xr:uid="{D1F6BEE3-071E-4707-BFD5-380A25B96D29}"/>
    <cellStyle name="เครื่องหมายจุลภาค 2 2 8 7" xfId="3480" xr:uid="{B8C89E65-E0A8-4626-B5D3-97D9D979111F}"/>
    <cellStyle name="เครื่องหมายจุลภาค 2 2 9" xfId="1949" xr:uid="{00000000-0005-0000-0000-00007F080000}"/>
    <cellStyle name="เครื่องหมายจุลภาค 2 2 9 2" xfId="4713" xr:uid="{08691AFD-AC46-40BC-9FA5-BBDB7766B213}"/>
    <cellStyle name="เครื่องหมายจุลภาค 2 2 9 2 2" xfId="7637" xr:uid="{7A2BD721-F2C7-470C-9925-49A631F31FC8}"/>
    <cellStyle name="เครื่องหมายจุลภาค 2 2 9 2 2 2" xfId="32779" xr:uid="{A05F376A-9988-48F4-8AAB-98D784A40A67}"/>
    <cellStyle name="เครื่องหมายจุลภาค 2 2 9 2 3" xfId="29984" xr:uid="{DF5CD3BC-A689-49C3-869A-42A188BDEA3E}"/>
    <cellStyle name="เครื่องหมายจุลภาค 2 2 9 3" xfId="6322" xr:uid="{09B0533B-719F-48D7-8BB0-E6925D78137E}"/>
    <cellStyle name="เครื่องหมายจุลภาค 2 2 9 3 2" xfId="31469" xr:uid="{C91F5C6B-32BE-4895-BA1B-98A7EB52FB12}"/>
    <cellStyle name="เครื่องหมายจุลภาค 2 2 9 4" xfId="28898" xr:uid="{513EEF06-9828-49B2-943A-64A26D73FFE1}"/>
    <cellStyle name="เครื่องหมายจุลภาค 2 2 9 5" xfId="53716" xr:uid="{3745EAD3-BA3B-421B-95B6-502B270479BF}"/>
    <cellStyle name="เครื่องหมายจุลภาค 2 2 9 6" xfId="3481" xr:uid="{588B3785-24B7-4AAB-B79A-3002BD99B572}"/>
    <cellStyle name="เครื่องหมายจุลภาค 2 20" xfId="1950" xr:uid="{00000000-0005-0000-0000-000080080000}"/>
    <cellStyle name="เครื่องหมายจุลภาค 2 20 2" xfId="4714" xr:uid="{5693D64B-054A-4E9E-90F2-1EEE04B79F04}"/>
    <cellStyle name="เครื่องหมายจุลภาค 2 21" xfId="1951" xr:uid="{00000000-0005-0000-0000-000081080000}"/>
    <cellStyle name="เครื่องหมายจุลภาค 2 21 2" xfId="4715" xr:uid="{9EC2069F-3EBF-420F-AF40-AAC3177C3D5B}"/>
    <cellStyle name="เครื่องหมายจุลภาค 2 22" xfId="1952" xr:uid="{00000000-0005-0000-0000-000082080000}"/>
    <cellStyle name="เครื่องหมายจุลภาค 2 22 2" xfId="4716" xr:uid="{B9F19988-EFCB-44AB-B499-028412E2151D}"/>
    <cellStyle name="เครื่องหมายจุลภาค 2 23" xfId="1953" xr:uid="{00000000-0005-0000-0000-000083080000}"/>
    <cellStyle name="เครื่องหมายจุลภาค 2 23 2" xfId="4717" xr:uid="{67731072-F0DD-4F26-8172-A41EB0FAC9FF}"/>
    <cellStyle name="เครื่องหมายจุลภาค 2 24" xfId="1954" xr:uid="{00000000-0005-0000-0000-000084080000}"/>
    <cellStyle name="เครื่องหมายจุลภาค 2 24 2" xfId="4718" xr:uid="{B3E586CA-70E8-44CD-BD33-250CB6C16B5B}"/>
    <cellStyle name="เครื่องหมายจุลภาค 2 24 2 2" xfId="7642" xr:uid="{4A71ED79-F9DC-4FD0-9686-92F444BA0AE2}"/>
    <cellStyle name="เครื่องหมายจุลภาค 2 24 2 2 2" xfId="32784" xr:uid="{A7F1FC41-A56B-4901-8ED0-D43EFC955423}"/>
    <cellStyle name="เครื่องหมายจุลภาค 2 24 2 3" xfId="29985" xr:uid="{B3788D8B-8A79-4409-9F53-9E39B3B89281}"/>
    <cellStyle name="เครื่องหมายจุลภาค 2 24 3" xfId="28899" xr:uid="{7D5BB00E-896A-4D4E-AE47-6ECA963B0CD5}"/>
    <cellStyle name="เครื่องหมายจุลภาค 2 25" xfId="4680" xr:uid="{C22BC8C5-2097-456E-A318-9205452892E9}"/>
    <cellStyle name="เครื่องหมายจุลภาค 2 3" xfId="1955" xr:uid="{00000000-0005-0000-0000-000085080000}"/>
    <cellStyle name="เครื่องหมายจุลภาค 2 3 2" xfId="2617" xr:uid="{00000000-0005-0000-0000-000086080000}"/>
    <cellStyle name="เครื่องหมายจุลภาค 2 3 2 2" xfId="2618" xr:uid="{00000000-0005-0000-0000-000087080000}"/>
    <cellStyle name="เครื่องหมายจุลภาค 2 3 2 2 2" xfId="5079" xr:uid="{1730E816-9E2A-45F1-9A5B-D5F0FBDCF9AC}"/>
    <cellStyle name="เครื่องหมายจุลภาค 2 3 2 2 2 2" xfId="7955" xr:uid="{1BF04D12-A660-4C77-B262-E30DA7CA9C4C}"/>
    <cellStyle name="เครื่องหมายจุลภาค 2 3 2 2 2 2 2" xfId="33097" xr:uid="{DCD1F7C2-62CD-4FD1-9428-DFB94B17E1D1}"/>
    <cellStyle name="เครื่องหมายจุลภาค 2 3 2 2 2 3" xfId="30242" xr:uid="{F77EC3BB-051F-4AB4-9813-7C0765E4729C}"/>
    <cellStyle name="เครื่องหมายจุลภาค 2 3 2 2 3" xfId="6691" xr:uid="{C716E1C1-7BBC-42EC-A9CA-E626FD518362}"/>
    <cellStyle name="เครื่องหมายจุลภาค 2 3 2 2 3 2" xfId="31834" xr:uid="{5258ED22-FB04-4CB0-AF61-E473EFB49F68}"/>
    <cellStyle name="เครื่องหมายจุลภาค 2 3 2 2 4" xfId="29076" xr:uid="{0553483C-00E3-4DAF-A633-35A37B85BD20}"/>
    <cellStyle name="เครื่องหมายจุลภาค 2 3 2 2 5" xfId="53764" xr:uid="{758D84D8-3447-4089-AD2D-9A2F7863D19F}"/>
    <cellStyle name="เครื่องหมายจุลภาค 2 3 2 2 6" xfId="3625" xr:uid="{2CD4A42A-D4C8-4C5D-B2B0-86B2D8B9F3C7}"/>
    <cellStyle name="เครื่องหมายจุลภาค 2 3 2 3" xfId="5078" xr:uid="{DC366F3E-750A-4A27-AF6A-26B83C9D1F24}"/>
    <cellStyle name="เครื่องหมายจุลภาค 2 3 2 3 2" xfId="7954" xr:uid="{981F71FF-15B3-40E6-A6B4-3DCD3E94A476}"/>
    <cellStyle name="เครื่องหมายจุลภาค 2 3 2 3 2 2" xfId="33096" xr:uid="{CECA5090-800D-4F19-9A79-BFE0D8B49DFC}"/>
    <cellStyle name="เครื่องหมายจุลภาค 2 3 2 3 3" xfId="30241" xr:uid="{FDC703E3-A0EA-47D3-9131-1F21E1375EBC}"/>
    <cellStyle name="เครื่องหมายจุลภาค 2 3 2 4" xfId="6690" xr:uid="{22BCF62C-7EB1-4EA7-BF15-67F58C22CFD3}"/>
    <cellStyle name="เครื่องหมายจุลภาค 2 3 2 4 2" xfId="31833" xr:uid="{54250539-7B45-4FD0-8DA1-C65E41597CEB}"/>
    <cellStyle name="เครื่องหมายจุลภาค 2 3 2 5" xfId="29075" xr:uid="{F0E5484E-3996-4051-9844-E8FEF0171F9D}"/>
    <cellStyle name="เครื่องหมายจุลภาค 2 3 2 6" xfId="53763" xr:uid="{141B5B7C-3C76-4577-AF3A-D1120445FBA3}"/>
    <cellStyle name="เครื่องหมายจุลภาค 2 3 2 7" xfId="3624" xr:uid="{FC3D557A-CE8B-4112-ADBA-03FA115CE04B}"/>
    <cellStyle name="เครื่องหมายจุลภาค 2 3 3" xfId="4719" xr:uid="{E292FCFD-8CD3-4F3F-A5A1-513D04A9C46A}"/>
    <cellStyle name="เครื่องหมายจุลภาค 2 3 3 2" xfId="7643" xr:uid="{B1C3BC45-41D5-439C-8FF4-8A29DBDB038F}"/>
    <cellStyle name="เครื่องหมายจุลภาค 2 3 3 2 2" xfId="32785" xr:uid="{97F2BCB0-2822-4AA5-BAC3-E42A98829B67}"/>
    <cellStyle name="เครื่องหมายจุลภาค 2 3 3 3" xfId="29986" xr:uid="{17F42F01-76F1-411B-A09B-95E0FAAC3391}"/>
    <cellStyle name="เครื่องหมายจุลภาค 2 3 4" xfId="6328" xr:uid="{6C93C92F-753E-4F8F-BE45-3FB036964D64}"/>
    <cellStyle name="เครื่องหมายจุลภาค 2 3 4 2" xfId="31475" xr:uid="{854BC5B0-F055-4C6A-B628-5B4CBCE991A2}"/>
    <cellStyle name="เครื่องหมายจุลภาค 2 3 5" xfId="28900" xr:uid="{7E314A88-4E26-4ACB-9E9A-DFDF8AC329E1}"/>
    <cellStyle name="เครื่องหมายจุลภาค 2 3 6" xfId="53717" xr:uid="{AD8A6F78-66B8-4BE5-A651-554A672CDFE1}"/>
    <cellStyle name="เครื่องหมายจุลภาค 2 3 7" xfId="3482" xr:uid="{63C5A1CE-D281-45EE-8089-290D568FD5EA}"/>
    <cellStyle name="เครื่องหมายจุลภาค 2 4" xfId="1956" xr:uid="{00000000-0005-0000-0000-000088080000}"/>
    <cellStyle name="เครื่องหมายจุลภาค 2 4 2" xfId="4720" xr:uid="{98A43030-6E12-4198-AC63-D90852D99B4C}"/>
    <cellStyle name="เครื่องหมายจุลภาค 2 4 2 2" xfId="7644" xr:uid="{4D9D9DE3-3348-4C74-936F-F794BAAEDA9F}"/>
    <cellStyle name="เครื่องหมายจุลภาค 2 4 2 2 2" xfId="32786" xr:uid="{837B1C2C-2513-4CC6-AFDE-15496D24C75C}"/>
    <cellStyle name="เครื่องหมายจุลภาค 2 4 2 3" xfId="29987" xr:uid="{2B0FE522-E10F-497E-AF1A-7E5D5C4904D3}"/>
    <cellStyle name="เครื่องหมายจุลภาค 2 4 3" xfId="6329" xr:uid="{FD779A6E-2389-4DF1-8CDB-F21B641B92F9}"/>
    <cellStyle name="เครื่องหมายจุลภาค 2 4 3 2" xfId="31476" xr:uid="{4408CEA2-9B84-4AB5-B2FD-6CE0AE1429C9}"/>
    <cellStyle name="เครื่องหมายจุลภาค 2 4 4" xfId="28901" xr:uid="{15B43227-FA86-4AD0-ACD3-9394EBF59618}"/>
    <cellStyle name="เครื่องหมายจุลภาค 2 4 5" xfId="53718" xr:uid="{746978F3-811E-4D37-85EB-38D10AA0CD5A}"/>
    <cellStyle name="เครื่องหมายจุลภาค 2 4 6" xfId="3483" xr:uid="{A9D7D82D-7BC2-47D1-8E18-C83BB87BE08C}"/>
    <cellStyle name="เครื่องหมายจุลภาค 2 5" xfId="1957" xr:uid="{00000000-0005-0000-0000-000089080000}"/>
    <cellStyle name="เครื่องหมายจุลภาค 2 5 2" xfId="4721" xr:uid="{28CD9B69-ED12-4527-BBC0-F9FCA70C63BC}"/>
    <cellStyle name="เครื่องหมายจุลภาค 2 5 2 2" xfId="7645" xr:uid="{A26D91CB-4C40-49BE-AB23-9C90188E73A9}"/>
    <cellStyle name="เครื่องหมายจุลภาค 2 5 2 2 2" xfId="32787" xr:uid="{B94F2DFE-76B0-4D1A-8A76-FC4A93515BFF}"/>
    <cellStyle name="เครื่องหมายจุลภาค 2 5 2 3" xfId="29988" xr:uid="{34F60073-DE03-434E-983B-3391F6F1C9E5}"/>
    <cellStyle name="เครื่องหมายจุลภาค 2 5 3" xfId="6330" xr:uid="{4BA8AE9B-3BCD-438A-933F-641F98741662}"/>
    <cellStyle name="เครื่องหมายจุลภาค 2 5 3 2" xfId="31477" xr:uid="{49D8F978-B6A0-4861-8B83-86166093F584}"/>
    <cellStyle name="เครื่องหมายจุลภาค 2 5 4" xfId="28902" xr:uid="{158C6E56-6861-4429-A134-AA5ABCC1C69A}"/>
    <cellStyle name="เครื่องหมายจุลภาค 2 5 5" xfId="53719" xr:uid="{E17CC5D2-A79E-4B33-A668-81EAC4DD83A1}"/>
    <cellStyle name="เครื่องหมายจุลภาค 2 5 6" xfId="3484" xr:uid="{B9288B9B-93CF-4169-BB74-E4F3406D2F7A}"/>
    <cellStyle name="เครื่องหมายจุลภาค 2 6" xfId="1958" xr:uid="{00000000-0005-0000-0000-00008A080000}"/>
    <cellStyle name="เครื่องหมายจุลภาค 2 6 2" xfId="4722" xr:uid="{DDF15ACC-BB0F-49E6-9838-63F11C26D72C}"/>
    <cellStyle name="เครื่องหมายจุลภาค 2 6 2 2" xfId="7646" xr:uid="{F55AEBCF-A167-4C16-A764-0C79061CA38F}"/>
    <cellStyle name="เครื่องหมายจุลภาค 2 6 2 2 2" xfId="32788" xr:uid="{0FF23D96-CE38-4FE0-B07E-077D24BBBBB6}"/>
    <cellStyle name="เครื่องหมายจุลภาค 2 6 2 3" xfId="29989" xr:uid="{2C2874B0-7D53-413C-944E-EC2F7A78CA53}"/>
    <cellStyle name="เครื่องหมายจุลภาค 2 6 3" xfId="6331" xr:uid="{020AAFC3-04C0-4F05-A653-12A047F2C427}"/>
    <cellStyle name="เครื่องหมายจุลภาค 2 6 3 2" xfId="31478" xr:uid="{B9C93B7B-A586-4E24-9199-EA2605821113}"/>
    <cellStyle name="เครื่องหมายจุลภาค 2 6 4" xfId="28903" xr:uid="{401482BB-F30B-4669-850D-C3544917AB34}"/>
    <cellStyle name="เครื่องหมายจุลภาค 2 6 5" xfId="53720" xr:uid="{3DDAA1DA-D117-40FD-ACF5-81E6801EB821}"/>
    <cellStyle name="เครื่องหมายจุลภาค 2 6 6" xfId="3485" xr:uid="{A9F8B462-7580-420A-9B00-51A4F6F69F28}"/>
    <cellStyle name="เครื่องหมายจุลภาค 2 7" xfId="1959" xr:uid="{00000000-0005-0000-0000-00008B080000}"/>
    <cellStyle name="เครื่องหมายจุลภาค 2 7 2" xfId="2619" xr:uid="{00000000-0005-0000-0000-00008C080000}"/>
    <cellStyle name="เครื่องหมายจุลภาค 2 7 2 2" xfId="5080" xr:uid="{BBC706F6-DCDC-45BC-B160-676FA5904837}"/>
    <cellStyle name="เครื่องหมายจุลภาค 2 7 2 2 2" xfId="7956" xr:uid="{00A8ED44-2955-4FDF-BCB6-73B41D087394}"/>
    <cellStyle name="เครื่องหมายจุลภาค 2 7 2 2 2 2" xfId="33098" xr:uid="{9EE69D2A-41B4-4E45-99E1-81B74CB9BB50}"/>
    <cellStyle name="เครื่องหมายจุลภาค 2 7 2 2 3" xfId="30243" xr:uid="{494FDA61-DF08-43A7-A14B-4946E1FB3457}"/>
    <cellStyle name="เครื่องหมายจุลภาค 2 7 2 3" xfId="6692" xr:uid="{20F13D9A-AA74-4F46-9CDF-E98C84128836}"/>
    <cellStyle name="เครื่องหมายจุลภาค 2 7 2 3 2" xfId="31835" xr:uid="{82775FAC-6F15-4522-83BB-F862CE5BA13E}"/>
    <cellStyle name="เครื่องหมายจุลภาค 2 7 2 4" xfId="29077" xr:uid="{326A72FA-C449-4878-944F-DBA9B1A66E8D}"/>
    <cellStyle name="เครื่องหมายจุลภาค 2 7 2 5" xfId="53765" xr:uid="{7971CEE6-60AA-402C-80BD-1E0BB49D18F1}"/>
    <cellStyle name="เครื่องหมายจุลภาค 2 7 2 6" xfId="3626" xr:uid="{4B610FCA-EC08-4765-833A-D78C81E4CB47}"/>
    <cellStyle name="เครื่องหมายจุลภาค 2 7 3" xfId="4723" xr:uid="{B188F3F4-A9B3-4CB0-8A72-E2BE6023B62B}"/>
    <cellStyle name="เครื่องหมายจุลภาค 2 7 3 2" xfId="7647" xr:uid="{240140F0-EF1C-490C-85AF-DB05D805D1BD}"/>
    <cellStyle name="เครื่องหมายจุลภาค 2 7 3 2 2" xfId="32789" xr:uid="{7C903157-0A69-442D-BCB4-760B60087FA6}"/>
    <cellStyle name="เครื่องหมายจุลภาค 2 7 3 3" xfId="29990" xr:uid="{CF91593D-5C81-4ADC-88EB-8B612943FC76}"/>
    <cellStyle name="เครื่องหมายจุลภาค 2 7 4" xfId="6332" xr:uid="{24EF2934-2389-4256-9DCC-59D12DA554C9}"/>
    <cellStyle name="เครื่องหมายจุลภาค 2 7 4 2" xfId="31479" xr:uid="{B75D3551-D873-435D-872A-2F547AFB08ED}"/>
    <cellStyle name="เครื่องหมายจุลภาค 2 7 5" xfId="28904" xr:uid="{899F0A97-B8AB-41A3-B038-C21DF35A31CB}"/>
    <cellStyle name="เครื่องหมายจุลภาค 2 7 6" xfId="53721" xr:uid="{EB0CAD57-3ED0-4A94-AFCA-A93CBCC348AE}"/>
    <cellStyle name="เครื่องหมายจุลภาค 2 7 7" xfId="3486" xr:uid="{71D41880-6A5B-48C0-9A92-3ED481BCC3E9}"/>
    <cellStyle name="เครื่องหมายจุลภาค 2 8" xfId="1960" xr:uid="{00000000-0005-0000-0000-00008D080000}"/>
    <cellStyle name="เครื่องหมายจุลภาค 2 8 2" xfId="2620" xr:uid="{00000000-0005-0000-0000-00008E080000}"/>
    <cellStyle name="เครื่องหมายจุลภาค 2 8 2 2" xfId="5081" xr:uid="{8E58BDCF-CF62-4A0B-8C3C-11F5F61B4212}"/>
    <cellStyle name="เครื่องหมายจุลภาค 2 8 2 2 2" xfId="7957" xr:uid="{606447D9-4D5D-4110-8EFE-2ED79AD3AB97}"/>
    <cellStyle name="เครื่องหมายจุลภาค 2 8 2 2 2 2" xfId="33099" xr:uid="{2C5D742D-ED94-4C3D-8F57-2AEE282E7094}"/>
    <cellStyle name="เครื่องหมายจุลภาค 2 8 2 2 3" xfId="30244" xr:uid="{2D954EBD-1DDF-43A7-A941-8B9984293A2A}"/>
    <cellStyle name="เครื่องหมายจุลภาค 2 8 2 3" xfId="6693" xr:uid="{D4707817-7991-4167-9898-3EC93FDC32EE}"/>
    <cellStyle name="เครื่องหมายจุลภาค 2 8 2 3 2" xfId="31836" xr:uid="{9B449437-00BB-4805-81A6-58062DC533F1}"/>
    <cellStyle name="เครื่องหมายจุลภาค 2 8 2 4" xfId="29078" xr:uid="{40ADA52E-DDF3-45D3-8BA7-1F72A7510942}"/>
    <cellStyle name="เครื่องหมายจุลภาค 2 8 2 5" xfId="53766" xr:uid="{6C411F63-02C2-4470-93DF-701234259055}"/>
    <cellStyle name="เครื่องหมายจุลภาค 2 8 2 6" xfId="3627" xr:uid="{8A970A77-3F10-4778-B65C-91374FAE4902}"/>
    <cellStyle name="เครื่องหมายจุลภาค 2 8 3" xfId="4724" xr:uid="{B03629C8-A752-4FAD-B7CC-AABEDEF28FA6}"/>
    <cellStyle name="เครื่องหมายจุลภาค 2 8 3 2" xfId="7648" xr:uid="{5C74E46D-1C8E-44E7-8522-C17873581DFA}"/>
    <cellStyle name="เครื่องหมายจุลภาค 2 8 3 2 2" xfId="32790" xr:uid="{6978836C-67D2-435A-98D2-54C4AB13494E}"/>
    <cellStyle name="เครื่องหมายจุลภาค 2 8 3 3" xfId="29991" xr:uid="{F77C8F24-E357-4831-9C3F-A87B6E5BDCA2}"/>
    <cellStyle name="เครื่องหมายจุลภาค 2 8 4" xfId="6333" xr:uid="{5EBA35E5-AF5B-44E7-B4A5-2F831556213D}"/>
    <cellStyle name="เครื่องหมายจุลภาค 2 8 4 2" xfId="31480" xr:uid="{7AD5854E-F16B-4144-A06D-F3235F22F2DA}"/>
    <cellStyle name="เครื่องหมายจุลภาค 2 8 5" xfId="28905" xr:uid="{0A7DBBA0-214B-425D-8B38-F789A23959F1}"/>
    <cellStyle name="เครื่องหมายจุลภาค 2 8 6" xfId="53722" xr:uid="{6009F948-1C3F-494B-B649-B5522C05AC8A}"/>
    <cellStyle name="เครื่องหมายจุลภาค 2 8 7" xfId="3487" xr:uid="{C0725588-D24C-4637-B434-0EDB7DD4D737}"/>
    <cellStyle name="เครื่องหมายจุลภาค 2 9" xfId="1961" xr:uid="{00000000-0005-0000-0000-00008F080000}"/>
    <cellStyle name="เครื่องหมายจุลภาค 2 9 2" xfId="4725" xr:uid="{C81C9C89-121B-46A7-B8A3-6770C6EA56A1}"/>
    <cellStyle name="เครื่องหมายจุลภาค 2 9 2 2" xfId="7649" xr:uid="{8FF3386E-E251-4E9A-9D5A-AA707750CCB7}"/>
    <cellStyle name="เครื่องหมายจุลภาค 2 9 2 2 2" xfId="32791" xr:uid="{218E50A7-649D-40A0-A507-4889C10041C5}"/>
    <cellStyle name="เครื่องหมายจุลภาค 2 9 2 3" xfId="29992" xr:uid="{A64B7ECD-39D5-4874-9006-592018413CE8}"/>
    <cellStyle name="เครื่องหมายจุลภาค 2 9 3" xfId="28906" xr:uid="{668EC700-F2D3-404B-BB04-EAF4326F2BC3}"/>
    <cellStyle name="เครื่องหมายจุลภาค 2_GF-Food_Q4'53_X2" xfId="1962" xr:uid="{00000000-0005-0000-0000-000090080000}"/>
    <cellStyle name="เครื่องหมายจุลภาค 20" xfId="1963" xr:uid="{00000000-0005-0000-0000-000091080000}"/>
    <cellStyle name="เครื่องหมายจุลภาค 20 2" xfId="1964" xr:uid="{00000000-0005-0000-0000-000092080000}"/>
    <cellStyle name="เครื่องหมายจุลภาค 21" xfId="1965" xr:uid="{00000000-0005-0000-0000-000093080000}"/>
    <cellStyle name="เครื่องหมายจุลภาค 21 2" xfId="1966" xr:uid="{00000000-0005-0000-0000-000094080000}"/>
    <cellStyle name="เครื่องหมายจุลภาค 22" xfId="2459" xr:uid="{00000000-0005-0000-0000-000095080000}"/>
    <cellStyle name="เครื่องหมายจุลภาค 22 2" xfId="5014" xr:uid="{8410C009-2275-4B0D-A8C0-D5579F36FE1D}"/>
    <cellStyle name="เครื่องหมายจุลภาค 22 2 2" xfId="7890" xr:uid="{AAC48E5F-104A-4A3A-808F-4AFC7D32A7DA}"/>
    <cellStyle name="เครื่องหมายจุลภาค 22 2 2 2" xfId="33032" xr:uid="{8F2270E2-8B21-4808-BEA7-5571143317A7}"/>
    <cellStyle name="เครื่องหมายจุลภาค 22 2 3" xfId="30177" xr:uid="{1A3795EE-9EB2-4999-B48E-73121F138013}"/>
    <cellStyle name="เครื่องหมายจุลภาค 22 3" xfId="6629" xr:uid="{7AEDC433-415E-4914-8B64-2986359DAEB2}"/>
    <cellStyle name="เครื่องหมายจุลภาค 22 3 2" xfId="31772" xr:uid="{1E341F14-22D4-41C0-AEA8-078A276322D7}"/>
    <cellStyle name="เครื่องหมายจุลภาค 22 4" xfId="29022" xr:uid="{362F77E1-FAA5-45DB-8DEC-1A48A5F49170}"/>
    <cellStyle name="เครื่องหมายจุลภาค 22 5" xfId="53751" xr:uid="{53964CB4-F863-4B1D-AC59-93672E940ADD}"/>
    <cellStyle name="เครื่องหมายจุลภาค 22 6" xfId="3603" xr:uid="{942DD8CD-127B-4271-924F-92C836F4BA11}"/>
    <cellStyle name="เครื่องหมายจุลภาค 23" xfId="28" xr:uid="{00000000-0005-0000-0000-000096080000}"/>
    <cellStyle name="เครื่องหมายจุลภาค 23 2" xfId="3662" xr:uid="{4E736A7F-823D-4587-BCBD-075452CCE551}"/>
    <cellStyle name="เครื่องหมายจุลภาค 3" xfId="1967" xr:uid="{00000000-0005-0000-0000-000097080000}"/>
    <cellStyle name="เครื่องหมายจุลภาค 3 10" xfId="1968" xr:uid="{00000000-0005-0000-0000-000098080000}"/>
    <cellStyle name="เครื่องหมายจุลภาค 3 10 2" xfId="4728" xr:uid="{5E9F9EE1-0DC4-42F6-98DD-625765853C68}"/>
    <cellStyle name="เครื่องหมายจุลภาค 3 10 2 2" xfId="7652" xr:uid="{5F103FD0-9191-4C11-B8D2-242040B7FC0E}"/>
    <cellStyle name="เครื่องหมายจุลภาค 3 10 2 2 2" xfId="32794" xr:uid="{0C6CFC60-0A4D-4569-A4A6-A2144DC0E847}"/>
    <cellStyle name="เครื่องหมายจุลภาค 3 10 2 3" xfId="29995" xr:uid="{62DE48BF-7CAE-4748-9794-CD936C689226}"/>
    <cellStyle name="เครื่องหมายจุลภาค 3 10 3" xfId="28908" xr:uid="{8421F9E0-B9B3-4C83-B820-C50DA98C2301}"/>
    <cellStyle name="เครื่องหมายจุลภาค 3 11" xfId="1969" xr:uid="{00000000-0005-0000-0000-000099080000}"/>
    <cellStyle name="เครื่องหมายจุลภาค 3 11 2" xfId="4729" xr:uid="{7683D655-2B1B-4D4B-BA7A-EA3258110EC0}"/>
    <cellStyle name="เครื่องหมายจุลภาค 3 11 2 2" xfId="7653" xr:uid="{62F8114B-D619-4A3E-8828-B3F6959A3AF7}"/>
    <cellStyle name="เครื่องหมายจุลภาค 3 11 2 2 2" xfId="32795" xr:uid="{458B701B-6BD2-4C92-B5BC-7E01E86738B6}"/>
    <cellStyle name="เครื่องหมายจุลภาค 3 11 2 3" xfId="29996" xr:uid="{281F6780-FDE5-468F-BFA8-9BBC270334BD}"/>
    <cellStyle name="เครื่องหมายจุลภาค 3 11 3" xfId="28909" xr:uid="{D8B3A1A3-395D-48B8-B9BF-A31F2127CC4D}"/>
    <cellStyle name="เครื่องหมายจุลภาค 3 12" xfId="4727" xr:uid="{500DF112-F516-44B8-99F9-EEF2E769374C}"/>
    <cellStyle name="เครื่องหมายจุลภาค 3 12 2" xfId="7651" xr:uid="{9E874DD6-16B8-40C1-9AF7-83258E2C5A3D}"/>
    <cellStyle name="เครื่องหมายจุลภาค 3 12 2 2" xfId="32793" xr:uid="{D2F84C27-BFE6-4763-9224-1EAE3892B10B}"/>
    <cellStyle name="เครื่องหมายจุลภาค 3 12 3" xfId="29994" xr:uid="{F0D5AFCD-03AC-4490-9CCB-5A042B4CBC9A}"/>
    <cellStyle name="เครื่องหมายจุลภาค 3 13" xfId="6340" xr:uid="{546AD948-2C46-4C0E-BEB0-1495323FF883}"/>
    <cellStyle name="เครื่องหมายจุลภาค 3 13 2" xfId="31487" xr:uid="{860BBAF4-EC7E-465F-AEBF-79E73161D1A9}"/>
    <cellStyle name="เครื่องหมายจุลภาค 3 14" xfId="28907" xr:uid="{5366F7CE-8A81-405E-9993-13D1C8541C8D}"/>
    <cellStyle name="เครื่องหมายจุลภาค 3 15" xfId="53723" xr:uid="{150D3C57-8FCA-4C59-8A8F-A421A41F613D}"/>
    <cellStyle name="เครื่องหมายจุลภาค 3 16" xfId="3488" xr:uid="{B5400C66-09F7-4495-8D28-E5EBC6F99F6A}"/>
    <cellStyle name="เครื่องหมายจุลภาค 3 2" xfId="1970" xr:uid="{00000000-0005-0000-0000-00009A080000}"/>
    <cellStyle name="เครื่องหมายจุลภาค 3 2 10" xfId="28910" xr:uid="{CAF03D11-7AEE-431E-B5AB-7B194F221020}"/>
    <cellStyle name="เครื่องหมายจุลภาค 3 2 2" xfId="1971" xr:uid="{00000000-0005-0000-0000-00009B080000}"/>
    <cellStyle name="เครื่องหมายจุลภาค 3 2 2 2" xfId="4731" xr:uid="{40AEBABE-6E51-4338-8339-5C64F9FDFCFE}"/>
    <cellStyle name="เครื่องหมายจุลภาค 3 2 2 2 2" xfId="7655" xr:uid="{842CE56A-3D70-4DAD-A0D0-A6F26CB7F3F5}"/>
    <cellStyle name="เครื่องหมายจุลภาค 3 2 2 2 2 2" xfId="32797" xr:uid="{6F721C9C-327C-4863-A08E-CAC56035E49F}"/>
    <cellStyle name="เครื่องหมายจุลภาค 3 2 2 2 3" xfId="29998" xr:uid="{7808B4ED-B1B6-429F-A0CA-5B5E2C0BDEA7}"/>
    <cellStyle name="เครื่องหมายจุลภาค 3 2 2 3" xfId="6344" xr:uid="{58D84F43-215F-4496-83FB-4CDE3D7C0257}"/>
    <cellStyle name="เครื่องหมายจุลภาค 3 2 2 3 2" xfId="31491" xr:uid="{D0BA3F21-6A87-423D-9445-04D5EC109F08}"/>
    <cellStyle name="เครื่องหมายจุลภาค 3 2 2 4" xfId="28911" xr:uid="{F9B9472A-5E7E-4187-9B68-D1291238DCD7}"/>
    <cellStyle name="เครื่องหมายจุลภาค 3 2 2 5" xfId="53724" xr:uid="{7A93BE46-ED08-41A7-BF26-8F0DE0F2D076}"/>
    <cellStyle name="เครื่องหมายจุลภาค 3 2 2 6" xfId="3489" xr:uid="{35398577-81C7-4EE9-87E6-2754C62B5CDF}"/>
    <cellStyle name="เครื่องหมายจุลภาค 3 2 3" xfId="1972" xr:uid="{00000000-0005-0000-0000-00009C080000}"/>
    <cellStyle name="เครื่องหมายจุลภาค 3 2 3 2" xfId="4732" xr:uid="{87CB3952-F07C-4AF9-8E33-E48B0136424C}"/>
    <cellStyle name="เครื่องหมายจุลภาค 3 2 3 2 2" xfId="7656" xr:uid="{349938C2-EC5A-4200-B2F6-9693B6C22E3D}"/>
    <cellStyle name="เครื่องหมายจุลภาค 3 2 3 2 2 2" xfId="32798" xr:uid="{32C8AA07-9850-4CE6-8D40-649C4BC3C224}"/>
    <cellStyle name="เครื่องหมายจุลภาค 3 2 3 2 3" xfId="29999" xr:uid="{BED4B588-BAA5-472D-921C-616EE3FE1EB9}"/>
    <cellStyle name="เครื่องหมายจุลภาค 3 2 3 3" xfId="6345" xr:uid="{73662A6D-0DE7-424A-B8B6-A840E46FC6D2}"/>
    <cellStyle name="เครื่องหมายจุลภาค 3 2 3 3 2" xfId="31492" xr:uid="{CCAFAFBF-0310-4C9A-9E5C-A6C6BA6BB0ED}"/>
    <cellStyle name="เครื่องหมายจุลภาค 3 2 3 4" xfId="28912" xr:uid="{0CD1EFD7-63E9-456B-9F57-EF757607DB66}"/>
    <cellStyle name="เครื่องหมายจุลภาค 3 2 3 5" xfId="53725" xr:uid="{B701941F-C3C8-40A9-98BB-20628027E454}"/>
    <cellStyle name="เครื่องหมายจุลภาค 3 2 3 6" xfId="3490" xr:uid="{400F7CE9-BC59-46B6-851F-3CDF0720D4B4}"/>
    <cellStyle name="เครื่องหมายจุลภาค 3 2 4" xfId="1973" xr:uid="{00000000-0005-0000-0000-00009D080000}"/>
    <cellStyle name="เครื่องหมายจุลภาค 3 2 4 2" xfId="4733" xr:uid="{40236F6E-40CC-4D64-AE97-F91B63D74021}"/>
    <cellStyle name="เครื่องหมายจุลภาค 3 2 4 2 2" xfId="7657" xr:uid="{97CB86D1-6C1B-4C90-ABB6-2D81F065D90A}"/>
    <cellStyle name="เครื่องหมายจุลภาค 3 2 4 2 2 2" xfId="32799" xr:uid="{F7C7D960-290A-4C88-B1AC-D7F9DA210C68}"/>
    <cellStyle name="เครื่องหมายจุลภาค 3 2 4 2 3" xfId="30000" xr:uid="{593B94D2-35CD-4101-8AE1-C5AAD42DB7A3}"/>
    <cellStyle name="เครื่องหมายจุลภาค 3 2 4 3" xfId="6346" xr:uid="{F4EDA6EF-566C-4D78-9DCB-EA2EE6E7FEA5}"/>
    <cellStyle name="เครื่องหมายจุลภาค 3 2 4 3 2" xfId="31493" xr:uid="{FEDBAFC2-188D-4FB2-AC92-646B447A009B}"/>
    <cellStyle name="เครื่องหมายจุลภาค 3 2 4 4" xfId="28913" xr:uid="{F326615D-A532-4319-B768-ACB20E6728E0}"/>
    <cellStyle name="เครื่องหมายจุลภาค 3 2 4 5" xfId="53726" xr:uid="{6340B437-ACC2-4B63-AD69-1C3B741B8CD7}"/>
    <cellStyle name="เครื่องหมายจุลภาค 3 2 4 6" xfId="3491" xr:uid="{5D6D8F57-E7DC-4134-8FE3-3CCCFDF293DC}"/>
    <cellStyle name="เครื่องหมายจุลภาค 3 2 5" xfId="1974" xr:uid="{00000000-0005-0000-0000-00009E080000}"/>
    <cellStyle name="เครื่องหมายจุลภาค 3 2 5 2" xfId="4734" xr:uid="{C78DA43A-781F-4E28-9717-E42395B09027}"/>
    <cellStyle name="เครื่องหมายจุลภาค 3 2 5 2 2" xfId="7658" xr:uid="{A6C19DFA-6EAB-49D6-8656-8499F72B90D3}"/>
    <cellStyle name="เครื่องหมายจุลภาค 3 2 5 2 2 2" xfId="32800" xr:uid="{D27274E7-9A8F-4544-BD39-850D890FAFBA}"/>
    <cellStyle name="เครื่องหมายจุลภาค 3 2 5 2 3" xfId="30001" xr:uid="{89BEA419-D0C8-446A-872B-981EF7B1556B}"/>
    <cellStyle name="เครื่องหมายจุลภาค 3 2 5 3" xfId="6347" xr:uid="{91DBB3FF-8AAF-48CF-8A16-D157B7591D29}"/>
    <cellStyle name="เครื่องหมายจุลภาค 3 2 5 3 2" xfId="31494" xr:uid="{4E7CA11C-7E0E-4FA0-BB0A-C12399A514CE}"/>
    <cellStyle name="เครื่องหมายจุลภาค 3 2 5 4" xfId="28914" xr:uid="{2C2C04EB-3110-4133-A7E6-791C1F94799E}"/>
    <cellStyle name="เครื่องหมายจุลภาค 3 2 5 5" xfId="53727" xr:uid="{50123574-40ED-4986-BF03-775E940BA2D0}"/>
    <cellStyle name="เครื่องหมายจุลภาค 3 2 5 6" xfId="3492" xr:uid="{EC38FDA3-B647-4314-AF7F-831E672144E2}"/>
    <cellStyle name="เครื่องหมายจุลภาค 3 2 6" xfId="1975" xr:uid="{00000000-0005-0000-0000-00009F080000}"/>
    <cellStyle name="เครื่องหมายจุลภาค 3 2 6 2" xfId="4735" xr:uid="{1110C952-CAE5-40A5-A97E-9884E5CE0265}"/>
    <cellStyle name="เครื่องหมายจุลภาค 3 2 6 2 2" xfId="7659" xr:uid="{31F5E2A8-601F-4FE6-8DED-3E71F6837770}"/>
    <cellStyle name="เครื่องหมายจุลภาค 3 2 6 2 2 2" xfId="32801" xr:uid="{90463615-A51A-4037-BC46-8434E20EA1AB}"/>
    <cellStyle name="เครื่องหมายจุลภาค 3 2 6 2 3" xfId="30002" xr:uid="{EEFC1E2C-B952-4C9E-971B-93438698BA20}"/>
    <cellStyle name="เครื่องหมายจุลภาค 3 2 6 3" xfId="6348" xr:uid="{6BF25E95-7CBB-4F30-BCA5-89EF7D8FC49A}"/>
    <cellStyle name="เครื่องหมายจุลภาค 3 2 6 3 2" xfId="31495" xr:uid="{8831A2FF-81CD-4C98-B7CE-B2311324BA88}"/>
    <cellStyle name="เครื่องหมายจุลภาค 3 2 6 4" xfId="28915" xr:uid="{48FB7685-0609-455F-A4DD-C9428BCBC164}"/>
    <cellStyle name="เครื่องหมายจุลภาค 3 2 6 5" xfId="53728" xr:uid="{1DA8C9F4-4470-4FDA-AC76-29753D4693BE}"/>
    <cellStyle name="เครื่องหมายจุลภาค 3 2 6 6" xfId="3493" xr:uid="{C85A3999-DD4F-4D84-891C-FC9A93F422BA}"/>
    <cellStyle name="เครื่องหมายจุลภาค 3 2 7" xfId="1976" xr:uid="{00000000-0005-0000-0000-0000A0080000}"/>
    <cellStyle name="เครื่องหมายจุลภาค 3 2 7 2" xfId="4736" xr:uid="{2A9C5D2B-653F-45C0-BB87-05CB3C3A5D89}"/>
    <cellStyle name="เครื่องหมายจุลภาค 3 2 7 2 2" xfId="7660" xr:uid="{939798D5-B7A1-4B87-8F71-F8C580F7283F}"/>
    <cellStyle name="เครื่องหมายจุลภาค 3 2 7 2 2 2" xfId="32802" xr:uid="{FC2C5215-B714-40DA-86B4-F8C8C69D2116}"/>
    <cellStyle name="เครื่องหมายจุลภาค 3 2 7 2 3" xfId="30003" xr:uid="{81FD9610-6F35-460A-805F-E48EBA1E93B7}"/>
    <cellStyle name="เครื่องหมายจุลภาค 3 2 7 3" xfId="6349" xr:uid="{E4982209-2851-4040-BB2A-E9288DAC555E}"/>
    <cellStyle name="เครื่องหมายจุลภาค 3 2 7 3 2" xfId="31496" xr:uid="{657A2629-345D-45D3-A71D-CAB5634D243A}"/>
    <cellStyle name="เครื่องหมายจุลภาค 3 2 7 4" xfId="28916" xr:uid="{4F72462F-5DCC-4602-B430-9387BF858FC6}"/>
    <cellStyle name="เครื่องหมายจุลภาค 3 2 7 5" xfId="53729" xr:uid="{7458DB80-A6A5-46F9-AC3A-6DCAB1AF74EC}"/>
    <cellStyle name="เครื่องหมายจุลภาค 3 2 7 6" xfId="3494" xr:uid="{94F3A23F-18BF-4584-85F5-56A20BF39DAD}"/>
    <cellStyle name="เครื่องหมายจุลภาค 3 2 8" xfId="1977" xr:uid="{00000000-0005-0000-0000-0000A1080000}"/>
    <cellStyle name="เครื่องหมายจุลภาค 3 2 8 2" xfId="4737" xr:uid="{C1EB00E6-9979-49F2-8F49-28C93FD5B1C0}"/>
    <cellStyle name="เครื่องหมายจุลภาค 3 2 8 2 2" xfId="7661" xr:uid="{3CAC732B-D9BA-4BD7-A102-BD36CD97859A}"/>
    <cellStyle name="เครื่องหมายจุลภาค 3 2 8 2 2 2" xfId="32803" xr:uid="{4704F12D-66C0-4188-837E-366E0E5FE003}"/>
    <cellStyle name="เครื่องหมายจุลภาค 3 2 8 2 3" xfId="30004" xr:uid="{6B2351A0-E26F-4AAE-8335-415D3D80B47F}"/>
    <cellStyle name="เครื่องหมายจุลภาค 3 2 8 3" xfId="6350" xr:uid="{CD898C0A-4828-4F08-8D46-F762BF9E5DD9}"/>
    <cellStyle name="เครื่องหมายจุลภาค 3 2 8 3 2" xfId="31497" xr:uid="{72BC0A30-D816-4763-932A-4D3AA11CCD2D}"/>
    <cellStyle name="เครื่องหมายจุลภาค 3 2 8 4" xfId="28917" xr:uid="{E2D718FB-309B-47C1-9F22-96C90185073F}"/>
    <cellStyle name="เครื่องหมายจุลภาค 3 2 8 5" xfId="53730" xr:uid="{04447FC7-2018-43D8-80F6-128CB563E16F}"/>
    <cellStyle name="เครื่องหมายจุลภาค 3 2 8 6" xfId="3495" xr:uid="{E055F15B-9165-4DCF-BC09-DCB1AD72FE39}"/>
    <cellStyle name="เครื่องหมายจุลภาค 3 2 9" xfId="4730" xr:uid="{082B9658-B742-4303-B0AE-F9683914388C}"/>
    <cellStyle name="เครื่องหมายจุลภาค 3 2 9 2" xfId="7654" xr:uid="{8E4E33E3-241E-4E65-A934-AF5F2CF2ACC5}"/>
    <cellStyle name="เครื่องหมายจุลภาค 3 2 9 2 2" xfId="32796" xr:uid="{E100F78B-DEA4-43A9-9575-2D9C1207E94C}"/>
    <cellStyle name="เครื่องหมายจุลภาค 3 2 9 3" xfId="29997" xr:uid="{7BE651B6-0B3D-4D3F-9FA2-5A02D8200670}"/>
    <cellStyle name="เครื่องหมายจุลภาค 3 3" xfId="1978" xr:uid="{00000000-0005-0000-0000-0000A2080000}"/>
    <cellStyle name="เครื่องหมายจุลภาค 3 3 2" xfId="1979" xr:uid="{00000000-0005-0000-0000-0000A3080000}"/>
    <cellStyle name="เครื่องหมายจุลภาค 3 3 2 2" xfId="4739" xr:uid="{90FD0218-8B02-426F-A625-A30659793716}"/>
    <cellStyle name="เครื่องหมายจุลภาค 3 3 3" xfId="4738" xr:uid="{1EE06CB4-9579-47F1-9DF7-A4D00817521A}"/>
    <cellStyle name="เครื่องหมายจุลภาค 3 4" xfId="1980" xr:uid="{00000000-0005-0000-0000-0000A4080000}"/>
    <cellStyle name="เครื่องหมายจุลภาค 3 4 2" xfId="4740" xr:uid="{5E62D0E1-CD7D-48A8-91FF-BD5EEF26993B}"/>
    <cellStyle name="เครื่องหมายจุลภาค 3 5" xfId="1981" xr:uid="{00000000-0005-0000-0000-0000A5080000}"/>
    <cellStyle name="เครื่องหมายจุลภาค 3 5 2" xfId="1982" xr:uid="{00000000-0005-0000-0000-0000A6080000}"/>
    <cellStyle name="เครื่องหมายจุลภาค 3 5 2 2" xfId="4742" xr:uid="{2DCC68D5-4FA6-4154-88A6-28BFFF7B6566}"/>
    <cellStyle name="เครื่องหมายจุลภาค 3 5 3" xfId="4741" xr:uid="{E05B73DC-D1D0-4EFD-A5A3-FFBC0ABBFE53}"/>
    <cellStyle name="เครื่องหมายจุลภาค 3 6" xfId="1983" xr:uid="{00000000-0005-0000-0000-0000A7080000}"/>
    <cellStyle name="เครื่องหมายจุลภาค 3 6 2" xfId="4743" xr:uid="{E1BD5B39-B965-49BC-B390-D4A34A25DC00}"/>
    <cellStyle name="เครื่องหมายจุลภาค 3 6 2 2" xfId="7667" xr:uid="{2964D9F7-B3D0-4037-B3EE-5F71316A8683}"/>
    <cellStyle name="เครื่องหมายจุลภาค 3 6 2 2 2" xfId="32809" xr:uid="{7A5E57C8-40D7-4EFF-B044-E00DD93172FF}"/>
    <cellStyle name="เครื่องหมายจุลภาค 3 6 2 3" xfId="30005" xr:uid="{7076ADC9-78DA-40BD-9301-D5FDAA802920}"/>
    <cellStyle name="เครื่องหมายจุลภาค 3 6 3" xfId="28918" xr:uid="{CB3171F6-9C6D-4242-BF2A-44B9421BE336}"/>
    <cellStyle name="เครื่องหมายจุลภาค 3 7" xfId="1984" xr:uid="{00000000-0005-0000-0000-0000A8080000}"/>
    <cellStyle name="เครื่องหมายจุลภาค 3 7 2" xfId="4744" xr:uid="{66B0823A-83EF-43A1-A889-DF6E3E3BD990}"/>
    <cellStyle name="เครื่องหมายจุลภาค 3 7 2 2" xfId="7668" xr:uid="{EE77B1BA-372F-466A-8565-9CB5E687DC7E}"/>
    <cellStyle name="เครื่องหมายจุลภาค 3 7 2 2 2" xfId="32810" xr:uid="{5B377C44-4B9D-4D3A-9079-B6731DD1AE1B}"/>
    <cellStyle name="เครื่องหมายจุลภาค 3 7 2 3" xfId="30006" xr:uid="{B5EA3A49-61F8-4267-AA73-937600BD3857}"/>
    <cellStyle name="เครื่องหมายจุลภาค 3 7 3" xfId="28919" xr:uid="{FD539048-82E3-41A4-BC2D-DBF45CEC63F1}"/>
    <cellStyle name="เครื่องหมายจุลภาค 3 8" xfId="1985" xr:uid="{00000000-0005-0000-0000-0000A9080000}"/>
    <cellStyle name="เครื่องหมายจุลภาค 3 8 2" xfId="4745" xr:uid="{5A19E3AC-F0B5-474E-9F83-8733888D7C8A}"/>
    <cellStyle name="เครื่องหมายจุลภาค 3 8 2 2" xfId="7669" xr:uid="{B65A7530-3F48-4D51-83E1-5BB2480680D7}"/>
    <cellStyle name="เครื่องหมายจุลภาค 3 8 2 2 2" xfId="32811" xr:uid="{B5AC13B1-4F0C-4561-A1A2-1AEC5A4FDEE0}"/>
    <cellStyle name="เครื่องหมายจุลภาค 3 8 2 3" xfId="30007" xr:uid="{F07E7FC4-829D-4D3D-BC01-E3F1BFDD4B23}"/>
    <cellStyle name="เครื่องหมายจุลภาค 3 8 3" xfId="28920" xr:uid="{CC01E81A-E294-4E62-8174-22F398EBE6F6}"/>
    <cellStyle name="เครื่องหมายจุลภาค 3 9" xfId="1986" xr:uid="{00000000-0005-0000-0000-0000AA080000}"/>
    <cellStyle name="เครื่องหมายจุลภาค 3 9 2" xfId="4746" xr:uid="{4EB15F4B-B361-4A35-A12E-49DAEB4FEA2F}"/>
    <cellStyle name="เครื่องหมายจุลภาค 3 9 2 2" xfId="7670" xr:uid="{388A1BB7-7FC4-4F61-897C-139A11DDAEF5}"/>
    <cellStyle name="เครื่องหมายจุลภาค 3 9 2 2 2" xfId="32812" xr:uid="{F87CF751-130D-4B4A-8503-888DA0B42B08}"/>
    <cellStyle name="เครื่องหมายจุลภาค 3 9 2 3" xfId="30008" xr:uid="{D9677173-316A-4823-A27F-039054DA8EE2}"/>
    <cellStyle name="เครื่องหมายจุลภาค 3 9 3" xfId="28921" xr:uid="{4659B627-A4AD-4CB2-ABDB-D9B4C1798FD2}"/>
    <cellStyle name="เครื่องหมายจุลภาค 3_GFN_Q2'53_X2" xfId="1987" xr:uid="{00000000-0005-0000-0000-0000AB080000}"/>
    <cellStyle name="เครื่องหมายจุลภาค 4" xfId="1988" xr:uid="{00000000-0005-0000-0000-0000AC080000}"/>
    <cellStyle name="เครื่องหมายจุลภาค 4 10" xfId="1989" xr:uid="{00000000-0005-0000-0000-0000AD080000}"/>
    <cellStyle name="เครื่องหมายจุลภาค 4 10 2" xfId="4748" xr:uid="{70F664B1-E87F-4522-8446-96E841B6B2B1}"/>
    <cellStyle name="เครื่องหมายจุลภาค 4 10 2 2" xfId="7672" xr:uid="{9190F28F-2234-4D49-A9E5-4FC093AB087C}"/>
    <cellStyle name="เครื่องหมายจุลภาค 4 10 2 2 2" xfId="32814" xr:uid="{DCAF9D73-2980-4A28-8F26-B1CC3BF959CE}"/>
    <cellStyle name="เครื่องหมายจุลภาค 4 10 2 3" xfId="30010" xr:uid="{4908749C-E94F-433D-9241-31953F17403D}"/>
    <cellStyle name="เครื่องหมายจุลภาค 4 10 3" xfId="28923" xr:uid="{0E4BF278-B442-4764-8E9B-920C2DD7E58C}"/>
    <cellStyle name="เครื่องหมายจุลภาค 4 11" xfId="1990" xr:uid="{00000000-0005-0000-0000-0000AE080000}"/>
    <cellStyle name="เครื่องหมายจุลภาค 4 11 2" xfId="4749" xr:uid="{D37E790B-B4DD-4B33-9C77-201BA367AEE1}"/>
    <cellStyle name="เครื่องหมายจุลภาค 4 11 2 2" xfId="7673" xr:uid="{96813859-6B72-45CF-97E1-5BBB8BCFE1C1}"/>
    <cellStyle name="เครื่องหมายจุลภาค 4 11 2 2 2" xfId="32815" xr:uid="{BE44F57B-CE6B-4A2D-9258-8DC474A3F5DE}"/>
    <cellStyle name="เครื่องหมายจุลภาค 4 11 2 3" xfId="30011" xr:uid="{64B36D60-22EF-4EC8-B1C7-C367B001D50F}"/>
    <cellStyle name="เครื่องหมายจุลภาค 4 11 3" xfId="28924" xr:uid="{11ED9C7A-47BE-4991-A08B-C9AFE80048B6}"/>
    <cellStyle name="เครื่องหมายจุลภาค 4 12" xfId="1991" xr:uid="{00000000-0005-0000-0000-0000AF080000}"/>
    <cellStyle name="เครื่องหมายจุลภาค 4 12 2" xfId="4750" xr:uid="{51CBDD55-E9CA-4F8A-92E2-85ADC884C087}"/>
    <cellStyle name="เครื่องหมายจุลภาค 4 12 2 2" xfId="7674" xr:uid="{691DA228-6F9B-4D2B-AEDA-C09C03C20C28}"/>
    <cellStyle name="เครื่องหมายจุลภาค 4 12 2 2 2" xfId="32816" xr:uid="{D23EF70F-9A4F-4FEB-834D-499E8B06C10A}"/>
    <cellStyle name="เครื่องหมายจุลภาค 4 12 2 3" xfId="30012" xr:uid="{9BD63FD0-C36A-4B2C-A559-31E08BD2D72D}"/>
    <cellStyle name="เครื่องหมายจุลภาค 4 12 3" xfId="28925" xr:uid="{0B406DF0-6D0A-4913-8AEC-06983547D527}"/>
    <cellStyle name="เครื่องหมายจุลภาค 4 13" xfId="1992" xr:uid="{00000000-0005-0000-0000-0000B0080000}"/>
    <cellStyle name="เครื่องหมายจุลภาค 4 13 2" xfId="4751" xr:uid="{F2FF4CC8-345D-4A30-92F1-993FC47A86B7}"/>
    <cellStyle name="เครื่องหมายจุลภาค 4 13 2 2" xfId="7675" xr:uid="{0BC8188D-79D6-4029-B027-9FDF4EDB23AC}"/>
    <cellStyle name="เครื่องหมายจุลภาค 4 13 2 2 2" xfId="32817" xr:uid="{915FCF2F-7D44-4398-9142-BED96C34E07C}"/>
    <cellStyle name="เครื่องหมายจุลภาค 4 13 2 3" xfId="30013" xr:uid="{528456B6-AFA8-4FA4-B7CC-2C1820B8DAD0}"/>
    <cellStyle name="เครื่องหมายจุลภาค 4 13 3" xfId="28926" xr:uid="{D1DDCB3C-C778-452E-ADDA-A5CEA11C1C1D}"/>
    <cellStyle name="เครื่องหมายจุลภาค 4 14" xfId="1993" xr:uid="{00000000-0005-0000-0000-0000B1080000}"/>
    <cellStyle name="เครื่องหมายจุลภาค 4 14 2" xfId="4752" xr:uid="{02AE87C5-030F-4F49-9025-855FF2FF9238}"/>
    <cellStyle name="เครื่องหมายจุลภาค 4 14 2 2" xfId="7676" xr:uid="{17D50EA8-F26E-4D65-9311-D2EA80589FBF}"/>
    <cellStyle name="เครื่องหมายจุลภาค 4 14 2 2 2" xfId="32818" xr:uid="{9DED2934-C85B-4CB3-A2E6-F65CAB67E2CE}"/>
    <cellStyle name="เครื่องหมายจุลภาค 4 14 2 3" xfId="30014" xr:uid="{A447F498-DC80-4CA0-B656-117D42C208D0}"/>
    <cellStyle name="เครื่องหมายจุลภาค 4 14 3" xfId="28927" xr:uid="{86E6F95F-5C6A-49D6-A7C5-AE0B23229BA9}"/>
    <cellStyle name="เครื่องหมายจุลภาค 4 15" xfId="1994" xr:uid="{00000000-0005-0000-0000-0000B2080000}"/>
    <cellStyle name="เครื่องหมายจุลภาค 4 15 2" xfId="4753" xr:uid="{BC997F40-4AF5-4408-9E83-EE1C652F6822}"/>
    <cellStyle name="เครื่องหมายจุลภาค 4 15 2 2" xfId="7677" xr:uid="{84270E1A-D291-4B46-ADDE-08254DDE5B21}"/>
    <cellStyle name="เครื่องหมายจุลภาค 4 15 2 2 2" xfId="32819" xr:uid="{141A3A84-F614-47F9-90F4-3FD7F2BC6C0D}"/>
    <cellStyle name="เครื่องหมายจุลภาค 4 15 2 3" xfId="30015" xr:uid="{643DC2DD-A4E6-4F41-8ADE-A882A7BDDF4F}"/>
    <cellStyle name="เครื่องหมายจุลภาค 4 15 3" xfId="28928" xr:uid="{335FA344-BF58-443F-B9E6-82A2AC9E40BC}"/>
    <cellStyle name="เครื่องหมายจุลภาค 4 16" xfId="1995" xr:uid="{00000000-0005-0000-0000-0000B3080000}"/>
    <cellStyle name="เครื่องหมายจุลภาค 4 16 2" xfId="4754" xr:uid="{25BF0571-0B3C-4EB7-9962-8CF2F145DC88}"/>
    <cellStyle name="เครื่องหมายจุลภาค 4 16 2 2" xfId="7678" xr:uid="{DD411A99-9F2E-4E11-BCB3-F13B5ECA42F9}"/>
    <cellStyle name="เครื่องหมายจุลภาค 4 16 2 2 2" xfId="32820" xr:uid="{8D788FBD-0588-418B-B7E3-9CED3FDE1E46}"/>
    <cellStyle name="เครื่องหมายจุลภาค 4 16 2 3" xfId="30016" xr:uid="{6F574B6F-FF62-4ADB-9FCB-14227ED03906}"/>
    <cellStyle name="เครื่องหมายจุลภาค 4 16 3" xfId="28929" xr:uid="{6BCADDA6-63E1-4093-8109-1A4F1E5252E4}"/>
    <cellStyle name="เครื่องหมายจุลภาค 4 17" xfId="1996" xr:uid="{00000000-0005-0000-0000-0000B4080000}"/>
    <cellStyle name="เครื่องหมายจุลภาค 4 17 2" xfId="4755" xr:uid="{A87DF2DF-3F7D-4F16-B51D-4B3FD8D7C8AB}"/>
    <cellStyle name="เครื่องหมายจุลภาค 4 17 2 2" xfId="7679" xr:uid="{78A254D7-B2F5-444C-AD91-40F05693C367}"/>
    <cellStyle name="เครื่องหมายจุลภาค 4 17 2 2 2" xfId="32821" xr:uid="{E66AE454-8728-4EBB-BA65-66777393CF0E}"/>
    <cellStyle name="เครื่องหมายจุลภาค 4 17 2 3" xfId="30017" xr:uid="{B9E8B0D9-458E-4251-A4DC-12312A69577C}"/>
    <cellStyle name="เครื่องหมายจุลภาค 4 17 3" xfId="28930" xr:uid="{18BA553F-A49D-4C61-8F4B-06DFDDF3D4E7}"/>
    <cellStyle name="เครื่องหมายจุลภาค 4 18" xfId="1997" xr:uid="{00000000-0005-0000-0000-0000B5080000}"/>
    <cellStyle name="เครื่องหมายจุลภาค 4 18 2" xfId="4756" xr:uid="{BBB5026C-22D5-4004-88DC-A4BA4554F89E}"/>
    <cellStyle name="เครื่องหมายจุลภาค 4 18 2 2" xfId="7680" xr:uid="{6B5014D4-B141-4DB9-8382-D2B6447FFBBC}"/>
    <cellStyle name="เครื่องหมายจุลภาค 4 18 2 2 2" xfId="32822" xr:uid="{237DB281-0CEB-4303-9A44-1EC1B19CDA75}"/>
    <cellStyle name="เครื่องหมายจุลภาค 4 18 2 3" xfId="30018" xr:uid="{8B7A5176-E257-492E-A7ED-EF63E042D37D}"/>
    <cellStyle name="เครื่องหมายจุลภาค 4 18 3" xfId="28931" xr:uid="{C67C5E14-2009-4C4B-ABB7-E36749C01445}"/>
    <cellStyle name="เครื่องหมายจุลภาค 4 19" xfId="1998" xr:uid="{00000000-0005-0000-0000-0000B6080000}"/>
    <cellStyle name="เครื่องหมายจุลภาค 4 19 2" xfId="4757" xr:uid="{70A7153B-8C0A-4AA7-AF55-0AA4441CE11F}"/>
    <cellStyle name="เครื่องหมายจุลภาค 4 2" xfId="1999" xr:uid="{00000000-0005-0000-0000-0000B7080000}"/>
    <cellStyle name="เครื่องหมายจุลภาค 4 2 2" xfId="2000" xr:uid="{00000000-0005-0000-0000-0000B8080000}"/>
    <cellStyle name="เครื่องหมายจุลภาค 4 2 2 2" xfId="4759" xr:uid="{95587776-693E-4A3D-81C0-7087911A3709}"/>
    <cellStyle name="เครื่องหมายจุลภาค 4 2 3" xfId="4758" xr:uid="{DD703CC9-C02F-4779-9E17-D2A8A023CDF4}"/>
    <cellStyle name="เครื่องหมายจุลภาค 4 2 3 2" xfId="7682" xr:uid="{F4935830-ECA4-47F8-B547-67301C018754}"/>
    <cellStyle name="เครื่องหมายจุลภาค 4 2 3 2 2" xfId="32824" xr:uid="{58A0BA83-FB63-48EE-9D49-CF3035633370}"/>
    <cellStyle name="เครื่องหมายจุลภาค 4 2 3 3" xfId="30019" xr:uid="{49673769-B415-4C51-96E7-3CF900C6DEBE}"/>
    <cellStyle name="เครื่องหมายจุลภาค 4 2 4" xfId="6371" xr:uid="{03C9718C-49E4-43E2-892F-6EEB614E0417}"/>
    <cellStyle name="เครื่องหมายจุลภาค 4 2 4 2" xfId="31518" xr:uid="{874B6A4F-7967-46C9-8DDF-E2486045F7CE}"/>
    <cellStyle name="เครื่องหมายจุลภาค 4 2 5" xfId="28932" xr:uid="{1B7BF62B-F6A1-4AB9-BE71-F83A3F2FE1B0}"/>
    <cellStyle name="เครื่องหมายจุลภาค 4 2 6" xfId="53731" xr:uid="{ACCF072D-7E36-4C14-B2BF-CDEBD39D7403}"/>
    <cellStyle name="เครื่องหมายจุลภาค 4 2 7" xfId="3496" xr:uid="{9AB426EE-E94B-4C03-8662-A01BDFA00FC6}"/>
    <cellStyle name="เครื่องหมายจุลภาค 4 20" xfId="2001" xr:uid="{00000000-0005-0000-0000-0000B9080000}"/>
    <cellStyle name="เครื่องหมายจุลภาค 4 20 2" xfId="4760" xr:uid="{28370F78-E284-448D-BF81-41BD6E6DF081}"/>
    <cellStyle name="เครื่องหมายจุลภาค 4 20 2 2" xfId="7684" xr:uid="{9E406986-5DF3-4F51-A3C6-19ED4114AB42}"/>
    <cellStyle name="เครื่องหมายจุลภาค 4 20 2 2 2" xfId="32826" xr:uid="{34D23735-DB34-4A09-B2A6-77FD9DE73B8F}"/>
    <cellStyle name="เครื่องหมายจุลภาค 4 20 2 3" xfId="30020" xr:uid="{20BEEF79-9503-4582-BCBB-6AD41DE65FE0}"/>
    <cellStyle name="เครื่องหมายจุลภาค 4 20 3" xfId="28933" xr:uid="{F1B208AA-ABE8-4061-9E9D-0D121B870A11}"/>
    <cellStyle name="เครื่องหมายจุลภาค 4 21" xfId="2002" xr:uid="{00000000-0005-0000-0000-0000BA080000}"/>
    <cellStyle name="เครื่องหมายจุลภาค 4 21 2" xfId="4761" xr:uid="{D3CA9FE8-E4E8-4874-BB75-615097195AD6}"/>
    <cellStyle name="เครื่องหมายจุลภาค 4 21 2 2" xfId="7685" xr:uid="{61BAEC58-2A3D-4D8A-9133-ADCC82896EAF}"/>
    <cellStyle name="เครื่องหมายจุลภาค 4 21 2 2 2" xfId="32827" xr:uid="{9C7CB532-9623-4BFD-BF97-A257A7E0DCFE}"/>
    <cellStyle name="เครื่องหมายจุลภาค 4 21 2 3" xfId="30021" xr:uid="{5ED5D7D1-B3DF-4D74-9D4B-F2C2452D4DFC}"/>
    <cellStyle name="เครื่องหมายจุลภาค 4 21 3" xfId="28934" xr:uid="{32A41FC9-7E38-41E4-810B-EF93C50811C3}"/>
    <cellStyle name="เครื่องหมายจุลภาค 4 22" xfId="4747" xr:uid="{C4280FBB-C5C5-4CE0-ACE4-B836AD3E6729}"/>
    <cellStyle name="เครื่องหมายจุลภาค 4 22 2" xfId="7671" xr:uid="{1B78F066-B585-4E5D-98A8-D76612B86A6D}"/>
    <cellStyle name="เครื่องหมายจุลภาค 4 22 2 2" xfId="32813" xr:uid="{23721B89-3B02-45BA-AFE5-271521D351DB}"/>
    <cellStyle name="เครื่องหมายจุลภาค 4 22 3" xfId="30009" xr:uid="{C3CCC1CA-2CC1-4975-9FF4-F55C637BCA6C}"/>
    <cellStyle name="เครื่องหมายจุลภาค 4 23" xfId="28922" xr:uid="{48DD44E1-7A46-4187-969F-2A257AC4CD80}"/>
    <cellStyle name="เครื่องหมายจุลภาค 4 3" xfId="2003" xr:uid="{00000000-0005-0000-0000-0000BB080000}"/>
    <cellStyle name="เครื่องหมายจุลภาค 4 3 2" xfId="2004" xr:uid="{00000000-0005-0000-0000-0000BC080000}"/>
    <cellStyle name="เครื่องหมายจุลภาค 4 3 2 2" xfId="4763" xr:uid="{2F6EA5D4-760E-4986-B2E2-E4ECBE7E62EB}"/>
    <cellStyle name="เครื่องหมายจุลภาค 4 3 3" xfId="4762" xr:uid="{0655BEDB-243B-4347-B205-84B5A093B067}"/>
    <cellStyle name="เครื่องหมายจุลภาค 4 3 3 2" xfId="7686" xr:uid="{BD7C00E4-7A8D-4F7E-BE3E-DCFFBCADFDEE}"/>
    <cellStyle name="เครื่องหมายจุลภาค 4 3 3 2 2" xfId="32828" xr:uid="{1CEC1928-A5CB-4C3C-A5A2-5277A10F4522}"/>
    <cellStyle name="เครื่องหมายจุลภาค 4 3 3 3" xfId="30022" xr:uid="{FE59B2D3-D8A2-4A79-95F9-140E37136BB5}"/>
    <cellStyle name="เครื่องหมายจุลภาค 4 3 4" xfId="6375" xr:uid="{CC870416-9426-40BF-8482-C269F899A1A5}"/>
    <cellStyle name="เครื่องหมายจุลภาค 4 3 4 2" xfId="31522" xr:uid="{7E49CF00-7D4C-4EA3-9549-964A43505128}"/>
    <cellStyle name="เครื่องหมายจุลภาค 4 3 5" xfId="28935" xr:uid="{AC2DDEC0-B97A-49AB-827E-11E49CF4032C}"/>
    <cellStyle name="เครื่องหมายจุลภาค 4 3 6" xfId="53732" xr:uid="{BE81C023-7BBE-4623-871A-63310982D04A}"/>
    <cellStyle name="เครื่องหมายจุลภาค 4 3 7" xfId="3497" xr:uid="{6FC91139-3DD5-4BA4-A0B6-72971551524D}"/>
    <cellStyle name="เครื่องหมายจุลภาค 4 4" xfId="2005" xr:uid="{00000000-0005-0000-0000-0000BD080000}"/>
    <cellStyle name="เครื่องหมายจุลภาค 4 4 2" xfId="2621" xr:uid="{00000000-0005-0000-0000-0000BE080000}"/>
    <cellStyle name="เครื่องหมายจุลภาค 4 4 2 2" xfId="5082" xr:uid="{06F7FF70-2F1C-4BB3-85C6-B49A0FA80989}"/>
    <cellStyle name="เครื่องหมายจุลภาค 4 4 2 2 2" xfId="7958" xr:uid="{8F7BA485-5C31-4F4E-8666-46525477C2E2}"/>
    <cellStyle name="เครื่องหมายจุลภาค 4 4 2 2 2 2" xfId="33100" xr:uid="{A9FB98B9-691C-46F3-A28D-A612771F8941}"/>
    <cellStyle name="เครื่องหมายจุลภาค 4 4 2 2 3" xfId="30245" xr:uid="{A19E9665-8C9C-40DA-993B-0408973EA1B6}"/>
    <cellStyle name="เครื่องหมายจุลภาค 4 4 2 3" xfId="6694" xr:uid="{34CFF0EE-0DCE-4CBF-8547-E53A409AA4EE}"/>
    <cellStyle name="เครื่องหมายจุลภาค 4 4 2 3 2" xfId="31837" xr:uid="{C0462017-A45D-4A8D-8BC3-FD9F1648843E}"/>
    <cellStyle name="เครื่องหมายจุลภาค 4 4 2 4" xfId="29079" xr:uid="{F2259244-15B1-4D52-8838-487E9A095788}"/>
    <cellStyle name="เครื่องหมายจุลภาค 4 4 2 5" xfId="53767" xr:uid="{3D737BBB-C932-4642-A12F-82F5F332A68B}"/>
    <cellStyle name="เครื่องหมายจุลภาค 4 4 2 6" xfId="3628" xr:uid="{5D66382B-3E6D-42EA-B630-975796297E50}"/>
    <cellStyle name="เครื่องหมายจุลภาค 4 4 3" xfId="4764" xr:uid="{0303FB6F-2419-4183-B7A3-2FE4E604381C}"/>
    <cellStyle name="เครื่องหมายจุลภาค 4 4 3 2" xfId="7688" xr:uid="{2D3F618C-74D4-4DC6-BC48-075C9780C05F}"/>
    <cellStyle name="เครื่องหมายจุลภาค 4 4 3 2 2" xfId="32830" xr:uid="{992A6BA2-E2B3-4DA0-9786-D0A792151F29}"/>
    <cellStyle name="เครื่องหมายจุลภาค 4 4 3 3" xfId="30023" xr:uid="{5B66BBFB-A32E-4F7A-AF02-4B7A649B4799}"/>
    <cellStyle name="เครื่องหมายจุลภาค 4 4 4" xfId="6377" xr:uid="{9E381F63-7283-4866-9CA1-8EAB620C50A3}"/>
    <cellStyle name="เครื่องหมายจุลภาค 4 4 4 2" xfId="31524" xr:uid="{00A1049E-EEBB-429A-8C93-17C0B63B0CE8}"/>
    <cellStyle name="เครื่องหมายจุลภาค 4 4 5" xfId="28936" xr:uid="{B38BDDA2-0644-45EE-A1F0-E84851BBFD1C}"/>
    <cellStyle name="เครื่องหมายจุลภาค 4 4 6" xfId="53733" xr:uid="{620138EA-7706-4272-BD27-B16FFEEFB095}"/>
    <cellStyle name="เครื่องหมายจุลภาค 4 4 7" xfId="3498" xr:uid="{93175012-CBD3-4F5D-A485-50EC419AB3E1}"/>
    <cellStyle name="เครื่องหมายจุลภาค 4 5" xfId="2006" xr:uid="{00000000-0005-0000-0000-0000BF080000}"/>
    <cellStyle name="เครื่องหมายจุลภาค 4 5 2" xfId="2622" xr:uid="{00000000-0005-0000-0000-0000C0080000}"/>
    <cellStyle name="เครื่องหมายจุลภาค 4 5 2 2" xfId="5083" xr:uid="{53AB1D9A-E9DE-49EF-9E47-4994310D6ABC}"/>
    <cellStyle name="เครื่องหมายจุลภาค 4 5 2 2 2" xfId="7959" xr:uid="{4DE2069E-9B20-4F0F-BD81-548AEA6E05D9}"/>
    <cellStyle name="เครื่องหมายจุลภาค 4 5 2 2 2 2" xfId="33101" xr:uid="{01491B82-0931-42EA-BB8C-9CAC2B4D2B3D}"/>
    <cellStyle name="เครื่องหมายจุลภาค 4 5 2 2 3" xfId="30246" xr:uid="{7B3A2BB9-7CEE-4CA0-B0CB-35BD2495454B}"/>
    <cellStyle name="เครื่องหมายจุลภาค 4 5 2 3" xfId="6695" xr:uid="{E2795914-6E9E-439A-89FF-FDBBCCB760A1}"/>
    <cellStyle name="เครื่องหมายจุลภาค 4 5 2 3 2" xfId="31838" xr:uid="{A00E3E9D-AD50-45A8-92B1-14D91EF03CA2}"/>
    <cellStyle name="เครื่องหมายจุลภาค 4 5 2 4" xfId="29080" xr:uid="{94949534-3D2F-4F47-9025-69573150F573}"/>
    <cellStyle name="เครื่องหมายจุลภาค 4 5 2 5" xfId="53768" xr:uid="{562CE6D7-F70D-4E9D-8852-7345DB032051}"/>
    <cellStyle name="เครื่องหมายจุลภาค 4 5 2 6" xfId="3629" xr:uid="{33239BD9-4722-4169-B82B-968F9CA835DE}"/>
    <cellStyle name="เครื่องหมายจุลภาค 4 5 3" xfId="4765" xr:uid="{6C3CE7B6-75F5-4663-9E1C-A8CB6FD08C51}"/>
    <cellStyle name="เครื่องหมายจุลภาค 4 5 3 2" xfId="7689" xr:uid="{13841CAC-C55F-468E-87D1-244CBF5DD4DD}"/>
    <cellStyle name="เครื่องหมายจุลภาค 4 5 3 2 2" xfId="32831" xr:uid="{783D61DD-A697-4162-A918-9CA44BD9A25F}"/>
    <cellStyle name="เครื่องหมายจุลภาค 4 5 3 3" xfId="30024" xr:uid="{D8A42A3A-6EC5-4B71-9797-29A966F473E6}"/>
    <cellStyle name="เครื่องหมายจุลภาค 4 5 4" xfId="6378" xr:uid="{A05E8E7F-718A-4A27-B3C0-818E1D749AD4}"/>
    <cellStyle name="เครื่องหมายจุลภาค 4 5 4 2" xfId="31525" xr:uid="{4DA827B8-7C8F-430E-B3B3-0DF6BD75027C}"/>
    <cellStyle name="เครื่องหมายจุลภาค 4 5 5" xfId="28937" xr:uid="{818631DF-3D0C-4726-A7A1-606CEDEA2C40}"/>
    <cellStyle name="เครื่องหมายจุลภาค 4 5 6" xfId="53734" xr:uid="{9C03D5D8-044B-46B7-B611-DFBE92AC4333}"/>
    <cellStyle name="เครื่องหมายจุลภาค 4 5 7" xfId="3499" xr:uid="{586C3584-EE9A-4F8C-B179-53553F2994B6}"/>
    <cellStyle name="เครื่องหมายจุลภาค 4 6" xfId="2007" xr:uid="{00000000-0005-0000-0000-0000C1080000}"/>
    <cellStyle name="เครื่องหมายจุลภาค 4 6 2" xfId="4766" xr:uid="{166094ED-35A9-4852-BEC9-E3451226FA9E}"/>
    <cellStyle name="เครื่องหมายจุลภาค 4 6 2 2" xfId="7690" xr:uid="{FC09C2A3-B540-4E9D-AEBF-05FF50887E69}"/>
    <cellStyle name="เครื่องหมายจุลภาค 4 6 2 2 2" xfId="32832" xr:uid="{71DA7BD4-A605-412C-82B6-DB75C8DF268F}"/>
    <cellStyle name="เครื่องหมายจุลภาค 4 6 2 3" xfId="30025" xr:uid="{ABC16D0D-8BB0-4642-B4FF-58202443DD7B}"/>
    <cellStyle name="เครื่องหมายจุลภาค 4 6 3" xfId="6379" xr:uid="{64E4A615-4EB8-4CD1-B64C-121CC101C48C}"/>
    <cellStyle name="เครื่องหมายจุลภาค 4 6 3 2" xfId="31526" xr:uid="{D9D1EB28-FDF1-4E4F-97EF-A163A85B074A}"/>
    <cellStyle name="เครื่องหมายจุลภาค 4 6 4" xfId="28938" xr:uid="{F785DC4E-BF1C-446D-80DA-2746C9AD8F86}"/>
    <cellStyle name="เครื่องหมายจุลภาค 4 6 5" xfId="53735" xr:uid="{071D814B-734C-41F9-B1E7-AA837EF97135}"/>
    <cellStyle name="เครื่องหมายจุลภาค 4 6 6" xfId="3500" xr:uid="{5854D9A3-5BAD-406B-8EC4-A8D95A0B066B}"/>
    <cellStyle name="เครื่องหมายจุลภาค 4 7" xfId="2008" xr:uid="{00000000-0005-0000-0000-0000C2080000}"/>
    <cellStyle name="เครื่องหมายจุลภาค 4 7 2" xfId="4767" xr:uid="{50EA383D-1DD3-4C36-AE48-D1C337AC6C6C}"/>
    <cellStyle name="เครื่องหมายจุลภาค 4 7 2 2" xfId="7691" xr:uid="{9F395812-0D21-49EA-92DF-A574D3669E9E}"/>
    <cellStyle name="เครื่องหมายจุลภาค 4 7 2 2 2" xfId="32833" xr:uid="{D7B58373-B27A-4C7F-8FAB-134916AA3581}"/>
    <cellStyle name="เครื่องหมายจุลภาค 4 7 2 3" xfId="30026" xr:uid="{467D2FFD-F29F-421F-99B5-C8AC72A67962}"/>
    <cellStyle name="เครื่องหมายจุลภาค 4 7 3" xfId="6380" xr:uid="{C9889020-F624-43AD-BA9D-6A55857FE1C7}"/>
    <cellStyle name="เครื่องหมายจุลภาค 4 7 3 2" xfId="31527" xr:uid="{428DE0AB-932D-4350-91E4-90BEF1F8AD03}"/>
    <cellStyle name="เครื่องหมายจุลภาค 4 7 4" xfId="28939" xr:uid="{595F602F-EB70-4E58-B48D-496CEBB2325C}"/>
    <cellStyle name="เครื่องหมายจุลภาค 4 7 5" xfId="53736" xr:uid="{AEBAE6EF-DE65-4AF0-85DB-74F4926C07E1}"/>
    <cellStyle name="เครื่องหมายจุลภาค 4 7 6" xfId="3501" xr:uid="{084FF05C-9556-4969-90AC-9E928D1EF9DF}"/>
    <cellStyle name="เครื่องหมายจุลภาค 4 8" xfId="2009" xr:uid="{00000000-0005-0000-0000-0000C3080000}"/>
    <cellStyle name="เครื่องหมายจุลภาค 4 8 2" xfId="4768" xr:uid="{BD081028-EAD1-49F6-844A-05070C89FCEA}"/>
    <cellStyle name="เครื่องหมายจุลภาค 4 8 2 2" xfId="7692" xr:uid="{8D03B7E6-E770-4765-877D-DDCDDF1AF85B}"/>
    <cellStyle name="เครื่องหมายจุลภาค 4 8 2 2 2" xfId="32834" xr:uid="{44BFAACC-1B6D-45AC-8AAB-738B8648EC4F}"/>
    <cellStyle name="เครื่องหมายจุลภาค 4 8 2 3" xfId="30027" xr:uid="{3047B0CF-57B7-4AA7-8C1A-79B08A58C4AE}"/>
    <cellStyle name="เครื่องหมายจุลภาค 4 8 3" xfId="6381" xr:uid="{EE7EC878-4181-4490-8124-9EBC002DB8F1}"/>
    <cellStyle name="เครื่องหมายจุลภาค 4 8 3 2" xfId="31528" xr:uid="{22672555-254F-4044-8D6C-030CB073EC43}"/>
    <cellStyle name="เครื่องหมายจุลภาค 4 8 4" xfId="28940" xr:uid="{EF3519FB-1024-41DB-BCB5-5006107B5B0A}"/>
    <cellStyle name="เครื่องหมายจุลภาค 4 8 5" xfId="53737" xr:uid="{D3D47553-AFAC-4546-B910-E2A6365220A8}"/>
    <cellStyle name="เครื่องหมายจุลภาค 4 8 6" xfId="3502" xr:uid="{54D6D4E8-8588-44C3-A77B-A653A9EB88E7}"/>
    <cellStyle name="เครื่องหมายจุลภาค 4 9" xfId="2010" xr:uid="{00000000-0005-0000-0000-0000C4080000}"/>
    <cellStyle name="เครื่องหมายจุลภาค 4 9 2" xfId="4769" xr:uid="{00D193B6-B4C4-402F-8FF8-D9A19C5E2BAB}"/>
    <cellStyle name="เครื่องหมายจุลภาค 4 9 2 2" xfId="7693" xr:uid="{083391AC-3F86-4E50-918D-C4E0DB3B1061}"/>
    <cellStyle name="เครื่องหมายจุลภาค 4 9 2 2 2" xfId="32835" xr:uid="{C3D1AC54-A448-4E81-A137-92C7DC45C994}"/>
    <cellStyle name="เครื่องหมายจุลภาค 4 9 2 3" xfId="30028" xr:uid="{07BD18C0-2D57-4679-95FF-473F9FB455CC}"/>
    <cellStyle name="เครื่องหมายจุลภาค 4 9 3" xfId="28941" xr:uid="{F69B9458-26EA-4E64-9B41-CD616809787A}"/>
    <cellStyle name="เครื่องหมายจุลภาค 4_TOP_P-PT_Q4'53" xfId="2011" xr:uid="{00000000-0005-0000-0000-0000C5080000}"/>
    <cellStyle name="เครื่องหมายจุลภาค 5" xfId="2012" xr:uid="{00000000-0005-0000-0000-0000C6080000}"/>
    <cellStyle name="เครื่องหมายจุลภาค 5 2" xfId="20" xr:uid="{00000000-0005-0000-0000-0000C7080000}"/>
    <cellStyle name="เครื่องหมายจุลภาค 5 2 2" xfId="2623" xr:uid="{00000000-0005-0000-0000-0000C8080000}"/>
    <cellStyle name="เครื่องหมายจุลภาค 5 2 3" xfId="3658" xr:uid="{B86D9CC9-D50D-43A5-A627-5583E169F407}"/>
    <cellStyle name="เครื่องหมายจุลภาค 5 3" xfId="2013" xr:uid="{00000000-0005-0000-0000-0000C9080000}"/>
    <cellStyle name="เครื่องหมายจุลภาค 5 3 2" xfId="4771" xr:uid="{0B7BE731-ABC6-45C4-8468-C5213C54428D}"/>
    <cellStyle name="เครื่องหมายจุลภาค 5 4" xfId="2014" xr:uid="{00000000-0005-0000-0000-0000CA080000}"/>
    <cellStyle name="เครื่องหมายจุลภาค 5 4 2" xfId="4772" xr:uid="{156B0B90-3110-4E58-B30A-8E94305ADFBD}"/>
    <cellStyle name="เครื่องหมายจุลภาค 5 4 2 2" xfId="7696" xr:uid="{9491F47A-E49D-42C8-9D6A-47B7F2AAEC22}"/>
    <cellStyle name="เครื่องหมายจุลภาค 5 4 2 2 2" xfId="32838" xr:uid="{F2502248-0F65-44C9-912C-38185F71637E}"/>
    <cellStyle name="เครื่องหมายจุลภาค 5 4 2 3" xfId="30030" xr:uid="{A9673AC4-95F4-47B3-B932-47BE0AC3D57A}"/>
    <cellStyle name="เครื่องหมายจุลภาค 5 4 3" xfId="28943" xr:uid="{1019C527-A03F-43A4-9919-989A229C0E4D}"/>
    <cellStyle name="เครื่องหมายจุลภาค 5 5" xfId="4770" xr:uid="{DE57B980-8180-4084-9A37-B14826DA90E9}"/>
    <cellStyle name="เครื่องหมายจุลภาค 5 5 2" xfId="7694" xr:uid="{F92F73BF-CBEB-4267-A278-F140DB773019}"/>
    <cellStyle name="เครื่องหมายจุลภาค 5 5 2 2" xfId="32836" xr:uid="{18EC2F0A-C806-4BDF-A4C9-E4E1E11C4C78}"/>
    <cellStyle name="เครื่องหมายจุลภาค 5 5 3" xfId="30029" xr:uid="{EA7FA262-AF92-4435-A494-AA0E2A654C81}"/>
    <cellStyle name="เครื่องหมายจุลภาค 5 6" xfId="28942" xr:uid="{3404BE00-F124-4E90-B161-7A12470125DB}"/>
    <cellStyle name="เครื่องหมายจุลภาค 6" xfId="2015" xr:uid="{00000000-0005-0000-0000-0000CB080000}"/>
    <cellStyle name="เครื่องหมายจุลภาค 6 2" xfId="2016" xr:uid="{00000000-0005-0000-0000-0000CC080000}"/>
    <cellStyle name="เครื่องหมายจุลภาค 6 2 2" xfId="2017" xr:uid="{00000000-0005-0000-0000-0000CD080000}"/>
    <cellStyle name="เครื่องหมายจุลภาค 6 2 2 2" xfId="2018" xr:uid="{00000000-0005-0000-0000-0000CE080000}"/>
    <cellStyle name="เครื่องหมายจุลภาค 6 2 2 2 2" xfId="4776" xr:uid="{4EC2D936-524D-4C17-8F42-20715FBC1D04}"/>
    <cellStyle name="เครื่องหมายจุลภาค 6 2 2 2 2 2" xfId="7700" xr:uid="{82094AC9-E363-41AE-BBD1-9D4A4CA29CCE}"/>
    <cellStyle name="เครื่องหมายจุลภาค 6 2 2 2 2 2 2" xfId="32842" xr:uid="{B024C05C-8B8D-4821-B575-F8D06EAF9338}"/>
    <cellStyle name="เครื่องหมายจุลภาค 6 2 2 2 2 3" xfId="30034" xr:uid="{8471DA93-6B20-40F9-BAD9-3B72A267E46D}"/>
    <cellStyle name="เครื่องหมายจุลภาค 6 2 2 2 3" xfId="28946" xr:uid="{5431025A-C8FF-4E06-954A-6E6CC89A7153}"/>
    <cellStyle name="เครื่องหมายจุลภาค 6 2 2 3" xfId="2443" xr:uid="{00000000-0005-0000-0000-0000CF080000}"/>
    <cellStyle name="เครื่องหมายจุลภาค 6 2 2 3 2" xfId="5003" xr:uid="{598A3DB1-A7D7-4660-9060-E01427B69518}"/>
    <cellStyle name="เครื่องหมายจุลภาค 6 2 2 3 2 2" xfId="7880" xr:uid="{77C146B2-3604-4E2F-BFDA-855BFD97C4F1}"/>
    <cellStyle name="เครื่องหมายจุลภาค 6 2 2 3 2 2 2" xfId="33022" xr:uid="{CD15EB43-18C3-4CC9-BAA7-795C154756A9}"/>
    <cellStyle name="เครื่องหมายจุลภาค 6 2 2 3 2 3" xfId="30168" xr:uid="{418BB7DF-C73E-41F1-9C1D-9B7B73C524C5}"/>
    <cellStyle name="เครื่องหมายจุลภาค 6 2 2 3 3" xfId="29017" xr:uid="{3DDBE1AA-6EFC-49A1-9AEE-63B9C4821F20}"/>
    <cellStyle name="เครื่องหมายจุลภาค 6 2 2 4" xfId="2624" xr:uid="{00000000-0005-0000-0000-0000D0080000}"/>
    <cellStyle name="เครื่องหมายจุลภาค 6 2 2 4 2" xfId="5085" xr:uid="{1A7C0C38-E20E-4196-8C39-EE1BCFE9CD26}"/>
    <cellStyle name="เครื่องหมายจุลภาค 6 2 2 4 2 2" xfId="7961" xr:uid="{70CAC20E-7BB1-4725-9D04-9CDD12437E48}"/>
    <cellStyle name="เครื่องหมายจุลภาค 6 2 2 4 2 2 2" xfId="33103" xr:uid="{31800245-034D-4A21-9A7A-739C4BDBB3ED}"/>
    <cellStyle name="เครื่องหมายจุลภาค 6 2 2 4 2 3" xfId="30248" xr:uid="{ABFFF206-4CB3-432B-817B-293E56793D49}"/>
    <cellStyle name="เครื่องหมายจุลภาค 6 2 2 4 3" xfId="29081" xr:uid="{17D31909-8F5F-46F7-8A18-D8BF2C424ADF}"/>
    <cellStyle name="เครื่องหมายจุลภาค 6 2 2 5" xfId="2625" xr:uid="{00000000-0005-0000-0000-0000D1080000}"/>
    <cellStyle name="เครื่องหมายจุลภาค 6 2 2 5 2" xfId="5086" xr:uid="{8F79C501-EDB7-481D-B6D8-66951FC7503C}"/>
    <cellStyle name="เครื่องหมายจุลภาค 6 2 2 5 2 2" xfId="7962" xr:uid="{9F7D14C8-A492-48BB-85CD-1FA8CC3E07B6}"/>
    <cellStyle name="เครื่องหมายจุลภาค 6 2 2 5 2 2 2" xfId="33104" xr:uid="{81D85EA9-6EB1-4FDE-A58A-EC0CB334BB37}"/>
    <cellStyle name="เครื่องหมายจุลภาค 6 2 2 5 2 3" xfId="30249" xr:uid="{CEAA8E2D-2539-4405-A4EB-0196C179C368}"/>
    <cellStyle name="เครื่องหมายจุลภาค 6 2 2 5 3" xfId="29082" xr:uid="{DA85BDF4-5C4D-4DF1-ACA1-9E18CB160A67}"/>
    <cellStyle name="เครื่องหมายจุลภาค 6 2 2 6" xfId="2626" xr:uid="{00000000-0005-0000-0000-0000D2080000}"/>
    <cellStyle name="เครื่องหมายจุลภาค 6 2 2 6 2" xfId="5087" xr:uid="{A176DD79-E593-4DAA-8AE0-68B7A0C7BD42}"/>
    <cellStyle name="เครื่องหมายจุลภาค 6 2 2 6 2 2" xfId="7963" xr:uid="{045972F9-6BD6-4B6A-9C4E-076A42D8D711}"/>
    <cellStyle name="เครื่องหมายจุลภาค 6 2 2 6 2 2 2" xfId="33105" xr:uid="{9836BE8D-6C23-42B1-9A33-B02B967DC76E}"/>
    <cellStyle name="เครื่องหมายจุลภาค 6 2 2 6 2 3" xfId="30250" xr:uid="{045008C8-C730-4C4E-96F2-9DCFFE954236}"/>
    <cellStyle name="เครื่องหมายจุลภาค 6 2 2 6 3" xfId="29083" xr:uid="{D7150FBE-330F-427F-8BC2-F6B9B9DD5CA3}"/>
    <cellStyle name="เครื่องหมายจุลภาค 6 2 2 7" xfId="4775" xr:uid="{B2F9DE60-BCA2-43DA-A97A-8D75C6A56618}"/>
    <cellStyle name="เครื่องหมายจุลภาค 6 2 2 7 2" xfId="7699" xr:uid="{6613CFB9-A3DE-46D7-9687-198AA289265A}"/>
    <cellStyle name="เครื่องหมายจุลภาค 6 2 2 7 2 2" xfId="32841" xr:uid="{E39B7D70-7F15-45BD-A90C-0CFF802D8A76}"/>
    <cellStyle name="เครื่องหมายจุลภาค 6 2 2 7 3" xfId="30033" xr:uid="{37CFAF73-A4B2-4DC9-B996-AD09829EDF99}"/>
    <cellStyle name="เครื่องหมายจุลภาค 6 2 2 8" xfId="28945" xr:uid="{1289DA70-3001-48D5-BDC0-5B66DD3F3123}"/>
    <cellStyle name="เครื่องหมายจุลภาค 6 2 3" xfId="2019" xr:uid="{00000000-0005-0000-0000-0000D3080000}"/>
    <cellStyle name="เครื่องหมายจุลภาค 6 2 3 2" xfId="2020" xr:uid="{00000000-0005-0000-0000-0000D4080000}"/>
    <cellStyle name="เครื่องหมายจุลภาค 6 2 3 3" xfId="2444" xr:uid="{00000000-0005-0000-0000-0000D5080000}"/>
    <cellStyle name="เครื่องหมายจุลภาค 6 2 4" xfId="2021" xr:uid="{00000000-0005-0000-0000-0000D6080000}"/>
    <cellStyle name="เครื่องหมายจุลภาค 6 2 4 2" xfId="4779" xr:uid="{30B14472-19A3-48ED-9F9C-58367B5D5A63}"/>
    <cellStyle name="เครื่องหมายจุลภาค 6 2 4 2 2" xfId="7703" xr:uid="{7C1EA4B5-11A9-43C9-9FC0-F032A151C607}"/>
    <cellStyle name="เครื่องหมายจุลภาค 6 2 4 2 2 2" xfId="32845" xr:uid="{938668A3-3A3B-47EA-9807-28E84A587C5B}"/>
    <cellStyle name="เครื่องหมายจุลภาค 6 2 4 2 3" xfId="30037" xr:uid="{DDAAE9F3-DC5A-4940-9FCD-645A48E77A7C}"/>
    <cellStyle name="เครื่องหมายจุลภาค 6 2 4 3" xfId="28947" xr:uid="{232F4551-D722-4C34-9722-79BC051AB593}"/>
    <cellStyle name="เครื่องหมายจุลภาค 6 2 5" xfId="2445" xr:uid="{00000000-0005-0000-0000-0000D7080000}"/>
    <cellStyle name="เครื่องหมายจุลภาค 6 2 5 2" xfId="5005" xr:uid="{69BA7C9E-A331-44C9-A3A7-2E8206F3ED72}"/>
    <cellStyle name="เครื่องหมายจุลภาค 6 2 5 2 2" xfId="7882" xr:uid="{6EDC0680-EDC4-471B-84BE-EF3B6EA8AAB8}"/>
    <cellStyle name="เครื่องหมายจุลภาค 6 2 5 2 2 2" xfId="33024" xr:uid="{DC682C83-DF04-44DD-A69C-E3CD8C6563BD}"/>
    <cellStyle name="เครื่องหมายจุลภาค 6 2 5 2 3" xfId="30170" xr:uid="{23D0A67C-B692-40FC-B791-E36D92521C1D}"/>
    <cellStyle name="เครื่องหมายจุลภาค 6 2 5 3" xfId="29018" xr:uid="{4AE51513-9ADA-4528-B25C-28C3F8430A3E}"/>
    <cellStyle name="เครื่องหมายจุลภาค 6 2 6" xfId="53832" xr:uid="{161117A3-3306-4DC1-AFD8-E0ECC26928F9}"/>
    <cellStyle name="เครื่องหมายจุลภาค 6 3" xfId="2022" xr:uid="{00000000-0005-0000-0000-0000D8080000}"/>
    <cellStyle name="เครื่องหมายจุลภาค 6 3 2" xfId="4780" xr:uid="{462DCDE4-E220-4EA6-AF33-E46A80EFB2D7}"/>
    <cellStyle name="เครื่องหมายจุลภาค 6 3 2 2" xfId="7704" xr:uid="{09951E26-97FF-4937-AB66-DFBE33AEB9A4}"/>
    <cellStyle name="เครื่องหมายจุลภาค 6 3 2 2 2" xfId="32846" xr:uid="{C7497A3F-CF3C-4ABC-9F59-41312B41F26A}"/>
    <cellStyle name="เครื่องหมายจุลภาค 6 3 2 3" xfId="30038" xr:uid="{70587580-5B99-403E-8C4D-15162BD225A0}"/>
    <cellStyle name="เครื่องหมายจุลภาค 6 3 3" xfId="6393" xr:uid="{B5AB912E-5E9B-419E-BE35-E43980EE59D1}"/>
    <cellStyle name="เครื่องหมายจุลภาค 6 3 3 2" xfId="31540" xr:uid="{48E32E2B-1E9C-4BE1-889B-9AA6EC636F04}"/>
    <cellStyle name="เครื่องหมายจุลภาค 6 3 4" xfId="28948" xr:uid="{20F9647F-A91C-4CEE-AC69-5DBE46CA5BFC}"/>
    <cellStyle name="เครื่องหมายจุลภาค 6 3 5" xfId="53739" xr:uid="{41941512-0FB7-4E61-BA0F-41447BA36672}"/>
    <cellStyle name="เครื่องหมายจุลภาค 6 3 6" xfId="3504" xr:uid="{1AD1C420-9C48-4E71-AD32-30C4CDC3A6FE}"/>
    <cellStyle name="เครื่องหมายจุลภาค 6 4" xfId="4773" xr:uid="{CDC9859D-ADF9-4C2E-8619-7129F4AC5E18}"/>
    <cellStyle name="เครื่องหมายจุลภาค 6 4 2" xfId="7697" xr:uid="{4E73932C-989C-4CB7-894D-DFF7C6F87C12}"/>
    <cellStyle name="เครื่องหมายจุลภาค 6 4 2 2" xfId="32839" xr:uid="{9629AC64-12F7-4BA7-A1CF-EACD565C2A38}"/>
    <cellStyle name="เครื่องหมายจุลภาค 6 4 3" xfId="30031" xr:uid="{AE77DD7E-8EA6-48D3-969C-B8C94003B3F6}"/>
    <cellStyle name="เครื่องหมายจุลภาค 6 5" xfId="2023" xr:uid="{00000000-0005-0000-0000-0000D9080000}"/>
    <cellStyle name="เครื่องหมายจุลภาค 6 5 2" xfId="4781" xr:uid="{5406C9ED-CB13-4CEA-80ED-4B9665406C5D}"/>
    <cellStyle name="เครื่องหมายจุลภาค 6 6" xfId="6386" xr:uid="{3C8CE1FE-9D6A-456F-A54E-52EE6AA2CCA9}"/>
    <cellStyle name="เครื่องหมายจุลภาค 6 6 2" xfId="31533" xr:uid="{326B0308-0788-4990-BBB2-2E4F4672635B}"/>
    <cellStyle name="เครื่องหมายจุลภาค 6 7" xfId="28944" xr:uid="{6816F142-20D2-4D66-AD40-89DDB9E6D526}"/>
    <cellStyle name="เครื่องหมายจุลภาค 6 8" xfId="53738" xr:uid="{3E4A3CDC-0DC3-4FD8-875F-223FDFCF90F8}"/>
    <cellStyle name="เครื่องหมายจุลภาค 6 9" xfId="3503" xr:uid="{E5973C9E-5559-4128-A44F-35E63F941DC9}"/>
    <cellStyle name="เครื่องหมายจุลภาค 7" xfId="2024" xr:uid="{00000000-0005-0000-0000-0000DA080000}"/>
    <cellStyle name="เครื่องหมายจุลภาค 7 2" xfId="2025" xr:uid="{00000000-0005-0000-0000-0000DB080000}"/>
    <cellStyle name="เครื่องหมายจุลภาค 7 2 2" xfId="2026" xr:uid="{00000000-0005-0000-0000-0000DC080000}"/>
    <cellStyle name="เครื่องหมายจุลภาค 7 2 2 2" xfId="4784" xr:uid="{0DBC3EE2-D328-43A0-A10B-70734F1FECDD}"/>
    <cellStyle name="เครื่องหมายจุลภาค 7 2 2 2 2" xfId="7708" xr:uid="{AAAC227B-9C08-46FA-9F63-37B5ADD07DE0}"/>
    <cellStyle name="เครื่องหมายจุลภาค 7 2 2 2 2 2" xfId="32850" xr:uid="{C65B2145-90DB-4E36-B8DE-EBEE7CBCB48D}"/>
    <cellStyle name="เครื่องหมายจุลภาค 7 2 2 2 3" xfId="30040" xr:uid="{85C3DB0F-A6B6-43B1-A34A-3A3B1F240B1D}"/>
    <cellStyle name="เครื่องหมายจุลภาค 7 2 2 3" xfId="6397" xr:uid="{EAA021B7-4352-429A-A889-C3A4601E0D73}"/>
    <cellStyle name="เครื่องหมายจุลภาค 7 2 2 3 2" xfId="31544" xr:uid="{76614159-37AE-4EBC-AA8E-1CDF18A714E2}"/>
    <cellStyle name="เครื่องหมายจุลภาค 7 2 2 4" xfId="28950" xr:uid="{79CA77B1-29E4-4831-9A35-D295E418965F}"/>
    <cellStyle name="เครื่องหมายจุลภาค 7 2 2 5" xfId="53741" xr:uid="{00553118-EA0D-4D6A-9118-4788B4337BA4}"/>
    <cellStyle name="เครื่องหมายจุลภาค 7 2 2 6" xfId="3506" xr:uid="{5C5615C6-EC94-4B6F-9E16-0E5DF4E43143}"/>
    <cellStyle name="เครื่องหมายจุลภาค 7 2 3" xfId="4783" xr:uid="{0557D111-C609-4489-8FDD-F8F747B08C21}"/>
    <cellStyle name="เครื่องหมายจุลภาค 7 3" xfId="4782" xr:uid="{3688FC71-0841-4C78-BDB4-B6CB6B59726F}"/>
    <cellStyle name="เครื่องหมายจุลภาค 7 3 2" xfId="7706" xr:uid="{256C681E-2E24-457E-A634-3BC6D9E672CA}"/>
    <cellStyle name="เครื่องหมายจุลภาค 7 3 2 2" xfId="32848" xr:uid="{5360F1AE-3B4C-41C3-87CB-903ABE931AB3}"/>
    <cellStyle name="เครื่องหมายจุลภาค 7 3 3" xfId="30039" xr:uid="{C1433E27-95CB-44D5-BF9D-CD21C48C1EC1}"/>
    <cellStyle name="เครื่องหมายจุลภาค 7 4" xfId="6395" xr:uid="{25A76CFA-CE48-4234-9A35-0D2EB92E427C}"/>
    <cellStyle name="เครื่องหมายจุลภาค 7 4 2" xfId="31542" xr:uid="{A649F2DF-53B9-4644-8287-5F6D7A4DE4CE}"/>
    <cellStyle name="เครื่องหมายจุลภาค 7 5" xfId="28949" xr:uid="{283E0F4E-7083-478D-9683-3E7005F61A8F}"/>
    <cellStyle name="เครื่องหมายจุลภาค 7 6" xfId="53740" xr:uid="{62C49BA1-F2AA-43D9-834B-ADA2A5C36DD9}"/>
    <cellStyle name="เครื่องหมายจุลภาค 7 7" xfId="3505" xr:uid="{7968C3D7-1B4D-44A2-972E-9C43F9FECE6B}"/>
    <cellStyle name="เครื่องหมายจุลภาค 8" xfId="2027" xr:uid="{00000000-0005-0000-0000-0000DD080000}"/>
    <cellStyle name="เครื่องหมายจุลภาค 8 2" xfId="2028" xr:uid="{00000000-0005-0000-0000-0000DE080000}"/>
    <cellStyle name="เครื่องหมายจุลภาค 8 2 2" xfId="2029" xr:uid="{00000000-0005-0000-0000-0000DF080000}"/>
    <cellStyle name="เครื่องหมายจุลภาค 8 2 2 2" xfId="4787" xr:uid="{33BFAC40-2F8F-4158-99F9-A7930EA7EBFE}"/>
    <cellStyle name="เครื่องหมายจุลภาค 8 2 3" xfId="4786" xr:uid="{77A683B4-0AD5-4717-A899-C36AA387ACD0}"/>
    <cellStyle name="เครื่องหมายจุลภาค 8 2 3 2" xfId="7710" xr:uid="{3363147D-5291-48A3-9E92-F37B622256ED}"/>
    <cellStyle name="เครื่องหมายจุลภาค 8 2 3 2 2" xfId="32852" xr:uid="{E8B0D915-6ADD-493B-A54E-C64054D3414C}"/>
    <cellStyle name="เครื่องหมายจุลภาค 8 2 3 3" xfId="30041" xr:uid="{FC0BDBF7-F8AD-4945-B323-CCBB15E8149B}"/>
    <cellStyle name="เครื่องหมายจุลภาค 8 2 4" xfId="28951" xr:uid="{1E7D0049-29E2-406D-8738-AAAB7FED0178}"/>
    <cellStyle name="เครื่องหมายจุลภาค 8 3" xfId="4785" xr:uid="{A44C7DC5-14CA-4C84-9855-D9A2B923AB12}"/>
    <cellStyle name="เครื่องหมายจุลภาค 9" xfId="2030" xr:uid="{00000000-0005-0000-0000-0000E0080000}"/>
    <cellStyle name="เครื่องหมายจุลภาค 9 10" xfId="2627" xr:uid="{00000000-0005-0000-0000-0000E1080000}"/>
    <cellStyle name="เครื่องหมายจุลภาค 9 10 2" xfId="5088" xr:uid="{1169359E-29AB-418B-B938-8EAB1DA20A17}"/>
    <cellStyle name="เครื่องหมายจุลภาค 9 10 2 2" xfId="7964" xr:uid="{C42C5102-23E5-4714-8FB8-9B809577ECB7}"/>
    <cellStyle name="เครื่องหมายจุลภาค 9 10 2 2 2" xfId="33106" xr:uid="{BDCAF25D-F516-4367-A593-A8984CF569DC}"/>
    <cellStyle name="เครื่องหมายจุลภาค 9 10 2 3" xfId="30251" xr:uid="{248238CA-2D4B-47B7-8686-9275BDD467D9}"/>
    <cellStyle name="เครื่องหมายจุลภาค 9 10 3" xfId="29084" xr:uid="{5F33F572-31FD-40B6-BA20-22D1A249E647}"/>
    <cellStyle name="เครื่องหมายจุลภาค 9 11" xfId="2628" xr:uid="{00000000-0005-0000-0000-0000E2080000}"/>
    <cellStyle name="เครื่องหมายจุลภาค 9 11 2" xfId="5089" xr:uid="{A4B285EC-7B2C-4739-BA7A-0B94BB6275D2}"/>
    <cellStyle name="เครื่องหมายจุลภาค 9 11 2 2" xfId="7965" xr:uid="{FF09C5E9-9DD0-448D-99C4-55D8E138390E}"/>
    <cellStyle name="เครื่องหมายจุลภาค 9 11 2 2 2" xfId="33107" xr:uid="{2626E389-4CE5-42B3-8BC0-16E1187C92C1}"/>
    <cellStyle name="เครื่องหมายจุลภาค 9 11 2 3" xfId="30252" xr:uid="{B4833B19-F12A-444C-8656-F4BFE1446B78}"/>
    <cellStyle name="เครื่องหมายจุลภาค 9 11 3" xfId="29085" xr:uid="{5D50F340-4965-4747-8B56-DFDC85618525}"/>
    <cellStyle name="เครื่องหมายจุลภาค 9 12" xfId="2629" xr:uid="{00000000-0005-0000-0000-0000E3080000}"/>
    <cellStyle name="เครื่องหมายจุลภาค 9 12 2" xfId="5090" xr:uid="{F743C9DD-6C8F-4B2B-A300-420583307427}"/>
    <cellStyle name="เครื่องหมายจุลภาค 9 12 2 2" xfId="7966" xr:uid="{3E0F1441-5E39-4431-BE81-17D5CDBA63DE}"/>
    <cellStyle name="เครื่องหมายจุลภาค 9 12 2 2 2" xfId="33108" xr:uid="{6F916BA7-0482-4FBB-85E6-DE1BB2875253}"/>
    <cellStyle name="เครื่องหมายจุลภาค 9 12 2 3" xfId="30253" xr:uid="{B5507919-2014-4744-8B11-D5590FA622E0}"/>
    <cellStyle name="เครื่องหมายจุลภาค 9 12 3" xfId="29086" xr:uid="{E23B14EA-56EE-4CA5-9D1D-D13D757F3771}"/>
    <cellStyle name="เครื่องหมายจุลภาค 9 13" xfId="2630" xr:uid="{00000000-0005-0000-0000-0000E4080000}"/>
    <cellStyle name="เครื่องหมายจุลภาค 9 13 2" xfId="5091" xr:uid="{BD049C7C-1D1F-4164-94B1-BAE385DB9346}"/>
    <cellStyle name="เครื่องหมายจุลภาค 9 13 2 2" xfId="7967" xr:uid="{8D1F9539-8234-4C7F-902D-AB37802882BF}"/>
    <cellStyle name="เครื่องหมายจุลภาค 9 13 2 2 2" xfId="33109" xr:uid="{EC732F56-2271-462D-9791-8CBDB1B9E9FF}"/>
    <cellStyle name="เครื่องหมายจุลภาค 9 13 2 3" xfId="30254" xr:uid="{99940484-57CB-42AE-BEF8-6274E054EBB3}"/>
    <cellStyle name="เครื่องหมายจุลภาค 9 13 3" xfId="29087" xr:uid="{0A26B40B-FC33-40D2-A34C-391DF5556227}"/>
    <cellStyle name="เครื่องหมายจุลภาค 9 14" xfId="2631" xr:uid="{00000000-0005-0000-0000-0000E5080000}"/>
    <cellStyle name="เครื่องหมายจุลภาค 9 14 2" xfId="5092" xr:uid="{E44FAB75-1A88-4879-8C72-A78EC9A9B7CD}"/>
    <cellStyle name="เครื่องหมายจุลภาค 9 14 2 2" xfId="7968" xr:uid="{7040783B-345B-467B-AA67-65DAD7CF1135}"/>
    <cellStyle name="เครื่องหมายจุลภาค 9 14 2 2 2" xfId="33110" xr:uid="{D3B513D1-FCDD-41D4-B78A-0D63E6F171DA}"/>
    <cellStyle name="เครื่องหมายจุลภาค 9 14 2 3" xfId="30255" xr:uid="{D29D07C9-2DA1-4011-8397-D23C34FF6E05}"/>
    <cellStyle name="เครื่องหมายจุลภาค 9 14 3" xfId="29088" xr:uid="{7C6EC623-4643-46F2-A54E-B49720E13978}"/>
    <cellStyle name="เครื่องหมายจุลภาค 9 15" xfId="2632" xr:uid="{00000000-0005-0000-0000-0000E6080000}"/>
    <cellStyle name="เครื่องหมายจุลภาค 9 15 2" xfId="5093" xr:uid="{B3CED111-8DA3-4F95-B0AD-FF79CB810D90}"/>
    <cellStyle name="เครื่องหมายจุลภาค 9 15 2 2" xfId="7969" xr:uid="{FDC40C5E-ED66-49DB-962E-7198A284298C}"/>
    <cellStyle name="เครื่องหมายจุลภาค 9 15 2 2 2" xfId="33111" xr:uid="{BF7C2988-2AAF-42C2-8C1B-D6DE1DDEDB91}"/>
    <cellStyle name="เครื่องหมายจุลภาค 9 15 2 3" xfId="30256" xr:uid="{BF19E63B-966A-4F36-996B-C2AFBC612B98}"/>
    <cellStyle name="เครื่องหมายจุลภาค 9 15 3" xfId="29089" xr:uid="{A8A95CC7-7531-4782-B95F-D6F6D3191021}"/>
    <cellStyle name="เครื่องหมายจุลภาค 9 16" xfId="2633" xr:uid="{00000000-0005-0000-0000-0000E7080000}"/>
    <cellStyle name="เครื่องหมายจุลภาค 9 16 2" xfId="5094" xr:uid="{ACD18722-91C9-4B06-9263-CBA2236BC96A}"/>
    <cellStyle name="เครื่องหมายจุลภาค 9 16 2 2" xfId="7970" xr:uid="{EF5CEBFB-2F5A-4272-89F6-51F346596DDF}"/>
    <cellStyle name="เครื่องหมายจุลภาค 9 16 2 2 2" xfId="33112" xr:uid="{4E3AAB69-8355-4DAA-838D-0193A847B738}"/>
    <cellStyle name="เครื่องหมายจุลภาค 9 16 2 3" xfId="30257" xr:uid="{FEA44334-55F4-46DD-A83A-2736E76D9172}"/>
    <cellStyle name="เครื่องหมายจุลภาค 9 16 3" xfId="29090" xr:uid="{F4CAD636-66EF-455E-9DA8-1074F02AE0CC}"/>
    <cellStyle name="เครื่องหมายจุลภาค 9 17" xfId="2634" xr:uid="{00000000-0005-0000-0000-0000E8080000}"/>
    <cellStyle name="เครื่องหมายจุลภาค 9 17 2" xfId="5095" xr:uid="{02EF4F85-055A-4BB7-9F6E-7DE63CD1BE6F}"/>
    <cellStyle name="เครื่องหมายจุลภาค 9 17 2 2" xfId="7971" xr:uid="{ABAFE430-EF3B-4912-BCBA-59548CAD56F9}"/>
    <cellStyle name="เครื่องหมายจุลภาค 9 17 2 2 2" xfId="33113" xr:uid="{2093EB91-6B9C-4577-8FB2-1D20FCD3B81E}"/>
    <cellStyle name="เครื่องหมายจุลภาค 9 17 2 3" xfId="30258" xr:uid="{9C8F68B3-395A-432C-A1CF-004A0FA1C047}"/>
    <cellStyle name="เครื่องหมายจุลภาค 9 17 3" xfId="29091" xr:uid="{4F675278-9660-445F-9FE1-F18FE91AF29D}"/>
    <cellStyle name="เครื่องหมายจุลภาค 9 18" xfId="2635" xr:uid="{00000000-0005-0000-0000-0000E9080000}"/>
    <cellStyle name="เครื่องหมายจุลภาค 9 18 2" xfId="5096" xr:uid="{CAB62E0C-AD0D-4154-9586-D1096E05D5C8}"/>
    <cellStyle name="เครื่องหมายจุลภาค 9 18 2 2" xfId="7972" xr:uid="{8D83075A-6294-434B-B160-260356F2FF75}"/>
    <cellStyle name="เครื่องหมายจุลภาค 9 18 2 2 2" xfId="33114" xr:uid="{1D014EC6-45AD-4C0A-ABB7-1DD72351CF2D}"/>
    <cellStyle name="เครื่องหมายจุลภาค 9 18 2 3" xfId="30259" xr:uid="{2FC6B779-13C4-4F16-B604-6450C58C2A04}"/>
    <cellStyle name="เครื่องหมายจุลภาค 9 18 3" xfId="29092" xr:uid="{998D6C11-5E3E-422A-AF04-D0BDC8F30D4E}"/>
    <cellStyle name="เครื่องหมายจุลภาค 9 19" xfId="2636" xr:uid="{00000000-0005-0000-0000-0000EA080000}"/>
    <cellStyle name="เครื่องหมายจุลภาค 9 19 2" xfId="5097" xr:uid="{B1EC764D-BFA0-47DF-AD6A-E9D18EECF36E}"/>
    <cellStyle name="เครื่องหมายจุลภาค 9 19 2 2" xfId="7973" xr:uid="{D87F3C27-3A4C-46B1-ACDB-BB3BDF87EC14}"/>
    <cellStyle name="เครื่องหมายจุลภาค 9 19 2 2 2" xfId="33115" xr:uid="{3E195D73-26DB-46ED-BD45-B0A307ADB835}"/>
    <cellStyle name="เครื่องหมายจุลภาค 9 19 2 3" xfId="30260" xr:uid="{3FF6D265-538A-413C-9D4C-FE7CA6A39CEF}"/>
    <cellStyle name="เครื่องหมายจุลภาค 9 19 3" xfId="29093" xr:uid="{EE173A2E-9499-4339-B422-632318436F52}"/>
    <cellStyle name="เครื่องหมายจุลภาค 9 2" xfId="2031" xr:uid="{00000000-0005-0000-0000-0000EB080000}"/>
    <cellStyle name="เครื่องหมายจุลภาค 9 2 2" xfId="2032" xr:uid="{00000000-0005-0000-0000-0000EC080000}"/>
    <cellStyle name="เครื่องหมายจุลภาค 9 2 2 2" xfId="4790" xr:uid="{3174EDFD-3C37-4379-8D6D-954B07446DF5}"/>
    <cellStyle name="เครื่องหมายจุลภาค 9 20" xfId="2637" xr:uid="{00000000-0005-0000-0000-0000ED080000}"/>
    <cellStyle name="เครื่องหมายจุลภาค 9 20 2" xfId="5098" xr:uid="{EFFCA137-B0AA-4702-9C19-666AE7257C90}"/>
    <cellStyle name="เครื่องหมายจุลภาค 9 20 2 2" xfId="7974" xr:uid="{3572BB16-55AF-4176-80AF-801B6988D26D}"/>
    <cellStyle name="เครื่องหมายจุลภาค 9 20 2 2 2" xfId="33116" xr:uid="{C6CBD306-DE71-4058-A4AF-8CB45DA59F24}"/>
    <cellStyle name="เครื่องหมายจุลภาค 9 20 2 3" xfId="30261" xr:uid="{9B5C5D8E-F59B-4C46-8615-0A1891A6B41B}"/>
    <cellStyle name="เครื่องหมายจุลภาค 9 20 3" xfId="29094" xr:uid="{2C425CE8-7649-4DCC-AD38-9C5350C05AE8}"/>
    <cellStyle name="เครื่องหมายจุลภาค 9 21" xfId="2638" xr:uid="{00000000-0005-0000-0000-0000EE080000}"/>
    <cellStyle name="เครื่องหมายจุลภาค 9 21 2" xfId="5099" xr:uid="{192CDEFA-7827-4EDD-8370-1D02681C60C5}"/>
    <cellStyle name="เครื่องหมายจุลภาค 9 21 2 2" xfId="7975" xr:uid="{E4158F1A-25BD-4BBF-BADB-6C07C994D8A5}"/>
    <cellStyle name="เครื่องหมายจุลภาค 9 21 2 2 2" xfId="33117" xr:uid="{72EFC34B-AE4A-4A38-8324-48088B20E99B}"/>
    <cellStyle name="เครื่องหมายจุลภาค 9 21 2 3" xfId="30262" xr:uid="{AAEBB0B8-8CA4-4D92-AE88-7BFA9056C7ED}"/>
    <cellStyle name="เครื่องหมายจุลภาค 9 21 3" xfId="29095" xr:uid="{BFD493E2-E8CE-439E-82B4-C22C56D3D4EF}"/>
    <cellStyle name="เครื่องหมายจุลภาค 9 22" xfId="2639" xr:uid="{00000000-0005-0000-0000-0000EF080000}"/>
    <cellStyle name="เครื่องหมายจุลภาค 9 22 2" xfId="5100" xr:uid="{FFC40723-93E6-49EA-98E8-65EE1E29A84B}"/>
    <cellStyle name="เครื่องหมายจุลภาค 9 22 2 2" xfId="7976" xr:uid="{7A3CD8E3-AAC3-490A-A9C9-A449424D27C6}"/>
    <cellStyle name="เครื่องหมายจุลภาค 9 22 2 2 2" xfId="33118" xr:uid="{C8FC5BE6-0837-4002-BDFD-F61541CE1F52}"/>
    <cellStyle name="เครื่องหมายจุลภาค 9 22 2 3" xfId="30263" xr:uid="{1BE864A9-3B93-45E9-8015-E6073992B814}"/>
    <cellStyle name="เครื่องหมายจุลภาค 9 22 3" xfId="29096" xr:uid="{7DCF9C50-B385-40C1-B05F-9087ACEF556F}"/>
    <cellStyle name="เครื่องหมายจุลภาค 9 23" xfId="2640" xr:uid="{00000000-0005-0000-0000-0000F0080000}"/>
    <cellStyle name="เครื่องหมายจุลภาค 9 23 2" xfId="5101" xr:uid="{5A241CD6-89B8-45D1-9892-49A2ABDEA5A3}"/>
    <cellStyle name="เครื่องหมายจุลภาค 9 23 2 2" xfId="7977" xr:uid="{E4109031-180B-4D0E-AF35-A9F3F811E744}"/>
    <cellStyle name="เครื่องหมายจุลภาค 9 23 2 2 2" xfId="33119" xr:uid="{021901E2-079F-4794-BC00-FDDC99FA226E}"/>
    <cellStyle name="เครื่องหมายจุลภาค 9 23 2 3" xfId="30264" xr:uid="{E84FD374-FF41-4FC2-83D2-4B71ACD8B081}"/>
    <cellStyle name="เครื่องหมายจุลภาค 9 23 3" xfId="29097" xr:uid="{A240527D-90DD-4C03-BA23-12F9ABAC43A6}"/>
    <cellStyle name="เครื่องหมายจุลภาค 9 24" xfId="2641" xr:uid="{00000000-0005-0000-0000-0000F1080000}"/>
    <cellStyle name="เครื่องหมายจุลภาค 9 24 2" xfId="5102" xr:uid="{2321C7A2-47EE-4AC4-A37B-E0F77F4B44E8}"/>
    <cellStyle name="เครื่องหมายจุลภาค 9 24 2 2" xfId="7978" xr:uid="{29331AAA-8F60-4640-985D-FF5CE3805F46}"/>
    <cellStyle name="เครื่องหมายจุลภาค 9 24 2 2 2" xfId="33120" xr:uid="{7D0BB91A-6BF6-494D-A662-78E57284346B}"/>
    <cellStyle name="เครื่องหมายจุลภาค 9 24 2 3" xfId="30265" xr:uid="{3EB69297-ADBF-4EEF-ACAD-B07EC4CC4555}"/>
    <cellStyle name="เครื่องหมายจุลภาค 9 24 3" xfId="29098" xr:uid="{916BBB91-CA56-4A3B-A675-FD0586CF5939}"/>
    <cellStyle name="เครื่องหมายจุลภาค 9 25" xfId="2642" xr:uid="{00000000-0005-0000-0000-0000F2080000}"/>
    <cellStyle name="เครื่องหมายจุลภาค 9 25 2" xfId="5103" xr:uid="{129CAE18-A9AA-4698-A4FC-8E8FECF91292}"/>
    <cellStyle name="เครื่องหมายจุลภาค 9 25 2 2" xfId="7979" xr:uid="{06C6E735-FE60-4450-8B48-AE2D8758C65E}"/>
    <cellStyle name="เครื่องหมายจุลภาค 9 25 2 2 2" xfId="33121" xr:uid="{0FA87744-4BEC-459A-A21A-A45DF1777946}"/>
    <cellStyle name="เครื่องหมายจุลภาค 9 25 2 3" xfId="30266" xr:uid="{3FF50105-67A9-443D-9928-93C5BB6D430E}"/>
    <cellStyle name="เครื่องหมายจุลภาค 9 25 3" xfId="29099" xr:uid="{5D45A7F2-340C-483F-9FBF-BE5FC9CABDAA}"/>
    <cellStyle name="เครื่องหมายจุลภาค 9 26" xfId="2643" xr:uid="{00000000-0005-0000-0000-0000F3080000}"/>
    <cellStyle name="เครื่องหมายจุลภาค 9 26 2" xfId="5104" xr:uid="{AF2DD221-1C87-46E8-A9B4-204F50D45396}"/>
    <cellStyle name="เครื่องหมายจุลภาค 9 26 2 2" xfId="7980" xr:uid="{9DF7495F-7D28-4780-8B13-FE3D11652CAE}"/>
    <cellStyle name="เครื่องหมายจุลภาค 9 26 2 2 2" xfId="33122" xr:uid="{2408BE12-401C-46EC-8DE3-573D3ACF4321}"/>
    <cellStyle name="เครื่องหมายจุลภาค 9 26 2 3" xfId="30267" xr:uid="{0F74E17B-666F-4FCA-942F-F8490A93111E}"/>
    <cellStyle name="เครื่องหมายจุลภาค 9 26 3" xfId="29100" xr:uid="{41EB7735-8DBA-4FFC-B31F-E2C91E8F4E71}"/>
    <cellStyle name="เครื่องหมายจุลภาค 9 27" xfId="2644" xr:uid="{00000000-0005-0000-0000-0000F4080000}"/>
    <cellStyle name="เครื่องหมายจุลภาค 9 27 2" xfId="5105" xr:uid="{E9F23394-A6E9-4EAC-B55B-F7E78F34A899}"/>
    <cellStyle name="เครื่องหมายจุลภาค 9 27 2 2" xfId="7981" xr:uid="{308C98CD-47C3-4AFE-AD3C-D90A00778DD8}"/>
    <cellStyle name="เครื่องหมายจุลภาค 9 27 2 2 2" xfId="33123" xr:uid="{7D899454-19D6-4442-8A9D-D15856F158CA}"/>
    <cellStyle name="เครื่องหมายจุลภาค 9 27 2 3" xfId="30268" xr:uid="{82EBC16A-294F-4015-A058-E116001BAFD4}"/>
    <cellStyle name="เครื่องหมายจุลภาค 9 27 3" xfId="29101" xr:uid="{4F3008EF-E9DB-445F-BB66-D37766E1B748}"/>
    <cellStyle name="เครื่องหมายจุลภาค 9 28" xfId="2645" xr:uid="{00000000-0005-0000-0000-0000F5080000}"/>
    <cellStyle name="เครื่องหมายจุลภาค 9 28 2" xfId="5106" xr:uid="{06D3FE4D-395B-483E-83E7-9781B7805030}"/>
    <cellStyle name="เครื่องหมายจุลภาค 9 28 2 2" xfId="7982" xr:uid="{C745A817-11BC-4CBD-9F21-8DFF5C3ECC9A}"/>
    <cellStyle name="เครื่องหมายจุลภาค 9 28 2 2 2" xfId="33124" xr:uid="{925B22F9-BDBA-4958-8823-FAD5EE11C317}"/>
    <cellStyle name="เครื่องหมายจุลภาค 9 28 2 3" xfId="30269" xr:uid="{7B8FB805-1243-4E26-8AAB-3A5F795E5842}"/>
    <cellStyle name="เครื่องหมายจุลภาค 9 28 3" xfId="29102" xr:uid="{52DAC351-9342-4570-830F-7B71076EF205}"/>
    <cellStyle name="เครื่องหมายจุลภาค 9 29" xfId="2646" xr:uid="{00000000-0005-0000-0000-0000F6080000}"/>
    <cellStyle name="เครื่องหมายจุลภาค 9 29 2" xfId="5107" xr:uid="{014A9FD9-52EC-40B4-A04C-241A28D91A9D}"/>
    <cellStyle name="เครื่องหมายจุลภาค 9 29 2 2" xfId="7983" xr:uid="{D0A0001C-74F4-4651-9338-B824E775C930}"/>
    <cellStyle name="เครื่องหมายจุลภาค 9 29 2 2 2" xfId="33125" xr:uid="{2874C9E8-DE42-4774-883A-624A09A4554A}"/>
    <cellStyle name="เครื่องหมายจุลภาค 9 29 2 3" xfId="30270" xr:uid="{4B75161C-9F37-49FC-BA90-AD2047C23F90}"/>
    <cellStyle name="เครื่องหมายจุลภาค 9 29 3" xfId="29103" xr:uid="{74B65FC6-3A18-4049-9ABB-C08BBFB8A36C}"/>
    <cellStyle name="เครื่องหมายจุลภาค 9 3" xfId="2033" xr:uid="{00000000-0005-0000-0000-0000F7080000}"/>
    <cellStyle name="เครื่องหมายจุลภาค 9 3 2" xfId="4791" xr:uid="{87AAF7F6-714F-4B55-BCA3-E2EC5E29BAD3}"/>
    <cellStyle name="เครื่องหมายจุลภาค 9 30" xfId="2647" xr:uid="{00000000-0005-0000-0000-0000F8080000}"/>
    <cellStyle name="เครื่องหมายจุลภาค 9 30 2" xfId="5108" xr:uid="{144919E0-B5EA-4F42-96AE-0B734113E65F}"/>
    <cellStyle name="เครื่องหมายจุลภาค 9 30 2 2" xfId="7984" xr:uid="{862576B8-FCF3-4B04-8D08-65988667592F}"/>
    <cellStyle name="เครื่องหมายจุลภาค 9 30 2 2 2" xfId="33126" xr:uid="{1948222B-D4AD-4E3D-AAF3-09C46ECA0608}"/>
    <cellStyle name="เครื่องหมายจุลภาค 9 30 2 3" xfId="30271" xr:uid="{10B48B60-0F52-4ABC-B8EB-1AF5B35FE0CD}"/>
    <cellStyle name="เครื่องหมายจุลภาค 9 30 3" xfId="29104" xr:uid="{56F3E4EF-FB0B-4943-BBA0-9E9EAAA73B90}"/>
    <cellStyle name="เครื่องหมายจุลภาค 9 31" xfId="2648" xr:uid="{00000000-0005-0000-0000-0000F9080000}"/>
    <cellStyle name="เครื่องหมายจุลภาค 9 31 2" xfId="5109" xr:uid="{54083D46-A098-4E6C-9C1B-7C7EAB624B89}"/>
    <cellStyle name="เครื่องหมายจุลภาค 9 31 2 2" xfId="7985" xr:uid="{34312877-6B4B-42E8-935C-0D8C74CFFB87}"/>
    <cellStyle name="เครื่องหมายจุลภาค 9 31 2 2 2" xfId="33127" xr:uid="{593AF4CA-153E-4209-B5DA-3A67CF7D2BFA}"/>
    <cellStyle name="เครื่องหมายจุลภาค 9 31 2 3" xfId="30272" xr:uid="{C25BAA49-5699-4683-9B20-BD166CBC19FF}"/>
    <cellStyle name="เครื่องหมายจุลภาค 9 31 3" xfId="29105" xr:uid="{2EB2DC20-1347-4552-ADDE-54AC1A3E7EA9}"/>
    <cellStyle name="เครื่องหมายจุลภาค 9 32" xfId="2649" xr:uid="{00000000-0005-0000-0000-0000FA080000}"/>
    <cellStyle name="เครื่องหมายจุลภาค 9 32 2" xfId="5110" xr:uid="{578F182E-F138-4C15-A721-D1A428FDC0F5}"/>
    <cellStyle name="เครื่องหมายจุลภาค 9 32 2 2" xfId="7986" xr:uid="{6332000F-C931-426B-87AF-81EF1A8FC392}"/>
    <cellStyle name="เครื่องหมายจุลภาค 9 32 2 2 2" xfId="33128" xr:uid="{1CA28835-7845-40C3-9E5E-69D9ED63DE19}"/>
    <cellStyle name="เครื่องหมายจุลภาค 9 32 2 3" xfId="30273" xr:uid="{F8CA31AC-DD7D-469A-A055-2D2092BB2BD3}"/>
    <cellStyle name="เครื่องหมายจุลภาค 9 32 3" xfId="29106" xr:uid="{1E01408B-971C-46A6-B2DA-B7DE913014F6}"/>
    <cellStyle name="เครื่องหมายจุลภาค 9 33" xfId="2650" xr:uid="{00000000-0005-0000-0000-0000FB080000}"/>
    <cellStyle name="เครื่องหมายจุลภาค 9 33 2" xfId="5111" xr:uid="{988D7AD9-93EE-4443-8FAB-8E1828288AD3}"/>
    <cellStyle name="เครื่องหมายจุลภาค 9 33 2 2" xfId="7987" xr:uid="{D9B2E2B5-9AD5-470D-BC80-B0040919412F}"/>
    <cellStyle name="เครื่องหมายจุลภาค 9 33 2 2 2" xfId="33129" xr:uid="{498D13C3-3400-42D6-BDEA-3B8E78084467}"/>
    <cellStyle name="เครื่องหมายจุลภาค 9 33 2 3" xfId="30274" xr:uid="{9C1B05F5-700B-4355-9EE8-2DB7F22E977C}"/>
    <cellStyle name="เครื่องหมายจุลภาค 9 33 3" xfId="29107" xr:uid="{4FE6F49E-F79C-4781-A56E-3E718A011B6C}"/>
    <cellStyle name="เครื่องหมายจุลภาค 9 34" xfId="2651" xr:uid="{00000000-0005-0000-0000-0000FC080000}"/>
    <cellStyle name="เครื่องหมายจุลภาค 9 34 2" xfId="5112" xr:uid="{5F126E4D-D271-43CA-B348-D86DF988EDF9}"/>
    <cellStyle name="เครื่องหมายจุลภาค 9 34 2 2" xfId="7988" xr:uid="{283EBD40-EFCD-41FC-9D28-00D873058F5B}"/>
    <cellStyle name="เครื่องหมายจุลภาค 9 34 2 2 2" xfId="33130" xr:uid="{7BD255F1-5503-46BC-AD22-A76BC782E82F}"/>
    <cellStyle name="เครื่องหมายจุลภาค 9 34 2 3" xfId="30275" xr:uid="{353849B1-DD22-4BAC-9ACE-9055C29A09E5}"/>
    <cellStyle name="เครื่องหมายจุลภาค 9 34 3" xfId="29108" xr:uid="{C4DE697F-5F77-4275-811C-44A0333CE178}"/>
    <cellStyle name="เครื่องหมายจุลภาค 9 35" xfId="2652" xr:uid="{00000000-0005-0000-0000-0000FD080000}"/>
    <cellStyle name="เครื่องหมายจุลภาค 9 35 2" xfId="5113" xr:uid="{B384886B-EF74-4036-9F0F-56DE04F0FE6C}"/>
    <cellStyle name="เครื่องหมายจุลภาค 9 35 2 2" xfId="7989" xr:uid="{8ECDEBF9-8CD1-4132-81CD-E22F8B709098}"/>
    <cellStyle name="เครื่องหมายจุลภาค 9 35 2 2 2" xfId="33131" xr:uid="{F2AD9403-CCBB-4C36-A288-3E70808452A1}"/>
    <cellStyle name="เครื่องหมายจุลภาค 9 35 2 3" xfId="30276" xr:uid="{A99F68FA-1244-4F7B-A91A-3D69BC2E379F}"/>
    <cellStyle name="เครื่องหมายจุลภาค 9 35 3" xfId="29109" xr:uid="{22DDE38A-B37D-4B29-A50B-EC5BB4DC42BD}"/>
    <cellStyle name="เครื่องหมายจุลภาค 9 36" xfId="2653" xr:uid="{00000000-0005-0000-0000-0000FE080000}"/>
    <cellStyle name="เครื่องหมายจุลภาค 9 36 2" xfId="5114" xr:uid="{7BD3DEA6-119B-4C90-A6E5-A65CA36BB859}"/>
    <cellStyle name="เครื่องหมายจุลภาค 9 36 2 2" xfId="7990" xr:uid="{EAD55494-01E0-44A9-A198-93E8C5B96CA0}"/>
    <cellStyle name="เครื่องหมายจุลภาค 9 36 2 2 2" xfId="33132" xr:uid="{5A78D203-16E2-4EA0-9975-8177B17D06B3}"/>
    <cellStyle name="เครื่องหมายจุลภาค 9 36 2 3" xfId="30277" xr:uid="{6A483220-9E3C-4920-A633-4889E923F361}"/>
    <cellStyle name="เครื่องหมายจุลภาค 9 36 3" xfId="29110" xr:uid="{E9FB7987-0A45-4937-A497-EFE09D3051EF}"/>
    <cellStyle name="เครื่องหมายจุลภาค 9 37" xfId="2654" xr:uid="{00000000-0005-0000-0000-0000FF080000}"/>
    <cellStyle name="เครื่องหมายจุลภาค 9 37 2" xfId="5115" xr:uid="{02116A6D-28EA-4F79-B6DF-0751CB102EA8}"/>
    <cellStyle name="เครื่องหมายจุลภาค 9 37 2 2" xfId="7991" xr:uid="{AF0211FE-6CA0-4E91-B0D1-C5D93DD779C0}"/>
    <cellStyle name="เครื่องหมายจุลภาค 9 37 2 2 2" xfId="33133" xr:uid="{8F1ECFE2-5F2B-461C-A23A-7C4BFA3AAE45}"/>
    <cellStyle name="เครื่องหมายจุลภาค 9 37 2 3" xfId="30278" xr:uid="{86906E2C-19D5-44EF-99C7-A3D798746E97}"/>
    <cellStyle name="เครื่องหมายจุลภาค 9 37 3" xfId="29111" xr:uid="{52515F8A-F76B-4B0D-A4BF-5E5090C65A97}"/>
    <cellStyle name="เครื่องหมายจุลภาค 9 38" xfId="2655" xr:uid="{00000000-0005-0000-0000-000000090000}"/>
    <cellStyle name="เครื่องหมายจุลภาค 9 38 2" xfId="5116" xr:uid="{48B2A0F0-71C1-4D25-BCBF-5F9941A8CFA2}"/>
    <cellStyle name="เครื่องหมายจุลภาค 9 38 2 2" xfId="7992" xr:uid="{C540FB1B-161F-4146-A4EF-472BCD44BE36}"/>
    <cellStyle name="เครื่องหมายจุลภาค 9 38 2 2 2" xfId="33134" xr:uid="{81957F09-570B-461A-82B8-6BD66312C9DE}"/>
    <cellStyle name="เครื่องหมายจุลภาค 9 38 2 3" xfId="30279" xr:uid="{2E7B276D-94DD-487E-91CC-4285C767E569}"/>
    <cellStyle name="เครื่องหมายจุลภาค 9 38 3" xfId="29112" xr:uid="{37907BB0-9C8A-4112-A971-F3AD7D09950F}"/>
    <cellStyle name="เครื่องหมายจุลภาค 9 39" xfId="2656" xr:uid="{00000000-0005-0000-0000-000001090000}"/>
    <cellStyle name="เครื่องหมายจุลภาค 9 39 2" xfId="5117" xr:uid="{4640831D-9A31-437E-B3FF-ECEC223B95E7}"/>
    <cellStyle name="เครื่องหมายจุลภาค 9 39 2 2" xfId="7993" xr:uid="{9B7E398E-CBBE-4208-9D33-8531CE163757}"/>
    <cellStyle name="เครื่องหมายจุลภาค 9 39 2 2 2" xfId="33135" xr:uid="{1D8D0B36-5EC9-4BF5-B380-17D50A861C0D}"/>
    <cellStyle name="เครื่องหมายจุลภาค 9 39 2 3" xfId="30280" xr:uid="{91CF8AEF-4C29-47FA-83FF-1B22EE7E12EA}"/>
    <cellStyle name="เครื่องหมายจุลภาค 9 39 3" xfId="29113" xr:uid="{2D952F9B-5F8E-4CF7-A585-38DC2E5B5689}"/>
    <cellStyle name="เครื่องหมายจุลภาค 9 4" xfId="2657" xr:uid="{00000000-0005-0000-0000-000002090000}"/>
    <cellStyle name="เครื่องหมายจุลภาค 9 4 2" xfId="5118" xr:uid="{7A2143EC-36C2-4343-B45D-349B56A8F149}"/>
    <cellStyle name="เครื่องหมายจุลภาค 9 4 2 2" xfId="7994" xr:uid="{29D74A5E-37F0-4F4D-9A72-52A0CF039938}"/>
    <cellStyle name="เครื่องหมายจุลภาค 9 4 2 2 2" xfId="33136" xr:uid="{DE7452EC-2459-46FA-9BDF-76A4818EE54A}"/>
    <cellStyle name="เครื่องหมายจุลภาค 9 4 2 3" xfId="30281" xr:uid="{9324A111-DF4F-431A-A601-5318B1AA5295}"/>
    <cellStyle name="เครื่องหมายจุลภาค 9 4 3" xfId="29114" xr:uid="{DA77B403-FC82-4E7C-AA4C-8090B09E0C39}"/>
    <cellStyle name="เครื่องหมายจุลภาค 9 40" xfId="2658" xr:uid="{00000000-0005-0000-0000-000003090000}"/>
    <cellStyle name="เครื่องหมายจุลภาค 9 40 2" xfId="5119" xr:uid="{31A137B3-2C20-4CE9-8948-EC6A6C26A82B}"/>
    <cellStyle name="เครื่องหมายจุลภาค 9 40 2 2" xfId="7995" xr:uid="{C36C953B-DA2B-4C0F-8F3A-DF6C6CA27343}"/>
    <cellStyle name="เครื่องหมายจุลภาค 9 40 2 2 2" xfId="33137" xr:uid="{FBDE2A65-12BD-415D-9204-44FF9D86864D}"/>
    <cellStyle name="เครื่องหมายจุลภาค 9 40 2 3" xfId="30282" xr:uid="{CF57837C-1318-41D5-B13A-06857172C11E}"/>
    <cellStyle name="เครื่องหมายจุลภาค 9 40 3" xfId="29115" xr:uid="{5C2D0440-BBA0-4F04-83F5-DD22310310B0}"/>
    <cellStyle name="เครื่องหมายจุลภาค 9 41" xfId="2659" xr:uid="{00000000-0005-0000-0000-000004090000}"/>
    <cellStyle name="เครื่องหมายจุลภาค 9 41 2" xfId="5120" xr:uid="{8F167BAC-AAF9-4CC8-9002-4F8648BA1170}"/>
    <cellStyle name="เครื่องหมายจุลภาค 9 41 2 2" xfId="7996" xr:uid="{0A44E0D9-103A-4084-8BA5-3C8CE4FEC140}"/>
    <cellStyle name="เครื่องหมายจุลภาค 9 41 2 2 2" xfId="33138" xr:uid="{F5E3A24B-0BF9-4FBD-B77C-04DDA988AA75}"/>
    <cellStyle name="เครื่องหมายจุลภาค 9 41 2 3" xfId="30283" xr:uid="{F1AB8F1D-7CD0-45B3-B92D-A2C80FA52FEA}"/>
    <cellStyle name="เครื่องหมายจุลภาค 9 41 3" xfId="29116" xr:uid="{72ECE5EB-DC0C-4A10-9E3D-A88AA368EC51}"/>
    <cellStyle name="เครื่องหมายจุลภาค 9 42" xfId="2660" xr:uid="{00000000-0005-0000-0000-000005090000}"/>
    <cellStyle name="เครื่องหมายจุลภาค 9 42 2" xfId="5121" xr:uid="{4195DCC4-0640-4949-9698-43D0E59A8C1B}"/>
    <cellStyle name="เครื่องหมายจุลภาค 9 42 2 2" xfId="7997" xr:uid="{DDE0FE6F-8E69-4E0E-87AF-65BD6D28215E}"/>
    <cellStyle name="เครื่องหมายจุลภาค 9 42 2 2 2" xfId="33139" xr:uid="{6C9A087D-94CE-4BBA-A263-26D196ECDB2D}"/>
    <cellStyle name="เครื่องหมายจุลภาค 9 42 2 3" xfId="30284" xr:uid="{942FCE75-9363-44DF-9F76-0017A6DB87F1}"/>
    <cellStyle name="เครื่องหมายจุลภาค 9 42 3" xfId="29117" xr:uid="{2E5ED7E0-B882-4B8F-A511-EEF56D404DDF}"/>
    <cellStyle name="เครื่องหมายจุลภาค 9 43" xfId="2661" xr:uid="{00000000-0005-0000-0000-000006090000}"/>
    <cellStyle name="เครื่องหมายจุลภาค 9 43 2" xfId="5122" xr:uid="{2F244F06-B198-47F0-9120-D0977472542D}"/>
    <cellStyle name="เครื่องหมายจุลภาค 9 43 2 2" xfId="7998" xr:uid="{6BBF911D-937A-4614-B804-3CE980C8B471}"/>
    <cellStyle name="เครื่องหมายจุลภาค 9 43 2 2 2" xfId="33140" xr:uid="{7EB7B416-9F18-464B-B7BD-F6D68A0E18FA}"/>
    <cellStyle name="เครื่องหมายจุลภาค 9 43 2 3" xfId="30285" xr:uid="{BA1FEC0C-7A30-4732-8821-EAB0C19B02F3}"/>
    <cellStyle name="เครื่องหมายจุลภาค 9 43 3" xfId="29118" xr:uid="{C746904F-27C4-4230-BAAC-09C0FF3B1FFF}"/>
    <cellStyle name="เครื่องหมายจุลภาค 9 44" xfId="2662" xr:uid="{00000000-0005-0000-0000-000007090000}"/>
    <cellStyle name="เครื่องหมายจุลภาค 9 44 2" xfId="5123" xr:uid="{410F04A8-0B9B-466B-A0BF-9EF8A321B186}"/>
    <cellStyle name="เครื่องหมายจุลภาค 9 44 2 2" xfId="7999" xr:uid="{8F096F19-B8C5-4C13-8F8B-434E0E9E1F0C}"/>
    <cellStyle name="เครื่องหมายจุลภาค 9 44 2 2 2" xfId="33141" xr:uid="{6BB3B589-FC08-476A-A36D-E29A0EC8A5E4}"/>
    <cellStyle name="เครื่องหมายจุลภาค 9 44 2 3" xfId="30286" xr:uid="{8529EDC6-1BA6-44B0-B503-627B14D088CB}"/>
    <cellStyle name="เครื่องหมายจุลภาค 9 44 3" xfId="29119" xr:uid="{BC37574E-07E4-4EC6-8501-DB42B1087E4C}"/>
    <cellStyle name="เครื่องหมายจุลภาค 9 45" xfId="2663" xr:uid="{00000000-0005-0000-0000-000008090000}"/>
    <cellStyle name="เครื่องหมายจุลภาค 9 45 2" xfId="5124" xr:uid="{C20CC920-1251-4C14-92FA-B57B63C4F3B3}"/>
    <cellStyle name="เครื่องหมายจุลภาค 9 45 2 2" xfId="8000" xr:uid="{21E39F92-97A7-4964-A741-0F7121A49F83}"/>
    <cellStyle name="เครื่องหมายจุลภาค 9 45 2 2 2" xfId="33142" xr:uid="{1868F356-4CE4-418B-9579-92A9DC487F7C}"/>
    <cellStyle name="เครื่องหมายจุลภาค 9 45 2 3" xfId="30287" xr:uid="{8486B5AA-D13C-43F2-8C32-55E859D9A6D6}"/>
    <cellStyle name="เครื่องหมายจุลภาค 9 45 3" xfId="29120" xr:uid="{D8A8B2F3-2E2B-4D17-A3DF-AC90A6E81CEE}"/>
    <cellStyle name="เครื่องหมายจุลภาค 9 46" xfId="2664" xr:uid="{00000000-0005-0000-0000-000009090000}"/>
    <cellStyle name="เครื่องหมายจุลภาค 9 46 2" xfId="5125" xr:uid="{AA6368FE-6134-47EA-9282-1A561A387A27}"/>
    <cellStyle name="เครื่องหมายจุลภาค 9 46 2 2" xfId="8001" xr:uid="{E75E865B-D064-41EB-A5FC-CD7141C6381B}"/>
    <cellStyle name="เครื่องหมายจุลภาค 9 46 2 2 2" xfId="33143" xr:uid="{4B1BDE46-AF85-4CF2-8F0E-424509F49F38}"/>
    <cellStyle name="เครื่องหมายจุลภาค 9 46 2 3" xfId="30288" xr:uid="{8DEE1204-CF15-4149-A417-1DB60DE83824}"/>
    <cellStyle name="เครื่องหมายจุลภาค 9 46 3" xfId="29121" xr:uid="{8F74FA32-E69D-41A8-B5D2-FC25C3116021}"/>
    <cellStyle name="เครื่องหมายจุลภาค 9 47" xfId="2665" xr:uid="{00000000-0005-0000-0000-00000A090000}"/>
    <cellStyle name="เครื่องหมายจุลภาค 9 47 2" xfId="5126" xr:uid="{8BF52BD3-199A-40C6-B201-DC14A6377E97}"/>
    <cellStyle name="เครื่องหมายจุลภาค 9 47 2 2" xfId="8002" xr:uid="{BB7FDA32-E4EB-47E1-A664-2F501CAF357E}"/>
    <cellStyle name="เครื่องหมายจุลภาค 9 47 2 2 2" xfId="33144" xr:uid="{FBEB8604-F38E-4AA1-922C-C6041F482711}"/>
    <cellStyle name="เครื่องหมายจุลภาค 9 47 2 3" xfId="30289" xr:uid="{71D07539-83C5-4B75-A178-340805B3936B}"/>
    <cellStyle name="เครื่องหมายจุลภาค 9 47 3" xfId="29122" xr:uid="{D5403552-582F-4BF4-9E88-3F18817C9809}"/>
    <cellStyle name="เครื่องหมายจุลภาค 9 48" xfId="2666" xr:uid="{00000000-0005-0000-0000-00000B090000}"/>
    <cellStyle name="เครื่องหมายจุลภาค 9 48 2" xfId="5127" xr:uid="{2447D8D5-B472-44F9-930D-46F8AB5C3D37}"/>
    <cellStyle name="เครื่องหมายจุลภาค 9 48 2 2" xfId="8003" xr:uid="{F7DD378B-802D-43FB-B36A-D461E6AFAF4B}"/>
    <cellStyle name="เครื่องหมายจุลภาค 9 48 2 2 2" xfId="33145" xr:uid="{2D75FCC5-CE41-46CB-9A34-70BDDA59CBD2}"/>
    <cellStyle name="เครื่องหมายจุลภาค 9 48 2 3" xfId="30290" xr:uid="{1A8D8B43-B9CF-4A7F-9D4B-7C9CAFB16779}"/>
    <cellStyle name="เครื่องหมายจุลภาค 9 48 3" xfId="29123" xr:uid="{5F54BC06-4F2A-49D2-8651-3D79824A54FB}"/>
    <cellStyle name="เครื่องหมายจุลภาค 9 49" xfId="2667" xr:uid="{00000000-0005-0000-0000-00000C090000}"/>
    <cellStyle name="เครื่องหมายจุลภาค 9 49 2" xfId="5128" xr:uid="{3B4FBE29-44DE-497D-9752-1898452C0AC2}"/>
    <cellStyle name="เครื่องหมายจุลภาค 9 49 2 2" xfId="8004" xr:uid="{38A20CD0-1481-4BBC-AB36-883F82A7546D}"/>
    <cellStyle name="เครื่องหมายจุลภาค 9 49 2 2 2" xfId="33146" xr:uid="{8F99402C-98B1-46E0-BA5F-C134B412E41D}"/>
    <cellStyle name="เครื่องหมายจุลภาค 9 49 2 3" xfId="30291" xr:uid="{5162A9DC-4A08-47BD-9069-10123959DA63}"/>
    <cellStyle name="เครื่องหมายจุลภาค 9 49 3" xfId="29124" xr:uid="{8E9914E8-9C29-4F2F-92DF-CF9E9B2440F4}"/>
    <cellStyle name="เครื่องหมายจุลภาค 9 5" xfId="2668" xr:uid="{00000000-0005-0000-0000-00000D090000}"/>
    <cellStyle name="เครื่องหมายจุลภาค 9 5 2" xfId="5129" xr:uid="{BCFFA3B1-DCF7-4149-94AA-6555BDBB0D99}"/>
    <cellStyle name="เครื่องหมายจุลภาค 9 5 2 2" xfId="8005" xr:uid="{083955C1-FD5A-470E-9B91-455BB1E791FE}"/>
    <cellStyle name="เครื่องหมายจุลภาค 9 5 2 2 2" xfId="33147" xr:uid="{56C585A4-2536-4ED0-B6D1-11D6C8CD5666}"/>
    <cellStyle name="เครื่องหมายจุลภาค 9 5 2 3" xfId="30292" xr:uid="{C6FC4CAD-A047-4AFE-9AD9-103C1AB6156F}"/>
    <cellStyle name="เครื่องหมายจุลภาค 9 5 3" xfId="29125" xr:uid="{36E3AB92-CA07-48CA-B7CE-C453E3BC8555}"/>
    <cellStyle name="เครื่องหมายจุลภาค 9 50" xfId="2669" xr:uid="{00000000-0005-0000-0000-00000E090000}"/>
    <cellStyle name="เครื่องหมายจุลภาค 9 50 2" xfId="5130" xr:uid="{4120D970-5EF9-479B-9152-6BAE820B0992}"/>
    <cellStyle name="เครื่องหมายจุลภาค 9 50 2 2" xfId="8006" xr:uid="{C8EAC002-9F86-4AB9-B6CE-6F86A7F033ED}"/>
    <cellStyle name="เครื่องหมายจุลภาค 9 50 2 2 2" xfId="33148" xr:uid="{98307D5D-DBD6-4483-ACAA-5F4CF70ED7CF}"/>
    <cellStyle name="เครื่องหมายจุลภาค 9 50 2 3" xfId="30293" xr:uid="{578B73B0-1C44-4333-9318-A359EB274701}"/>
    <cellStyle name="เครื่องหมายจุลภาค 9 50 3" xfId="29126" xr:uid="{A34E9AA1-A7CB-43E9-A3A6-F33556A2875A}"/>
    <cellStyle name="เครื่องหมายจุลภาค 9 51" xfId="2670" xr:uid="{00000000-0005-0000-0000-00000F090000}"/>
    <cellStyle name="เครื่องหมายจุลภาค 9 51 2" xfId="5131" xr:uid="{C89E8B4A-C3E0-45BB-95A0-A23FAE9C0A31}"/>
    <cellStyle name="เครื่องหมายจุลภาค 9 51 2 2" xfId="8007" xr:uid="{69CD81AD-8AD5-4C8A-AD6D-49AA7E81EC29}"/>
    <cellStyle name="เครื่องหมายจุลภาค 9 51 2 2 2" xfId="33149" xr:uid="{F2620FB1-AAA3-469B-A444-9511BDE38B16}"/>
    <cellStyle name="เครื่องหมายจุลภาค 9 51 2 3" xfId="30294" xr:uid="{3C3D481C-9AB7-4E79-AEBC-B8DEC8332473}"/>
    <cellStyle name="เครื่องหมายจุลภาค 9 51 3" xfId="29127" xr:uid="{2A0A74BA-8E06-4C8D-8B2B-A4EE006102DC}"/>
    <cellStyle name="เครื่องหมายจุลภาค 9 52" xfId="2671" xr:uid="{00000000-0005-0000-0000-000010090000}"/>
    <cellStyle name="เครื่องหมายจุลภาค 9 52 2" xfId="5132" xr:uid="{31E8C5F1-11C2-4C06-9BC1-07B11342A966}"/>
    <cellStyle name="เครื่องหมายจุลภาค 9 52 2 2" xfId="8008" xr:uid="{CEF11288-2AFA-4446-9D75-2EBB9CF1AB60}"/>
    <cellStyle name="เครื่องหมายจุลภาค 9 52 2 2 2" xfId="33150" xr:uid="{FA6FA737-D669-4B75-9505-2DAF351801AD}"/>
    <cellStyle name="เครื่องหมายจุลภาค 9 52 2 3" xfId="30295" xr:uid="{47A5EC4B-A7E0-4481-8C07-DC7C5D4EB3BC}"/>
    <cellStyle name="เครื่องหมายจุลภาค 9 52 3" xfId="29128" xr:uid="{00D89808-354A-4596-81C7-92D5351CC354}"/>
    <cellStyle name="เครื่องหมายจุลภาค 9 53" xfId="2672" xr:uid="{00000000-0005-0000-0000-000011090000}"/>
    <cellStyle name="เครื่องหมายจุลภาค 9 53 2" xfId="5133" xr:uid="{602C0599-6350-4EA9-977D-C7BF32455C37}"/>
    <cellStyle name="เครื่องหมายจุลภาค 9 53 2 2" xfId="8009" xr:uid="{738DA5B6-E745-4FA0-AA56-A2A946E2B320}"/>
    <cellStyle name="เครื่องหมายจุลภาค 9 53 2 2 2" xfId="33151" xr:uid="{164B6024-984C-4B4D-A44E-D0BDCA7D22F6}"/>
    <cellStyle name="เครื่องหมายจุลภาค 9 53 2 3" xfId="30296" xr:uid="{840E9D41-BE25-42C2-AA50-2D6F107BB2AF}"/>
    <cellStyle name="เครื่องหมายจุลภาค 9 53 3" xfId="29129" xr:uid="{38237B67-93C8-42F8-BDC6-04849FD2B8F4}"/>
    <cellStyle name="เครื่องหมายจุลภาค 9 54" xfId="2673" xr:uid="{00000000-0005-0000-0000-000012090000}"/>
    <cellStyle name="เครื่องหมายจุลภาค 9 54 2" xfId="5134" xr:uid="{C8B63369-2318-4A4D-99AE-0669BABB0AD1}"/>
    <cellStyle name="เครื่องหมายจุลภาค 9 54 2 2" xfId="8010" xr:uid="{22BAA869-3406-4B76-8CF5-9B4CACA9AA9E}"/>
    <cellStyle name="เครื่องหมายจุลภาค 9 54 2 2 2" xfId="33152" xr:uid="{9E0CF1CA-1F56-442C-8C49-0F1083579637}"/>
    <cellStyle name="เครื่องหมายจุลภาค 9 54 2 3" xfId="30297" xr:uid="{C8C8138F-5B03-446A-9AC0-36D0D12F4BC1}"/>
    <cellStyle name="เครื่องหมายจุลภาค 9 54 3" xfId="29130" xr:uid="{1309730A-CB76-49D9-911D-7CE804EAEDC4}"/>
    <cellStyle name="เครื่องหมายจุลภาค 9 55" xfId="2674" xr:uid="{00000000-0005-0000-0000-000013090000}"/>
    <cellStyle name="เครื่องหมายจุลภาค 9 55 2" xfId="5135" xr:uid="{B79F924F-5BC9-4C47-8C07-523ADFDC5EDC}"/>
    <cellStyle name="เครื่องหมายจุลภาค 9 55 2 2" xfId="8011" xr:uid="{F5DC01B0-83E5-4739-B626-EF04056D32EC}"/>
    <cellStyle name="เครื่องหมายจุลภาค 9 55 2 2 2" xfId="33153" xr:uid="{508D5D45-8D65-4265-ADA2-81E1E2D7EC1B}"/>
    <cellStyle name="เครื่องหมายจุลภาค 9 55 2 3" xfId="30298" xr:uid="{CEDC3F24-618C-40E4-9BC8-22579B04F4CF}"/>
    <cellStyle name="เครื่องหมายจุลภาค 9 55 3" xfId="29131" xr:uid="{3EC5A4E9-4D5B-418C-8A95-E9967C6B58F0}"/>
    <cellStyle name="เครื่องหมายจุลภาค 9 56" xfId="2675" xr:uid="{00000000-0005-0000-0000-000014090000}"/>
    <cellStyle name="เครื่องหมายจุลภาค 9 56 2" xfId="5136" xr:uid="{CF16FA01-82E3-4A2A-B7BC-4720239F93BD}"/>
    <cellStyle name="เครื่องหมายจุลภาค 9 56 2 2" xfId="8012" xr:uid="{E80318EE-7986-4205-8EC7-B95596AE52D1}"/>
    <cellStyle name="เครื่องหมายจุลภาค 9 56 2 2 2" xfId="33154" xr:uid="{994E6134-3DBA-44AA-B281-58DB07A1F7B9}"/>
    <cellStyle name="เครื่องหมายจุลภาค 9 56 2 3" xfId="30299" xr:uid="{85C218D7-6956-4105-ADA0-9D849F14C253}"/>
    <cellStyle name="เครื่องหมายจุลภาค 9 56 3" xfId="29132" xr:uid="{D52830D7-D649-4AA6-9974-2A9FFBA81E63}"/>
    <cellStyle name="เครื่องหมายจุลภาค 9 57" xfId="2676" xr:uid="{00000000-0005-0000-0000-000015090000}"/>
    <cellStyle name="เครื่องหมายจุลภาค 9 57 2" xfId="5137" xr:uid="{0CB9E935-A506-42FB-935E-E907BE9B352B}"/>
    <cellStyle name="เครื่องหมายจุลภาค 9 57 2 2" xfId="8013" xr:uid="{54FB8571-686B-489A-B7D7-E7386CF0858D}"/>
    <cellStyle name="เครื่องหมายจุลภาค 9 57 2 2 2" xfId="33155" xr:uid="{0E2E66BA-C938-434C-A07E-8814F42326D1}"/>
    <cellStyle name="เครื่องหมายจุลภาค 9 57 2 3" xfId="30300" xr:uid="{22489D5E-85A1-4664-9412-7AB0A5AECAB6}"/>
    <cellStyle name="เครื่องหมายจุลภาค 9 57 3" xfId="29133" xr:uid="{7D9437FB-BCE8-4FE1-9357-3346E1ED3EDB}"/>
    <cellStyle name="เครื่องหมายจุลภาค 9 58" xfId="2677" xr:uid="{00000000-0005-0000-0000-000016090000}"/>
    <cellStyle name="เครื่องหมายจุลภาค 9 58 2" xfId="5138" xr:uid="{08DF6607-FF25-4271-82C3-2E67A62D58D5}"/>
    <cellStyle name="เครื่องหมายจุลภาค 9 58 2 2" xfId="8014" xr:uid="{F27CC2D2-0992-407A-A3FF-72E066E20D2C}"/>
    <cellStyle name="เครื่องหมายจุลภาค 9 58 2 2 2" xfId="33156" xr:uid="{5ED19478-1754-4C6B-B1D3-978BCE6C629A}"/>
    <cellStyle name="เครื่องหมายจุลภาค 9 58 2 3" xfId="30301" xr:uid="{C39F1815-CB23-4144-838D-BDA0A31811AC}"/>
    <cellStyle name="เครื่องหมายจุลภาค 9 58 3" xfId="29134" xr:uid="{AE1F3B43-5142-4941-9926-2F61A87D4059}"/>
    <cellStyle name="เครื่องหมายจุลภาค 9 59" xfId="2678" xr:uid="{00000000-0005-0000-0000-000017090000}"/>
    <cellStyle name="เครื่องหมายจุลภาค 9 59 2" xfId="5139" xr:uid="{EADBEE9F-0D77-40BB-ACB3-6600C6A2C821}"/>
    <cellStyle name="เครื่องหมายจุลภาค 9 59 2 2" xfId="8015" xr:uid="{F6ED937B-D7D1-41BA-AE07-A3E4B6761337}"/>
    <cellStyle name="เครื่องหมายจุลภาค 9 59 2 2 2" xfId="33157" xr:uid="{1903CD2E-772E-4FEE-BA45-4920E73824C2}"/>
    <cellStyle name="เครื่องหมายจุลภาค 9 59 2 3" xfId="30302" xr:uid="{5CDD3E7E-BC42-4492-BD64-71112739E8B4}"/>
    <cellStyle name="เครื่องหมายจุลภาค 9 59 3" xfId="29135" xr:uid="{44767FBF-7255-4C41-A6A5-BCF82D2036E5}"/>
    <cellStyle name="เครื่องหมายจุลภาค 9 6" xfId="2679" xr:uid="{00000000-0005-0000-0000-000018090000}"/>
    <cellStyle name="เครื่องหมายจุลภาค 9 6 2" xfId="5140" xr:uid="{BB740399-7CA6-4172-9A4A-D719C1488928}"/>
    <cellStyle name="เครื่องหมายจุลภาค 9 6 2 2" xfId="8016" xr:uid="{43532FEE-3A4A-42FC-83F6-967915A99E0A}"/>
    <cellStyle name="เครื่องหมายจุลภาค 9 6 2 2 2" xfId="33158" xr:uid="{BDBE4D6F-7DDB-441C-8232-AFB23AAD5FA1}"/>
    <cellStyle name="เครื่องหมายจุลภาค 9 6 2 3" xfId="30303" xr:uid="{82D02B3D-E5A7-4CB9-8A45-9B2DD3F5EA9E}"/>
    <cellStyle name="เครื่องหมายจุลภาค 9 6 3" xfId="29136" xr:uid="{9DE3EAD4-4AC6-4AC0-9964-3A0376DF8747}"/>
    <cellStyle name="เครื่องหมายจุลภาค 9 60" xfId="2680" xr:uid="{00000000-0005-0000-0000-000019090000}"/>
    <cellStyle name="เครื่องหมายจุลภาค 9 60 2" xfId="5141" xr:uid="{6F483A7E-7797-4B38-BB6D-36A829EDE449}"/>
    <cellStyle name="เครื่องหมายจุลภาค 9 60 2 2" xfId="8017" xr:uid="{27D79E6A-99DD-4329-95B3-2CAAF0DDE81D}"/>
    <cellStyle name="เครื่องหมายจุลภาค 9 60 2 2 2" xfId="33159" xr:uid="{880A0465-6285-4A45-95F4-F6380910B404}"/>
    <cellStyle name="เครื่องหมายจุลภาค 9 60 2 3" xfId="30304" xr:uid="{3E9ECB54-4E96-4D19-8211-D14D6166E09A}"/>
    <cellStyle name="เครื่องหมายจุลภาค 9 60 3" xfId="29137" xr:uid="{4C87794C-DF7F-4326-BC9F-06971256A165}"/>
    <cellStyle name="เครื่องหมายจุลภาค 9 61" xfId="4788" xr:uid="{D379D7FB-9111-4AA5-9B05-A1D9F4095932}"/>
    <cellStyle name="เครื่องหมายจุลภาค 9 7" xfId="2681" xr:uid="{00000000-0005-0000-0000-00001A090000}"/>
    <cellStyle name="เครื่องหมายจุลภาค 9 7 2" xfId="5142" xr:uid="{72EC6CBA-E8C8-411A-A60A-BEFE473A694D}"/>
    <cellStyle name="เครื่องหมายจุลภาค 9 7 2 2" xfId="8018" xr:uid="{1158176C-9ED7-4D3A-98B7-BF59E07B3D36}"/>
    <cellStyle name="เครื่องหมายจุลภาค 9 7 2 2 2" xfId="33160" xr:uid="{A459D038-BF18-412A-8486-A738DD3F29B7}"/>
    <cellStyle name="เครื่องหมายจุลภาค 9 7 2 3" xfId="30305" xr:uid="{E38A680A-C326-45D4-8127-5500FC9DE7FC}"/>
    <cellStyle name="เครื่องหมายจุลภาค 9 7 3" xfId="29138" xr:uid="{39F2B301-4FA9-464C-9651-2B5B0BA26361}"/>
    <cellStyle name="เครื่องหมายจุลภาค 9 8" xfId="2682" xr:uid="{00000000-0005-0000-0000-00001B090000}"/>
    <cellStyle name="เครื่องหมายจุลภาค 9 8 2" xfId="5143" xr:uid="{2CF2998C-490E-46D0-8615-B0199A10C26E}"/>
    <cellStyle name="เครื่องหมายจุลภาค 9 8 2 2" xfId="8019" xr:uid="{DE05CAF3-8A4C-454F-A860-109368FF4175}"/>
    <cellStyle name="เครื่องหมายจุลภาค 9 8 2 2 2" xfId="33161" xr:uid="{B841AD3D-E3E8-43E2-B3F7-3F280C3684BC}"/>
    <cellStyle name="เครื่องหมายจุลภาค 9 8 2 3" xfId="30306" xr:uid="{9793D445-AD99-47FA-A36C-8C735BB7D78E}"/>
    <cellStyle name="เครื่องหมายจุลภาค 9 8 3" xfId="29139" xr:uid="{60F5EAC0-5D24-4870-89DB-F4AB9E1D6992}"/>
    <cellStyle name="เครื่องหมายจุลภาค 9 9" xfId="2683" xr:uid="{00000000-0005-0000-0000-00001C090000}"/>
    <cellStyle name="เครื่องหมายจุลภาค 9 9 2" xfId="5144" xr:uid="{6E0BC02B-EE54-4B6D-AC5D-93A0F0C60A42}"/>
    <cellStyle name="เครื่องหมายจุลภาค 9 9 2 2" xfId="8020" xr:uid="{FDD15DE4-BA31-4AA0-AF43-32DD0A92CED6}"/>
    <cellStyle name="เครื่องหมายจุลภาค 9 9 2 2 2" xfId="33162" xr:uid="{527103F0-2874-4814-ACBF-B4AFB994D0B7}"/>
    <cellStyle name="เครื่องหมายจุลภาค 9 9 2 3" xfId="30307" xr:uid="{172C585D-67CB-418A-9CD2-D6A8F68B3B80}"/>
    <cellStyle name="เครื่องหมายจุลภาค 9 9 3" xfId="29140" xr:uid="{8BB62AE9-9F64-4D09-A1C9-D2E2334DEF04}"/>
    <cellStyle name="เครื่องหมายจุลภาค_IRC-R Q2'45" xfId="25" xr:uid="{00000000-0005-0000-0000-00001D090000}"/>
    <cellStyle name="เครื่องหมายสกุลเงิน 2" xfId="2035" xr:uid="{00000000-0005-0000-0000-00001E090000}"/>
    <cellStyle name="เครื่องหมายสกุลเงิน 2 2" xfId="4793" xr:uid="{F0E2DF9B-EA72-4D02-BEA8-CAEA6CE09667}"/>
    <cellStyle name="เครื่องหมายสกุลเงิน 2 2 2" xfId="7717" xr:uid="{C81576BB-9D14-4245-ACC8-24660360BFE6}"/>
    <cellStyle name="เครื่องหมายสกุลเงิน 2 2 2 2" xfId="32859" xr:uid="{4B83A55E-FD2C-42AA-91E5-944F46550D30}"/>
    <cellStyle name="เครื่องหมายสกุลเงิน 2 2 3" xfId="30044" xr:uid="{7ADD7095-5159-43C2-B008-DE92D3F84CED}"/>
    <cellStyle name="เครื่องหมายสกุลเงิน 2 3" xfId="28952" xr:uid="{D4D9CE65-9EA9-4324-A813-8240AFE5A0D6}"/>
    <cellStyle name="เชื่อมโยงหลายมิติ" xfId="2041" xr:uid="{00000000-0005-0000-0000-00001F090000}"/>
    <cellStyle name="เชื่อมโยงหลายมิติ 2" xfId="2042" xr:uid="{00000000-0005-0000-0000-000020090000}"/>
    <cellStyle name="เชื่อมโยงหลายมิติ_GFPT_Q1'52_TOP" xfId="2043" xr:uid="{00000000-0005-0000-0000-000021090000}"/>
    <cellStyle name="เซลล์ตรวจสอบ 2" xfId="2044" xr:uid="{00000000-0005-0000-0000-000022090000}"/>
    <cellStyle name="เซลล์ตรวจสอบ 2 2" xfId="2045" xr:uid="{00000000-0005-0000-0000-000023090000}"/>
    <cellStyle name="เซลล์ตรวจสอบ 2 3" xfId="2046" xr:uid="{00000000-0005-0000-0000-000024090000}"/>
    <cellStyle name="เซลล์ตรวจสอบ 3" xfId="2047" xr:uid="{00000000-0005-0000-0000-000025090000}"/>
    <cellStyle name="เซลล์ตรวจสอบ 3 2" xfId="2048" xr:uid="{00000000-0005-0000-0000-000026090000}"/>
    <cellStyle name="เซลล์ตรวจสอบ 3 3" xfId="2049" xr:uid="{00000000-0005-0000-0000-000027090000}"/>
    <cellStyle name="เซลล์ตรวจสอบ 4" xfId="2050" xr:uid="{00000000-0005-0000-0000-000028090000}"/>
    <cellStyle name="เซลล์ตรวจสอบ 4 2" xfId="2051" xr:uid="{00000000-0005-0000-0000-000029090000}"/>
    <cellStyle name="เซลล์ตรวจสอบ 4 3" xfId="2052" xr:uid="{00000000-0005-0000-0000-00002A090000}"/>
    <cellStyle name="เซลล์ตรวจสอบ 5" xfId="2053" xr:uid="{00000000-0005-0000-0000-00002B090000}"/>
    <cellStyle name="เซลล์ตรวจสอบ 5 2" xfId="2054" xr:uid="{00000000-0005-0000-0000-00002C090000}"/>
    <cellStyle name="เซลล์ตรวจสอบ 5 3" xfId="2055" xr:uid="{00000000-0005-0000-0000-00002D090000}"/>
    <cellStyle name="เซลล์ตรวจสอบ 6" xfId="2056" xr:uid="{00000000-0005-0000-0000-00002E090000}"/>
    <cellStyle name="เซลล์ที่มีการเชื่อมโยง 2" xfId="2057" xr:uid="{00000000-0005-0000-0000-00002F090000}"/>
    <cellStyle name="เซลล์ที่มีการเชื่อมโยง 3" xfId="2058" xr:uid="{00000000-0005-0000-0000-000030090000}"/>
    <cellStyle name="เซลล์ที่มีการเชื่อมโยง 4" xfId="2059" xr:uid="{00000000-0005-0000-0000-000031090000}"/>
    <cellStyle name="เซลล์ที่มีการเชื่อมโยง 5" xfId="2060" xr:uid="{00000000-0005-0000-0000-000032090000}"/>
    <cellStyle name="เซลล์ที่มีการเชื่อมโยง 6" xfId="2061" xr:uid="{00000000-0005-0000-0000-000033090000}"/>
    <cellStyle name="เปอร์เซ็นต์ 2" xfId="2206" xr:uid="{00000000-0005-0000-0000-000034090000}"/>
    <cellStyle name="เปอร์เซ็นต์ 2 10" xfId="2207" xr:uid="{00000000-0005-0000-0000-000035090000}"/>
    <cellStyle name="เปอร์เซ็นต์ 2 11" xfId="2208" xr:uid="{00000000-0005-0000-0000-000036090000}"/>
    <cellStyle name="เปอร์เซ็นต์ 2 12" xfId="2209" xr:uid="{00000000-0005-0000-0000-000037090000}"/>
    <cellStyle name="เปอร์เซ็นต์ 2 13" xfId="2210" xr:uid="{00000000-0005-0000-0000-000038090000}"/>
    <cellStyle name="เปอร์เซ็นต์ 2 14" xfId="2211" xr:uid="{00000000-0005-0000-0000-000039090000}"/>
    <cellStyle name="เปอร์เซ็นต์ 2 14 2" xfId="2212" xr:uid="{00000000-0005-0000-0000-00003A090000}"/>
    <cellStyle name="เปอร์เซ็นต์ 2 15" xfId="2213" xr:uid="{00000000-0005-0000-0000-00003B090000}"/>
    <cellStyle name="เปอร์เซ็นต์ 2 2" xfId="2214" xr:uid="{00000000-0005-0000-0000-00003C090000}"/>
    <cellStyle name="เปอร์เซ็นต์ 2 2 2" xfId="2215" xr:uid="{00000000-0005-0000-0000-00003D090000}"/>
    <cellStyle name="เปอร์เซ็นต์ 2 2 2 2" xfId="4895" xr:uid="{4B043EED-D909-4E61-B258-D311B3E0C1D6}"/>
    <cellStyle name="เปอร์เซ็นต์ 2 2 3" xfId="2216" xr:uid="{00000000-0005-0000-0000-00003E090000}"/>
    <cellStyle name="เปอร์เซ็นต์ 2 2 3 2" xfId="4896" xr:uid="{7BC47DE9-5452-41E8-BF47-4F61EB853614}"/>
    <cellStyle name="เปอร์เซ็นต์ 2 2 4" xfId="2217" xr:uid="{00000000-0005-0000-0000-00003F090000}"/>
    <cellStyle name="เปอร์เซ็นต์ 2 2 4 2" xfId="4897" xr:uid="{BAEA594E-FF6C-4D56-B831-AC25FDD3E49C}"/>
    <cellStyle name="เปอร์เซ็นต์ 2 2 5" xfId="2218" xr:uid="{00000000-0005-0000-0000-000040090000}"/>
    <cellStyle name="เปอร์เซ็นต์ 2 2 5 2" xfId="4898" xr:uid="{23F591FA-E582-4612-AEDD-7EAB357A44A6}"/>
    <cellStyle name="เปอร์เซ็นต์ 2 2 6" xfId="2219" xr:uid="{00000000-0005-0000-0000-000041090000}"/>
    <cellStyle name="เปอร์เซ็นต์ 2 2 6 2" xfId="4899" xr:uid="{56546607-F4DE-4DF8-9F57-00296C338920}"/>
    <cellStyle name="เปอร์เซ็นต์ 2 2 7" xfId="2220" xr:uid="{00000000-0005-0000-0000-000042090000}"/>
    <cellStyle name="เปอร์เซ็นต์ 2 2 7 2" xfId="4900" xr:uid="{65EC09AA-462C-49D0-B0CB-5CE5101D1127}"/>
    <cellStyle name="เปอร์เซ็นต์ 2 2 8" xfId="2221" xr:uid="{00000000-0005-0000-0000-000043090000}"/>
    <cellStyle name="เปอร์เซ็นต์ 2 2 9" xfId="4894" xr:uid="{8D08ED78-DA57-4CFF-90C7-E9027BBE32B9}"/>
    <cellStyle name="เปอร์เซ็นต์ 2 3" xfId="2222" xr:uid="{00000000-0005-0000-0000-000044090000}"/>
    <cellStyle name="เปอร์เซ็นต์ 2 3 2" xfId="4902" xr:uid="{68026181-96DF-4581-82BB-4AE7AC86A524}"/>
    <cellStyle name="เปอร์เซ็นต์ 2 4" xfId="2223" xr:uid="{00000000-0005-0000-0000-000045090000}"/>
    <cellStyle name="เปอร์เซ็นต์ 2 4 2" xfId="4903" xr:uid="{31AF9EBC-C96F-469D-A41B-0A9DAB96CE74}"/>
    <cellStyle name="เปอร์เซ็นต์ 2 5" xfId="2224" xr:uid="{00000000-0005-0000-0000-000046090000}"/>
    <cellStyle name="เปอร์เซ็นต์ 2 5 2" xfId="4904" xr:uid="{63C8D238-06C3-4FB4-8C54-FE1D6D19223E}"/>
    <cellStyle name="เปอร์เซ็นต์ 2 6" xfId="2225" xr:uid="{00000000-0005-0000-0000-000047090000}"/>
    <cellStyle name="เปอร์เซ็นต์ 2 6 2" xfId="4905" xr:uid="{321BB36B-706F-4875-B340-C3912D3D5315}"/>
    <cellStyle name="เปอร์เซ็นต์ 2 7" xfId="2226" xr:uid="{00000000-0005-0000-0000-000048090000}"/>
    <cellStyle name="เปอร์เซ็นต์ 2 7 2" xfId="4906" xr:uid="{3BC5C681-BEC2-49F2-9EC1-98489F14D873}"/>
    <cellStyle name="เปอร์เซ็นต์ 2 8" xfId="2227" xr:uid="{00000000-0005-0000-0000-000049090000}"/>
    <cellStyle name="เปอร์เซ็นต์ 2 8 2" xfId="4907" xr:uid="{FE3DEBE9-8C46-4696-8D29-87C62CB91BD6}"/>
    <cellStyle name="เปอร์เซ็นต์ 2 9" xfId="2228" xr:uid="{00000000-0005-0000-0000-00004A090000}"/>
    <cellStyle name="เปอร์เซ็นต์ 3" xfId="2229" xr:uid="{00000000-0005-0000-0000-00004B090000}"/>
    <cellStyle name="เปอร์เซ็นต์ 3 10" xfId="2230" xr:uid="{00000000-0005-0000-0000-00004C090000}"/>
    <cellStyle name="เปอร์เซ็นต์ 3 10 2" xfId="2231" xr:uid="{00000000-0005-0000-0000-00004D090000}"/>
    <cellStyle name="เปอร์เซ็นต์ 3 10 3" xfId="2450" xr:uid="{00000000-0005-0000-0000-00004E090000}"/>
    <cellStyle name="เปอร์เซ็นต์ 3 2" xfId="2232" xr:uid="{00000000-0005-0000-0000-00004F090000}"/>
    <cellStyle name="เปอร์เซ็นต์ 3 2 2" xfId="4911" xr:uid="{5559F8AF-9E1F-4515-BF36-CD35476BC3C5}"/>
    <cellStyle name="เปอร์เซ็นต์ 3 3" xfId="2233" xr:uid="{00000000-0005-0000-0000-000050090000}"/>
    <cellStyle name="เปอร์เซ็นต์ 3 3 2" xfId="4912" xr:uid="{8C84C438-8809-47BD-9AF2-D5E469784FB0}"/>
    <cellStyle name="เปอร์เซ็นต์ 3 4" xfId="2234" xr:uid="{00000000-0005-0000-0000-000051090000}"/>
    <cellStyle name="เปอร์เซ็นต์ 3 4 2" xfId="4913" xr:uid="{E610AD45-A01D-42DF-802D-B25B496C2B18}"/>
    <cellStyle name="เปอร์เซ็นต์ 3 5" xfId="2235" xr:uid="{00000000-0005-0000-0000-000052090000}"/>
    <cellStyle name="เปอร์เซ็นต์ 3 5 2" xfId="4914" xr:uid="{CFDE4B6F-8311-4322-8ACB-73CAE76041C8}"/>
    <cellStyle name="เปอร์เซ็นต์ 3 6" xfId="2236" xr:uid="{00000000-0005-0000-0000-000053090000}"/>
    <cellStyle name="เปอร์เซ็นต์ 3 6 2" xfId="4915" xr:uid="{8C2393C1-F031-4E67-BAC1-1BEBEA7F5572}"/>
    <cellStyle name="เปอร์เซ็นต์ 3 7" xfId="2237" xr:uid="{00000000-0005-0000-0000-000054090000}"/>
    <cellStyle name="เปอร์เซ็นต์ 3 7 2" xfId="4916" xr:uid="{7C43217E-5F64-43C9-9C1C-4F780ED2E03E}"/>
    <cellStyle name="เปอร์เซ็นต์ 3 8" xfId="2238" xr:uid="{00000000-0005-0000-0000-000055090000}"/>
    <cellStyle name="เปอร์เซ็นต์ 3 8 2" xfId="4917" xr:uid="{3AF430C2-1CBE-44A8-AB8A-CB2BBB90018A}"/>
    <cellStyle name="เปอร์เซ็นต์ 3 9" xfId="2239" xr:uid="{00000000-0005-0000-0000-000056090000}"/>
    <cellStyle name="เปอร์เซ็นต์ 4" xfId="2240" xr:uid="{00000000-0005-0000-0000-000057090000}"/>
    <cellStyle name="เปอร์เซ็นต์ 5" xfId="2458" xr:uid="{00000000-0005-0000-0000-000058090000}"/>
    <cellStyle name="เปอร์เซ็นต์ 5 2" xfId="2241" xr:uid="{00000000-0005-0000-0000-000059090000}"/>
    <cellStyle name="เปอร์เซ็นต์ 5 3" xfId="5013" xr:uid="{F329B695-7F19-41BA-9310-65421ED18B5A}"/>
    <cellStyle name="เปอร์เซ็นต์ 5 3 2" xfId="7889" xr:uid="{6B1F1A24-F213-499D-8CCF-519FC4C3FA82}"/>
    <cellStyle name="เปอร์เซ็นต์ 5 3 2 2" xfId="33031" xr:uid="{180AAB66-2CB4-4572-BC22-80A13021A014}"/>
    <cellStyle name="เปอร์เซ็นต์ 5 3 3" xfId="30176" xr:uid="{BE71B2CC-C52E-4DA2-B365-937C4408AA4A}"/>
    <cellStyle name="เปอร์เซ็นต์ 5 4" xfId="6628" xr:uid="{837B6F20-EC0C-48D2-994C-64FDBBDEDAD1}"/>
    <cellStyle name="เปอร์เซ็นต์ 5 4 2" xfId="31771" xr:uid="{6883E5B8-F047-4AB5-915C-6998FF72B7E1}"/>
    <cellStyle name="เปอร์เซ็นต์ 5 5" xfId="29021" xr:uid="{018BD404-7C8C-43EC-BCBE-98EAD1472935}"/>
    <cellStyle name="เปอร์เซ็นต์ 5 6" xfId="53750" xr:uid="{7BB95E37-11F1-45B5-9423-5DCD95B6BA86}"/>
    <cellStyle name="เปอร์เซ็นต์ 6" xfId="2242" xr:uid="{00000000-0005-0000-0000-00005A090000}"/>
    <cellStyle name="เปอร์เซ็นต์ 6 2" xfId="4919" xr:uid="{BAB47108-D731-4281-9592-7B73EAA861E0}"/>
    <cellStyle name="เปอร์เซ็นต์ 7" xfId="2243" xr:uid="{00000000-0005-0000-0000-00005B090000}"/>
    <cellStyle name="เปอร์เซ็นต์ 7 2" xfId="4920" xr:uid="{FE04182A-7A3A-49C4-88FD-5DE7AE64A60D}"/>
    <cellStyle name="เปอร์เซ็นต์ 8" xfId="2244" xr:uid="{00000000-0005-0000-0000-00005C090000}"/>
    <cellStyle name="เปอร์เซ็นต์ 8 2" xfId="4921" xr:uid="{26C25037-6566-4223-B3C7-FE1AF0C271A2}"/>
    <cellStyle name="แย่ 2" xfId="2254" xr:uid="{00000000-0005-0000-0000-00005D090000}"/>
    <cellStyle name="แย่ 3" xfId="2255" xr:uid="{00000000-0005-0000-0000-00005E090000}"/>
    <cellStyle name="แย่ 4" xfId="2256" xr:uid="{00000000-0005-0000-0000-00005F090000}"/>
    <cellStyle name="แย่ 5" xfId="2257" xr:uid="{00000000-0005-0000-0000-000060090000}"/>
    <cellStyle name="แย่ 6" xfId="2258" xr:uid="{00000000-0005-0000-0000-000061090000}"/>
    <cellStyle name="แสดงผล 2" xfId="2298" xr:uid="{00000000-0005-0000-0000-000062090000}"/>
    <cellStyle name="แสดงผล 2 10" xfId="3526" xr:uid="{FCA71431-9654-48F3-AF25-7646E499402F}"/>
    <cellStyle name="แสดงผล 2 2" xfId="2299" xr:uid="{00000000-0005-0000-0000-000063090000}"/>
    <cellStyle name="แสดงผล 2 2 2" xfId="2905" xr:uid="{214DBBE9-E7A2-4A2D-A099-5E7F5701E3E7}"/>
    <cellStyle name="แสดงผล 2 2 2 2" xfId="8180" xr:uid="{C025BDEE-0386-46D5-BA98-033D2423DDD6}"/>
    <cellStyle name="แสดงผล 2 2 2 2 2" xfId="15261" xr:uid="{A0863250-CA78-47B6-9329-3BFD51F0E832}"/>
    <cellStyle name="แสดงผล 2 2 2 2 2 2" xfId="40394" xr:uid="{0201A4FE-A348-42A0-BB4F-F97DE15D1983}"/>
    <cellStyle name="แสดงผล 2 2 2 2 3" xfId="20374" xr:uid="{BC577DC9-1406-4FFF-98D3-DF6E1F32BF7C}"/>
    <cellStyle name="แสดงผล 2 2 2 2 3 2" xfId="45507" xr:uid="{952A2614-B3C4-4A9B-AFA0-0E6277DF2E25}"/>
    <cellStyle name="แสดงผล 2 2 2 2 4" xfId="25563" xr:uid="{79BC99CF-B711-45A9-8C24-2C184BF0060C}"/>
    <cellStyle name="แสดงผล 2 2 2 2 4 2" xfId="50696" xr:uid="{4E70A262-5200-4017-A9AD-B7C78350F3C2}"/>
    <cellStyle name="แสดงผล 2 2 2 2 5" xfId="33322" xr:uid="{32996689-C290-4965-BFBA-C44DD8575160}"/>
    <cellStyle name="แสดงผล 2 2 2 3" xfId="9291" xr:uid="{3756B197-81F5-4A64-8830-BA799AA2CB7A}"/>
    <cellStyle name="แสดงผล 2 2 2 3 2" xfId="16367" xr:uid="{AE66D3CB-AF79-4536-BF54-AC5CA0ED084E}"/>
    <cellStyle name="แสดงผล 2 2 2 3 2 2" xfId="41500" xr:uid="{883A7FAC-1EED-449E-9F73-1D00FE90237F}"/>
    <cellStyle name="แสดงผล 2 2 2 3 3" xfId="21479" xr:uid="{86376A13-7444-46FB-A6A2-4D9602959B5A}"/>
    <cellStyle name="แสดงผล 2 2 2 3 3 2" xfId="46612" xr:uid="{1FF3A6EF-71C2-4EDE-B50F-8747655617F8}"/>
    <cellStyle name="แสดงผล 2 2 2 3 4" xfId="26664" xr:uid="{8FF0BAB0-FC88-4FD2-B692-034A88B167D1}"/>
    <cellStyle name="แสดงผล 2 2 2 3 4 2" xfId="51797" xr:uid="{E13BA4FE-E5BD-48E9-AF43-48FD1E410B19}"/>
    <cellStyle name="แสดงผล 2 2 2 3 5" xfId="34432" xr:uid="{26492054-0F2C-4D80-BB7B-440B9C28A463}"/>
    <cellStyle name="แสดงผล 2 2 2 4" xfId="10045" xr:uid="{7EB1FB0B-2B3F-4118-BB77-FA9F6AE292C5}"/>
    <cellStyle name="แสดงผล 2 2 2 4 2" xfId="17119" xr:uid="{35ED3E2E-6A26-499D-9DD2-89984AB5824D}"/>
    <cellStyle name="แสดงผล 2 2 2 4 2 2" xfId="42252" xr:uid="{B7B47E33-291D-4364-909F-0D017760E4C9}"/>
    <cellStyle name="แสดงผล 2 2 2 4 3" xfId="22231" xr:uid="{378280BF-FBE8-455E-B15D-BBEB1693E2DB}"/>
    <cellStyle name="แสดงผล 2 2 2 4 3 2" xfId="47364" xr:uid="{B4433570-172B-4955-A8D8-8E4A50FDAE12}"/>
    <cellStyle name="แสดงผล 2 2 2 4 4" xfId="27416" xr:uid="{C03297C9-420C-4D10-8096-0216CBC342D4}"/>
    <cellStyle name="แสดงผล 2 2 2 4 4 2" xfId="52549" xr:uid="{63484A1A-DEE5-47B7-8472-AA7C01A4D323}"/>
    <cellStyle name="แสดงผล 2 2 2 4 5" xfId="35184" xr:uid="{17566BE8-5B64-4F0F-8397-3C8F57C68A03}"/>
    <cellStyle name="แสดงผล 2 2 2 5" xfId="10692" xr:uid="{86B84C5D-D163-4320-B789-E6C68953946A}"/>
    <cellStyle name="แสดงผล 2 2 2 5 2" xfId="17766" xr:uid="{CE920DCF-5E7B-4AFD-8813-E7524E89E997}"/>
    <cellStyle name="แสดงผล 2 2 2 5 2 2" xfId="42899" xr:uid="{89A179A0-8EFD-46C5-B07A-52FEE77A5646}"/>
    <cellStyle name="แสดงผล 2 2 2 5 3" xfId="22878" xr:uid="{89701B5C-C422-4F9F-8537-4B0758462853}"/>
    <cellStyle name="แสดงผล 2 2 2 5 3 2" xfId="48011" xr:uid="{8D24961C-DEDC-48A8-97CD-12B5533BA70E}"/>
    <cellStyle name="แสดงผล 2 2 2 5 4" xfId="28063" xr:uid="{0530FF4A-5324-4109-B532-054BB111533F}"/>
    <cellStyle name="แสดงผล 2 2 2 5 4 2" xfId="53196" xr:uid="{E1B205A5-2C71-4C44-9458-4CAD010F2FAF}"/>
    <cellStyle name="แสดงผล 2 2 2 5 5" xfId="35831" xr:uid="{7075BCC3-6EDB-4929-B64F-A5C562643F8E}"/>
    <cellStyle name="แสดงผล 2 2 2 6" xfId="11057" xr:uid="{B4357D09-DD60-4B89-87E2-F3DB22C178A6}"/>
    <cellStyle name="แสดงผล 2 2 2 6 2" xfId="36195" xr:uid="{BE176A91-489A-4A3D-984F-9A500EB6175D}"/>
    <cellStyle name="แสดงผล 2 2 2 7" xfId="23335" xr:uid="{422065DA-67F2-4A73-B365-C0497516C365}"/>
    <cellStyle name="แสดงผล 2 2 2 7 2" xfId="48468" xr:uid="{4E325721-9ABC-4E35-9C6A-60714E6A91F4}"/>
    <cellStyle name="แสดงผล 2 2 2 8" xfId="30465" xr:uid="{6026CC37-CB59-47B6-A83A-7570479D88FB}"/>
    <cellStyle name="แสดงผล 2 2 2 9" xfId="5306" xr:uid="{913CB70F-C88A-408C-9A64-352C923D2EC9}"/>
    <cellStyle name="แสดงผล 2 2 3" xfId="4809" xr:uid="{64A40606-A655-41C6-A321-6CB69DCA18BB}"/>
    <cellStyle name="แสดงผล 2 2 3 2" xfId="7733" xr:uid="{2CDC1EBD-D379-4109-82EC-291CFB86B4F4}"/>
    <cellStyle name="แสดงผล 2 2 3 2 2" xfId="14907" xr:uid="{CD109899-820B-43B3-8746-E5024A900282}"/>
    <cellStyle name="แสดงผล 2 2 3 2 2 2" xfId="40040" xr:uid="{3357D265-6097-4596-9DBE-15B2EF13835A}"/>
    <cellStyle name="แสดงผล 2 2 3 2 3" xfId="20047" xr:uid="{18F7AEE6-04DA-4C69-9338-932BD95A9A03}"/>
    <cellStyle name="แสดงผล 2 2 3 2 3 2" xfId="45180" xr:uid="{FF9A5400-8824-4A40-A8D4-8AA9EA914D9B}"/>
    <cellStyle name="แสดงผล 2 2 3 2 4" xfId="25261" xr:uid="{2A34E0EB-AE3A-48AB-9BA7-3B45881FEC24}"/>
    <cellStyle name="แสดงผล 2 2 3 2 4 2" xfId="50394" xr:uid="{ABA7668D-A3BE-42FE-9C73-83D300B681F6}"/>
    <cellStyle name="แสดงผล 2 2 3 2 5" xfId="32875" xr:uid="{57066CB9-4DA8-4199-AD69-82B984C49C32}"/>
    <cellStyle name="แสดงผล 2 2 3 3" xfId="8937" xr:uid="{64FF9D85-71D9-43BE-B94C-1AE0467CACC9}"/>
    <cellStyle name="แสดงผล 2 2 3 3 2" xfId="16013" xr:uid="{FE01DF9D-7FAE-440B-9AF0-10F941DEEE62}"/>
    <cellStyle name="แสดงผล 2 2 3 3 2 2" xfId="41146" xr:uid="{B238A2B4-6393-4DB4-A34A-4CB3A40C4FCF}"/>
    <cellStyle name="แสดงผล 2 2 3 3 3" xfId="21125" xr:uid="{58B82463-6C54-498E-994D-7B698D889A8B}"/>
    <cellStyle name="แสดงผล 2 2 3 3 3 2" xfId="46258" xr:uid="{C405AD0C-2943-400E-AFD3-834F991B118D}"/>
    <cellStyle name="แสดงผล 2 2 3 3 4" xfId="26310" xr:uid="{72B02FFB-E30A-4B2C-ADA7-AE02C631E233}"/>
    <cellStyle name="แสดงผล 2 2 3 3 4 2" xfId="51443" xr:uid="{C646EB37-CBD5-4095-83D0-3085BDA43B5A}"/>
    <cellStyle name="แสดงผล 2 2 3 3 5" xfId="34078" xr:uid="{0BB9414E-AD20-4A0C-A9A4-5AA1906C792A}"/>
    <cellStyle name="แสดงผล 2 2 3 4" xfId="9756" xr:uid="{9C5B59E4-B8C5-4A12-B2D8-1B6F870F6AD2}"/>
    <cellStyle name="แสดงผล 2 2 3 4 2" xfId="16831" xr:uid="{4DD4F6D6-62A3-4106-B9CC-72927387C135}"/>
    <cellStyle name="แสดงผล 2 2 3 4 2 2" xfId="41964" xr:uid="{B55FD6D7-C730-4817-BCD2-416E9086DC0C}"/>
    <cellStyle name="แสดงผล 2 2 3 4 3" xfId="21943" xr:uid="{2EEF3655-3E9C-4371-8E55-08685006E136}"/>
    <cellStyle name="แสดงผล 2 2 3 4 3 2" xfId="47076" xr:uid="{32E7CA62-64BC-4BE7-9588-FA9102CB97F7}"/>
    <cellStyle name="แสดงผล 2 2 3 4 4" xfId="27128" xr:uid="{676D8D00-D174-46F5-AAA1-37EFC9FF1A67}"/>
    <cellStyle name="แสดงผล 2 2 3 4 4 2" xfId="52261" xr:uid="{3042C091-B0FB-42FA-9BB8-25C4F517A3A0}"/>
    <cellStyle name="แสดงผล 2 2 3 4 5" xfId="34896" xr:uid="{46F2BD84-5AAC-4267-B1C9-4FFC8055F0B5}"/>
    <cellStyle name="แสดงผล 2 2 3 5" xfId="10430" xr:uid="{26E4423A-AC80-4E73-AF16-E12C7ADBBFF9}"/>
    <cellStyle name="แสดงผล 2 2 3 5 2" xfId="17504" xr:uid="{C7DE8D35-533A-4EA1-B5D1-F6B47B8F8125}"/>
    <cellStyle name="แสดงผล 2 2 3 5 2 2" xfId="42637" xr:uid="{90F27CA4-9F37-4FF9-A48A-BD6DC229ECC6}"/>
    <cellStyle name="แสดงผล 2 2 3 5 3" xfId="22616" xr:uid="{C1686AB0-993D-4107-97D3-94BF1000E803}"/>
    <cellStyle name="แสดงผล 2 2 3 5 3 2" xfId="47749" xr:uid="{0F80858F-5911-4AAA-A6B2-4B29BB83EFF3}"/>
    <cellStyle name="แสดงผล 2 2 3 5 4" xfId="27801" xr:uid="{EC88F4BE-3797-4FB5-B03D-45B2F8DF4B28}"/>
    <cellStyle name="แสดงผล 2 2 3 5 4 2" xfId="52934" xr:uid="{25F04507-3CDE-45B8-B591-21BC1D730101}"/>
    <cellStyle name="แสดงผล 2 2 3 5 5" xfId="35569" xr:uid="{710D52B9-3228-41D0-A9D7-F26CD1C04384}"/>
    <cellStyle name="แสดงผล 2 2 3 6" xfId="12458" xr:uid="{8E241285-80A7-404A-9652-0C52F2DA9730}"/>
    <cellStyle name="แสดงผล 2 2 3 6 2" xfId="37592" xr:uid="{73370691-3E08-4252-B32B-F37600A35268}"/>
    <cellStyle name="แสดงผล 2 2 3 7" xfId="11332" xr:uid="{54D96912-1464-45ED-B26B-F4EA746B7C8A}"/>
    <cellStyle name="แสดงผล 2 2 3 7 2" xfId="36470" xr:uid="{04702BCC-4918-46BA-91ED-369988D5B41C}"/>
    <cellStyle name="แสดงผล 2 2 3 8" xfId="11680" xr:uid="{BABD6CEC-E9F4-422D-9C75-C109D9BB9140}"/>
    <cellStyle name="แสดงผล 2 2 3 8 2" xfId="36816" xr:uid="{329E978A-DC3F-4174-A9C0-CB97F1DD153B}"/>
    <cellStyle name="แสดงผล 2 2 3 9" xfId="30053" xr:uid="{377EAD58-BC5A-4C0A-B0B5-4F34A36419C1}"/>
    <cellStyle name="แสดงผล 2 2 4" xfId="5242" xr:uid="{B6E82E5B-ADB9-4738-BA78-094FEEDD113B}"/>
    <cellStyle name="แสดงผล 2 2 4 2" xfId="8117" xr:uid="{8B90236C-C75E-41DF-BDC8-67953FDF33D3}"/>
    <cellStyle name="แสดงผล 2 2 4 2 2" xfId="15198" xr:uid="{86BC89CF-0F30-4F3B-BF24-DE4DB6E781CF}"/>
    <cellStyle name="แสดงผล 2 2 4 2 2 2" xfId="40331" xr:uid="{FEA9B338-2C5A-49BC-A796-A2D5F24550C6}"/>
    <cellStyle name="แสดงผล 2 2 4 2 3" xfId="20311" xr:uid="{49CFA515-58C7-497C-8A3D-2238501BE99F}"/>
    <cellStyle name="แสดงผล 2 2 4 2 3 2" xfId="45444" xr:uid="{062AC3F8-5689-4F12-96D5-E371046790BD}"/>
    <cellStyle name="แสดงผล 2 2 4 2 4" xfId="25500" xr:uid="{0C98E04E-355A-46FC-A464-039432608B83}"/>
    <cellStyle name="แสดงผล 2 2 4 2 4 2" xfId="50633" xr:uid="{5B321346-7D4D-403A-A694-1FA4D473D43B}"/>
    <cellStyle name="แสดงผล 2 2 4 2 5" xfId="33259" xr:uid="{DAA23584-8250-4F86-B316-BA0B0A45E1CC}"/>
    <cellStyle name="แสดงผล 2 2 4 3" xfId="9228" xr:uid="{48EE123A-846A-45B0-A127-8054518C02FD}"/>
    <cellStyle name="แสดงผล 2 2 4 3 2" xfId="16304" xr:uid="{1D12EDD9-6F5B-4E9A-8474-61D90EBE44AD}"/>
    <cellStyle name="แสดงผล 2 2 4 3 2 2" xfId="41437" xr:uid="{F73921BD-E601-463E-9D23-619C3BBEC3F3}"/>
    <cellStyle name="แสดงผล 2 2 4 3 3" xfId="21416" xr:uid="{69DDF7CC-7EC9-42BC-B889-C4F59FC0B26E}"/>
    <cellStyle name="แสดงผล 2 2 4 3 3 2" xfId="46549" xr:uid="{A8204DBB-AC3C-437F-98AE-93F6612FF808}"/>
    <cellStyle name="แสดงผล 2 2 4 3 4" xfId="26601" xr:uid="{0690EADF-C16C-4B37-A100-7A885D4E6CF1}"/>
    <cellStyle name="แสดงผล 2 2 4 3 4 2" xfId="51734" xr:uid="{D92E2197-B6B4-4484-8AA3-D86EA85091EF}"/>
    <cellStyle name="แสดงผล 2 2 4 3 5" xfId="34369" xr:uid="{8D2DB8B5-F1D7-4F19-ABA3-0B94BF0FBBE4}"/>
    <cellStyle name="แสดงผล 2 2 4 4" xfId="9984" xr:uid="{0D06C0C3-6DA9-427A-8C54-1ED79D453824}"/>
    <cellStyle name="แสดงผล 2 2 4 4 2" xfId="17058" xr:uid="{E3D59178-2F14-4F85-9A48-E5C9EF62EFCD}"/>
    <cellStyle name="แสดงผล 2 2 4 4 2 2" xfId="42191" xr:uid="{147ABAEE-0992-4206-BF2E-2DB646DE861E}"/>
    <cellStyle name="แสดงผล 2 2 4 4 3" xfId="22170" xr:uid="{C565E99F-0784-44CC-9783-82C2B885995E}"/>
    <cellStyle name="แสดงผล 2 2 4 4 3 2" xfId="47303" xr:uid="{6ABEE91C-A87F-44AA-85A4-DCF2787B9E79}"/>
    <cellStyle name="แสดงผล 2 2 4 4 4" xfId="27355" xr:uid="{D06631D5-A106-484A-A24F-56862C67BCCC}"/>
    <cellStyle name="แสดงผล 2 2 4 4 4 2" xfId="52488" xr:uid="{3C2B4D62-DBCD-49D4-9CFE-FD899DB6EF56}"/>
    <cellStyle name="แสดงผล 2 2 4 4 5" xfId="35123" xr:uid="{07A425D7-AFEF-47F8-8220-D6B2F3B0CC6E}"/>
    <cellStyle name="แสดงผล 2 2 4 5" xfId="10631" xr:uid="{30F05DE3-4ADB-4FBF-A4EE-2655A012AD48}"/>
    <cellStyle name="แสดงผล 2 2 4 5 2" xfId="17705" xr:uid="{AAF8FCE0-3A67-43A9-B485-C52EE0F1D964}"/>
    <cellStyle name="แสดงผล 2 2 4 5 2 2" xfId="42838" xr:uid="{18661A3E-E3FF-43C4-8C52-2D3544D68FE2}"/>
    <cellStyle name="แสดงผล 2 2 4 5 3" xfId="22817" xr:uid="{3C4FBE50-A91D-4800-88CB-5F4194C79C07}"/>
    <cellStyle name="แสดงผล 2 2 4 5 3 2" xfId="47950" xr:uid="{1E6DCD7A-18C4-4671-8599-43F3719EF4F9}"/>
    <cellStyle name="แสดงผล 2 2 4 5 4" xfId="28002" xr:uid="{FCFCF9F7-5774-417D-ABE3-6EF8B0B4263B}"/>
    <cellStyle name="แสดงผล 2 2 4 5 4 2" xfId="53135" xr:uid="{E65D43B5-B027-4494-A3B5-C169E6C0BBFA}"/>
    <cellStyle name="แสดงผล 2 2 4 5 5" xfId="35770" xr:uid="{DF312680-9167-4AE8-8693-E67D9DCD5E61}"/>
    <cellStyle name="แสดงผล 2 2 4 6" xfId="12715" xr:uid="{F6A2AD93-B4D9-44FD-B5BC-B512D649BA68}"/>
    <cellStyle name="แสดงผล 2 2 4 6 2" xfId="37848" xr:uid="{3D5B6611-349C-4AD5-9014-ECD4E6ED9EDE}"/>
    <cellStyle name="แสดงผล 2 2 4 7" xfId="11113" xr:uid="{66DA3B58-8FC2-4D35-B99C-B2DB9B3E847C}"/>
    <cellStyle name="แสดงผล 2 2 4 7 2" xfId="36251" xr:uid="{CDE14924-DD1D-48A7-B5F5-AD1237F801D0}"/>
    <cellStyle name="แสดงผล 2 2 4 8" xfId="23274" xr:uid="{B545B8C2-BB6D-4444-B83B-A9482AB020B0}"/>
    <cellStyle name="แสดงผล 2 2 4 8 2" xfId="48407" xr:uid="{01B6C3E8-1323-4F3D-9D18-79385056A829}"/>
    <cellStyle name="แสดงผล 2 2 4 9" xfId="30404" xr:uid="{4CD4601B-026B-458D-AAB1-698B248812EE}"/>
    <cellStyle name="แสดงผล 2 2 5" xfId="4614" xr:uid="{6FC199D8-40EB-43B4-83E5-1C4EEFD0C906}"/>
    <cellStyle name="แสดงผล 2 2 5 2" xfId="7545" xr:uid="{E00B5A5B-23D2-46B4-9AD3-B0832626B526}"/>
    <cellStyle name="แสดงผล 2 2 5 2 2" xfId="14788" xr:uid="{1321F39C-AD92-465D-AF7F-3F987C67BA66}"/>
    <cellStyle name="แสดงผล 2 2 5 2 2 2" xfId="39921" xr:uid="{2C99C281-8022-42BC-ABB2-2EE43DD3EA22}"/>
    <cellStyle name="แสดงผล 2 2 5 2 3" xfId="19960" xr:uid="{279FB0EA-63E7-410A-8442-BFC60AA8D8B9}"/>
    <cellStyle name="แสดงผล 2 2 5 2 3 2" xfId="45093" xr:uid="{A4EB7790-A3C0-4AEF-B665-ADDCB7D7132E}"/>
    <cellStyle name="แสดงผล 2 2 5 2 4" xfId="25174" xr:uid="{E708A3DD-6C5B-4046-9206-8B63992FB5D2}"/>
    <cellStyle name="แสดงผล 2 2 5 2 4 2" xfId="50307" xr:uid="{3348D64E-7EAD-4C3A-A4FD-F0B997689571}"/>
    <cellStyle name="แสดงผล 2 2 5 2 5" xfId="32687" xr:uid="{37EC328B-5BB1-434F-B4B5-2BD9F70F7C37}"/>
    <cellStyle name="แสดงผล 2 2 5 3" xfId="8804" xr:uid="{DA427F04-25D1-42EC-A648-B0F01B005766}"/>
    <cellStyle name="แสดงผล 2 2 5 3 2" xfId="15880" xr:uid="{EA0CE8C2-028D-465F-9161-8206E9286C59}"/>
    <cellStyle name="แสดงผล 2 2 5 3 2 2" xfId="41013" xr:uid="{A96503C2-0A92-483F-9A04-DF6966E3E512}"/>
    <cellStyle name="แสดงผล 2 2 5 3 3" xfId="20992" xr:uid="{C2F025B8-5743-413E-A4AC-9733B552701B}"/>
    <cellStyle name="แสดงผล 2 2 5 3 3 2" xfId="46125" xr:uid="{2508BD96-2A19-4113-A8F9-FB0EA7A651C0}"/>
    <cellStyle name="แสดงผล 2 2 5 3 4" xfId="26177" xr:uid="{2EEB91B4-7612-4064-8769-85014EAA47B1}"/>
    <cellStyle name="แสดงผล 2 2 5 3 4 2" xfId="51310" xr:uid="{5FAC91C0-2CD1-4314-9082-185424A57D63}"/>
    <cellStyle name="แสดงผล 2 2 5 3 5" xfId="33945" xr:uid="{77774B0B-0EFF-4808-ADA7-0698856FADDE}"/>
    <cellStyle name="แสดงผล 2 2 5 4" xfId="9706" xr:uid="{56A08E57-B310-4AE9-B73D-C01D5CC0B505}"/>
    <cellStyle name="แสดงผล 2 2 5 4 2" xfId="16781" xr:uid="{D8D7EEF6-CB6E-4981-9964-B9C02C6605D6}"/>
    <cellStyle name="แสดงผล 2 2 5 4 2 2" xfId="41914" xr:uid="{BAFF28F8-F3D4-46B3-AD4B-44DEF8FF846F}"/>
    <cellStyle name="แสดงผล 2 2 5 4 3" xfId="21893" xr:uid="{A43ED918-43FA-4050-BF1E-6AEDFB1D3FF6}"/>
    <cellStyle name="แสดงผล 2 2 5 4 3 2" xfId="47026" xr:uid="{63572988-43BC-48ED-975D-64E810FAA84F}"/>
    <cellStyle name="แสดงผล 2 2 5 4 4" xfId="27078" xr:uid="{46D6782D-E88C-49EE-B960-F19538FCEE13}"/>
    <cellStyle name="แสดงผล 2 2 5 4 4 2" xfId="52211" xr:uid="{78B79865-F153-417C-BD7E-BFE5D824EB4C}"/>
    <cellStyle name="แสดงผล 2 2 5 4 5" xfId="34846" xr:uid="{C84D2CAA-CBFF-4738-9062-84C04C548B72}"/>
    <cellStyle name="แสดงผล 2 2 5 5" xfId="10380" xr:uid="{33ABE0BE-B41E-497E-860F-A2D182DC1C29}"/>
    <cellStyle name="แสดงผล 2 2 5 5 2" xfId="17454" xr:uid="{551A727B-4582-40EB-BCF1-BB9F8FBE1D9B}"/>
    <cellStyle name="แสดงผล 2 2 5 5 2 2" xfId="42587" xr:uid="{23A417AC-88F5-46EB-B31C-DED2AFE07774}"/>
    <cellStyle name="แสดงผล 2 2 5 5 3" xfId="22566" xr:uid="{D26AD377-3EE7-4D4B-A16E-95A6AE2C723E}"/>
    <cellStyle name="แสดงผล 2 2 5 5 3 2" xfId="47699" xr:uid="{1E372330-D477-42AA-B5E9-DE1D5798BC18}"/>
    <cellStyle name="แสดงผล 2 2 5 5 4" xfId="27751" xr:uid="{81D2B53E-4D2B-45FA-A850-6FA694C703F0}"/>
    <cellStyle name="แสดงผล 2 2 5 5 4 2" xfId="52884" xr:uid="{75B4EF1A-D44F-4EE1-8E70-7B3ACA919304}"/>
    <cellStyle name="แสดงผล 2 2 5 5 5" xfId="35519" xr:uid="{C2223E0F-C632-4907-954A-62BC6A0741F0}"/>
    <cellStyle name="แสดงผล 2 2 5 6" xfId="12363" xr:uid="{D918429C-5400-4888-BA88-F3AEC7F60409}"/>
    <cellStyle name="แสดงผล 2 2 5 6 2" xfId="37497" xr:uid="{DB20B0B9-2A5F-41BE-8881-7FECDF35929A}"/>
    <cellStyle name="แสดงผล 2 2 5 7" xfId="14425" xr:uid="{E5FAB7F2-D926-4092-B1AA-3205D22A497D}"/>
    <cellStyle name="แสดงผล 2 2 5 7 2" xfId="39558" xr:uid="{29B57596-DF03-4855-B166-5733FCCE6701}"/>
    <cellStyle name="แสดงผล 2 2 5 8" xfId="11832" xr:uid="{67CA4319-262E-4B8A-B7F6-CE3FCC4EAC09}"/>
    <cellStyle name="แสดงผล 2 2 5 8 2" xfId="36967" xr:uid="{1A0F410F-9539-4166-A15F-97BA924C17F5}"/>
    <cellStyle name="แสดงผล 2 2 5 9" xfId="29902" xr:uid="{EB34C1A5-FE95-4C74-8386-DE681E389AF2}"/>
    <cellStyle name="แสดงผล 2 2 6" xfId="5489" xr:uid="{2488FD65-726B-40EC-9991-A1441BCC6236}"/>
    <cellStyle name="แสดงผล 2 2 6 2" xfId="8362" xr:uid="{C3579FEB-8AEF-45DB-AB1D-C3A7B7FF2DA4}"/>
    <cellStyle name="แสดงผล 2 2 6 2 2" xfId="15442" xr:uid="{B717EF81-4D39-4F11-9CBC-C5DCD21AE0CA}"/>
    <cellStyle name="แสดงผล 2 2 6 2 2 2" xfId="40575" xr:uid="{63EE8982-9E3B-4801-9EC7-2000D683B301}"/>
    <cellStyle name="แสดงผล 2 2 6 2 3" xfId="20554" xr:uid="{E58B4FE7-9A00-4356-AB30-3CFDC725254F}"/>
    <cellStyle name="แสดงผล 2 2 6 2 3 2" xfId="45687" xr:uid="{FB87C40D-C3BF-4E65-B3A5-E1E29AA50606}"/>
    <cellStyle name="แสดงผล 2 2 6 2 4" xfId="25743" xr:uid="{6E4A4C3B-C89A-499C-9E90-91714CECB8B9}"/>
    <cellStyle name="แสดงผล 2 2 6 2 4 2" xfId="50876" xr:uid="{9FE2D0B0-ECAD-4435-A688-993722DF6259}"/>
    <cellStyle name="แสดงผล 2 2 6 2 5" xfId="33504" xr:uid="{F4D5F964-AD5E-405D-884B-F49BF792E86E}"/>
    <cellStyle name="แสดงผล 2 2 6 3" xfId="9470" xr:uid="{CF86F66E-F7FC-4FC7-A0A0-9545D8309899}"/>
    <cellStyle name="แสดงผล 2 2 6 3 2" xfId="16546" xr:uid="{04F7590D-A33C-4DB1-BA95-935993844793}"/>
    <cellStyle name="แสดงผล 2 2 6 3 2 2" xfId="41679" xr:uid="{1C58573D-1BC4-4C63-9F48-C1C7539457C5}"/>
    <cellStyle name="แสดงผล 2 2 6 3 3" xfId="21658" xr:uid="{5EC7DE53-2E91-40CE-A68F-3F992151809F}"/>
    <cellStyle name="แสดงผล 2 2 6 3 3 2" xfId="46791" xr:uid="{2B1B9B71-8C4F-458B-823E-5D732C6DD08F}"/>
    <cellStyle name="แสดงผล 2 2 6 3 4" xfId="26843" xr:uid="{78B5162F-E506-4A41-8C2D-35459857BEB1}"/>
    <cellStyle name="แสดงผล 2 2 6 3 4 2" xfId="51976" xr:uid="{627BFA6A-3302-4C5F-AA15-F03220113CBF}"/>
    <cellStyle name="แสดงผล 2 2 6 3 5" xfId="34611" xr:uid="{1CBD1B6A-B48E-492B-B89C-30946436EF5E}"/>
    <cellStyle name="แสดงผล 2 2 6 4" xfId="10223" xr:uid="{30869BFE-26BA-48E1-B877-90F00DB79503}"/>
    <cellStyle name="แสดงผล 2 2 6 4 2" xfId="17297" xr:uid="{C48480C9-6A3C-4EA1-B822-54A5E2283777}"/>
    <cellStyle name="แสดงผล 2 2 6 4 2 2" xfId="42430" xr:uid="{BCED449F-3D56-4747-AE2C-8034DDAAF385}"/>
    <cellStyle name="แสดงผล 2 2 6 4 3" xfId="22409" xr:uid="{D7D57861-FF6E-4A7A-8EDD-30312CF578AC}"/>
    <cellStyle name="แสดงผล 2 2 6 4 3 2" xfId="47542" xr:uid="{067DA2B4-0D6A-4377-AB57-7DE242418ACF}"/>
    <cellStyle name="แสดงผล 2 2 6 4 4" xfId="27594" xr:uid="{190B1284-8462-4791-BC23-218A53FD0AC2}"/>
    <cellStyle name="แสดงผล 2 2 6 4 4 2" xfId="52727" xr:uid="{53A37A83-3683-4E7A-8938-3758FA1F2F9A}"/>
    <cellStyle name="แสดงผล 2 2 6 4 5" xfId="35362" xr:uid="{35637272-B314-4489-951B-64E51FA250C0}"/>
    <cellStyle name="แสดงผล 2 2 6 5" xfId="10870" xr:uid="{F7FA015F-DDBC-42BA-8079-772EB388D01F}"/>
    <cellStyle name="แสดงผล 2 2 6 5 2" xfId="17944" xr:uid="{DC768D53-D5D9-4A14-AE95-A12F96C06E3A}"/>
    <cellStyle name="แสดงผล 2 2 6 5 2 2" xfId="43077" xr:uid="{6DA94AE3-E3AD-49A8-A9F4-7ECB96D73BFD}"/>
    <cellStyle name="แสดงผล 2 2 6 5 3" xfId="23056" xr:uid="{C7AD538B-F704-45AE-AF90-BC01A1023353}"/>
    <cellStyle name="แสดงผล 2 2 6 5 3 2" xfId="48189" xr:uid="{7D5BA6F3-7453-432B-9292-A9DE0246BC43}"/>
    <cellStyle name="แสดงผล 2 2 6 5 4" xfId="28241" xr:uid="{7877A61D-0F29-44E9-885D-79E7E8DEBC86}"/>
    <cellStyle name="แสดงผล 2 2 6 5 4 2" xfId="53374" xr:uid="{D077DC76-B485-47ED-B791-7BCEBB54CE24}"/>
    <cellStyle name="แสดงผล 2 2 6 5 5" xfId="36009" xr:uid="{F796F538-2A7C-4490-9329-5DDBB6D82D45}"/>
    <cellStyle name="แสดงผล 2 2 6 6" xfId="12916" xr:uid="{B1C07C14-B9E9-4398-B2C5-D8CA0C7D5F67}"/>
    <cellStyle name="แสดงผล 2 2 6 6 2" xfId="38049" xr:uid="{987AEEE0-3E69-4570-AEEA-5DAFEF3ABA8D}"/>
    <cellStyle name="แสดงผล 2 2 6 7" xfId="18173" xr:uid="{4A23048B-8652-448A-B34C-A365137C4BD3}"/>
    <cellStyle name="แสดงผล 2 2 6 7 2" xfId="43306" xr:uid="{509FE01E-2319-4CF9-91A5-C2A46150F12E}"/>
    <cellStyle name="แสดงผล 2 2 6 8" xfId="23513" xr:uid="{1C6930A3-F285-4C7B-B1D0-A392E5FD2A8C}"/>
    <cellStyle name="แสดงผล 2 2 6 8 2" xfId="48646" xr:uid="{75AF9026-1A5A-42DA-B902-E1F4903E1074}"/>
    <cellStyle name="แสดงผล 2 2 6 9" xfId="30645" xr:uid="{D7A0AFE8-F311-47D2-BB2D-37CDBF125E9B}"/>
    <cellStyle name="แสดงผล 2 2 7" xfId="5911" xr:uid="{892756D7-457E-4965-A482-58CA2EF671BF}"/>
    <cellStyle name="แสดงผล 2 2 7 2" xfId="13333" xr:uid="{708F87E7-4658-4F50-A959-5B36933791AF}"/>
    <cellStyle name="แสดงผล 2 2 7 2 2" xfId="38466" xr:uid="{7F4418A5-F7A2-434F-90C5-54CE95FCD23A}"/>
    <cellStyle name="แสดงผล 2 2 7 3" xfId="18582" xr:uid="{2C1B2D52-8EE0-4898-AD61-B88ADCA33A3D}"/>
    <cellStyle name="แสดงผล 2 2 7 3 2" xfId="43715" xr:uid="{AD844266-B571-4C72-A24E-1F2B31FAD5E1}"/>
    <cellStyle name="แสดงผล 2 2 7 4" xfId="23918" xr:uid="{21762590-FEBB-4B77-971F-5C08108A2D45}"/>
    <cellStyle name="แสดงผล 2 2 7 4 2" xfId="49051" xr:uid="{AB28C91E-5D8E-4592-9CF3-261B8ADC2291}"/>
    <cellStyle name="แสดงผล 2 2 7 5" xfId="31060" xr:uid="{8146085C-1C29-4014-B86D-3D284FCF1A65}"/>
    <cellStyle name="แสดงผล 2 2 8" xfId="28974" xr:uid="{A8564504-61B5-4518-8EA4-4AFBF29C7DCE}"/>
    <cellStyle name="แสดงผล 2 2 9" xfId="3527" xr:uid="{C25B2912-3FAA-4ED5-BC61-9D364565071E}"/>
    <cellStyle name="แสดงผล 2 3" xfId="2904" xr:uid="{2B394B11-54E7-4268-987F-3BDAE54F31D0}"/>
    <cellStyle name="แสดงผล 2 3 2" xfId="8179" xr:uid="{83B4DE44-7E60-4DFA-B485-FE4B2E8FD8C5}"/>
    <cellStyle name="แสดงผล 2 3 2 2" xfId="15260" xr:uid="{E518CF73-7AA9-4CC6-943A-C7932BB474DD}"/>
    <cellStyle name="แสดงผล 2 3 2 2 2" xfId="40393" xr:uid="{5487FCE5-D2DE-4DBC-AE41-DEC96FC2CFAF}"/>
    <cellStyle name="แสดงผล 2 3 2 3" xfId="20373" xr:uid="{CC01B863-D9EF-43D2-A81A-CFA1423DA41C}"/>
    <cellStyle name="แสดงผล 2 3 2 3 2" xfId="45506" xr:uid="{24DE9D4D-D514-44BE-9834-DD914AC1BF96}"/>
    <cellStyle name="แสดงผล 2 3 2 4" xfId="25562" xr:uid="{04644821-A9DD-44AC-A839-50D57389EA57}"/>
    <cellStyle name="แสดงผล 2 3 2 4 2" xfId="50695" xr:uid="{4CE9EE63-C91E-47DA-877E-CB0843D4FC06}"/>
    <cellStyle name="แสดงผล 2 3 2 5" xfId="33321" xr:uid="{038A03BB-9D81-46EF-88B7-B9417E644C25}"/>
    <cellStyle name="แสดงผล 2 3 3" xfId="9290" xr:uid="{AD65B27C-1272-485F-90F7-F00F8FC7169B}"/>
    <cellStyle name="แสดงผล 2 3 3 2" xfId="16366" xr:uid="{8FF75F18-D605-4B29-AF45-500DCA6A9E6A}"/>
    <cellStyle name="แสดงผล 2 3 3 2 2" xfId="41499" xr:uid="{D6EA4AD2-5D48-4D1A-8893-75D4C08C3006}"/>
    <cellStyle name="แสดงผล 2 3 3 3" xfId="21478" xr:uid="{709D00D5-C8CB-4366-81DA-CBBCE30BF1CA}"/>
    <cellStyle name="แสดงผล 2 3 3 3 2" xfId="46611" xr:uid="{DD1CFCBD-B231-4F8C-A259-75087E0076F8}"/>
    <cellStyle name="แสดงผล 2 3 3 4" xfId="26663" xr:uid="{7500D982-FE77-4683-8113-32BD35DA2938}"/>
    <cellStyle name="แสดงผล 2 3 3 4 2" xfId="51796" xr:uid="{FDF48014-2922-41AB-8523-75AFD69D5379}"/>
    <cellStyle name="แสดงผล 2 3 3 5" xfId="34431" xr:uid="{A5FBEF48-1891-4B34-8709-7B3AF8BE3D38}"/>
    <cellStyle name="แสดงผล 2 3 4" xfId="10044" xr:uid="{0B61FF05-87DD-41A7-8BC4-AA93BFF80765}"/>
    <cellStyle name="แสดงผล 2 3 4 2" xfId="17118" xr:uid="{DD8D716E-6689-4F5B-AAC0-961706C7B911}"/>
    <cellStyle name="แสดงผล 2 3 4 2 2" xfId="42251" xr:uid="{0F19B394-4729-452F-97EF-AF931C59C958}"/>
    <cellStyle name="แสดงผล 2 3 4 3" xfId="22230" xr:uid="{B426010A-3328-4161-B578-A3E4B2F9862C}"/>
    <cellStyle name="แสดงผล 2 3 4 3 2" xfId="47363" xr:uid="{D5AA1C09-66BF-435C-9B9E-6E888A995C6B}"/>
    <cellStyle name="แสดงผล 2 3 4 4" xfId="27415" xr:uid="{970E64C5-E3D3-4BA8-902E-75EBF2A0700F}"/>
    <cellStyle name="แสดงผล 2 3 4 4 2" xfId="52548" xr:uid="{C0A46516-BB0A-4003-8451-1DB1A0B11247}"/>
    <cellStyle name="แสดงผล 2 3 4 5" xfId="35183" xr:uid="{A716BFB1-F0E3-4367-B4AF-7FAED4BA26D4}"/>
    <cellStyle name="แสดงผล 2 3 5" xfId="10691" xr:uid="{B061E385-865F-4ED8-BF6B-F758520E70B1}"/>
    <cellStyle name="แสดงผล 2 3 5 2" xfId="17765" xr:uid="{C0A4DBC6-510F-4E04-AD4B-CE34B9860FB7}"/>
    <cellStyle name="แสดงผล 2 3 5 2 2" xfId="42898" xr:uid="{E6FC9951-1778-4F8B-9FFE-8E4C34203000}"/>
    <cellStyle name="แสดงผล 2 3 5 3" xfId="22877" xr:uid="{EBC4F086-FF77-4690-A2E8-F98C6536D90A}"/>
    <cellStyle name="แสดงผล 2 3 5 3 2" xfId="48010" xr:uid="{92DBD6D0-43E3-44EB-91A1-024904AB24AE}"/>
    <cellStyle name="แสดงผล 2 3 5 4" xfId="28062" xr:uid="{1C70584B-F609-497D-8BFF-30A3B2E834F6}"/>
    <cellStyle name="แสดงผล 2 3 5 4 2" xfId="53195" xr:uid="{5E47AE69-1992-4B46-A8DB-5EA88E851622}"/>
    <cellStyle name="แสดงผล 2 3 5 5" xfId="35830" xr:uid="{8E98E2F7-0A60-4A4E-9B5C-819980DBBC5C}"/>
    <cellStyle name="แสดงผล 2 3 6" xfId="11058" xr:uid="{39DC08B8-5FE7-4730-B354-F91A669D9540}"/>
    <cellStyle name="แสดงผล 2 3 6 2" xfId="36196" xr:uid="{2354F621-0ECB-429D-B1C2-137A1187477E}"/>
    <cellStyle name="แสดงผล 2 3 7" xfId="23334" xr:uid="{7F2A2A04-F40A-4207-91BF-A4A5D3889C95}"/>
    <cellStyle name="แสดงผล 2 3 7 2" xfId="48467" xr:uid="{01DF1A2B-0C10-47A1-9F19-5A2542FF0A17}"/>
    <cellStyle name="แสดงผล 2 3 8" xfId="30464" xr:uid="{F6909516-7037-42D5-9B17-B47A3F9BDDA4}"/>
    <cellStyle name="แสดงผล 2 3 9" xfId="5305" xr:uid="{D80188B3-5663-47CC-B34E-37AEF64FFD53}"/>
    <cellStyle name="แสดงผล 2 4" xfId="4808" xr:uid="{74901192-7D4B-4334-8340-0F904FDF0D68}"/>
    <cellStyle name="แสดงผล 2 4 2" xfId="7732" xr:uid="{3DEBF91B-E4D7-4136-BD61-B9D902912211}"/>
    <cellStyle name="แสดงผล 2 4 2 2" xfId="14906" xr:uid="{1C140789-1493-48AF-96CD-623BE4AE20A8}"/>
    <cellStyle name="แสดงผล 2 4 2 2 2" xfId="40039" xr:uid="{1CD5372D-B71C-4C06-8E4D-008825E9DC0B}"/>
    <cellStyle name="แสดงผล 2 4 2 3" xfId="20046" xr:uid="{02B3491F-4B4F-46A3-B7A8-CF0E829E09AB}"/>
    <cellStyle name="แสดงผล 2 4 2 3 2" xfId="45179" xr:uid="{0394A904-8873-425C-93F1-33BA5BFCD7CE}"/>
    <cellStyle name="แสดงผล 2 4 2 4" xfId="25260" xr:uid="{62BF9357-BAE8-4A6C-AA3F-264FD95A86D4}"/>
    <cellStyle name="แสดงผล 2 4 2 4 2" xfId="50393" xr:uid="{3BD543B2-B337-4DB1-84D1-6C79556C3327}"/>
    <cellStyle name="แสดงผล 2 4 2 5" xfId="32874" xr:uid="{ED7F41C1-63A9-4208-ACC0-76ACF70F0FE1}"/>
    <cellStyle name="แสดงผล 2 4 3" xfId="8936" xr:uid="{5C504672-43EF-4828-AB09-37548816DABB}"/>
    <cellStyle name="แสดงผล 2 4 3 2" xfId="16012" xr:uid="{D448E2B9-0FBE-4521-A0FE-88CD244156B7}"/>
    <cellStyle name="แสดงผล 2 4 3 2 2" xfId="41145" xr:uid="{48D48A46-3670-4C5E-9E50-7588A30EAD60}"/>
    <cellStyle name="แสดงผล 2 4 3 3" xfId="21124" xr:uid="{560F5081-FD44-4C3E-8C18-E4E59E1E36A2}"/>
    <cellStyle name="แสดงผล 2 4 3 3 2" xfId="46257" xr:uid="{7E77E545-390D-4D48-94CE-68136DF7FB5D}"/>
    <cellStyle name="แสดงผล 2 4 3 4" xfId="26309" xr:uid="{572A54E9-38AC-42C5-8958-0ACA8B3DBC9F}"/>
    <cellStyle name="แสดงผล 2 4 3 4 2" xfId="51442" xr:uid="{BEC34094-9219-4F9C-91C8-E3FF54EAB8FC}"/>
    <cellStyle name="แสดงผล 2 4 3 5" xfId="34077" xr:uid="{72C64465-1578-4274-A179-12C376B43C84}"/>
    <cellStyle name="แสดงผล 2 4 4" xfId="9755" xr:uid="{F9BE0243-DD98-4FD5-BAD5-974ECFA07BF6}"/>
    <cellStyle name="แสดงผล 2 4 4 2" xfId="16830" xr:uid="{F306344B-7DAC-45D5-813D-C8B892AD9DE2}"/>
    <cellStyle name="แสดงผล 2 4 4 2 2" xfId="41963" xr:uid="{3659AF7A-BA8A-4FDA-AD35-097620E25B4D}"/>
    <cellStyle name="แสดงผล 2 4 4 3" xfId="21942" xr:uid="{F4D79BE6-66F8-423D-A375-3F994FA112E4}"/>
    <cellStyle name="แสดงผล 2 4 4 3 2" xfId="47075" xr:uid="{D5643CC8-5BCA-4D4A-A8D8-58176F3691B2}"/>
    <cellStyle name="แสดงผล 2 4 4 4" xfId="27127" xr:uid="{A17A5969-56CE-4B58-A4F3-1D2E1F551AAB}"/>
    <cellStyle name="แสดงผล 2 4 4 4 2" xfId="52260" xr:uid="{B62F6AA3-4654-4C72-983C-A585F8B1DC7E}"/>
    <cellStyle name="แสดงผล 2 4 4 5" xfId="34895" xr:uid="{EC0515C8-F580-4105-9557-9E8DB58DC6C0}"/>
    <cellStyle name="แสดงผล 2 4 5" xfId="10429" xr:uid="{D2B3690E-9591-43DA-8749-916A2F50E26F}"/>
    <cellStyle name="แสดงผล 2 4 5 2" xfId="17503" xr:uid="{9C105D91-4570-4C5F-BA42-C91B295CB59D}"/>
    <cellStyle name="แสดงผล 2 4 5 2 2" xfId="42636" xr:uid="{DE6A4BEA-77E0-4958-A1F2-B7EC97BB679E}"/>
    <cellStyle name="แสดงผล 2 4 5 3" xfId="22615" xr:uid="{E9ADA497-0124-4F92-A48C-E5CAF2F20FAA}"/>
    <cellStyle name="แสดงผล 2 4 5 3 2" xfId="47748" xr:uid="{3C8CE232-01A5-4B48-9058-8028DDB98365}"/>
    <cellStyle name="แสดงผล 2 4 5 4" xfId="27800" xr:uid="{B5F92E5B-D392-47C3-AE53-7B2BC09E62E9}"/>
    <cellStyle name="แสดงผล 2 4 5 4 2" xfId="52933" xr:uid="{5E2AAE83-39EF-4420-943F-F3464514858F}"/>
    <cellStyle name="แสดงผล 2 4 5 5" xfId="35568" xr:uid="{4E71C569-A071-4E0B-AB6E-B68B42071E38}"/>
    <cellStyle name="แสดงผล 2 4 6" xfId="12457" xr:uid="{E47F322C-1396-47E0-AA9E-660CE71E9BC0}"/>
    <cellStyle name="แสดงผล 2 4 6 2" xfId="37591" xr:uid="{19D8E43E-8757-4B83-8690-E0EAE47B5E4B}"/>
    <cellStyle name="แสดงผล 2 4 7" xfId="11333" xr:uid="{2B9491B5-A568-432F-8D7C-4148C724F8B0}"/>
    <cellStyle name="แสดงผล 2 4 7 2" xfId="36471" xr:uid="{C77F5B7E-573A-491E-BF92-DE13C294C81A}"/>
    <cellStyle name="แสดงผล 2 4 8" xfId="12487" xr:uid="{F5391DE1-6EF3-4182-A159-2B250E083994}"/>
    <cellStyle name="แสดงผล 2 4 8 2" xfId="37621" xr:uid="{E254E340-4DEC-4570-836B-C7EC973C101F}"/>
    <cellStyle name="แสดงผล 2 4 9" xfId="30052" xr:uid="{412614B0-9861-4ABD-AF33-34725B7F1016}"/>
    <cellStyle name="แสดงผล 2 5" xfId="5241" xr:uid="{204D686B-26C5-4A66-8F5D-987205D200BD}"/>
    <cellStyle name="แสดงผล 2 5 2" xfId="8116" xr:uid="{C4B8CE86-2D1C-433B-B2C0-ADEB2B2862B8}"/>
    <cellStyle name="แสดงผล 2 5 2 2" xfId="15197" xr:uid="{2097D641-3159-4AE3-97D9-7E309C632049}"/>
    <cellStyle name="แสดงผล 2 5 2 2 2" xfId="40330" xr:uid="{8E8DE9F1-64B4-4F48-9BD5-3BB65342B717}"/>
    <cellStyle name="แสดงผล 2 5 2 3" xfId="20310" xr:uid="{DD95D914-1191-4714-BC0B-BA63F7412F0C}"/>
    <cellStyle name="แสดงผล 2 5 2 3 2" xfId="45443" xr:uid="{D76A3C7E-A523-4596-AC0D-BACE57E1B342}"/>
    <cellStyle name="แสดงผล 2 5 2 4" xfId="25499" xr:uid="{CFBF863A-AD95-4F61-9A8A-C32B8DF3E5FA}"/>
    <cellStyle name="แสดงผล 2 5 2 4 2" xfId="50632" xr:uid="{2E9EFC64-A218-4F35-A4EC-0C404F2F9D03}"/>
    <cellStyle name="แสดงผล 2 5 2 5" xfId="33258" xr:uid="{EB814249-F6DB-47E5-8E33-B500EDB89ED4}"/>
    <cellStyle name="แสดงผล 2 5 3" xfId="9227" xr:uid="{587737A9-4083-437C-B6A7-3BFC58803FAC}"/>
    <cellStyle name="แสดงผล 2 5 3 2" xfId="16303" xr:uid="{81195865-4323-49CC-81F3-FA394A2607AB}"/>
    <cellStyle name="แสดงผล 2 5 3 2 2" xfId="41436" xr:uid="{79BA9824-5ED5-4B44-9051-2D65EE6A5536}"/>
    <cellStyle name="แสดงผล 2 5 3 3" xfId="21415" xr:uid="{083B20A9-5EE5-4168-86A8-24562AB5BEFB}"/>
    <cellStyle name="แสดงผล 2 5 3 3 2" xfId="46548" xr:uid="{39053EB5-D24D-4969-837A-FA179C157043}"/>
    <cellStyle name="แสดงผล 2 5 3 4" xfId="26600" xr:uid="{55DA760F-AACE-46EE-ABD9-5F4C8ECE1ABC}"/>
    <cellStyle name="แสดงผล 2 5 3 4 2" xfId="51733" xr:uid="{6B982FBA-E82C-4C3F-BBCB-2F016DF9C3DE}"/>
    <cellStyle name="แสดงผล 2 5 3 5" xfId="34368" xr:uid="{729BCE04-62E4-4140-ABA9-33A10ADFB4FF}"/>
    <cellStyle name="แสดงผล 2 5 4" xfId="9983" xr:uid="{7B13A31B-347A-4BD4-BCCE-6B6368D38ACC}"/>
    <cellStyle name="แสดงผล 2 5 4 2" xfId="17057" xr:uid="{F72B9535-CFD0-4D8D-8390-FAF23B5926C5}"/>
    <cellStyle name="แสดงผล 2 5 4 2 2" xfId="42190" xr:uid="{DDBF0FCB-754A-42FC-A64C-8C55E5CE5C4F}"/>
    <cellStyle name="แสดงผล 2 5 4 3" xfId="22169" xr:uid="{F9C57CD6-CBA3-4470-995C-B0D387702392}"/>
    <cellStyle name="แสดงผล 2 5 4 3 2" xfId="47302" xr:uid="{FA6CF03B-4B00-4836-9598-14727C5D2D15}"/>
    <cellStyle name="แสดงผล 2 5 4 4" xfId="27354" xr:uid="{4E762889-2DA7-46FE-9C70-762640D463E6}"/>
    <cellStyle name="แสดงผล 2 5 4 4 2" xfId="52487" xr:uid="{53D15097-BC4F-4247-ACE1-42ED8980DE51}"/>
    <cellStyle name="แสดงผล 2 5 4 5" xfId="35122" xr:uid="{86B19393-48EB-40B1-A470-908ED4B0E27D}"/>
    <cellStyle name="แสดงผล 2 5 5" xfId="10630" xr:uid="{44122607-F653-4293-897B-B3C526E01563}"/>
    <cellStyle name="แสดงผล 2 5 5 2" xfId="17704" xr:uid="{AFA27FE9-EB83-457C-9157-DC0839F33DDB}"/>
    <cellStyle name="แสดงผล 2 5 5 2 2" xfId="42837" xr:uid="{A9C0E8ED-E9BF-4772-8B4E-50A8F9EFA83E}"/>
    <cellStyle name="แสดงผล 2 5 5 3" xfId="22816" xr:uid="{5A140393-FD09-4609-A091-BCD2EA1E4845}"/>
    <cellStyle name="แสดงผล 2 5 5 3 2" xfId="47949" xr:uid="{4FC69B5F-C943-465C-A284-B43091122B08}"/>
    <cellStyle name="แสดงผล 2 5 5 4" xfId="28001" xr:uid="{1E382E10-33DA-49F7-8BA8-63638DBE58A0}"/>
    <cellStyle name="แสดงผล 2 5 5 4 2" xfId="53134" xr:uid="{71E1960B-00EA-4F40-808B-BDCCBA81566D}"/>
    <cellStyle name="แสดงผล 2 5 5 5" xfId="35769" xr:uid="{7447BE3A-BA88-45D1-8939-E26C5BBEE68A}"/>
    <cellStyle name="แสดงผล 2 5 6" xfId="12714" xr:uid="{2DE1D05D-8D17-4370-A187-5092B2F57102}"/>
    <cellStyle name="แสดงผล 2 5 6 2" xfId="37847" xr:uid="{E9D6499D-24DE-4B18-A80A-3A6839D7C2A2}"/>
    <cellStyle name="แสดงผล 2 5 7" xfId="11114" xr:uid="{74EF0C4E-9EA5-4BC1-B726-278D82AE7E29}"/>
    <cellStyle name="แสดงผล 2 5 7 2" xfId="36252" xr:uid="{FCBAB919-7CB7-42CA-8E61-C176E6866A2F}"/>
    <cellStyle name="แสดงผล 2 5 8" xfId="23273" xr:uid="{FCB3E184-D379-4CCD-8E20-3262573A2030}"/>
    <cellStyle name="แสดงผล 2 5 8 2" xfId="48406" xr:uid="{C4CC0650-6B47-4E6C-90CE-DB064CC4BC88}"/>
    <cellStyle name="แสดงผล 2 5 9" xfId="30403" xr:uid="{2F56898B-4F5C-4C42-900F-9599A98E5666}"/>
    <cellStyle name="แสดงผล 2 6" xfId="4613" xr:uid="{D4513A32-774D-4CEB-9CA8-573B3DF58E17}"/>
    <cellStyle name="แสดงผล 2 6 2" xfId="7544" xr:uid="{6342644E-EBA4-42C4-B9D4-660AE1AB9915}"/>
    <cellStyle name="แสดงผล 2 6 2 2" xfId="14787" xr:uid="{0003381D-A43D-49FC-9F8B-F64B0A82CD92}"/>
    <cellStyle name="แสดงผล 2 6 2 2 2" xfId="39920" xr:uid="{4FA49DBA-8405-4C5B-9905-8F2479466B64}"/>
    <cellStyle name="แสดงผล 2 6 2 3" xfId="19959" xr:uid="{89E07F2B-7CF8-46C6-95FA-486A342BE20B}"/>
    <cellStyle name="แสดงผล 2 6 2 3 2" xfId="45092" xr:uid="{CBC3AE2F-3AA3-4426-A222-AA16ABF1506C}"/>
    <cellStyle name="แสดงผล 2 6 2 4" xfId="25173" xr:uid="{BAE17589-DBC3-4429-A2DF-E115B7E1DDF6}"/>
    <cellStyle name="แสดงผล 2 6 2 4 2" xfId="50306" xr:uid="{C1458EFE-806A-4B46-A0B2-C79EC5C201BE}"/>
    <cellStyle name="แสดงผล 2 6 2 5" xfId="32686" xr:uid="{EEFD03FF-7E3F-456E-A46E-F7A1859B20F0}"/>
    <cellStyle name="แสดงผล 2 6 3" xfId="8803" xr:uid="{19A03470-70FE-4320-B980-5762B8962B75}"/>
    <cellStyle name="แสดงผล 2 6 3 2" xfId="15879" xr:uid="{71012C29-6207-4D10-BFEA-92B1F2FF9B21}"/>
    <cellStyle name="แสดงผล 2 6 3 2 2" xfId="41012" xr:uid="{CC9BB9A5-480E-4A9E-AE10-DCF0272AE6E0}"/>
    <cellStyle name="แสดงผล 2 6 3 3" xfId="20991" xr:uid="{CC36935B-F9CE-4D5E-B972-FC2CC15E8710}"/>
    <cellStyle name="แสดงผล 2 6 3 3 2" xfId="46124" xr:uid="{91ABB575-CB5B-4ADC-AFF3-765A7C055197}"/>
    <cellStyle name="แสดงผล 2 6 3 4" xfId="26176" xr:uid="{7903B37D-4CE7-491F-A34C-C923DDC9C5F8}"/>
    <cellStyle name="แสดงผล 2 6 3 4 2" xfId="51309" xr:uid="{A794D08E-CB9D-43D1-806C-1913D1C6F10C}"/>
    <cellStyle name="แสดงผล 2 6 3 5" xfId="33944" xr:uid="{8D170607-8354-4967-84C9-3ACD93EFE6F8}"/>
    <cellStyle name="แสดงผล 2 6 4" xfId="9705" xr:uid="{E22BB157-2679-4DD9-ADD8-E48AF109F349}"/>
    <cellStyle name="แสดงผล 2 6 4 2" xfId="16780" xr:uid="{855CB377-5992-41D4-9240-79286FB0F326}"/>
    <cellStyle name="แสดงผล 2 6 4 2 2" xfId="41913" xr:uid="{1249DFAA-0195-4056-A3E8-2053DAC2748D}"/>
    <cellStyle name="แสดงผล 2 6 4 3" xfId="21892" xr:uid="{CD639C95-B08E-4F76-B909-C7919AC66E53}"/>
    <cellStyle name="แสดงผล 2 6 4 3 2" xfId="47025" xr:uid="{F4E471DE-E400-45E3-B51E-3ED4FBAE1111}"/>
    <cellStyle name="แสดงผล 2 6 4 4" xfId="27077" xr:uid="{AFA336C0-5208-4C7D-9743-421645EA4AFC}"/>
    <cellStyle name="แสดงผล 2 6 4 4 2" xfId="52210" xr:uid="{CF89B264-9233-499A-A3CF-F911B7E14EE2}"/>
    <cellStyle name="แสดงผล 2 6 4 5" xfId="34845" xr:uid="{AA7CC4CC-329A-42B2-BE5E-B730899797FB}"/>
    <cellStyle name="แสดงผล 2 6 5" xfId="10379" xr:uid="{1644DB48-F48F-482B-83FA-427058EEFEAC}"/>
    <cellStyle name="แสดงผล 2 6 5 2" xfId="17453" xr:uid="{730943A2-A661-44CE-AEDD-AFBCC670DB10}"/>
    <cellStyle name="แสดงผล 2 6 5 2 2" xfId="42586" xr:uid="{C4B4D2E0-6DE2-4DCA-AEA3-F305F6C9A720}"/>
    <cellStyle name="แสดงผล 2 6 5 3" xfId="22565" xr:uid="{004055F4-74FE-4B65-A4E2-A480D2A46870}"/>
    <cellStyle name="แสดงผล 2 6 5 3 2" xfId="47698" xr:uid="{552045BE-DC20-49CC-A463-09F19BD75DD7}"/>
    <cellStyle name="แสดงผล 2 6 5 4" xfId="27750" xr:uid="{E57D986E-2974-4614-9DDE-C0D5EB54BD2A}"/>
    <cellStyle name="แสดงผล 2 6 5 4 2" xfId="52883" xr:uid="{E54955CF-6B9F-449F-9BB5-96668E72A268}"/>
    <cellStyle name="แสดงผล 2 6 5 5" xfId="35518" xr:uid="{8E6191D3-D475-4CE5-9F7D-16A0FDAA75C1}"/>
    <cellStyle name="แสดงผล 2 6 6" xfId="12362" xr:uid="{73BB63F7-2ED9-4BDC-827B-10464C6F9259}"/>
    <cellStyle name="แสดงผล 2 6 6 2" xfId="37496" xr:uid="{B054313A-AC57-4BE2-B8A2-2B8AA47777D5}"/>
    <cellStyle name="แสดงผล 2 6 7" xfId="13375" xr:uid="{D8DA34D9-9079-475C-AFFC-1F142D9184FD}"/>
    <cellStyle name="แสดงผล 2 6 7 2" xfId="38508" xr:uid="{D299C111-53E1-4E1F-B1B4-9592916FC6B3}"/>
    <cellStyle name="แสดงผล 2 6 8" xfId="15099" xr:uid="{7573C953-881B-43F9-B785-DE63F12BFEAE}"/>
    <cellStyle name="แสดงผล 2 6 8 2" xfId="40232" xr:uid="{8278D3A8-C4AB-46EE-82C3-1581E13FDDBF}"/>
    <cellStyle name="แสดงผล 2 6 9" xfId="29901" xr:uid="{7701E92D-6F61-4336-BC09-6874B672424F}"/>
    <cellStyle name="แสดงผล 2 7" xfId="5488" xr:uid="{FB6944E9-C52B-4666-B816-C0193A8550A2}"/>
    <cellStyle name="แสดงผล 2 7 2" xfId="8361" xr:uid="{98D00753-DF9D-443B-8027-F83FEED2D230}"/>
    <cellStyle name="แสดงผล 2 7 2 2" xfId="15441" xr:uid="{269A0920-C82A-4E24-97E8-92A4AA3E8803}"/>
    <cellStyle name="แสดงผล 2 7 2 2 2" xfId="40574" xr:uid="{EBF57049-D529-4B11-A110-85E7292157C6}"/>
    <cellStyle name="แสดงผล 2 7 2 3" xfId="20553" xr:uid="{DC8BB62B-FACE-41EF-B523-FC78FA3B99EE}"/>
    <cellStyle name="แสดงผล 2 7 2 3 2" xfId="45686" xr:uid="{54AAC24B-3AF9-440D-80BE-222A460135F2}"/>
    <cellStyle name="แสดงผล 2 7 2 4" xfId="25742" xr:uid="{8A08BB5D-FFC9-4E18-8600-850D6B63DF5C}"/>
    <cellStyle name="แสดงผล 2 7 2 4 2" xfId="50875" xr:uid="{B9BC2AE5-F7D1-4B6A-8936-61676D134AAF}"/>
    <cellStyle name="แสดงผล 2 7 2 5" xfId="33503" xr:uid="{47B8D34D-2628-4D61-BA9C-3AB79085AC09}"/>
    <cellStyle name="แสดงผล 2 7 3" xfId="9469" xr:uid="{26B7AA2E-9993-4D4E-83B8-E54851B6AD3D}"/>
    <cellStyle name="แสดงผล 2 7 3 2" xfId="16545" xr:uid="{57D7346C-E585-4620-BF27-6CEE90849401}"/>
    <cellStyle name="แสดงผล 2 7 3 2 2" xfId="41678" xr:uid="{67F212B4-3977-4271-99FE-310E4A80B7AE}"/>
    <cellStyle name="แสดงผล 2 7 3 3" xfId="21657" xr:uid="{1BAE83A1-9BEF-4C15-BEE4-C679A564615F}"/>
    <cellStyle name="แสดงผล 2 7 3 3 2" xfId="46790" xr:uid="{58865CE1-1545-4BB7-B78B-FE4EBDD3AFA4}"/>
    <cellStyle name="แสดงผล 2 7 3 4" xfId="26842" xr:uid="{8AD49CA5-DBB0-4A9C-8D3E-FB5C5F78DDE1}"/>
    <cellStyle name="แสดงผล 2 7 3 4 2" xfId="51975" xr:uid="{6C1B4EAB-2FB7-4F12-BCCA-568D87928D4E}"/>
    <cellStyle name="แสดงผล 2 7 3 5" xfId="34610" xr:uid="{C854126B-2C22-408F-8135-B8B4F59AF5AE}"/>
    <cellStyle name="แสดงผล 2 7 4" xfId="10222" xr:uid="{1575A047-C621-4617-8D61-A0F3E4EA8DC8}"/>
    <cellStyle name="แสดงผล 2 7 4 2" xfId="17296" xr:uid="{7585AA8D-45C9-4454-9B06-DBBECF41CE80}"/>
    <cellStyle name="แสดงผล 2 7 4 2 2" xfId="42429" xr:uid="{3F420B95-D09F-4C27-ADDE-FC794CA5AE8B}"/>
    <cellStyle name="แสดงผล 2 7 4 3" xfId="22408" xr:uid="{A11060B2-48D5-4200-AE56-44D6ACCCC499}"/>
    <cellStyle name="แสดงผล 2 7 4 3 2" xfId="47541" xr:uid="{518CFCCD-9A98-427D-9F24-C1EF077D749E}"/>
    <cellStyle name="แสดงผล 2 7 4 4" xfId="27593" xr:uid="{C995B674-5E9F-4E7B-8DDD-7FAA5F568F28}"/>
    <cellStyle name="แสดงผล 2 7 4 4 2" xfId="52726" xr:uid="{90C10201-400A-478F-9B73-236039DE8858}"/>
    <cellStyle name="แสดงผล 2 7 4 5" xfId="35361" xr:uid="{026042C4-3260-461C-9756-58C8AD64CA31}"/>
    <cellStyle name="แสดงผล 2 7 5" xfId="10869" xr:uid="{1588B2CC-883A-475F-B23D-9C70BD9CE2AB}"/>
    <cellStyle name="แสดงผล 2 7 5 2" xfId="17943" xr:uid="{67FE1D04-6E56-49A4-86AE-79F6B08D7330}"/>
    <cellStyle name="แสดงผล 2 7 5 2 2" xfId="43076" xr:uid="{421E16DD-9B4B-4B5E-B130-BEE9C58FFC1B}"/>
    <cellStyle name="แสดงผล 2 7 5 3" xfId="23055" xr:uid="{3E1D57A8-7062-41F5-A1B4-DE9E037EDECA}"/>
    <cellStyle name="แสดงผล 2 7 5 3 2" xfId="48188" xr:uid="{158C2D80-E562-47B4-B2FD-9D0937613C55}"/>
    <cellStyle name="แสดงผล 2 7 5 4" xfId="28240" xr:uid="{1966CA17-F74C-4AFB-9769-0A83494380C0}"/>
    <cellStyle name="แสดงผล 2 7 5 4 2" xfId="53373" xr:uid="{EEE1AC62-FD74-4D93-86C7-55DFDBDE42EF}"/>
    <cellStyle name="แสดงผล 2 7 5 5" xfId="36008" xr:uid="{2E372FE7-4D22-42C4-B0AB-5C85738E110C}"/>
    <cellStyle name="แสดงผล 2 7 6" xfId="12915" xr:uid="{674C3CCE-A19D-47E9-B83E-E5177C973C29}"/>
    <cellStyle name="แสดงผล 2 7 6 2" xfId="38048" xr:uid="{69F1A7A1-A319-4BC9-BF74-6E7258C5A261}"/>
    <cellStyle name="แสดงผล 2 7 7" xfId="18172" xr:uid="{A707B6C6-23A4-47F5-8ACB-9EA9E455C300}"/>
    <cellStyle name="แสดงผล 2 7 7 2" xfId="43305" xr:uid="{1D7D9705-E0C6-4C23-BA93-D90B69E278E3}"/>
    <cellStyle name="แสดงผล 2 7 8" xfId="23512" xr:uid="{B16B2BA7-6440-4053-AB0C-8D662ECBA578}"/>
    <cellStyle name="แสดงผล 2 7 8 2" xfId="48645" xr:uid="{5EA4D547-661F-4763-8DCE-5ABC29105F97}"/>
    <cellStyle name="แสดงผล 2 7 9" xfId="30644" xr:uid="{6DB2773B-54FA-4050-BA72-0EE17C3FA410}"/>
    <cellStyle name="แสดงผล 2 8" xfId="5912" xr:uid="{96233FDB-04B8-42AA-8369-E7D42122E864}"/>
    <cellStyle name="แสดงผล 2 8 2" xfId="13334" xr:uid="{40BB3325-E015-43DB-B110-7DF05FC92118}"/>
    <cellStyle name="แสดงผล 2 8 2 2" xfId="38467" xr:uid="{3BBE939E-A8CB-4542-B724-C55084ECA707}"/>
    <cellStyle name="แสดงผล 2 8 3" xfId="18583" xr:uid="{AEB4E07C-A133-4811-A935-ED8FA150CB52}"/>
    <cellStyle name="แสดงผล 2 8 3 2" xfId="43716" xr:uid="{7E94E20B-7CC5-4D4C-B3C1-9CB33F897B09}"/>
    <cellStyle name="แสดงผล 2 8 4" xfId="23919" xr:uid="{EE9CAD9C-4B99-454F-81D4-30899B21A344}"/>
    <cellStyle name="แสดงผล 2 8 4 2" xfId="49052" xr:uid="{4F89E571-89BD-418F-8B88-86ED98536DC8}"/>
    <cellStyle name="แสดงผล 2 8 5" xfId="31061" xr:uid="{8D0CB147-894A-416D-8904-6F55401BF15A}"/>
    <cellStyle name="แสดงผล 2 9" xfId="28973" xr:uid="{6EA1A8C0-DCBD-4ABC-8B69-A7A8BE432277}"/>
    <cellStyle name="แสดงผล 3" xfId="2300" xr:uid="{00000000-0005-0000-0000-000064090000}"/>
    <cellStyle name="แสดงผล 3 10" xfId="3528" xr:uid="{DE27AF57-A531-4232-BF66-259E8844B194}"/>
    <cellStyle name="แสดงผล 3 2" xfId="2301" xr:uid="{00000000-0005-0000-0000-000065090000}"/>
    <cellStyle name="แสดงผล 3 2 2" xfId="2907" xr:uid="{F56025B3-1920-4E23-9B05-32EEB1B27EE3}"/>
    <cellStyle name="แสดงผล 3 2 2 2" xfId="8182" xr:uid="{FFFD6500-73EC-4181-8DF4-1914CC58F9FD}"/>
    <cellStyle name="แสดงผล 3 2 2 2 2" xfId="15263" xr:uid="{699EB1AB-AE57-4766-8BD9-EB06ACE08C4D}"/>
    <cellStyle name="แสดงผล 3 2 2 2 2 2" xfId="40396" xr:uid="{A59138F7-17CF-4D17-91DC-3C59AD1B549B}"/>
    <cellStyle name="แสดงผล 3 2 2 2 3" xfId="20376" xr:uid="{3B651E4B-61A0-49FF-B4E4-FABFF4020840}"/>
    <cellStyle name="แสดงผล 3 2 2 2 3 2" xfId="45509" xr:uid="{03F1B971-3F44-435D-B170-7E6810EE8397}"/>
    <cellStyle name="แสดงผล 3 2 2 2 4" xfId="25565" xr:uid="{6ACE4A0E-6097-4375-8E53-32CAEF9004C1}"/>
    <cellStyle name="แสดงผล 3 2 2 2 4 2" xfId="50698" xr:uid="{124AFD5F-2CA9-4E53-8D0B-2910B011B5B3}"/>
    <cellStyle name="แสดงผล 3 2 2 2 5" xfId="33324" xr:uid="{0F0DDA0E-E0D4-441B-B6F6-67DB949D0972}"/>
    <cellStyle name="แสดงผล 3 2 2 3" xfId="9293" xr:uid="{55067488-47E0-43A0-9253-F725F4ADEFE4}"/>
    <cellStyle name="แสดงผล 3 2 2 3 2" xfId="16369" xr:uid="{383ECA78-8306-429F-85CB-BFA8F07BA204}"/>
    <cellStyle name="แสดงผล 3 2 2 3 2 2" xfId="41502" xr:uid="{3D0BD1ED-1D58-4CFC-80C3-361CBE206622}"/>
    <cellStyle name="แสดงผล 3 2 2 3 3" xfId="21481" xr:uid="{F1DB34FE-9006-4240-BF14-A213830E4BFA}"/>
    <cellStyle name="แสดงผล 3 2 2 3 3 2" xfId="46614" xr:uid="{DFBCFEC8-022F-425A-9916-692047C9995E}"/>
    <cellStyle name="แสดงผล 3 2 2 3 4" xfId="26666" xr:uid="{56D85EA5-E8CB-45C2-BA41-20849F2AD4A8}"/>
    <cellStyle name="แสดงผล 3 2 2 3 4 2" xfId="51799" xr:uid="{6AD48CC9-92DE-4D3B-B627-26890D748A99}"/>
    <cellStyle name="แสดงผล 3 2 2 3 5" xfId="34434" xr:uid="{1FA23CF2-D8AA-42A6-912E-7AD423CF4CE7}"/>
    <cellStyle name="แสดงผล 3 2 2 4" xfId="10047" xr:uid="{F7E48F04-FB97-47B9-9A13-9A19288A15AC}"/>
    <cellStyle name="แสดงผล 3 2 2 4 2" xfId="17121" xr:uid="{F82F98C3-450F-4227-8334-E583CE704117}"/>
    <cellStyle name="แสดงผล 3 2 2 4 2 2" xfId="42254" xr:uid="{C1CB4423-4A18-48EF-B7AE-1ADF213141EC}"/>
    <cellStyle name="แสดงผล 3 2 2 4 3" xfId="22233" xr:uid="{92186D86-5B55-4993-A969-0509CDE9ECC2}"/>
    <cellStyle name="แสดงผล 3 2 2 4 3 2" xfId="47366" xr:uid="{7CA95F90-B1BE-468A-B583-BB365B975292}"/>
    <cellStyle name="แสดงผล 3 2 2 4 4" xfId="27418" xr:uid="{B6ADE55E-BBEC-470D-B691-0E674379EEF9}"/>
    <cellStyle name="แสดงผล 3 2 2 4 4 2" xfId="52551" xr:uid="{697D7412-DED5-482E-BEFD-2A2A69B956E8}"/>
    <cellStyle name="แสดงผล 3 2 2 4 5" xfId="35186" xr:uid="{06EADA0A-565F-45D6-9911-5005F7ADBF4A}"/>
    <cellStyle name="แสดงผล 3 2 2 5" xfId="10694" xr:uid="{9429B830-3E95-4C0E-804E-681E9FB402BC}"/>
    <cellStyle name="แสดงผล 3 2 2 5 2" xfId="17768" xr:uid="{0D362E6B-7F11-4166-B032-B42217F47055}"/>
    <cellStyle name="แสดงผล 3 2 2 5 2 2" xfId="42901" xr:uid="{E8346D7E-CABD-4D46-AB70-DF253640E774}"/>
    <cellStyle name="แสดงผล 3 2 2 5 3" xfId="22880" xr:uid="{D471DB02-F3FF-4C72-9843-C6F710A1E0BF}"/>
    <cellStyle name="แสดงผล 3 2 2 5 3 2" xfId="48013" xr:uid="{998572C0-A23E-4705-9426-4735A3404845}"/>
    <cellStyle name="แสดงผล 3 2 2 5 4" xfId="28065" xr:uid="{E14D2D46-E2BD-4B98-B561-4ADB3483DBB9}"/>
    <cellStyle name="แสดงผล 3 2 2 5 4 2" xfId="53198" xr:uid="{4F9FF7C6-5D2E-42CD-9CD5-0A408C6130BE}"/>
    <cellStyle name="แสดงผล 3 2 2 5 5" xfId="35833" xr:uid="{1D84EC65-CBC7-4F90-A945-1CBCE87C9D23}"/>
    <cellStyle name="แสดงผล 3 2 2 6" xfId="11055" xr:uid="{62656ADF-AF4B-45B9-BEA7-481E7E6576BD}"/>
    <cellStyle name="แสดงผล 3 2 2 6 2" xfId="36193" xr:uid="{4AF97EE8-9462-4608-95CE-6EBD8F83BA99}"/>
    <cellStyle name="แสดงผล 3 2 2 7" xfId="23337" xr:uid="{1D4B73FD-2F94-465B-99C1-91F37E39E8ED}"/>
    <cellStyle name="แสดงผล 3 2 2 7 2" xfId="48470" xr:uid="{11C45E48-59B4-4BE6-9F71-7E5BB9F0D66D}"/>
    <cellStyle name="แสดงผล 3 2 2 8" xfId="30467" xr:uid="{CC02610C-AE01-457E-AAA9-49F1D0C13C60}"/>
    <cellStyle name="แสดงผล 3 2 2 9" xfId="5308" xr:uid="{F68A66F1-36E0-4594-8D8D-2A2A05734A82}"/>
    <cellStyle name="แสดงผล 3 2 3" xfId="4811" xr:uid="{77CC36F7-79CC-4658-94EC-6E868F3A2D44}"/>
    <cellStyle name="แสดงผล 3 2 3 2" xfId="7735" xr:uid="{D433C284-48F9-4C2C-94B4-25936CCDFC3A}"/>
    <cellStyle name="แสดงผล 3 2 3 2 2" xfId="14909" xr:uid="{81FE4D22-8BC0-4B32-A093-69FE85FAB70C}"/>
    <cellStyle name="แสดงผล 3 2 3 2 2 2" xfId="40042" xr:uid="{A545813B-9322-4E58-9AFE-C236DCEC4363}"/>
    <cellStyle name="แสดงผล 3 2 3 2 3" xfId="20049" xr:uid="{91CD449C-0B6B-469C-9DAF-C4B5756654B8}"/>
    <cellStyle name="แสดงผล 3 2 3 2 3 2" xfId="45182" xr:uid="{74209C1E-7FEC-4ED9-BAFF-61152541BCF7}"/>
    <cellStyle name="แสดงผล 3 2 3 2 4" xfId="25263" xr:uid="{41D1349C-BEEC-426A-9FE2-C1C46B6D1D4D}"/>
    <cellStyle name="แสดงผล 3 2 3 2 4 2" xfId="50396" xr:uid="{5FFA62E3-EEAF-44C2-991B-4A0BD6969AD6}"/>
    <cellStyle name="แสดงผล 3 2 3 2 5" xfId="32877" xr:uid="{E092EFCA-3F16-48B0-8F43-CCCFF1B8B4F6}"/>
    <cellStyle name="แสดงผล 3 2 3 3" xfId="8939" xr:uid="{762156C0-2C53-4EBE-9830-8358135342A5}"/>
    <cellStyle name="แสดงผล 3 2 3 3 2" xfId="16015" xr:uid="{3318D054-00DD-4175-9E8F-8757D52D1973}"/>
    <cellStyle name="แสดงผล 3 2 3 3 2 2" xfId="41148" xr:uid="{F342A750-3E2B-4013-9A1B-9042BDDA51AA}"/>
    <cellStyle name="แสดงผล 3 2 3 3 3" xfId="21127" xr:uid="{A3C19441-6874-468B-A3EC-961FA86250DE}"/>
    <cellStyle name="แสดงผล 3 2 3 3 3 2" xfId="46260" xr:uid="{04F55085-9DD6-4BD2-9BB9-BA10891D45E5}"/>
    <cellStyle name="แสดงผล 3 2 3 3 4" xfId="26312" xr:uid="{B310FC63-953E-4917-B1DE-51F3F235BB87}"/>
    <cellStyle name="แสดงผล 3 2 3 3 4 2" xfId="51445" xr:uid="{F7C7562A-9B0D-4B12-B998-B784BB275827}"/>
    <cellStyle name="แสดงผล 3 2 3 3 5" xfId="34080" xr:uid="{75B7EA87-A5F5-42AB-93CF-BE8A552D2FCB}"/>
    <cellStyle name="แสดงผล 3 2 3 4" xfId="9758" xr:uid="{9A75B478-5320-47E1-AD70-41FF09F8610C}"/>
    <cellStyle name="แสดงผล 3 2 3 4 2" xfId="16833" xr:uid="{FFB52556-C4BD-48EF-AAC5-B8D4F0D791B7}"/>
    <cellStyle name="แสดงผล 3 2 3 4 2 2" xfId="41966" xr:uid="{6C033F21-6A34-4FA0-9864-8FFD8F4561EB}"/>
    <cellStyle name="แสดงผล 3 2 3 4 3" xfId="21945" xr:uid="{64789B71-2E0D-43E0-97D5-D0D9008E3DAD}"/>
    <cellStyle name="แสดงผล 3 2 3 4 3 2" xfId="47078" xr:uid="{1E917341-B353-4403-AD22-8FAD79A1BEEF}"/>
    <cellStyle name="แสดงผล 3 2 3 4 4" xfId="27130" xr:uid="{1F1E5106-04EE-40CC-A8BA-DE209BF1C90C}"/>
    <cellStyle name="แสดงผล 3 2 3 4 4 2" xfId="52263" xr:uid="{9542FEFA-847D-4819-8184-AF894463BC0F}"/>
    <cellStyle name="แสดงผล 3 2 3 4 5" xfId="34898" xr:uid="{A6192460-65B1-4811-A1F5-388200C01DFC}"/>
    <cellStyle name="แสดงผล 3 2 3 5" xfId="10432" xr:uid="{C2BA9BB1-3E5E-4BE2-8C4F-4FF85FEC3568}"/>
    <cellStyle name="แสดงผล 3 2 3 5 2" xfId="17506" xr:uid="{96759A50-1A82-43D3-B9FD-6B3585AF7D85}"/>
    <cellStyle name="แสดงผล 3 2 3 5 2 2" xfId="42639" xr:uid="{A3F72D9D-EAD5-4334-95F3-D578C8FBF750}"/>
    <cellStyle name="แสดงผล 3 2 3 5 3" xfId="22618" xr:uid="{2BF81643-7E4E-450F-AFD5-01243CD898C5}"/>
    <cellStyle name="แสดงผล 3 2 3 5 3 2" xfId="47751" xr:uid="{3BB12C62-DCE6-4B98-8F53-47A786DCDAEC}"/>
    <cellStyle name="แสดงผล 3 2 3 5 4" xfId="27803" xr:uid="{4A176265-7B88-4ABB-98FD-C6B3BC9B58A9}"/>
    <cellStyle name="แสดงผล 3 2 3 5 4 2" xfId="52936" xr:uid="{CCE5DD97-4923-468D-B5C4-8B078FF65D4A}"/>
    <cellStyle name="แสดงผล 3 2 3 5 5" xfId="35571" xr:uid="{4138A42A-01BA-4AB8-8D3E-5D2F7056DCE4}"/>
    <cellStyle name="แสดงผล 3 2 3 6" xfId="12460" xr:uid="{7E8B18D8-FDE0-4757-A4D5-A0CC9B2184CA}"/>
    <cellStyle name="แสดงผล 3 2 3 6 2" xfId="37594" xr:uid="{C9F94167-02EB-4C1D-8B48-2B2739AAF7BC}"/>
    <cellStyle name="แสดงผล 3 2 3 7" xfId="11758" xr:uid="{8D6FA9F2-C473-4F01-AB3E-A724CF5BA580}"/>
    <cellStyle name="แสดงผล 3 2 3 7 2" xfId="36893" xr:uid="{63AD1AC1-F18B-4C04-8EC4-85911991C5E2}"/>
    <cellStyle name="แสดงผล 3 2 3 8" xfId="11777" xr:uid="{D9380A33-F21E-40C1-A556-616C9B5D57CC}"/>
    <cellStyle name="แสดงผล 3 2 3 8 2" xfId="36912" xr:uid="{263FF6F7-E088-42DF-860F-A3C55D82F411}"/>
    <cellStyle name="แสดงผล 3 2 3 9" xfId="30055" xr:uid="{8EBFA4A5-6679-41B1-A042-7214FA5F256A}"/>
    <cellStyle name="แสดงผล 3 2 4" xfId="5244" xr:uid="{618734CE-135C-4FEA-B7FE-14F83E6AC251}"/>
    <cellStyle name="แสดงผล 3 2 4 2" xfId="8119" xr:uid="{EA2B3E02-5FE6-423A-9045-6966E252D6B1}"/>
    <cellStyle name="แสดงผล 3 2 4 2 2" xfId="15200" xr:uid="{0F889D54-4211-4F06-A20A-F6DAC5C70A0D}"/>
    <cellStyle name="แสดงผล 3 2 4 2 2 2" xfId="40333" xr:uid="{A9DCD8C9-23C8-424D-9AEB-120CA30A1A18}"/>
    <cellStyle name="แสดงผล 3 2 4 2 3" xfId="20313" xr:uid="{547A350E-D28B-47AD-A0EA-9A6AE19BB9A0}"/>
    <cellStyle name="แสดงผล 3 2 4 2 3 2" xfId="45446" xr:uid="{C019D9ED-0D2D-42E0-9916-FA2D9CE31C80}"/>
    <cellStyle name="แสดงผล 3 2 4 2 4" xfId="25502" xr:uid="{88F728A2-C64E-404D-B865-19C87D56BB4C}"/>
    <cellStyle name="แสดงผล 3 2 4 2 4 2" xfId="50635" xr:uid="{43640198-9D74-4651-A8D1-CD62D47BFB2E}"/>
    <cellStyle name="แสดงผล 3 2 4 2 5" xfId="33261" xr:uid="{D9C3D22D-1E95-467F-8A12-5DCEC853D245}"/>
    <cellStyle name="แสดงผล 3 2 4 3" xfId="9230" xr:uid="{141E7010-5E6F-415B-BEB7-80FA2FFAE16B}"/>
    <cellStyle name="แสดงผล 3 2 4 3 2" xfId="16306" xr:uid="{99375EC1-CC10-4604-8D9D-B035A59FC981}"/>
    <cellStyle name="แสดงผล 3 2 4 3 2 2" xfId="41439" xr:uid="{C3566A89-A2C8-4BBD-9B20-376D4CA88BFC}"/>
    <cellStyle name="แสดงผล 3 2 4 3 3" xfId="21418" xr:uid="{DBC31274-CE74-4BDE-A1A5-259E4C10CDB3}"/>
    <cellStyle name="แสดงผล 3 2 4 3 3 2" xfId="46551" xr:uid="{DFB8EB57-704B-4FC4-8CF7-48A64AA1CA6E}"/>
    <cellStyle name="แสดงผล 3 2 4 3 4" xfId="26603" xr:uid="{591AC534-105D-448E-8F0C-1899CEA549D1}"/>
    <cellStyle name="แสดงผล 3 2 4 3 4 2" xfId="51736" xr:uid="{3233B36B-E3E0-462E-9F1A-0CBE2E36A1D7}"/>
    <cellStyle name="แสดงผล 3 2 4 3 5" xfId="34371" xr:uid="{742E88BF-92F1-40AF-9640-2EDB8EEDD3E4}"/>
    <cellStyle name="แสดงผล 3 2 4 4" xfId="9986" xr:uid="{4709645E-01D7-43F1-9869-DD3B3BCC3437}"/>
    <cellStyle name="แสดงผล 3 2 4 4 2" xfId="17060" xr:uid="{633B92B8-901B-491F-AC18-7F05657A535C}"/>
    <cellStyle name="แสดงผล 3 2 4 4 2 2" xfId="42193" xr:uid="{F874CAB0-B252-4367-95D7-F568686906FB}"/>
    <cellStyle name="แสดงผล 3 2 4 4 3" xfId="22172" xr:uid="{42262457-F4BD-4830-A112-96EB58369630}"/>
    <cellStyle name="แสดงผล 3 2 4 4 3 2" xfId="47305" xr:uid="{87F33C89-C1B1-4810-8268-177A13D9AA25}"/>
    <cellStyle name="แสดงผล 3 2 4 4 4" xfId="27357" xr:uid="{10B5096D-72FC-479A-B64B-01B6B125B8B1}"/>
    <cellStyle name="แสดงผล 3 2 4 4 4 2" xfId="52490" xr:uid="{A5F4C08C-8227-47F3-901E-B9AD3E29F1D2}"/>
    <cellStyle name="แสดงผล 3 2 4 4 5" xfId="35125" xr:uid="{FD2E987C-C2F4-4BCF-89D2-B141B0A7EAB9}"/>
    <cellStyle name="แสดงผล 3 2 4 5" xfId="10633" xr:uid="{1812537A-18E4-4935-BCE0-526BE3AD79AD}"/>
    <cellStyle name="แสดงผล 3 2 4 5 2" xfId="17707" xr:uid="{CE9F49EA-F77F-4769-9804-696C2A56D5AA}"/>
    <cellStyle name="แสดงผล 3 2 4 5 2 2" xfId="42840" xr:uid="{E7592508-FBCE-4404-B898-0A050CEC6BE0}"/>
    <cellStyle name="แสดงผล 3 2 4 5 3" xfId="22819" xr:uid="{084FA6AB-CA8D-49C3-A179-B261CB26CBBD}"/>
    <cellStyle name="แสดงผล 3 2 4 5 3 2" xfId="47952" xr:uid="{7DCCB7C7-3EDF-4AD2-96BC-7A9FC56B1775}"/>
    <cellStyle name="แสดงผล 3 2 4 5 4" xfId="28004" xr:uid="{D6FFF390-9EA3-478F-992C-FAC47B0D158D}"/>
    <cellStyle name="แสดงผล 3 2 4 5 4 2" xfId="53137" xr:uid="{E9100EC7-F72D-4BAA-9688-55E78B8AB3F8}"/>
    <cellStyle name="แสดงผล 3 2 4 5 5" xfId="35772" xr:uid="{5E518C4F-49A0-4E96-B11E-4E9DAF1C0B08}"/>
    <cellStyle name="แสดงผล 3 2 4 6" xfId="12717" xr:uid="{D3393270-73CC-4D28-9D0E-10BCF2EC2DBF}"/>
    <cellStyle name="แสดงผล 3 2 4 6 2" xfId="37850" xr:uid="{63CBB66A-EE4F-43E9-BB26-BC1FD4974ECC}"/>
    <cellStyle name="แสดงผล 3 2 4 7" xfId="11111" xr:uid="{BE30FE26-0C44-4E53-A693-C128DB1F7563}"/>
    <cellStyle name="แสดงผล 3 2 4 7 2" xfId="36249" xr:uid="{33461D46-1EB2-4A30-83DF-CBAA765CA984}"/>
    <cellStyle name="แสดงผล 3 2 4 8" xfId="23276" xr:uid="{139E2607-7203-42CE-97B3-216E5EAAA3B1}"/>
    <cellStyle name="แสดงผล 3 2 4 8 2" xfId="48409" xr:uid="{69131479-0EB2-4626-8864-660A65313434}"/>
    <cellStyle name="แสดงผล 3 2 4 9" xfId="30406" xr:uid="{DC0C8C82-57DC-4D12-9059-6A22EADE9B0C}"/>
    <cellStyle name="แสดงผล 3 2 5" xfId="4620" xr:uid="{F202B6A5-BC44-472D-B8B4-CC992C77EFE5}"/>
    <cellStyle name="แสดงผล 3 2 5 2" xfId="7551" xr:uid="{3A078CA7-5C28-4548-8037-8ABA0B4F46D1}"/>
    <cellStyle name="แสดงผล 3 2 5 2 2" xfId="14794" xr:uid="{D55D0A47-887A-4907-A069-7354E2D20D94}"/>
    <cellStyle name="แสดงผล 3 2 5 2 2 2" xfId="39927" xr:uid="{B7FFDD5E-2A70-4AD7-B681-C3774613103C}"/>
    <cellStyle name="แสดงผล 3 2 5 2 3" xfId="19966" xr:uid="{A3E7280E-B33C-4EA1-BD61-10DFF57BAD56}"/>
    <cellStyle name="แสดงผล 3 2 5 2 3 2" xfId="45099" xr:uid="{3FF16C21-36B5-4499-AC16-414F08EC90FD}"/>
    <cellStyle name="แสดงผล 3 2 5 2 4" xfId="25180" xr:uid="{A8B432FB-8442-48BB-979E-2E121BA33033}"/>
    <cellStyle name="แสดงผล 3 2 5 2 4 2" xfId="50313" xr:uid="{D253BC9F-7722-4288-BCE1-1267F93D0DE7}"/>
    <cellStyle name="แสดงผล 3 2 5 2 5" xfId="32693" xr:uid="{AF70940E-7CBF-49CA-BC45-3DB425A7B6AD}"/>
    <cellStyle name="แสดงผล 3 2 5 3" xfId="8810" xr:uid="{187AE617-474C-4059-829D-71FF0FD47C97}"/>
    <cellStyle name="แสดงผล 3 2 5 3 2" xfId="15886" xr:uid="{7C7713A3-E2FB-4B09-A636-C8E25195FC01}"/>
    <cellStyle name="แสดงผล 3 2 5 3 2 2" xfId="41019" xr:uid="{2186C072-7DF7-4E3C-8A67-D23EC5118880}"/>
    <cellStyle name="แสดงผล 3 2 5 3 3" xfId="20998" xr:uid="{B01BE567-1024-4D98-94DD-D7E2266C104D}"/>
    <cellStyle name="แสดงผล 3 2 5 3 3 2" xfId="46131" xr:uid="{1E7C2797-DC11-4B61-9889-4E19DFB64415}"/>
    <cellStyle name="แสดงผล 3 2 5 3 4" xfId="26183" xr:uid="{4F6793AF-9E7C-4BA9-A8AF-3A9548CC1309}"/>
    <cellStyle name="แสดงผล 3 2 5 3 4 2" xfId="51316" xr:uid="{8F02C9D7-A5BA-4F46-87F4-4DAF5EE8C49D}"/>
    <cellStyle name="แสดงผล 3 2 5 3 5" xfId="33951" xr:uid="{31B6D099-69D0-4B4A-A126-2BEBDEF490FC}"/>
    <cellStyle name="แสดงผล 3 2 5 4" xfId="9712" xr:uid="{6C2EC0FE-21F7-44E7-8A32-3ECF64E490A0}"/>
    <cellStyle name="แสดงผล 3 2 5 4 2" xfId="16787" xr:uid="{70606C21-C062-44E4-9CB9-9450DB294288}"/>
    <cellStyle name="แสดงผล 3 2 5 4 2 2" xfId="41920" xr:uid="{5A3802C1-3248-49AD-B5BF-609F12B7EBFC}"/>
    <cellStyle name="แสดงผล 3 2 5 4 3" xfId="21899" xr:uid="{1439D112-EA62-4E63-B01B-099A60B4F4A5}"/>
    <cellStyle name="แสดงผล 3 2 5 4 3 2" xfId="47032" xr:uid="{3FCBD06F-36DC-4278-BEDE-5415BD30F2BB}"/>
    <cellStyle name="แสดงผล 3 2 5 4 4" xfId="27084" xr:uid="{B737D36E-08E4-4433-83DA-9D64EFB6A813}"/>
    <cellStyle name="แสดงผล 3 2 5 4 4 2" xfId="52217" xr:uid="{30816009-5E12-44B9-B8C7-D3E2CE966A26}"/>
    <cellStyle name="แสดงผล 3 2 5 4 5" xfId="34852" xr:uid="{A6054CEB-98DD-4078-B389-B72A08263560}"/>
    <cellStyle name="แสดงผล 3 2 5 5" xfId="10386" xr:uid="{78A60D03-8128-4E92-99EA-56DCC09A9A1D}"/>
    <cellStyle name="แสดงผล 3 2 5 5 2" xfId="17460" xr:uid="{33FFC56B-1940-49F1-B2A4-C3E82C5C838D}"/>
    <cellStyle name="แสดงผล 3 2 5 5 2 2" xfId="42593" xr:uid="{43DDE0EF-99BA-429B-91DA-96EE81700870}"/>
    <cellStyle name="แสดงผล 3 2 5 5 3" xfId="22572" xr:uid="{CFE331A9-9225-4CC1-925B-9DB9C3ABFF49}"/>
    <cellStyle name="แสดงผล 3 2 5 5 3 2" xfId="47705" xr:uid="{C33F3E2B-A295-45B0-B1D1-D96F78B58E66}"/>
    <cellStyle name="แสดงผล 3 2 5 5 4" xfId="27757" xr:uid="{2DE3CC56-351A-4EE5-84AD-21410B514CCE}"/>
    <cellStyle name="แสดงผล 3 2 5 5 4 2" xfId="52890" xr:uid="{8D287A77-269D-4F78-93BD-2C6565E70594}"/>
    <cellStyle name="แสดงผล 3 2 5 5 5" xfId="35525" xr:uid="{2A040DEB-47F5-4171-AE9C-1A9592BC1CF0}"/>
    <cellStyle name="แสดงผล 3 2 5 6" xfId="12365" xr:uid="{7B9B4657-C135-4A69-8DC3-4CD381B4BF3C}"/>
    <cellStyle name="แสดงผล 3 2 5 6 2" xfId="37499" xr:uid="{F5D9B604-484C-4028-9616-7FDD8C899CCE}"/>
    <cellStyle name="แสดงผล 3 2 5 7" xfId="14424" xr:uid="{5AFDF74E-A7FB-44F4-973C-0A65F8D4DC96}"/>
    <cellStyle name="แสดงผล 3 2 5 7 2" xfId="39557" xr:uid="{46A29BD2-DE09-4872-B8D4-2CD9D26CA909}"/>
    <cellStyle name="แสดงผล 3 2 5 8" xfId="12446" xr:uid="{315E3A04-40DD-4AB9-92A3-0A217C915FE0}"/>
    <cellStyle name="แสดงผล 3 2 5 8 2" xfId="37580" xr:uid="{2D04F878-9B15-4C17-8F30-853A37CD449C}"/>
    <cellStyle name="แสดงผล 3 2 5 9" xfId="29908" xr:uid="{ADC99C0D-E4AC-443B-A323-70CC29A231B3}"/>
    <cellStyle name="แสดงผล 3 2 6" xfId="5491" xr:uid="{4F8FA96B-4495-4231-A162-F8D26974D855}"/>
    <cellStyle name="แสดงผล 3 2 6 2" xfId="8364" xr:uid="{0883F349-7797-468D-9A2E-A05C480F5376}"/>
    <cellStyle name="แสดงผล 3 2 6 2 2" xfId="15444" xr:uid="{187D4A4A-AE7B-4550-8527-2AC2D7029AA4}"/>
    <cellStyle name="แสดงผล 3 2 6 2 2 2" xfId="40577" xr:uid="{91BF18F9-E67B-4548-899C-8F21C56D89C6}"/>
    <cellStyle name="แสดงผล 3 2 6 2 3" xfId="20556" xr:uid="{88D270DE-21F4-4EBB-B40B-55759D1488CF}"/>
    <cellStyle name="แสดงผล 3 2 6 2 3 2" xfId="45689" xr:uid="{3011C836-8794-484E-995B-2C408F991B92}"/>
    <cellStyle name="แสดงผล 3 2 6 2 4" xfId="25745" xr:uid="{BEBFB6DC-CB79-43AA-9B6F-3F0FA241833C}"/>
    <cellStyle name="แสดงผล 3 2 6 2 4 2" xfId="50878" xr:uid="{F97A614A-C92A-44F1-BE86-372323C91E4C}"/>
    <cellStyle name="แสดงผล 3 2 6 2 5" xfId="33506" xr:uid="{56CCFA26-833C-4A1F-B7A4-219023CDAC68}"/>
    <cellStyle name="แสดงผล 3 2 6 3" xfId="9472" xr:uid="{87370DBF-6DF3-4312-9A81-A3787DFC0F94}"/>
    <cellStyle name="แสดงผล 3 2 6 3 2" xfId="16548" xr:uid="{96D4254B-151E-44B0-A691-1B7DF3DBA9A6}"/>
    <cellStyle name="แสดงผล 3 2 6 3 2 2" xfId="41681" xr:uid="{800A2870-937C-42F1-A5DF-5CFE35D07D4D}"/>
    <cellStyle name="แสดงผล 3 2 6 3 3" xfId="21660" xr:uid="{518557FF-3536-4D12-8765-644906456264}"/>
    <cellStyle name="แสดงผล 3 2 6 3 3 2" xfId="46793" xr:uid="{9B069DF4-140A-4ADC-B0DA-732CD0CB17D5}"/>
    <cellStyle name="แสดงผล 3 2 6 3 4" xfId="26845" xr:uid="{77A65DD8-8674-4A2F-89E7-713B180B067E}"/>
    <cellStyle name="แสดงผล 3 2 6 3 4 2" xfId="51978" xr:uid="{3BDD1340-7075-45BD-A050-737FD3F46898}"/>
    <cellStyle name="แสดงผล 3 2 6 3 5" xfId="34613" xr:uid="{AF89ED18-2B9A-40E3-9F50-A999711FBDB7}"/>
    <cellStyle name="แสดงผล 3 2 6 4" xfId="10225" xr:uid="{38EC1F14-96E8-41BB-BF41-A54705A892C2}"/>
    <cellStyle name="แสดงผล 3 2 6 4 2" xfId="17299" xr:uid="{85DB04E6-0A0A-49F6-AAC3-223FEDD5B5EF}"/>
    <cellStyle name="แสดงผล 3 2 6 4 2 2" xfId="42432" xr:uid="{5F90D8B8-DB7A-4D57-B420-CCBAF5247553}"/>
    <cellStyle name="แสดงผล 3 2 6 4 3" xfId="22411" xr:uid="{4E6F723B-66C3-4854-956D-9100257ABE0F}"/>
    <cellStyle name="แสดงผล 3 2 6 4 3 2" xfId="47544" xr:uid="{4ED73B0F-2C45-49C6-BC5C-9E29822FAB1F}"/>
    <cellStyle name="แสดงผล 3 2 6 4 4" xfId="27596" xr:uid="{29E1385A-9BC0-46D7-B05C-70E3E1080814}"/>
    <cellStyle name="แสดงผล 3 2 6 4 4 2" xfId="52729" xr:uid="{D065A4F2-72B5-4CEC-BEC5-87DF6119DE12}"/>
    <cellStyle name="แสดงผล 3 2 6 4 5" xfId="35364" xr:uid="{C449B484-9B75-455D-A80F-997E7F4D13DB}"/>
    <cellStyle name="แสดงผล 3 2 6 5" xfId="10872" xr:uid="{3BD17598-250B-4979-A554-77EF88EA96DB}"/>
    <cellStyle name="แสดงผล 3 2 6 5 2" xfId="17946" xr:uid="{E1B3686F-9A8C-4BA1-AE68-3D1BA3A08749}"/>
    <cellStyle name="แสดงผล 3 2 6 5 2 2" xfId="43079" xr:uid="{E4CF35AC-B06E-4B24-ACAE-4EA3620618BB}"/>
    <cellStyle name="แสดงผล 3 2 6 5 3" xfId="23058" xr:uid="{EC7E3DE4-509C-41EB-9874-6C68092541F4}"/>
    <cellStyle name="แสดงผล 3 2 6 5 3 2" xfId="48191" xr:uid="{83B64CB7-23A5-46AF-B470-7B0BCF40EA1E}"/>
    <cellStyle name="แสดงผล 3 2 6 5 4" xfId="28243" xr:uid="{9672D4A6-7259-4683-B981-42F78A542BF2}"/>
    <cellStyle name="แสดงผล 3 2 6 5 4 2" xfId="53376" xr:uid="{345592E1-5613-4748-B3BB-2949EFC9E84E}"/>
    <cellStyle name="แสดงผล 3 2 6 5 5" xfId="36011" xr:uid="{73632C24-ED82-49EB-965F-B308A7DF5F43}"/>
    <cellStyle name="แสดงผล 3 2 6 6" xfId="12918" xr:uid="{F6821D9D-029C-44B9-9618-B0A42E6B1F4C}"/>
    <cellStyle name="แสดงผล 3 2 6 6 2" xfId="38051" xr:uid="{435418A7-EF79-489D-8253-42FD760CDA07}"/>
    <cellStyle name="แสดงผล 3 2 6 7" xfId="18175" xr:uid="{873495AA-5DF0-4730-9F34-53B19E4FA67C}"/>
    <cellStyle name="แสดงผล 3 2 6 7 2" xfId="43308" xr:uid="{2E971C98-8EDF-44B4-9C3A-2E821D4ECE22}"/>
    <cellStyle name="แสดงผล 3 2 6 8" xfId="23515" xr:uid="{760D2F59-5A18-413D-90C0-7B5D0D2BDBB1}"/>
    <cellStyle name="แสดงผล 3 2 6 8 2" xfId="48648" xr:uid="{1A707F55-BB65-4483-9298-525EA7D5342B}"/>
    <cellStyle name="แสดงผล 3 2 6 9" xfId="30647" xr:uid="{83DF7FD4-D0D4-4127-867C-C2E6985D4116}"/>
    <cellStyle name="แสดงผล 3 2 7" xfId="5909" xr:uid="{97940680-AA06-40FD-B7E2-2968FAE87FD4}"/>
    <cellStyle name="แสดงผล 3 2 7 2" xfId="13331" xr:uid="{DB6D990B-671B-4222-BA06-2E386EFD7258}"/>
    <cellStyle name="แสดงผล 3 2 7 2 2" xfId="38464" xr:uid="{F08D2E7E-FAF7-4BCF-AAD7-EF0DC6AC710E}"/>
    <cellStyle name="แสดงผล 3 2 7 3" xfId="18580" xr:uid="{58CC7592-5D5B-486F-926E-95FB9836A68B}"/>
    <cellStyle name="แสดงผล 3 2 7 3 2" xfId="43713" xr:uid="{72A2EB28-62E1-4520-A02F-51967643BFD8}"/>
    <cellStyle name="แสดงผล 3 2 7 4" xfId="23916" xr:uid="{D3CC6C20-0FDC-4EFD-8D1B-08D920DD56E5}"/>
    <cellStyle name="แสดงผล 3 2 7 4 2" xfId="49049" xr:uid="{B6A9DFEB-EB72-46B6-9C74-78D25029AEFF}"/>
    <cellStyle name="แสดงผล 3 2 7 5" xfId="31058" xr:uid="{08EC5FA7-57B4-4925-832D-2134D0E337D0}"/>
    <cellStyle name="แสดงผล 3 2 8" xfId="28976" xr:uid="{CD569DBA-1D3E-4BE3-B546-AFCA1C3E65D0}"/>
    <cellStyle name="แสดงผล 3 2 9" xfId="3529" xr:uid="{68A5F505-8815-47FC-9B12-648944F3F0AE}"/>
    <cellStyle name="แสดงผล 3 3" xfId="2906" xr:uid="{CD0464EE-2959-4129-ABF0-5DF0896D7E31}"/>
    <cellStyle name="แสดงผล 3 3 2" xfId="8181" xr:uid="{9DA793DD-9412-40FD-AA18-43AEFE2FC9BF}"/>
    <cellStyle name="แสดงผล 3 3 2 2" xfId="15262" xr:uid="{57A29A8D-291E-4667-8E7C-38474033C853}"/>
    <cellStyle name="แสดงผล 3 3 2 2 2" xfId="40395" xr:uid="{BA5C6B2E-6996-4156-88C7-96CBCAD2D798}"/>
    <cellStyle name="แสดงผล 3 3 2 3" xfId="20375" xr:uid="{3AA22F8E-0485-4694-9FA7-0CD94C05A59C}"/>
    <cellStyle name="แสดงผล 3 3 2 3 2" xfId="45508" xr:uid="{FC6C1229-398B-49AA-9ED3-1C2A2EEE9E0A}"/>
    <cellStyle name="แสดงผล 3 3 2 4" xfId="25564" xr:uid="{633BD38F-8B4C-4321-BF23-6340C0AFC1B2}"/>
    <cellStyle name="แสดงผล 3 3 2 4 2" xfId="50697" xr:uid="{05BDF245-3B54-40F8-B90F-F2352CA16D21}"/>
    <cellStyle name="แสดงผล 3 3 2 5" xfId="33323" xr:uid="{7F9CDF85-83D4-4CD2-A082-4EDCED7785A9}"/>
    <cellStyle name="แสดงผล 3 3 3" xfId="9292" xr:uid="{508E3A69-ED98-4321-B4AD-D9A8F7A29C9F}"/>
    <cellStyle name="แสดงผล 3 3 3 2" xfId="16368" xr:uid="{B97C6FAD-62A1-42D7-A4F5-05CE09AF9AE5}"/>
    <cellStyle name="แสดงผล 3 3 3 2 2" xfId="41501" xr:uid="{7C7D7E91-9A63-4CAF-84D7-2C749D957073}"/>
    <cellStyle name="แสดงผล 3 3 3 3" xfId="21480" xr:uid="{5BC94519-C62A-4BAD-9107-09AF7CD069BE}"/>
    <cellStyle name="แสดงผล 3 3 3 3 2" xfId="46613" xr:uid="{8EBE3DE0-AF3B-46DE-A35A-88C431FB4D72}"/>
    <cellStyle name="แสดงผล 3 3 3 4" xfId="26665" xr:uid="{A753D27F-F8BA-4F84-8BE6-B2E0D32353A9}"/>
    <cellStyle name="แสดงผล 3 3 3 4 2" xfId="51798" xr:uid="{872D24F0-8C69-4F75-A73A-7F1354BC9006}"/>
    <cellStyle name="แสดงผล 3 3 3 5" xfId="34433" xr:uid="{48D905F7-6404-4556-8860-3B84EB2ED734}"/>
    <cellStyle name="แสดงผล 3 3 4" xfId="10046" xr:uid="{5FF8DB3D-CD76-436B-8E52-0C3C249C6890}"/>
    <cellStyle name="แสดงผล 3 3 4 2" xfId="17120" xr:uid="{7BAFE075-041D-41D3-A777-39D2E2C3271F}"/>
    <cellStyle name="แสดงผล 3 3 4 2 2" xfId="42253" xr:uid="{755ECC09-3B77-40C7-A0DE-7AFC7858DB95}"/>
    <cellStyle name="แสดงผล 3 3 4 3" xfId="22232" xr:uid="{5E66562D-8E6A-4D2D-A939-CB619AE0EFB7}"/>
    <cellStyle name="แสดงผล 3 3 4 3 2" xfId="47365" xr:uid="{2B45CA4D-48F3-44BC-93DC-101843BAF271}"/>
    <cellStyle name="แสดงผล 3 3 4 4" xfId="27417" xr:uid="{8194F19B-117C-40FC-B13B-61A42764E4C3}"/>
    <cellStyle name="แสดงผล 3 3 4 4 2" xfId="52550" xr:uid="{78E355E0-0AFA-435C-B22F-206DAC41E1B1}"/>
    <cellStyle name="แสดงผล 3 3 4 5" xfId="35185" xr:uid="{B584C649-EBA0-4D88-A7A8-F330ECA1BFE7}"/>
    <cellStyle name="แสดงผล 3 3 5" xfId="10693" xr:uid="{B06E2B72-613D-412F-8A7C-F54123B90336}"/>
    <cellStyle name="แสดงผล 3 3 5 2" xfId="17767" xr:uid="{7E43B997-8CC7-4EF2-B072-BE95AEC82CCD}"/>
    <cellStyle name="แสดงผล 3 3 5 2 2" xfId="42900" xr:uid="{17345171-3840-4E87-B15E-4812543EAD59}"/>
    <cellStyle name="แสดงผล 3 3 5 3" xfId="22879" xr:uid="{8835E56C-A945-4392-AED3-E4B28EEBB4FA}"/>
    <cellStyle name="แสดงผล 3 3 5 3 2" xfId="48012" xr:uid="{CB896BC0-A07D-4573-B2D5-AB44572CAC2F}"/>
    <cellStyle name="แสดงผล 3 3 5 4" xfId="28064" xr:uid="{230CF5B7-8FA1-4511-92AA-142C3432E350}"/>
    <cellStyle name="แสดงผล 3 3 5 4 2" xfId="53197" xr:uid="{FCB8ACDC-0308-4A8F-9882-DBAEDF1A7494}"/>
    <cellStyle name="แสดงผล 3 3 5 5" xfId="35832" xr:uid="{B6F9D1E4-BADC-4A7F-B775-C47FD4830785}"/>
    <cellStyle name="แสดงผล 3 3 6" xfId="11056" xr:uid="{CBC68B02-BF0B-4D19-A2BA-D817E5F85A58}"/>
    <cellStyle name="แสดงผล 3 3 6 2" xfId="36194" xr:uid="{B54AC863-2BCB-4E8C-9343-4DA3DFBE0FAF}"/>
    <cellStyle name="แสดงผล 3 3 7" xfId="23336" xr:uid="{21532750-7644-4AB8-B905-D6E558A82882}"/>
    <cellStyle name="แสดงผล 3 3 7 2" xfId="48469" xr:uid="{7B2702FE-80BB-4127-9C05-EAFB0EE2E175}"/>
    <cellStyle name="แสดงผล 3 3 8" xfId="30466" xr:uid="{90FAFBBD-7744-4FEF-8E18-6102EC4034FE}"/>
    <cellStyle name="แสดงผล 3 3 9" xfId="5307" xr:uid="{A5955C48-CFF8-4423-86B6-387132F25DA5}"/>
    <cellStyle name="แสดงผล 3 4" xfId="4810" xr:uid="{31711BD9-0F5C-48C6-9B78-77938EB8F688}"/>
    <cellStyle name="แสดงผล 3 4 2" xfId="7734" xr:uid="{6ABC0362-327B-468D-969B-200EBF5493BB}"/>
    <cellStyle name="แสดงผล 3 4 2 2" xfId="14908" xr:uid="{C79E90DE-1AE7-422A-AFA9-5ECD811A6B0D}"/>
    <cellStyle name="แสดงผล 3 4 2 2 2" xfId="40041" xr:uid="{DB689DD1-27FD-40A9-A2C3-45D31A0D8AB5}"/>
    <cellStyle name="แสดงผล 3 4 2 3" xfId="20048" xr:uid="{9231065E-14EC-487E-BE7B-15C647FB6D8B}"/>
    <cellStyle name="แสดงผล 3 4 2 3 2" xfId="45181" xr:uid="{A5CF59DA-27D4-48B2-829D-58C398A2FCE8}"/>
    <cellStyle name="แสดงผล 3 4 2 4" xfId="25262" xr:uid="{5CBA39B3-B704-4C7B-ADE9-89C06F6DA217}"/>
    <cellStyle name="แสดงผล 3 4 2 4 2" xfId="50395" xr:uid="{C5F78F7B-E416-4391-BDFC-A854945786B1}"/>
    <cellStyle name="แสดงผล 3 4 2 5" xfId="32876" xr:uid="{A63F4896-C4D8-40F3-9A67-9CA981555FF6}"/>
    <cellStyle name="แสดงผล 3 4 3" xfId="8938" xr:uid="{65874617-C37B-42FA-884A-705061C4D213}"/>
    <cellStyle name="แสดงผล 3 4 3 2" xfId="16014" xr:uid="{73267AA5-212F-4606-A9CC-5E689197D2C6}"/>
    <cellStyle name="แสดงผล 3 4 3 2 2" xfId="41147" xr:uid="{B4F90F04-0B2A-41C6-A9F7-771F48DB09F1}"/>
    <cellStyle name="แสดงผล 3 4 3 3" xfId="21126" xr:uid="{8671A380-812A-4AC5-8AB4-F412232A5056}"/>
    <cellStyle name="แสดงผล 3 4 3 3 2" xfId="46259" xr:uid="{2388D91A-FE7B-48D2-9D21-E5FF401E54A4}"/>
    <cellStyle name="แสดงผล 3 4 3 4" xfId="26311" xr:uid="{7B8AE51B-CF2A-483E-B0EB-B7E0FC73AD36}"/>
    <cellStyle name="แสดงผล 3 4 3 4 2" xfId="51444" xr:uid="{D6ADA55A-BAC7-4EED-986A-B5F8436E17FE}"/>
    <cellStyle name="แสดงผล 3 4 3 5" xfId="34079" xr:uid="{CB6810C5-A49B-493F-A204-063B3CA8DBF4}"/>
    <cellStyle name="แสดงผล 3 4 4" xfId="9757" xr:uid="{47AEBD18-4331-4051-93D5-A00DBC866EDB}"/>
    <cellStyle name="แสดงผล 3 4 4 2" xfId="16832" xr:uid="{3CA4E9A1-8244-43AE-8A19-12CE4A13B33F}"/>
    <cellStyle name="แสดงผล 3 4 4 2 2" xfId="41965" xr:uid="{690A5F47-C5F4-4022-842E-70FEA03625E3}"/>
    <cellStyle name="แสดงผล 3 4 4 3" xfId="21944" xr:uid="{33E88DFE-F51A-4400-91DE-E5AAFF09CA59}"/>
    <cellStyle name="แสดงผล 3 4 4 3 2" xfId="47077" xr:uid="{7C924D2B-070B-46D1-83BF-8F5B7C90439C}"/>
    <cellStyle name="แสดงผล 3 4 4 4" xfId="27129" xr:uid="{7C1A73E5-D837-4276-AAD1-7D41907197D6}"/>
    <cellStyle name="แสดงผล 3 4 4 4 2" xfId="52262" xr:uid="{DC69C466-158C-48B4-BC95-E7F784203C68}"/>
    <cellStyle name="แสดงผล 3 4 4 5" xfId="34897" xr:uid="{CD49933B-6B68-4FD7-AC05-BB024DDE9B5F}"/>
    <cellStyle name="แสดงผล 3 4 5" xfId="10431" xr:uid="{B2DF7A56-5563-44FB-BE7B-5C1F58EBE871}"/>
    <cellStyle name="แสดงผล 3 4 5 2" xfId="17505" xr:uid="{64DFFA46-BB4C-4451-A55B-EA4266B65614}"/>
    <cellStyle name="แสดงผล 3 4 5 2 2" xfId="42638" xr:uid="{84D9C5D5-0BB0-4A3D-9AB9-C0ED3A85CE63}"/>
    <cellStyle name="แสดงผล 3 4 5 3" xfId="22617" xr:uid="{7EB19768-A1D1-4E36-A938-A0221A796991}"/>
    <cellStyle name="แสดงผล 3 4 5 3 2" xfId="47750" xr:uid="{24CC72A0-7E69-4A23-BFE9-22E71A88B7FA}"/>
    <cellStyle name="แสดงผล 3 4 5 4" xfId="27802" xr:uid="{F234EDB1-D251-4A0F-B87A-851A8364605D}"/>
    <cellStyle name="แสดงผล 3 4 5 4 2" xfId="52935" xr:uid="{3F565F56-C2C5-422B-9D3D-460857EC20E6}"/>
    <cellStyle name="แสดงผล 3 4 5 5" xfId="35570" xr:uid="{DB450F39-51C8-442E-BCE2-47D47E11834E}"/>
    <cellStyle name="แสดงผล 3 4 6" xfId="12459" xr:uid="{6AAD2E3A-8F95-4718-81B5-8198BF7E3A37}"/>
    <cellStyle name="แสดงผล 3 4 6 2" xfId="37593" xr:uid="{A6C75027-DE24-452B-83E5-D6548D1DD0AC}"/>
    <cellStyle name="แสดงผล 3 4 7" xfId="11331" xr:uid="{1C21D3D0-698E-49DA-B66A-D773B9877C04}"/>
    <cellStyle name="แสดงผล 3 4 7 2" xfId="36469" xr:uid="{364D3F27-28FF-4862-A1B9-8370CC164FCA}"/>
    <cellStyle name="แสดงผล 3 4 8" xfId="11771" xr:uid="{0CC4F3B0-18E0-4CA8-A5BA-691D2122F260}"/>
    <cellStyle name="แสดงผล 3 4 8 2" xfId="36906" xr:uid="{BE6AC30A-B152-494F-B911-943CC68E079E}"/>
    <cellStyle name="แสดงผล 3 4 9" xfId="30054" xr:uid="{FBA3143B-BA8D-42E0-BFDF-7B8171569B5E}"/>
    <cellStyle name="แสดงผล 3 5" xfId="5243" xr:uid="{D3713F3A-EB03-48C5-8737-F84FBD3276CB}"/>
    <cellStyle name="แสดงผล 3 5 2" xfId="8118" xr:uid="{79AA5106-5D62-47EA-BB96-E43C06BCEF1B}"/>
    <cellStyle name="แสดงผล 3 5 2 2" xfId="15199" xr:uid="{B0AAFAEB-30D2-4A24-8D1B-A47C4A289066}"/>
    <cellStyle name="แสดงผล 3 5 2 2 2" xfId="40332" xr:uid="{736351BA-36B8-4F5A-9415-3DB3E2FF68E1}"/>
    <cellStyle name="แสดงผล 3 5 2 3" xfId="20312" xr:uid="{339B7EC7-818C-4927-B420-4875760B28BB}"/>
    <cellStyle name="แสดงผล 3 5 2 3 2" xfId="45445" xr:uid="{783ABB23-F7A6-49C3-9DFD-8F0AF397F2B7}"/>
    <cellStyle name="แสดงผล 3 5 2 4" xfId="25501" xr:uid="{73AA915A-7EFD-471D-92C3-B9109902F827}"/>
    <cellStyle name="แสดงผล 3 5 2 4 2" xfId="50634" xr:uid="{4EC4B361-DDE2-48DA-BD1F-C511154A7256}"/>
    <cellStyle name="แสดงผล 3 5 2 5" xfId="33260" xr:uid="{8A3CE260-3325-4247-9D64-15567E68624C}"/>
    <cellStyle name="แสดงผล 3 5 3" xfId="9229" xr:uid="{76BAC178-EE5A-423D-8527-036949789130}"/>
    <cellStyle name="แสดงผล 3 5 3 2" xfId="16305" xr:uid="{B4BE6182-17D7-45AA-9682-B18A9AA8C4AB}"/>
    <cellStyle name="แสดงผล 3 5 3 2 2" xfId="41438" xr:uid="{5E5DE5D0-99D5-4F17-897B-1A11E1E43317}"/>
    <cellStyle name="แสดงผล 3 5 3 3" xfId="21417" xr:uid="{8A87C716-BABF-4695-B6A3-96F0B6001D22}"/>
    <cellStyle name="แสดงผล 3 5 3 3 2" xfId="46550" xr:uid="{81C2765F-D245-4B85-8189-31D7FEB7FC77}"/>
    <cellStyle name="แสดงผล 3 5 3 4" xfId="26602" xr:uid="{B9D753FE-793D-4F57-A2A3-B1B523C4A948}"/>
    <cellStyle name="แสดงผล 3 5 3 4 2" xfId="51735" xr:uid="{F2B110BD-B775-4DFF-B156-EB323A723F4E}"/>
    <cellStyle name="แสดงผล 3 5 3 5" xfId="34370" xr:uid="{9DC2D53A-5931-4F41-8AEA-EF76257B3777}"/>
    <cellStyle name="แสดงผล 3 5 4" xfId="9985" xr:uid="{F166ED52-68AA-41F5-9E5B-4DCFEEAD95A7}"/>
    <cellStyle name="แสดงผล 3 5 4 2" xfId="17059" xr:uid="{AB9D88FE-0BDB-47B8-8603-22B40BA38A20}"/>
    <cellStyle name="แสดงผล 3 5 4 2 2" xfId="42192" xr:uid="{434A77DD-1165-4008-B6BB-2BF71D8D092E}"/>
    <cellStyle name="แสดงผล 3 5 4 3" xfId="22171" xr:uid="{C92EB629-EF30-4878-AA61-F452CD1B55C4}"/>
    <cellStyle name="แสดงผล 3 5 4 3 2" xfId="47304" xr:uid="{0EE83DC7-AB0A-44A3-97B0-BDCAD0E4384B}"/>
    <cellStyle name="แสดงผล 3 5 4 4" xfId="27356" xr:uid="{7F0E22B4-F021-4A67-BFD7-48339F131F85}"/>
    <cellStyle name="แสดงผล 3 5 4 4 2" xfId="52489" xr:uid="{DCC5C8FB-B115-4CEC-B4D4-AB080306038A}"/>
    <cellStyle name="แสดงผล 3 5 4 5" xfId="35124" xr:uid="{517A698F-03B8-40A3-9CFE-E7ABA0F43E81}"/>
    <cellStyle name="แสดงผล 3 5 5" xfId="10632" xr:uid="{B9BA2560-A5C0-4FA5-B465-FCD437594B08}"/>
    <cellStyle name="แสดงผล 3 5 5 2" xfId="17706" xr:uid="{F53BD69F-4FD0-4B6C-AF9B-E237749B7802}"/>
    <cellStyle name="แสดงผล 3 5 5 2 2" xfId="42839" xr:uid="{06DA0122-5148-4590-A549-D79F19A394B3}"/>
    <cellStyle name="แสดงผล 3 5 5 3" xfId="22818" xr:uid="{1D0C78A8-3C15-4E21-8DDB-166E2B2B4265}"/>
    <cellStyle name="แสดงผล 3 5 5 3 2" xfId="47951" xr:uid="{3560CEBC-672D-43A0-8F82-4D4C86A66D83}"/>
    <cellStyle name="แสดงผล 3 5 5 4" xfId="28003" xr:uid="{BCCD01EB-31D7-47C5-815F-D3CE990AAFBE}"/>
    <cellStyle name="แสดงผล 3 5 5 4 2" xfId="53136" xr:uid="{B6641217-0928-4B61-9612-BB53CE758B79}"/>
    <cellStyle name="แสดงผล 3 5 5 5" xfId="35771" xr:uid="{52A0924D-C98F-4845-A9D9-CCCAC80F94D5}"/>
    <cellStyle name="แสดงผล 3 5 6" xfId="12716" xr:uid="{8C7E03AB-5A06-499E-AC84-C7031A2CB673}"/>
    <cellStyle name="แสดงผล 3 5 6 2" xfId="37849" xr:uid="{6B521D35-11AA-486A-94FF-8B7F9333C30E}"/>
    <cellStyle name="แสดงผล 3 5 7" xfId="11112" xr:uid="{3956A5DF-6617-43EF-95A5-4204130F6298}"/>
    <cellStyle name="แสดงผล 3 5 7 2" xfId="36250" xr:uid="{7D30741E-1117-4AF4-A91F-DC0472F608ED}"/>
    <cellStyle name="แสดงผล 3 5 8" xfId="23275" xr:uid="{E8F60019-9D34-4411-A13A-04689C8BEB4E}"/>
    <cellStyle name="แสดงผล 3 5 8 2" xfId="48408" xr:uid="{9B4672FC-704E-492F-B40D-B90D834305DA}"/>
    <cellStyle name="แสดงผล 3 5 9" xfId="30405" xr:uid="{E3F2F60D-32A0-435D-9DC9-8DFA7E263D3C}"/>
    <cellStyle name="แสดงผล 3 6" xfId="4619" xr:uid="{5A9D61B4-201F-4DDA-BD8A-77C70DED263B}"/>
    <cellStyle name="แสดงผล 3 6 2" xfId="7550" xr:uid="{42EE6BC8-BA27-4E3F-9CB8-4BABE743FC68}"/>
    <cellStyle name="แสดงผล 3 6 2 2" xfId="14793" xr:uid="{DBEAA3D2-A187-4915-BDD2-0C9FE3D7BD51}"/>
    <cellStyle name="แสดงผล 3 6 2 2 2" xfId="39926" xr:uid="{A8B1487B-6CB3-46EB-B1D0-DF7A634CBA61}"/>
    <cellStyle name="แสดงผล 3 6 2 3" xfId="19965" xr:uid="{753DE66B-9691-42F2-9B8E-825669AD6EB2}"/>
    <cellStyle name="แสดงผล 3 6 2 3 2" xfId="45098" xr:uid="{1BDDCAB9-42F3-458B-8A64-BE9C3610D7AD}"/>
    <cellStyle name="แสดงผล 3 6 2 4" xfId="25179" xr:uid="{12DEFBD6-3E3F-42AD-99F6-5E9ED30A390D}"/>
    <cellStyle name="แสดงผล 3 6 2 4 2" xfId="50312" xr:uid="{86E58CAF-02FB-4705-8CE0-48FC18324ECA}"/>
    <cellStyle name="แสดงผล 3 6 2 5" xfId="32692" xr:uid="{90C273F0-B846-43AC-AD61-8C8BE5DE0426}"/>
    <cellStyle name="แสดงผล 3 6 3" xfId="8809" xr:uid="{37424AB4-DD95-40EF-AECD-8F88E4EC785D}"/>
    <cellStyle name="แสดงผล 3 6 3 2" xfId="15885" xr:uid="{A554D2C1-93D8-43FE-921F-A1D512885F64}"/>
    <cellStyle name="แสดงผล 3 6 3 2 2" xfId="41018" xr:uid="{AE7474C6-C21E-4A8C-9C47-79FBF942F35D}"/>
    <cellStyle name="แสดงผล 3 6 3 3" xfId="20997" xr:uid="{1C095574-302A-4A57-B82F-60ACA5FA5A0D}"/>
    <cellStyle name="แสดงผล 3 6 3 3 2" xfId="46130" xr:uid="{FB29EB61-C2A3-4D08-A293-80AF8B534D6B}"/>
    <cellStyle name="แสดงผล 3 6 3 4" xfId="26182" xr:uid="{15F21D4C-2BFA-44E0-BEDF-333C8DC3AE68}"/>
    <cellStyle name="แสดงผล 3 6 3 4 2" xfId="51315" xr:uid="{670E1BEA-CDDA-4D9C-90C1-60F91B2D9EA9}"/>
    <cellStyle name="แสดงผล 3 6 3 5" xfId="33950" xr:uid="{8C51A9CF-0210-412B-BC4D-E4F63EAB031D}"/>
    <cellStyle name="แสดงผล 3 6 4" xfId="9711" xr:uid="{4951991A-CB30-4614-8318-54B6E6FC723F}"/>
    <cellStyle name="แสดงผล 3 6 4 2" xfId="16786" xr:uid="{328C159A-7034-43C5-8309-8BA6B0175C0E}"/>
    <cellStyle name="แสดงผล 3 6 4 2 2" xfId="41919" xr:uid="{FCFB6C58-B954-4A9F-AA58-83C4512DBC63}"/>
    <cellStyle name="แสดงผล 3 6 4 3" xfId="21898" xr:uid="{D4A4A66D-C050-4E34-B71A-B4E754AA5625}"/>
    <cellStyle name="แสดงผล 3 6 4 3 2" xfId="47031" xr:uid="{2D67F4A0-A40F-439B-88D3-2ECC9B561D91}"/>
    <cellStyle name="แสดงผล 3 6 4 4" xfId="27083" xr:uid="{E3DEF7AC-307A-407F-A80B-1243BB7820B1}"/>
    <cellStyle name="แสดงผล 3 6 4 4 2" xfId="52216" xr:uid="{59B238CC-142F-4697-81C2-909090DECD56}"/>
    <cellStyle name="แสดงผล 3 6 4 5" xfId="34851" xr:uid="{57E6D029-0B76-428C-8206-E6FB25B3B8DB}"/>
    <cellStyle name="แสดงผล 3 6 5" xfId="10385" xr:uid="{5F76DE09-39C8-4775-A2AA-D91726E2AE7E}"/>
    <cellStyle name="แสดงผล 3 6 5 2" xfId="17459" xr:uid="{7AC07370-3C45-4924-84C9-CCE2E9C2C6F9}"/>
    <cellStyle name="แสดงผล 3 6 5 2 2" xfId="42592" xr:uid="{AC345F3E-0578-4A92-A600-E402694DE1B0}"/>
    <cellStyle name="แสดงผล 3 6 5 3" xfId="22571" xr:uid="{9AF9BFC1-5031-4979-9EA3-F44521D9446F}"/>
    <cellStyle name="แสดงผล 3 6 5 3 2" xfId="47704" xr:uid="{EBC40F23-E95B-4776-9517-5EB6B2F3AAAD}"/>
    <cellStyle name="แสดงผล 3 6 5 4" xfId="27756" xr:uid="{9EDF5E6F-B076-4CF1-AA01-0886782B4AA6}"/>
    <cellStyle name="แสดงผล 3 6 5 4 2" xfId="52889" xr:uid="{4DAA6A68-5F6F-49D8-A4E7-1222AF88DEEE}"/>
    <cellStyle name="แสดงผล 3 6 5 5" xfId="35524" xr:uid="{00D0FA1D-84FF-436F-A901-9ACFE1874F46}"/>
    <cellStyle name="แสดงผล 3 6 6" xfId="12364" xr:uid="{CDDA52F0-CD3A-48F4-9BA8-05867CDCF3F0}"/>
    <cellStyle name="แสดงผล 3 6 6 2" xfId="37498" xr:uid="{5E6FE6FA-BC97-4803-87BF-3D86F359E9D4}"/>
    <cellStyle name="แสดงผล 3 6 7" xfId="12052" xr:uid="{52387FC6-A1A7-461B-8AA0-3692C4D3CC93}"/>
    <cellStyle name="แสดงผล 3 6 7 2" xfId="37186" xr:uid="{6D10D03F-6D9C-4348-A7A7-E4D1E1D683C7}"/>
    <cellStyle name="แสดงผล 3 6 8" xfId="15101" xr:uid="{DF33E426-0F23-4DD2-A229-4B56121E8562}"/>
    <cellStyle name="แสดงผล 3 6 8 2" xfId="40234" xr:uid="{081C5809-D04A-4106-A8CC-C2FAC4324211}"/>
    <cellStyle name="แสดงผล 3 6 9" xfId="29907" xr:uid="{86089611-F362-4866-8EB0-B69B8119EC7F}"/>
    <cellStyle name="แสดงผล 3 7" xfId="5490" xr:uid="{63A32740-E051-4EAC-938B-D204D7D6CB21}"/>
    <cellStyle name="แสดงผล 3 7 2" xfId="8363" xr:uid="{0CEDC175-BFEA-46DC-8086-57E310A8F9EE}"/>
    <cellStyle name="แสดงผล 3 7 2 2" xfId="15443" xr:uid="{D8C5935E-CE10-4AA8-8240-609CB2A82005}"/>
    <cellStyle name="แสดงผล 3 7 2 2 2" xfId="40576" xr:uid="{59359661-2665-4EBF-847A-A2882AC67236}"/>
    <cellStyle name="แสดงผล 3 7 2 3" xfId="20555" xr:uid="{72986E51-6921-4683-8801-F68C525035AB}"/>
    <cellStyle name="แสดงผล 3 7 2 3 2" xfId="45688" xr:uid="{8FAB6E1A-2BCD-4038-86B8-76F424357429}"/>
    <cellStyle name="แสดงผล 3 7 2 4" xfId="25744" xr:uid="{8E7EC55E-3ADA-4F2A-A566-325B77650B66}"/>
    <cellStyle name="แสดงผล 3 7 2 4 2" xfId="50877" xr:uid="{DA914BDF-95F2-4A6E-B948-C7400AB2337A}"/>
    <cellStyle name="แสดงผล 3 7 2 5" xfId="33505" xr:uid="{E0A887DA-9CD6-4425-A5D2-12A86B2CF38D}"/>
    <cellStyle name="แสดงผล 3 7 3" xfId="9471" xr:uid="{F3834D99-0564-4BBD-B091-8003C4645747}"/>
    <cellStyle name="แสดงผล 3 7 3 2" xfId="16547" xr:uid="{28C5842B-5A96-4FF5-9918-CB9DA66B8787}"/>
    <cellStyle name="แสดงผล 3 7 3 2 2" xfId="41680" xr:uid="{5398F810-5DA1-4EE1-9815-537AB7B9727F}"/>
    <cellStyle name="แสดงผล 3 7 3 3" xfId="21659" xr:uid="{D28271CE-ADB0-4BF8-BD76-E69523AE2B12}"/>
    <cellStyle name="แสดงผล 3 7 3 3 2" xfId="46792" xr:uid="{08A94618-4171-46D3-92CF-8F773383BB0B}"/>
    <cellStyle name="แสดงผล 3 7 3 4" xfId="26844" xr:uid="{D45D1D3F-C87F-41AF-9458-8DA1EECEAA20}"/>
    <cellStyle name="แสดงผล 3 7 3 4 2" xfId="51977" xr:uid="{89F59254-26F7-4F37-89F2-843A038C44A3}"/>
    <cellStyle name="แสดงผล 3 7 3 5" xfId="34612" xr:uid="{BE81ED35-E69A-4497-9093-7334D97C4034}"/>
    <cellStyle name="แสดงผล 3 7 4" xfId="10224" xr:uid="{69F3DF88-93BE-4B22-A617-C5D5B8FF62A8}"/>
    <cellStyle name="แสดงผล 3 7 4 2" xfId="17298" xr:uid="{A0130D37-93DD-41AF-8A9C-418012B3C1FB}"/>
    <cellStyle name="แสดงผล 3 7 4 2 2" xfId="42431" xr:uid="{2BC311F3-9D23-4EE4-B6B8-2D82502FB76F}"/>
    <cellStyle name="แสดงผล 3 7 4 3" xfId="22410" xr:uid="{FE22B14A-D800-457F-BCED-42C787264B97}"/>
    <cellStyle name="แสดงผล 3 7 4 3 2" xfId="47543" xr:uid="{9176CED3-4BEF-4401-821A-F2E4D8782F0D}"/>
    <cellStyle name="แสดงผล 3 7 4 4" xfId="27595" xr:uid="{7ECB1948-357C-45DD-B565-BE0D7D02F322}"/>
    <cellStyle name="แสดงผล 3 7 4 4 2" xfId="52728" xr:uid="{CBD22AD8-BC7A-4B6C-97AA-1F72FE9ED665}"/>
    <cellStyle name="แสดงผล 3 7 4 5" xfId="35363" xr:uid="{F7100005-2D7B-41CF-8429-2477ECBD8C73}"/>
    <cellStyle name="แสดงผล 3 7 5" xfId="10871" xr:uid="{A2A51207-580D-461C-85B7-E7192C41EC72}"/>
    <cellStyle name="แสดงผล 3 7 5 2" xfId="17945" xr:uid="{1548C7B0-FF8E-464B-A02B-6E2EB52951E3}"/>
    <cellStyle name="แสดงผล 3 7 5 2 2" xfId="43078" xr:uid="{92A98511-AEC5-4833-AF59-FEE8FB6BCCD0}"/>
    <cellStyle name="แสดงผล 3 7 5 3" xfId="23057" xr:uid="{D7FAA492-E78D-44F1-ABAB-F88DE8A47368}"/>
    <cellStyle name="แสดงผล 3 7 5 3 2" xfId="48190" xr:uid="{22C463B3-4FAB-480E-8A11-793FBFFDAE8D}"/>
    <cellStyle name="แสดงผล 3 7 5 4" xfId="28242" xr:uid="{90EBE04A-A107-4B06-A6BC-71C1ACB20FF0}"/>
    <cellStyle name="แสดงผล 3 7 5 4 2" xfId="53375" xr:uid="{C28A1D70-0E79-4A07-98A9-152BA5E9112A}"/>
    <cellStyle name="แสดงผล 3 7 5 5" xfId="36010" xr:uid="{A0AD579E-8B3B-4E21-9FA2-FA6F8F07B949}"/>
    <cellStyle name="แสดงผล 3 7 6" xfId="12917" xr:uid="{6F8A4403-35E7-4AED-9869-5A19D87ABCC8}"/>
    <cellStyle name="แสดงผล 3 7 6 2" xfId="38050" xr:uid="{348E79ED-86A8-401C-ADD3-8EF7B66EF9E5}"/>
    <cellStyle name="แสดงผล 3 7 7" xfId="18174" xr:uid="{7C634717-4481-4AE1-BCA9-8DCA0436781F}"/>
    <cellStyle name="แสดงผล 3 7 7 2" xfId="43307" xr:uid="{D0BD5B98-0D4C-44F8-9085-F3ACC5149BAD}"/>
    <cellStyle name="แสดงผล 3 7 8" xfId="23514" xr:uid="{233EF54F-BC2D-41A2-9D86-4CAB99435AA5}"/>
    <cellStyle name="แสดงผล 3 7 8 2" xfId="48647" xr:uid="{D6147B4F-9327-40ED-8F38-50B282F7D333}"/>
    <cellStyle name="แสดงผล 3 7 9" xfId="30646" xr:uid="{297F54A9-E831-4F92-8271-6248DD3ABD3C}"/>
    <cellStyle name="แสดงผล 3 8" xfId="5910" xr:uid="{986A77F4-784C-4370-916D-1C407A057F9D}"/>
    <cellStyle name="แสดงผล 3 8 2" xfId="13332" xr:uid="{B4AF268E-00F3-4A18-83BA-1495DE84A74B}"/>
    <cellStyle name="แสดงผล 3 8 2 2" xfId="38465" xr:uid="{D317A286-EB32-4815-86CE-A30063F61209}"/>
    <cellStyle name="แสดงผล 3 8 3" xfId="18581" xr:uid="{9F7A7F5C-00B0-44EC-9114-D32200D260B9}"/>
    <cellStyle name="แสดงผล 3 8 3 2" xfId="43714" xr:uid="{6851C8F8-2F9B-466D-BDFE-1042D7CE9296}"/>
    <cellStyle name="แสดงผล 3 8 4" xfId="23917" xr:uid="{3BA38884-0E66-47DC-9258-420179B7D0B0}"/>
    <cellStyle name="แสดงผล 3 8 4 2" xfId="49050" xr:uid="{748565A3-396B-4E9C-A69D-2BC67CCFCB8B}"/>
    <cellStyle name="แสดงผล 3 8 5" xfId="31059" xr:uid="{8CEC7151-D326-4A53-ABA4-91B744F065DE}"/>
    <cellStyle name="แสดงผล 3 9" xfId="28975" xr:uid="{6337929A-B3FD-499A-BAB2-5FC25DEEDD29}"/>
    <cellStyle name="แสดงผล 4" xfId="2302" xr:uid="{00000000-0005-0000-0000-000066090000}"/>
    <cellStyle name="แสดงผล 4 10" xfId="3530" xr:uid="{C4F95BD0-6456-4AC4-944F-8932374D7B30}"/>
    <cellStyle name="แสดงผล 4 2" xfId="2303" xr:uid="{00000000-0005-0000-0000-000067090000}"/>
    <cellStyle name="แสดงผล 4 2 2" xfId="2909" xr:uid="{8276CEE0-43D7-423D-9D81-CD3C4708EAC8}"/>
    <cellStyle name="แสดงผล 4 2 2 2" xfId="8184" xr:uid="{263ED70B-0BA1-415D-9096-583BF90F0896}"/>
    <cellStyle name="แสดงผล 4 2 2 2 2" xfId="15265" xr:uid="{C1053DD5-1526-4A90-B2BF-DA6C17A5DACC}"/>
    <cellStyle name="แสดงผล 4 2 2 2 2 2" xfId="40398" xr:uid="{F60A314E-0F50-40A7-8059-8D16067BC98D}"/>
    <cellStyle name="แสดงผล 4 2 2 2 3" xfId="20378" xr:uid="{699DF83E-753C-4CA6-9B8E-9D0E79A538E9}"/>
    <cellStyle name="แสดงผล 4 2 2 2 3 2" xfId="45511" xr:uid="{72F73790-FDAF-42CF-B3A8-486CC520056B}"/>
    <cellStyle name="แสดงผล 4 2 2 2 4" xfId="25567" xr:uid="{B46649E9-F827-4C72-B629-6AAF76A0E828}"/>
    <cellStyle name="แสดงผล 4 2 2 2 4 2" xfId="50700" xr:uid="{5E430BD9-CCAF-40C6-843B-EE63FBE3FE12}"/>
    <cellStyle name="แสดงผล 4 2 2 2 5" xfId="33326" xr:uid="{4AC4FCB4-5DBC-413D-AADC-CF1BA27E639C}"/>
    <cellStyle name="แสดงผล 4 2 2 3" xfId="9295" xr:uid="{DC778E65-0A75-4F93-8999-95A2BDB811D3}"/>
    <cellStyle name="แสดงผล 4 2 2 3 2" xfId="16371" xr:uid="{B62EDA61-9341-4C19-B46E-E93F2371D901}"/>
    <cellStyle name="แสดงผล 4 2 2 3 2 2" xfId="41504" xr:uid="{D1CEB7C3-D617-49D6-902D-3F6E1B4BB555}"/>
    <cellStyle name="แสดงผล 4 2 2 3 3" xfId="21483" xr:uid="{4C368BE1-E712-43ED-ACE2-4B7AC2E91329}"/>
    <cellStyle name="แสดงผล 4 2 2 3 3 2" xfId="46616" xr:uid="{F7AA6730-54C5-4D98-B847-D9535AC4E704}"/>
    <cellStyle name="แสดงผล 4 2 2 3 4" xfId="26668" xr:uid="{3A806A0A-3496-4473-8F42-E877A5E61817}"/>
    <cellStyle name="แสดงผล 4 2 2 3 4 2" xfId="51801" xr:uid="{ADFCD1A2-E4E4-44EA-9AC2-366598FC17D2}"/>
    <cellStyle name="แสดงผล 4 2 2 3 5" xfId="34436" xr:uid="{E91D2838-9095-47FF-8BA9-953595A2B544}"/>
    <cellStyle name="แสดงผล 4 2 2 4" xfId="10049" xr:uid="{B02127FF-EC75-4C84-9F87-97FEE9A118F9}"/>
    <cellStyle name="แสดงผล 4 2 2 4 2" xfId="17123" xr:uid="{BBE94BD4-E4FC-41BF-B00B-2E87BE839830}"/>
    <cellStyle name="แสดงผล 4 2 2 4 2 2" xfId="42256" xr:uid="{DF8D1FC1-11AC-4F52-96B8-5D9DDEDBD4DA}"/>
    <cellStyle name="แสดงผล 4 2 2 4 3" xfId="22235" xr:uid="{677F3254-5A27-4AB7-B401-989393C05640}"/>
    <cellStyle name="แสดงผล 4 2 2 4 3 2" xfId="47368" xr:uid="{F39813CB-F5A4-4948-A00A-84603911534C}"/>
    <cellStyle name="แสดงผล 4 2 2 4 4" xfId="27420" xr:uid="{BB21BE6F-0E4E-4B3A-B0AD-B8B6FEC4B9A5}"/>
    <cellStyle name="แสดงผล 4 2 2 4 4 2" xfId="52553" xr:uid="{CD349B0F-20B0-45BB-86C8-558CBC800FD1}"/>
    <cellStyle name="แสดงผล 4 2 2 4 5" xfId="35188" xr:uid="{6527AE47-F3D5-40A9-BCAB-3D444BB6F3FA}"/>
    <cellStyle name="แสดงผล 4 2 2 5" xfId="10696" xr:uid="{C3E61192-DB87-476E-AE41-62D7A4F8F506}"/>
    <cellStyle name="แสดงผล 4 2 2 5 2" xfId="17770" xr:uid="{35F30389-114E-4C4B-99BB-D3D9AC2A2BA4}"/>
    <cellStyle name="แสดงผล 4 2 2 5 2 2" xfId="42903" xr:uid="{51143B56-28EA-4BA2-9DA8-16483819FAFF}"/>
    <cellStyle name="แสดงผล 4 2 2 5 3" xfId="22882" xr:uid="{6CF208DF-9ABF-4098-8C0E-BBB475B0006F}"/>
    <cellStyle name="แสดงผล 4 2 2 5 3 2" xfId="48015" xr:uid="{11AB704E-B505-4DDD-8916-0031FE010DDE}"/>
    <cellStyle name="แสดงผล 4 2 2 5 4" xfId="28067" xr:uid="{18AD0AA9-EFF8-42F9-8B5D-4A7DAD0CBCC6}"/>
    <cellStyle name="แสดงผล 4 2 2 5 4 2" xfId="53200" xr:uid="{3C256B0B-D5AD-4512-A5AC-7FA17EF43C16}"/>
    <cellStyle name="แสดงผล 4 2 2 5 5" xfId="35835" xr:uid="{C252DCC6-8383-4254-B91F-A59F4279FED0}"/>
    <cellStyle name="แสดงผล 4 2 2 6" xfId="11053" xr:uid="{E8937FE4-225E-444D-B982-68B845F28496}"/>
    <cellStyle name="แสดงผล 4 2 2 6 2" xfId="36191" xr:uid="{F313738F-ABBE-4BA4-960C-33DB1357A140}"/>
    <cellStyle name="แสดงผล 4 2 2 7" xfId="23339" xr:uid="{7B6E0BBA-A856-40EC-AA1C-A0C94D16F97F}"/>
    <cellStyle name="แสดงผล 4 2 2 7 2" xfId="48472" xr:uid="{964FBBE4-0FD4-4157-9CC1-C415035E5B7A}"/>
    <cellStyle name="แสดงผล 4 2 2 8" xfId="30469" xr:uid="{FF4FD8B8-077C-479F-BF01-FE77E4D29FE1}"/>
    <cellStyle name="แสดงผล 4 2 2 9" xfId="5310" xr:uid="{9CBC9BE7-7C95-4C9A-8F48-2C2A08A5AEAB}"/>
    <cellStyle name="แสดงผล 4 2 3" xfId="4813" xr:uid="{02245711-F1ED-4B92-9747-9F8763AD9DE6}"/>
    <cellStyle name="แสดงผล 4 2 3 2" xfId="7737" xr:uid="{C0DEF761-82AF-4B95-A1E3-E270F24EE259}"/>
    <cellStyle name="แสดงผล 4 2 3 2 2" xfId="14911" xr:uid="{1DBBCD98-17ED-4422-A0CC-C5E74D382B24}"/>
    <cellStyle name="แสดงผล 4 2 3 2 2 2" xfId="40044" xr:uid="{514AB457-C8C8-41E9-B124-6269C1B8B79C}"/>
    <cellStyle name="แสดงผล 4 2 3 2 3" xfId="20051" xr:uid="{676CF8A9-E657-4D55-8945-0485FF17190C}"/>
    <cellStyle name="แสดงผล 4 2 3 2 3 2" xfId="45184" xr:uid="{A2998DD6-8FA5-4D7D-9619-08FCA31107D0}"/>
    <cellStyle name="แสดงผล 4 2 3 2 4" xfId="25265" xr:uid="{7B525048-18C5-41EA-BCC7-212E10DE1D65}"/>
    <cellStyle name="แสดงผล 4 2 3 2 4 2" xfId="50398" xr:uid="{73AF28FC-E151-46A4-BCFE-A5B03AFD69A6}"/>
    <cellStyle name="แสดงผล 4 2 3 2 5" xfId="32879" xr:uid="{3FA3E241-867D-42FE-8065-8EEEE353A8CD}"/>
    <cellStyle name="แสดงผล 4 2 3 3" xfId="8941" xr:uid="{6ED6BAE5-C122-4C8E-A9D2-0B9035305B5C}"/>
    <cellStyle name="แสดงผล 4 2 3 3 2" xfId="16017" xr:uid="{61758B46-7BAE-4120-BBE8-9B9F625F7CA0}"/>
    <cellStyle name="แสดงผล 4 2 3 3 2 2" xfId="41150" xr:uid="{3DFA3BD8-3CC5-47FB-9CCA-49DA2AD87F19}"/>
    <cellStyle name="แสดงผล 4 2 3 3 3" xfId="21129" xr:uid="{25926696-2683-4E1D-BA1F-BFB2D7742764}"/>
    <cellStyle name="แสดงผล 4 2 3 3 3 2" xfId="46262" xr:uid="{8BA62236-5610-44B3-86B9-8CF2B52C482C}"/>
    <cellStyle name="แสดงผล 4 2 3 3 4" xfId="26314" xr:uid="{098A21C3-58B2-4A47-9450-180EC1AEBA8A}"/>
    <cellStyle name="แสดงผล 4 2 3 3 4 2" xfId="51447" xr:uid="{8D114721-6390-4D20-97BD-3683C204EFF7}"/>
    <cellStyle name="แสดงผล 4 2 3 3 5" xfId="34082" xr:uid="{D8FF2353-635E-4C4D-9A87-72AB33839789}"/>
    <cellStyle name="แสดงผล 4 2 3 4" xfId="9760" xr:uid="{F238C55E-C33C-4D25-BD33-E0E93A346111}"/>
    <cellStyle name="แสดงผล 4 2 3 4 2" xfId="16835" xr:uid="{6813DC68-3640-45E9-B19E-41602D16F084}"/>
    <cellStyle name="แสดงผล 4 2 3 4 2 2" xfId="41968" xr:uid="{5653CE5C-9764-41DF-BEBE-CE61CEA4956A}"/>
    <cellStyle name="แสดงผล 4 2 3 4 3" xfId="21947" xr:uid="{A9E522E6-813D-4804-8B3D-344977DA4E97}"/>
    <cellStyle name="แสดงผล 4 2 3 4 3 2" xfId="47080" xr:uid="{507C19C7-89E0-4ADD-8481-8C17EFA12408}"/>
    <cellStyle name="แสดงผล 4 2 3 4 4" xfId="27132" xr:uid="{ABDF91CB-987A-4400-AAFE-259547F72ABB}"/>
    <cellStyle name="แสดงผล 4 2 3 4 4 2" xfId="52265" xr:uid="{AD4CF76B-B0F0-49A3-8DB6-E5C0212A6CD2}"/>
    <cellStyle name="แสดงผล 4 2 3 4 5" xfId="34900" xr:uid="{79BF1494-86DD-4910-8608-C2798955B3DC}"/>
    <cellStyle name="แสดงผล 4 2 3 5" xfId="10434" xr:uid="{663AFEFE-16B5-4226-ADBF-80977170BDB4}"/>
    <cellStyle name="แสดงผล 4 2 3 5 2" xfId="17508" xr:uid="{53FF6A45-D61C-421F-BF49-E4D697CE705A}"/>
    <cellStyle name="แสดงผล 4 2 3 5 2 2" xfId="42641" xr:uid="{7212330A-7967-44F0-BB45-8B6D742DC6F5}"/>
    <cellStyle name="แสดงผล 4 2 3 5 3" xfId="22620" xr:uid="{A4BEC6B5-8394-48A3-8830-5ABDBD0F9FB3}"/>
    <cellStyle name="แสดงผล 4 2 3 5 3 2" xfId="47753" xr:uid="{8F33FCEC-56E1-444E-939F-1279AD9DFFD1}"/>
    <cellStyle name="แสดงผล 4 2 3 5 4" xfId="27805" xr:uid="{34935872-D324-47D9-ADC7-8E6881CA63F1}"/>
    <cellStyle name="แสดงผล 4 2 3 5 4 2" xfId="52938" xr:uid="{54A08A8C-2C12-4A92-8E87-861673EF6028}"/>
    <cellStyle name="แสดงผล 4 2 3 5 5" xfId="35573" xr:uid="{B4004EB0-6F8C-4F63-9214-526D62F704C2}"/>
    <cellStyle name="แสดงผล 4 2 3 6" xfId="12462" xr:uid="{604A3785-6087-4FA4-89B9-26CCCABC36AA}"/>
    <cellStyle name="แสดงผล 4 2 3 6 2" xfId="37596" xr:uid="{F9CF8FF2-F731-4FE3-90B3-ADB1C457136A}"/>
    <cellStyle name="แสดงผล 4 2 3 7" xfId="11329" xr:uid="{799FDA0E-B82B-4072-BE31-422C40C72832}"/>
    <cellStyle name="แสดงผล 4 2 3 7 2" xfId="36467" xr:uid="{61811549-ACE4-4D5F-BEB9-E76AE3664B4A}"/>
    <cellStyle name="แสดงผล 4 2 3 8" xfId="12489" xr:uid="{C471C5B0-058D-4B5B-9454-09A6FE68D51A}"/>
    <cellStyle name="แสดงผล 4 2 3 8 2" xfId="37623" xr:uid="{8BB5C503-4727-4639-A08D-7A765B1119EB}"/>
    <cellStyle name="แสดงผล 4 2 3 9" xfId="30057" xr:uid="{3DDBC4BB-8F2F-4B15-8149-76D4DD73780B}"/>
    <cellStyle name="แสดงผล 4 2 4" xfId="5246" xr:uid="{A6AD9A0A-73D0-4A7A-9F50-FF68CB3D4C7D}"/>
    <cellStyle name="แสดงผล 4 2 4 2" xfId="8121" xr:uid="{926CEC93-6EEE-4242-B433-E6B056BACF5A}"/>
    <cellStyle name="แสดงผล 4 2 4 2 2" xfId="15202" xr:uid="{5E49726A-C6DD-441E-ACF8-CB789B2BF188}"/>
    <cellStyle name="แสดงผล 4 2 4 2 2 2" xfId="40335" xr:uid="{B11ABDD3-EE97-4B41-B5D4-1FA0E828FA5B}"/>
    <cellStyle name="แสดงผล 4 2 4 2 3" xfId="20315" xr:uid="{5BDEF493-1228-4071-AFB9-D051E03942A9}"/>
    <cellStyle name="แสดงผล 4 2 4 2 3 2" xfId="45448" xr:uid="{C8E4ABCB-A030-4C52-BBC5-5A368E373169}"/>
    <cellStyle name="แสดงผล 4 2 4 2 4" xfId="25504" xr:uid="{4CF04253-1198-4DC4-BADE-764F1FFB6A32}"/>
    <cellStyle name="แสดงผล 4 2 4 2 4 2" xfId="50637" xr:uid="{C9CCEE9D-9DE7-4478-8418-D760B46FBDD1}"/>
    <cellStyle name="แสดงผล 4 2 4 2 5" xfId="33263" xr:uid="{33844E7B-CEBE-4156-857F-0562020B52D9}"/>
    <cellStyle name="แสดงผล 4 2 4 3" xfId="9232" xr:uid="{63FB57C6-4CB0-41D9-BF89-DEDFEB996E93}"/>
    <cellStyle name="แสดงผล 4 2 4 3 2" xfId="16308" xr:uid="{57304559-6A70-4467-A1DD-60097BE36EAD}"/>
    <cellStyle name="แสดงผล 4 2 4 3 2 2" xfId="41441" xr:uid="{7B411F92-3372-4EAE-8C79-C813D3859D2E}"/>
    <cellStyle name="แสดงผล 4 2 4 3 3" xfId="21420" xr:uid="{BE15104D-57F1-46A9-B3BE-4749E0131967}"/>
    <cellStyle name="แสดงผล 4 2 4 3 3 2" xfId="46553" xr:uid="{D80636DA-DC4C-43AF-9E27-89C0650946FA}"/>
    <cellStyle name="แสดงผล 4 2 4 3 4" xfId="26605" xr:uid="{34BBA796-FA71-435F-998E-243F20735032}"/>
    <cellStyle name="แสดงผล 4 2 4 3 4 2" xfId="51738" xr:uid="{9F89DD64-2EFE-47E6-AC16-85F2E8992963}"/>
    <cellStyle name="แสดงผล 4 2 4 3 5" xfId="34373" xr:uid="{7BB6F595-CFB3-4E15-A3A2-8AC8C3655D42}"/>
    <cellStyle name="แสดงผล 4 2 4 4" xfId="9988" xr:uid="{49E17AF3-278E-4AA7-9143-4956CDE95759}"/>
    <cellStyle name="แสดงผล 4 2 4 4 2" xfId="17062" xr:uid="{00050A51-1E0C-4043-B0AB-6D0ACBB2A2F6}"/>
    <cellStyle name="แสดงผล 4 2 4 4 2 2" xfId="42195" xr:uid="{109DA4B8-00DD-4C33-9AC5-0C33B30CBDC5}"/>
    <cellStyle name="แสดงผล 4 2 4 4 3" xfId="22174" xr:uid="{BA5D1C5C-7843-450D-976B-CDFDB4C710A7}"/>
    <cellStyle name="แสดงผล 4 2 4 4 3 2" xfId="47307" xr:uid="{01E31AC2-F008-4766-B4C2-E6E2541CF5AA}"/>
    <cellStyle name="แสดงผล 4 2 4 4 4" xfId="27359" xr:uid="{9161EC38-4992-4A68-BD44-9C81DEBB9FD2}"/>
    <cellStyle name="แสดงผล 4 2 4 4 4 2" xfId="52492" xr:uid="{CB524E58-4C78-4C2A-9294-6386A7FFB96A}"/>
    <cellStyle name="แสดงผล 4 2 4 4 5" xfId="35127" xr:uid="{98562B6C-8C92-445F-84B3-0FC58AD0D57A}"/>
    <cellStyle name="แสดงผล 4 2 4 5" xfId="10635" xr:uid="{00D47AD9-D1C6-4FCE-9B9D-1A8DE655CBF7}"/>
    <cellStyle name="แสดงผล 4 2 4 5 2" xfId="17709" xr:uid="{475E4AF0-E23A-45BE-9CDD-C4F763DC34C6}"/>
    <cellStyle name="แสดงผล 4 2 4 5 2 2" xfId="42842" xr:uid="{F0A5CA81-0762-40D1-B40D-1BAF1807635D}"/>
    <cellStyle name="แสดงผล 4 2 4 5 3" xfId="22821" xr:uid="{FA67E48D-CC54-4A74-BA82-B52A9FCE9B5E}"/>
    <cellStyle name="แสดงผล 4 2 4 5 3 2" xfId="47954" xr:uid="{874F244B-461F-4ACE-9C0A-73B89065D69C}"/>
    <cellStyle name="แสดงผล 4 2 4 5 4" xfId="28006" xr:uid="{3AC66111-20E3-4374-BBB5-FE258422D8C6}"/>
    <cellStyle name="แสดงผล 4 2 4 5 4 2" xfId="53139" xr:uid="{7DAC4CFC-8BB6-47FF-B26E-FD1700CD1B9E}"/>
    <cellStyle name="แสดงผล 4 2 4 5 5" xfId="35774" xr:uid="{31736C1F-C573-40AE-9DA1-8523BA7A2C2B}"/>
    <cellStyle name="แสดงผล 4 2 4 6" xfId="12719" xr:uid="{79B7AE13-64C9-4D0C-A47A-ED3D14C6CDDA}"/>
    <cellStyle name="แสดงผล 4 2 4 6 2" xfId="37852" xr:uid="{1056FA63-243C-4508-ABB3-197D77CD2344}"/>
    <cellStyle name="แสดงผล 4 2 4 7" xfId="11109" xr:uid="{6D10CEB5-838A-4A01-8D6A-A3256E2E1298}"/>
    <cellStyle name="แสดงผล 4 2 4 7 2" xfId="36247" xr:uid="{DA6523E2-E882-451B-AB24-E15DBDE6F908}"/>
    <cellStyle name="แสดงผล 4 2 4 8" xfId="23278" xr:uid="{5CCE2D4C-B9B8-496A-A1AA-155B4462BA66}"/>
    <cellStyle name="แสดงผล 4 2 4 8 2" xfId="48411" xr:uid="{948AB595-D129-4FA1-A534-E9287FBAE1F8}"/>
    <cellStyle name="แสดงผล 4 2 4 9" xfId="30408" xr:uid="{897A3DD3-5F9F-454F-A76C-D94ECF99A9DD}"/>
    <cellStyle name="แสดงผล 4 2 5" xfId="4622" xr:uid="{AABF26A4-442F-43F9-80EE-AD769F549BF7}"/>
    <cellStyle name="แสดงผล 4 2 5 2" xfId="7553" xr:uid="{4CCDD2AB-2CF9-4766-8665-A2AC26D51C9E}"/>
    <cellStyle name="แสดงผล 4 2 5 2 2" xfId="14796" xr:uid="{9CF30E58-BB47-4EB7-AF7A-5FA1AC8B236F}"/>
    <cellStyle name="แสดงผล 4 2 5 2 2 2" xfId="39929" xr:uid="{8E50E31E-28B7-461B-AAD3-DB37AE7602F1}"/>
    <cellStyle name="แสดงผล 4 2 5 2 3" xfId="19968" xr:uid="{D58F947F-239E-48AC-96EC-0291E4D6CF73}"/>
    <cellStyle name="แสดงผล 4 2 5 2 3 2" xfId="45101" xr:uid="{8C00CA5F-1D38-46B8-83BD-C5B9E5236621}"/>
    <cellStyle name="แสดงผล 4 2 5 2 4" xfId="25182" xr:uid="{9348CE64-42C9-40D5-89E3-81B4D2548BEE}"/>
    <cellStyle name="แสดงผล 4 2 5 2 4 2" xfId="50315" xr:uid="{3BF365DB-AE1D-48F0-8C16-4904AD2FBB2A}"/>
    <cellStyle name="แสดงผล 4 2 5 2 5" xfId="32695" xr:uid="{67A65682-59AE-4EF6-8085-B93A3B724544}"/>
    <cellStyle name="แสดงผล 4 2 5 3" xfId="8812" xr:uid="{D838537D-116F-4200-B22C-4D24760AC6D8}"/>
    <cellStyle name="แสดงผล 4 2 5 3 2" xfId="15888" xr:uid="{CE3D7718-8F1F-47F5-BEB8-8949C5D23FE9}"/>
    <cellStyle name="แสดงผล 4 2 5 3 2 2" xfId="41021" xr:uid="{7A1E2D96-E942-485F-AD14-33070E6D6EB0}"/>
    <cellStyle name="แสดงผล 4 2 5 3 3" xfId="21000" xr:uid="{C7E36513-2A55-4E8E-99BC-BB53CC71431B}"/>
    <cellStyle name="แสดงผล 4 2 5 3 3 2" xfId="46133" xr:uid="{7C607F18-E4A9-422D-BE0D-C299C13CB884}"/>
    <cellStyle name="แสดงผล 4 2 5 3 4" xfId="26185" xr:uid="{D2D2839D-81D3-4C97-B3C8-3775EA2C38FD}"/>
    <cellStyle name="แสดงผล 4 2 5 3 4 2" xfId="51318" xr:uid="{8BB7EC6C-BE2E-42E6-8E71-6CEF51B3C608}"/>
    <cellStyle name="แสดงผล 4 2 5 3 5" xfId="33953" xr:uid="{B04F5497-8B85-48E0-9B7D-57663FBD2F22}"/>
    <cellStyle name="แสดงผล 4 2 5 4" xfId="9714" xr:uid="{5D2767CB-0462-4B49-9455-40527EE5C74D}"/>
    <cellStyle name="แสดงผล 4 2 5 4 2" xfId="16789" xr:uid="{C88B0DAC-B6C9-4D78-BAD2-4D1C306DD4C4}"/>
    <cellStyle name="แสดงผล 4 2 5 4 2 2" xfId="41922" xr:uid="{6C317C1C-CC40-48E1-B561-2F62A0AA1CDE}"/>
    <cellStyle name="แสดงผล 4 2 5 4 3" xfId="21901" xr:uid="{65EEFAE2-F1E2-4F97-8C98-C47C3062A4CC}"/>
    <cellStyle name="แสดงผล 4 2 5 4 3 2" xfId="47034" xr:uid="{9D00A07F-5AEA-446B-A881-5F59A6C7F273}"/>
    <cellStyle name="แสดงผล 4 2 5 4 4" xfId="27086" xr:uid="{80E0E0CA-82F7-44DC-83C0-DB3D4B2297AB}"/>
    <cellStyle name="แสดงผล 4 2 5 4 4 2" xfId="52219" xr:uid="{2557E43C-2D9D-4747-A657-EB9E7841AF8B}"/>
    <cellStyle name="แสดงผล 4 2 5 4 5" xfId="34854" xr:uid="{2FEB39DE-A0C9-414A-8127-D63F18A50D9D}"/>
    <cellStyle name="แสดงผล 4 2 5 5" xfId="10388" xr:uid="{4FC607A3-1DD3-4910-BA67-FFF3195F0B1E}"/>
    <cellStyle name="แสดงผล 4 2 5 5 2" xfId="17462" xr:uid="{27719E3E-3653-41B1-9132-20500FC44778}"/>
    <cellStyle name="แสดงผล 4 2 5 5 2 2" xfId="42595" xr:uid="{034C0ABA-F456-4EB3-8BE7-3DACC1ACA057}"/>
    <cellStyle name="แสดงผล 4 2 5 5 3" xfId="22574" xr:uid="{EAC38714-21C6-4BA2-A0D7-4BAB591BB7B2}"/>
    <cellStyle name="แสดงผล 4 2 5 5 3 2" xfId="47707" xr:uid="{7AD130B5-29DA-4CAE-AC83-23B372611AF0}"/>
    <cellStyle name="แสดงผล 4 2 5 5 4" xfId="27759" xr:uid="{F5E2B82F-5088-4A0E-A8BD-1E08C1F12607}"/>
    <cellStyle name="แสดงผล 4 2 5 5 4 2" xfId="52892" xr:uid="{C6678DA3-2DBA-4197-A209-9E2CD3B5068E}"/>
    <cellStyle name="แสดงผล 4 2 5 5 5" xfId="35527" xr:uid="{6DEE73DB-F523-4F21-86C2-15853E4043BC}"/>
    <cellStyle name="แสดงผล 4 2 5 6" xfId="12367" xr:uid="{9872564E-F4A6-4544-9ABA-B4345C58D51E}"/>
    <cellStyle name="แสดงผล 4 2 5 6 2" xfId="37501" xr:uid="{DCB2F884-B66E-429F-A266-2790FD93EC66}"/>
    <cellStyle name="แสดงผล 4 2 5 7" xfId="11372" xr:uid="{50F001EA-EFF5-43B0-ABE1-F4EB065CDA1A}"/>
    <cellStyle name="แสดงผล 4 2 5 7 2" xfId="36510" xr:uid="{D9F91C66-CE1A-4641-A782-933128427003}"/>
    <cellStyle name="แสดงผล 4 2 5 8" xfId="12662" xr:uid="{001E25CD-2B9E-497F-82EB-9622B7190D05}"/>
    <cellStyle name="แสดงผล 4 2 5 8 2" xfId="37795" xr:uid="{E90ACF7C-1369-4F9D-B14A-DE45911508B3}"/>
    <cellStyle name="แสดงผล 4 2 5 9" xfId="29910" xr:uid="{7826F567-51D2-4DFC-8EE3-A62217107C83}"/>
    <cellStyle name="แสดงผล 4 2 6" xfId="5493" xr:uid="{7F2978FE-F8A1-4D2E-BB66-994E227B7C54}"/>
    <cellStyle name="แสดงผล 4 2 6 2" xfId="8366" xr:uid="{C99708EF-1A40-4B4C-A8CA-C828260DA9EC}"/>
    <cellStyle name="แสดงผล 4 2 6 2 2" xfId="15446" xr:uid="{D3C763B1-4BB8-455F-81A9-89F2145DA952}"/>
    <cellStyle name="แสดงผล 4 2 6 2 2 2" xfId="40579" xr:uid="{7B968792-66C1-4451-9AE8-58FD1E01A9E6}"/>
    <cellStyle name="แสดงผล 4 2 6 2 3" xfId="20558" xr:uid="{2DE1A19E-5899-44DB-B2A0-D701632F72DA}"/>
    <cellStyle name="แสดงผล 4 2 6 2 3 2" xfId="45691" xr:uid="{5D143E9E-013E-43A0-B705-A36D66B4E620}"/>
    <cellStyle name="แสดงผล 4 2 6 2 4" xfId="25747" xr:uid="{821C9858-F315-4EC8-A991-F8AB90D8921E}"/>
    <cellStyle name="แสดงผล 4 2 6 2 4 2" xfId="50880" xr:uid="{AAE2B303-40F2-4F1F-A830-080EBE731733}"/>
    <cellStyle name="แสดงผล 4 2 6 2 5" xfId="33508" xr:uid="{73E398AE-8781-4846-B884-F7ADFF03F89C}"/>
    <cellStyle name="แสดงผล 4 2 6 3" xfId="9474" xr:uid="{3879D34A-3EA2-469C-B322-817875117F52}"/>
    <cellStyle name="แสดงผล 4 2 6 3 2" xfId="16550" xr:uid="{4DE38E57-9473-477D-9AA8-F0CB0D04C6E2}"/>
    <cellStyle name="แสดงผล 4 2 6 3 2 2" xfId="41683" xr:uid="{642C3FEA-B333-4955-B11A-5FC04FE169CD}"/>
    <cellStyle name="แสดงผล 4 2 6 3 3" xfId="21662" xr:uid="{7DF595AB-F2A9-4C21-A477-49C74FBA889B}"/>
    <cellStyle name="แสดงผล 4 2 6 3 3 2" xfId="46795" xr:uid="{90DE28F6-2578-4580-8FC1-CB1FFAC8AA3D}"/>
    <cellStyle name="แสดงผล 4 2 6 3 4" xfId="26847" xr:uid="{E511E8E9-2C66-4523-8DA2-0AD0FC7BD9BC}"/>
    <cellStyle name="แสดงผล 4 2 6 3 4 2" xfId="51980" xr:uid="{372974C6-89BA-4E77-80E8-19DB69114AD8}"/>
    <cellStyle name="แสดงผล 4 2 6 3 5" xfId="34615" xr:uid="{E127E9BB-CA6A-4153-A238-0FE0A83F3099}"/>
    <cellStyle name="แสดงผล 4 2 6 4" xfId="10227" xr:uid="{5E820E2A-6DFF-4F6C-8C55-D290660446D2}"/>
    <cellStyle name="แสดงผล 4 2 6 4 2" xfId="17301" xr:uid="{64439797-323A-4536-A5EC-763DEBC5A109}"/>
    <cellStyle name="แสดงผล 4 2 6 4 2 2" xfId="42434" xr:uid="{1293BEE2-6E5D-4524-93A1-3F45B5FD60EA}"/>
    <cellStyle name="แสดงผล 4 2 6 4 3" xfId="22413" xr:uid="{D83A7A3F-2BFE-461A-9614-84972C855CAB}"/>
    <cellStyle name="แสดงผล 4 2 6 4 3 2" xfId="47546" xr:uid="{5CC2F089-46DA-445F-9DDD-29A349BB9B08}"/>
    <cellStyle name="แสดงผล 4 2 6 4 4" xfId="27598" xr:uid="{51F0614A-20E8-4771-B221-85B7B48F2AB7}"/>
    <cellStyle name="แสดงผล 4 2 6 4 4 2" xfId="52731" xr:uid="{A5FDD0AA-424E-4908-9A54-1441DC7F7E79}"/>
    <cellStyle name="แสดงผล 4 2 6 4 5" xfId="35366" xr:uid="{F0BD994C-7188-472E-9C6C-6074929FF34B}"/>
    <cellStyle name="แสดงผล 4 2 6 5" xfId="10874" xr:uid="{BBB017DF-0D34-47B4-BA5B-D3489309F4E9}"/>
    <cellStyle name="แสดงผล 4 2 6 5 2" xfId="17948" xr:uid="{4A0AC9B7-2810-4C9F-AAEA-F95A330A5867}"/>
    <cellStyle name="แสดงผล 4 2 6 5 2 2" xfId="43081" xr:uid="{F1837262-DE83-4916-8FF8-1803887B3594}"/>
    <cellStyle name="แสดงผล 4 2 6 5 3" xfId="23060" xr:uid="{DC60B764-8EAC-47C7-AF93-AFD1CBB543BC}"/>
    <cellStyle name="แสดงผล 4 2 6 5 3 2" xfId="48193" xr:uid="{AF4D1196-D0F1-43E3-A983-779EA5AF4425}"/>
    <cellStyle name="แสดงผล 4 2 6 5 4" xfId="28245" xr:uid="{2270058B-8505-49B0-9BE9-77376645DA84}"/>
    <cellStyle name="แสดงผล 4 2 6 5 4 2" xfId="53378" xr:uid="{B8170B2E-66E4-4871-8A4C-C9E6830BDF61}"/>
    <cellStyle name="แสดงผล 4 2 6 5 5" xfId="36013" xr:uid="{1F421BB1-4D1E-481C-9743-27A99F8335ED}"/>
    <cellStyle name="แสดงผล 4 2 6 6" xfId="12920" xr:uid="{9FA12689-B77D-4A5C-A270-66BD0CBA91C8}"/>
    <cellStyle name="แสดงผล 4 2 6 6 2" xfId="38053" xr:uid="{EE55BB54-1BBF-4C0C-AB19-0D091CEDCA4D}"/>
    <cellStyle name="แสดงผล 4 2 6 7" xfId="18177" xr:uid="{567DFC37-B63B-4462-AECF-D9BC6CFB1E10}"/>
    <cellStyle name="แสดงผล 4 2 6 7 2" xfId="43310" xr:uid="{2AB930EB-1431-4128-A1C6-1097B466B576}"/>
    <cellStyle name="แสดงผล 4 2 6 8" xfId="23517" xr:uid="{E3C3E2EC-61ED-47E5-B92D-713CA56CC0BE}"/>
    <cellStyle name="แสดงผล 4 2 6 8 2" xfId="48650" xr:uid="{B3B133FC-F032-43C8-8C72-FD25BD33DDC0}"/>
    <cellStyle name="แสดงผล 4 2 6 9" xfId="30649" xr:uid="{8094097A-C968-405F-A8D0-E914579A82B6}"/>
    <cellStyle name="แสดงผล 4 2 7" xfId="5907" xr:uid="{0F205E2F-C4F1-4677-85E1-732274119903}"/>
    <cellStyle name="แสดงผล 4 2 7 2" xfId="13329" xr:uid="{6275DC13-EDDB-4F3A-8C03-7AD103290522}"/>
    <cellStyle name="แสดงผล 4 2 7 2 2" xfId="38462" xr:uid="{9A61659A-0875-416D-A469-39DEF3B560A6}"/>
    <cellStyle name="แสดงผล 4 2 7 3" xfId="18578" xr:uid="{765A1767-F227-493D-97C5-024A1E2FF896}"/>
    <cellStyle name="แสดงผล 4 2 7 3 2" xfId="43711" xr:uid="{E6DBA0B7-39F0-4403-82CC-292F05BD52B2}"/>
    <cellStyle name="แสดงผล 4 2 7 4" xfId="23914" xr:uid="{D4F5EF5F-2809-46EA-9DE8-E5575FC6DF8D}"/>
    <cellStyle name="แสดงผล 4 2 7 4 2" xfId="49047" xr:uid="{16B8E569-9393-40F8-88BD-BFAB29C3074D}"/>
    <cellStyle name="แสดงผล 4 2 7 5" xfId="31056" xr:uid="{FE96D1A5-1DE9-4511-80C6-C56495C64150}"/>
    <cellStyle name="แสดงผล 4 2 8" xfId="28978" xr:uid="{25FE15DC-7ED1-4E5A-A9A8-D5A342D60362}"/>
    <cellStyle name="แสดงผล 4 2 9" xfId="3531" xr:uid="{371017A0-6F96-46DA-93EF-387F29E86816}"/>
    <cellStyle name="แสดงผล 4 3" xfId="2908" xr:uid="{97D9ECA5-99EE-4788-A387-86603F79EB5E}"/>
    <cellStyle name="แสดงผล 4 3 2" xfId="8183" xr:uid="{4AF0A027-BA8C-4A35-B5A7-9C3A2B2314E6}"/>
    <cellStyle name="แสดงผล 4 3 2 2" xfId="15264" xr:uid="{B648B104-3504-4D85-990B-3A5F7D2E611F}"/>
    <cellStyle name="แสดงผล 4 3 2 2 2" xfId="40397" xr:uid="{A4E2C9BE-BBA1-4F10-B0F5-D3B6106C93A8}"/>
    <cellStyle name="แสดงผล 4 3 2 3" xfId="20377" xr:uid="{9A408BD4-0FC7-4519-9A4F-7CE02FC1F593}"/>
    <cellStyle name="แสดงผล 4 3 2 3 2" xfId="45510" xr:uid="{52BEF690-60FA-4883-BE9B-F92A8C76E5B5}"/>
    <cellStyle name="แสดงผล 4 3 2 4" xfId="25566" xr:uid="{14D0B3E8-D429-47E7-9C56-37EAFDC61790}"/>
    <cellStyle name="แสดงผล 4 3 2 4 2" xfId="50699" xr:uid="{E87D68DC-BBAE-4667-9C63-C08914CBC639}"/>
    <cellStyle name="แสดงผล 4 3 2 5" xfId="33325" xr:uid="{FA334CFB-2D04-4EA2-8001-339A708989B9}"/>
    <cellStyle name="แสดงผล 4 3 3" xfId="9294" xr:uid="{A3EB6E6C-0B1C-43E2-BD1B-1DDAAAA5F3A1}"/>
    <cellStyle name="แสดงผล 4 3 3 2" xfId="16370" xr:uid="{C11BBD0A-829E-46BE-951D-47911132A736}"/>
    <cellStyle name="แสดงผล 4 3 3 2 2" xfId="41503" xr:uid="{EE8139E8-A9D4-40CF-9B75-3B21E99817F5}"/>
    <cellStyle name="แสดงผล 4 3 3 3" xfId="21482" xr:uid="{6A3D9EBF-336E-488F-88FE-4D317333D524}"/>
    <cellStyle name="แสดงผล 4 3 3 3 2" xfId="46615" xr:uid="{A59194D6-7F64-4A66-B20F-35E145981B33}"/>
    <cellStyle name="แสดงผล 4 3 3 4" xfId="26667" xr:uid="{514CB949-49E2-409A-B6EE-7ADAA2FEA1E0}"/>
    <cellStyle name="แสดงผล 4 3 3 4 2" xfId="51800" xr:uid="{0BF87DD7-382A-4583-BAC6-FBB93983E35A}"/>
    <cellStyle name="แสดงผล 4 3 3 5" xfId="34435" xr:uid="{A2CDF121-FB23-4E6E-8CDD-BF0162BEA74B}"/>
    <cellStyle name="แสดงผล 4 3 4" xfId="10048" xr:uid="{AC830E93-A1E5-4C3C-81A7-91D3CB5DC4C0}"/>
    <cellStyle name="แสดงผล 4 3 4 2" xfId="17122" xr:uid="{FD03C6F7-9B38-4079-934E-5B2677CB7EF1}"/>
    <cellStyle name="แสดงผล 4 3 4 2 2" xfId="42255" xr:uid="{A5AD6401-7834-4E5E-838C-8B634F692DB2}"/>
    <cellStyle name="แสดงผล 4 3 4 3" xfId="22234" xr:uid="{D21FD9F8-53CF-4667-BE9B-92F8FAFCEB18}"/>
    <cellStyle name="แสดงผล 4 3 4 3 2" xfId="47367" xr:uid="{9289B7EE-2E5D-4E72-A7C6-DDCC99203FA9}"/>
    <cellStyle name="แสดงผล 4 3 4 4" xfId="27419" xr:uid="{3EE52096-B9AB-4BED-A07C-3F7C945E7C79}"/>
    <cellStyle name="แสดงผล 4 3 4 4 2" xfId="52552" xr:uid="{C5971181-D24D-4CC0-8AB5-9C4AC0473436}"/>
    <cellStyle name="แสดงผล 4 3 4 5" xfId="35187" xr:uid="{1C739D04-F093-4B9E-B355-C335FBDF054B}"/>
    <cellStyle name="แสดงผล 4 3 5" xfId="10695" xr:uid="{CD3237CA-9EBC-4E97-B3C4-9CC7ADF25E58}"/>
    <cellStyle name="แสดงผล 4 3 5 2" xfId="17769" xr:uid="{76052666-55DC-425B-A292-0EF346E31DC8}"/>
    <cellStyle name="แสดงผล 4 3 5 2 2" xfId="42902" xr:uid="{BE1A7DE0-A4D5-4D2F-BD2B-B810AE83D917}"/>
    <cellStyle name="แสดงผล 4 3 5 3" xfId="22881" xr:uid="{306FD9E7-4D7E-42B1-A7DE-D3B9A5FD2F1C}"/>
    <cellStyle name="แสดงผล 4 3 5 3 2" xfId="48014" xr:uid="{2D32B368-E038-40F3-8518-B41D56E584FF}"/>
    <cellStyle name="แสดงผล 4 3 5 4" xfId="28066" xr:uid="{F75444D6-F40B-4EE4-8D4B-B8F683C043F8}"/>
    <cellStyle name="แสดงผล 4 3 5 4 2" xfId="53199" xr:uid="{A1EC18C7-6EF9-4F6F-8A60-0B85196CE7EA}"/>
    <cellStyle name="แสดงผล 4 3 5 5" xfId="35834" xr:uid="{786FF441-8BA3-4F69-ACBE-CB1ADF8B25A6}"/>
    <cellStyle name="แสดงผล 4 3 6" xfId="11054" xr:uid="{D76E0F77-E1D6-42E3-932F-EC0958DEB299}"/>
    <cellStyle name="แสดงผล 4 3 6 2" xfId="36192" xr:uid="{2C8C5DDA-5C8A-4B23-82DB-3C0F13EA75C3}"/>
    <cellStyle name="แสดงผล 4 3 7" xfId="23338" xr:uid="{516840A1-7502-4229-A66A-6AAAAEBFA366}"/>
    <cellStyle name="แสดงผล 4 3 7 2" xfId="48471" xr:uid="{CA933E66-4201-4A93-A78B-57CC06E653EF}"/>
    <cellStyle name="แสดงผล 4 3 8" xfId="30468" xr:uid="{4DE59254-2542-44A1-8A75-B329FCE74051}"/>
    <cellStyle name="แสดงผล 4 3 9" xfId="5309" xr:uid="{D095EAEB-6AF8-49AE-8A91-281758BD0904}"/>
    <cellStyle name="แสดงผล 4 4" xfId="4812" xr:uid="{B82916C4-6CAD-403A-850C-2C2C9328A73C}"/>
    <cellStyle name="แสดงผล 4 4 2" xfId="7736" xr:uid="{AA207728-6905-4F8C-B313-76BE27DC5FA4}"/>
    <cellStyle name="แสดงผล 4 4 2 2" xfId="14910" xr:uid="{CE1A5975-8CE4-4E71-9E0E-AE60695F815E}"/>
    <cellStyle name="แสดงผล 4 4 2 2 2" xfId="40043" xr:uid="{C66AC39B-D142-4000-AEE1-B22648FEDD24}"/>
    <cellStyle name="แสดงผล 4 4 2 3" xfId="20050" xr:uid="{C66B5A18-7C5F-465A-BB22-C9679C283F6B}"/>
    <cellStyle name="แสดงผล 4 4 2 3 2" xfId="45183" xr:uid="{3EE3CEB9-8790-4DCE-9E04-2DEDF20616A1}"/>
    <cellStyle name="แสดงผล 4 4 2 4" xfId="25264" xr:uid="{952778ED-1960-4B11-B6CB-738ADEFF7A78}"/>
    <cellStyle name="แสดงผล 4 4 2 4 2" xfId="50397" xr:uid="{20F5042D-B113-4B86-A4FC-81E267471D5C}"/>
    <cellStyle name="แสดงผล 4 4 2 5" xfId="32878" xr:uid="{3251CC85-BC73-4954-A2BD-2BCF4DD892BB}"/>
    <cellStyle name="แสดงผล 4 4 3" xfId="8940" xr:uid="{59237246-771E-4D36-8A80-8FA840EDCED1}"/>
    <cellStyle name="แสดงผล 4 4 3 2" xfId="16016" xr:uid="{C603BA32-D0E6-4D88-8355-EBB19B3DF848}"/>
    <cellStyle name="แสดงผล 4 4 3 2 2" xfId="41149" xr:uid="{EBE891B2-0CC9-4479-9F1F-C05AD471BA2F}"/>
    <cellStyle name="แสดงผล 4 4 3 3" xfId="21128" xr:uid="{A769ADD1-F5DF-483B-812D-68613FA7203B}"/>
    <cellStyle name="แสดงผล 4 4 3 3 2" xfId="46261" xr:uid="{2A5A5706-67E7-45F0-A0BA-172F39909D6C}"/>
    <cellStyle name="แสดงผล 4 4 3 4" xfId="26313" xr:uid="{AAE62A58-3DB5-48D9-89A1-E1F953751386}"/>
    <cellStyle name="แสดงผล 4 4 3 4 2" xfId="51446" xr:uid="{99F16CB5-1497-4A47-86B1-CCB2B5153E22}"/>
    <cellStyle name="แสดงผล 4 4 3 5" xfId="34081" xr:uid="{A6532483-62AA-4709-A831-8A50CAA3AACA}"/>
    <cellStyle name="แสดงผล 4 4 4" xfId="9759" xr:uid="{00BDE147-0C1C-40BC-AE68-8B2F874C01CC}"/>
    <cellStyle name="แสดงผล 4 4 4 2" xfId="16834" xr:uid="{4E9C8415-BAF6-40ED-85D0-9EF4B5A9D395}"/>
    <cellStyle name="แสดงผล 4 4 4 2 2" xfId="41967" xr:uid="{90A45D23-F597-4786-9D95-F2EEC30A0E2A}"/>
    <cellStyle name="แสดงผล 4 4 4 3" xfId="21946" xr:uid="{A96C4DC9-2C5E-4BF7-967E-9C62326BFFA8}"/>
    <cellStyle name="แสดงผล 4 4 4 3 2" xfId="47079" xr:uid="{048D0813-96B5-41DD-912D-10AD7A344FD0}"/>
    <cellStyle name="แสดงผล 4 4 4 4" xfId="27131" xr:uid="{E9C09FE0-FEBC-44BD-A546-35985F57FCBF}"/>
    <cellStyle name="แสดงผล 4 4 4 4 2" xfId="52264" xr:uid="{3FDDB8FE-556F-4EC4-867E-D8C83A30B256}"/>
    <cellStyle name="แสดงผล 4 4 4 5" xfId="34899" xr:uid="{EBC0FA1F-7527-40F9-A296-9B7BA0F9781F}"/>
    <cellStyle name="แสดงผล 4 4 5" xfId="10433" xr:uid="{41E1721A-1F53-4A58-A3E0-8A774C34C81E}"/>
    <cellStyle name="แสดงผล 4 4 5 2" xfId="17507" xr:uid="{C8C1DD0B-0BD7-4C87-B7B6-FC5775722D1C}"/>
    <cellStyle name="แสดงผล 4 4 5 2 2" xfId="42640" xr:uid="{E484F2BA-5E7C-4865-AFA3-B1343498570E}"/>
    <cellStyle name="แสดงผล 4 4 5 3" xfId="22619" xr:uid="{9632E72E-CC99-4537-881C-6737DFEA7943}"/>
    <cellStyle name="แสดงผล 4 4 5 3 2" xfId="47752" xr:uid="{74DF4C33-DE5A-4959-A6DE-3CE3FC93613A}"/>
    <cellStyle name="แสดงผล 4 4 5 4" xfId="27804" xr:uid="{0019FC79-7B36-4E31-971A-891E95EA5238}"/>
    <cellStyle name="แสดงผล 4 4 5 4 2" xfId="52937" xr:uid="{2006E07F-D1A8-4225-9340-85EC4A2DCBA0}"/>
    <cellStyle name="แสดงผล 4 4 5 5" xfId="35572" xr:uid="{461980BE-68EF-4106-947B-EEEE2295C382}"/>
    <cellStyle name="แสดงผล 4 4 6" xfId="12461" xr:uid="{A828F87E-FFC6-4AE7-A76E-347F9E167CFB}"/>
    <cellStyle name="แสดงผล 4 4 6 2" xfId="37595" xr:uid="{EC9AAB2D-0ACD-4F56-B616-F37DE30C23DE}"/>
    <cellStyle name="แสดงผล 4 4 7" xfId="11330" xr:uid="{18BB6E29-F2FE-4167-8376-3747E387D887}"/>
    <cellStyle name="แสดงผล 4 4 7 2" xfId="36468" xr:uid="{017D212C-1F54-4BB7-A5F3-DCF5DC6E46C4}"/>
    <cellStyle name="แสดงผล 4 4 8" xfId="11681" xr:uid="{F8D6FC30-0332-40D9-974C-AAA827C6ABC9}"/>
    <cellStyle name="แสดงผล 4 4 8 2" xfId="36817" xr:uid="{5E94C8AE-3C80-4415-898B-95EDDB81F907}"/>
    <cellStyle name="แสดงผล 4 4 9" xfId="30056" xr:uid="{D0D2FB50-E5D9-4F53-AE10-3BD14CC90097}"/>
    <cellStyle name="แสดงผล 4 5" xfId="5245" xr:uid="{B9EA70F0-CBA7-40C8-BD6C-36065E3FAE8E}"/>
    <cellStyle name="แสดงผล 4 5 2" xfId="8120" xr:uid="{FF7F4778-1584-43D5-8072-83C0E35A9D76}"/>
    <cellStyle name="แสดงผล 4 5 2 2" xfId="15201" xr:uid="{E7D81BB6-AE4E-4FC3-885C-A21553AB6F44}"/>
    <cellStyle name="แสดงผล 4 5 2 2 2" xfId="40334" xr:uid="{BF7D8D07-C2A4-4237-987E-7F7795CA4074}"/>
    <cellStyle name="แสดงผล 4 5 2 3" xfId="20314" xr:uid="{232EC91C-E58D-44CF-AE80-B689DCF0F9AF}"/>
    <cellStyle name="แสดงผล 4 5 2 3 2" xfId="45447" xr:uid="{B81BF3C2-2F22-4CC3-90E0-AA9911109AFF}"/>
    <cellStyle name="แสดงผล 4 5 2 4" xfId="25503" xr:uid="{70A3FD80-D42F-4A94-AE55-9725D93E34CC}"/>
    <cellStyle name="แสดงผล 4 5 2 4 2" xfId="50636" xr:uid="{D45BFD8B-9DAF-453C-8968-B3C15125D903}"/>
    <cellStyle name="แสดงผล 4 5 2 5" xfId="33262" xr:uid="{B19BE0AA-3F82-4C5A-920F-CC8B194F3FD9}"/>
    <cellStyle name="แสดงผล 4 5 3" xfId="9231" xr:uid="{8353FD80-61AE-464A-89AF-3EBF9F0F4E72}"/>
    <cellStyle name="แสดงผล 4 5 3 2" xfId="16307" xr:uid="{2E7AB7D1-A36E-479F-8C69-7C8F0486D20B}"/>
    <cellStyle name="แสดงผล 4 5 3 2 2" xfId="41440" xr:uid="{57127E96-8BE2-4C81-9425-288D177F6362}"/>
    <cellStyle name="แสดงผล 4 5 3 3" xfId="21419" xr:uid="{8B115037-F697-4A2F-9724-C7526C7D7D16}"/>
    <cellStyle name="แสดงผล 4 5 3 3 2" xfId="46552" xr:uid="{88ADED50-0648-4CB1-954E-C29DD29320A4}"/>
    <cellStyle name="แสดงผล 4 5 3 4" xfId="26604" xr:uid="{D93AB76D-357D-4370-886D-4B7A21366EBA}"/>
    <cellStyle name="แสดงผล 4 5 3 4 2" xfId="51737" xr:uid="{F82DB1E3-482D-4CE3-B623-1339C24AE5F1}"/>
    <cellStyle name="แสดงผล 4 5 3 5" xfId="34372" xr:uid="{31C07F27-9610-4032-B98E-D632178D60F3}"/>
    <cellStyle name="แสดงผล 4 5 4" xfId="9987" xr:uid="{1E145D6E-336D-44F2-BB43-25761DCE41FE}"/>
    <cellStyle name="แสดงผล 4 5 4 2" xfId="17061" xr:uid="{41080C01-7351-436D-8E46-35E91B0FE850}"/>
    <cellStyle name="แสดงผล 4 5 4 2 2" xfId="42194" xr:uid="{B8CBD33D-F725-4D39-AD4F-FEB78E5E4710}"/>
    <cellStyle name="แสดงผล 4 5 4 3" xfId="22173" xr:uid="{4AABC5FB-F39E-49C7-8D5D-F2A7F492466A}"/>
    <cellStyle name="แสดงผล 4 5 4 3 2" xfId="47306" xr:uid="{96A06BB0-1864-450D-A33D-A79313843544}"/>
    <cellStyle name="แสดงผล 4 5 4 4" xfId="27358" xr:uid="{A0ADCD86-F356-4E40-8E5A-19F3B7ED623E}"/>
    <cellStyle name="แสดงผล 4 5 4 4 2" xfId="52491" xr:uid="{C6CCCE9F-DF69-4C74-BBEE-C6E615696F97}"/>
    <cellStyle name="แสดงผล 4 5 4 5" xfId="35126" xr:uid="{3376E2D7-884C-4CEF-B609-BFE623225F82}"/>
    <cellStyle name="แสดงผล 4 5 5" xfId="10634" xr:uid="{84C141EA-329D-47A2-8E4B-9D07D77C1C8A}"/>
    <cellStyle name="แสดงผล 4 5 5 2" xfId="17708" xr:uid="{532E7DB1-02D0-4960-B4BD-79673E239C47}"/>
    <cellStyle name="แสดงผล 4 5 5 2 2" xfId="42841" xr:uid="{995796F1-30D1-4E47-B03E-F40B3BD6AB7F}"/>
    <cellStyle name="แสดงผล 4 5 5 3" xfId="22820" xr:uid="{C18457B5-651A-440B-B099-11E1FF17500A}"/>
    <cellStyle name="แสดงผล 4 5 5 3 2" xfId="47953" xr:uid="{55D915E4-D7E7-4591-9062-E6E41584B496}"/>
    <cellStyle name="แสดงผล 4 5 5 4" xfId="28005" xr:uid="{215C970E-1316-466F-A5B6-17EFAA1212C0}"/>
    <cellStyle name="แสดงผล 4 5 5 4 2" xfId="53138" xr:uid="{177CA32A-051A-47DC-A377-44F18FBE3835}"/>
    <cellStyle name="แสดงผล 4 5 5 5" xfId="35773" xr:uid="{1525A378-B8F3-4A10-9F1A-8440D15BEAAC}"/>
    <cellStyle name="แสดงผล 4 5 6" xfId="12718" xr:uid="{29A64B4A-7540-496A-BC79-318E75B73066}"/>
    <cellStyle name="แสดงผล 4 5 6 2" xfId="37851" xr:uid="{3B0F9E37-1A76-4912-908A-E9B7E854CB66}"/>
    <cellStyle name="แสดงผล 4 5 7" xfId="11110" xr:uid="{4D4E76D5-A1F6-4DA8-BAE5-74B4EA7FE54F}"/>
    <cellStyle name="แสดงผล 4 5 7 2" xfId="36248" xr:uid="{23855B2B-9F49-4278-A13C-B4B2CCD0242B}"/>
    <cellStyle name="แสดงผล 4 5 8" xfId="23277" xr:uid="{4C86058B-A4D2-476D-9252-6BFE55C3334C}"/>
    <cellStyle name="แสดงผล 4 5 8 2" xfId="48410" xr:uid="{6F65B24B-3D52-4AB4-B7B1-2D512A20A4F4}"/>
    <cellStyle name="แสดงผล 4 5 9" xfId="30407" xr:uid="{4D781858-6152-4D6B-9C6E-3C3859DC1963}"/>
    <cellStyle name="แสดงผล 4 6" xfId="4621" xr:uid="{0CF78766-37EF-44C2-BD71-44732AFC9719}"/>
    <cellStyle name="แสดงผล 4 6 2" xfId="7552" xr:uid="{111C82AD-F155-4AFB-91EE-315FFC7C3A26}"/>
    <cellStyle name="แสดงผล 4 6 2 2" xfId="14795" xr:uid="{2D57CCAD-329E-4CE2-AACE-37C4826F00F4}"/>
    <cellStyle name="แสดงผล 4 6 2 2 2" xfId="39928" xr:uid="{402F0767-7FCF-46CD-B4F8-8B5BCFE19205}"/>
    <cellStyle name="แสดงผล 4 6 2 3" xfId="19967" xr:uid="{4693871F-854E-4EEF-A106-72A9EDD4F8A7}"/>
    <cellStyle name="แสดงผล 4 6 2 3 2" xfId="45100" xr:uid="{BB85EAA1-3CED-4BE7-9D28-136BDE26478C}"/>
    <cellStyle name="แสดงผล 4 6 2 4" xfId="25181" xr:uid="{75584E59-642F-49A4-A7A1-992932B03591}"/>
    <cellStyle name="แสดงผล 4 6 2 4 2" xfId="50314" xr:uid="{4F17877F-25E1-4763-8FD2-FB7D622BC929}"/>
    <cellStyle name="แสดงผล 4 6 2 5" xfId="32694" xr:uid="{0BA208DA-AB4F-49CC-BBD9-66445FC227E1}"/>
    <cellStyle name="แสดงผล 4 6 3" xfId="8811" xr:uid="{0C7BC3A8-B562-4026-BBCE-F5A1E4BAF48E}"/>
    <cellStyle name="แสดงผล 4 6 3 2" xfId="15887" xr:uid="{D052F268-A5D6-4B3B-B320-A2338634F286}"/>
    <cellStyle name="แสดงผล 4 6 3 2 2" xfId="41020" xr:uid="{EB968839-77B6-470F-AD81-505C0D78CB8C}"/>
    <cellStyle name="แสดงผล 4 6 3 3" xfId="20999" xr:uid="{11736F1E-625F-4726-9580-9818A4DCA7CB}"/>
    <cellStyle name="แสดงผล 4 6 3 3 2" xfId="46132" xr:uid="{19833CFB-CF07-47DC-B3DA-459672AC992B}"/>
    <cellStyle name="แสดงผล 4 6 3 4" xfId="26184" xr:uid="{F72F921C-B7A1-4023-8D98-728E871A3997}"/>
    <cellStyle name="แสดงผล 4 6 3 4 2" xfId="51317" xr:uid="{2908AAB4-C4BB-40A9-BF7C-6BDA5F692478}"/>
    <cellStyle name="แสดงผล 4 6 3 5" xfId="33952" xr:uid="{D0994AAE-6477-4894-8B4D-1910B11DC46C}"/>
    <cellStyle name="แสดงผล 4 6 4" xfId="9713" xr:uid="{8F1072B7-C1E4-4459-82CC-BD97962CFE5D}"/>
    <cellStyle name="แสดงผล 4 6 4 2" xfId="16788" xr:uid="{ED5B4FDC-604D-4D76-A289-1BC0E1DC135A}"/>
    <cellStyle name="แสดงผล 4 6 4 2 2" xfId="41921" xr:uid="{1B35A202-6440-4361-A93F-BEEEDD1C2785}"/>
    <cellStyle name="แสดงผล 4 6 4 3" xfId="21900" xr:uid="{2601A942-C73C-4786-A577-EDBBCCDC4339}"/>
    <cellStyle name="แสดงผล 4 6 4 3 2" xfId="47033" xr:uid="{2AC916C6-0435-4569-9105-107FD14522CA}"/>
    <cellStyle name="แสดงผล 4 6 4 4" xfId="27085" xr:uid="{4A4D6CE2-A970-47D8-A41A-8BDE3B918D14}"/>
    <cellStyle name="แสดงผล 4 6 4 4 2" xfId="52218" xr:uid="{E8ED73E2-78F8-49BA-BCFA-764AED4B7707}"/>
    <cellStyle name="แสดงผล 4 6 4 5" xfId="34853" xr:uid="{1A5A2B9C-5C51-4149-974B-DC39004FDDE6}"/>
    <cellStyle name="แสดงผล 4 6 5" xfId="10387" xr:uid="{A57B2AAC-84D1-439F-8139-EB6BDDB95B4F}"/>
    <cellStyle name="แสดงผล 4 6 5 2" xfId="17461" xr:uid="{1A937082-B808-465B-B55A-CFCFFB320303}"/>
    <cellStyle name="แสดงผล 4 6 5 2 2" xfId="42594" xr:uid="{07B022E1-D76F-44DF-B282-A5C1611C4985}"/>
    <cellStyle name="แสดงผล 4 6 5 3" xfId="22573" xr:uid="{91C0E910-F146-46BF-A459-C1ABD5BF63B4}"/>
    <cellStyle name="แสดงผล 4 6 5 3 2" xfId="47706" xr:uid="{93EF8668-806C-475A-BF19-95F098776B86}"/>
    <cellStyle name="แสดงผล 4 6 5 4" xfId="27758" xr:uid="{651A48D5-7A64-4AF0-A3FF-6406917A7F63}"/>
    <cellStyle name="แสดงผล 4 6 5 4 2" xfId="52891" xr:uid="{FF2F02E3-E225-4E49-91B7-38D14D0B2ABB}"/>
    <cellStyle name="แสดงผล 4 6 5 5" xfId="35526" xr:uid="{7A9E3B5E-7FD4-49DE-89FD-C9543E41A2EB}"/>
    <cellStyle name="แสดงผล 4 6 6" xfId="12366" xr:uid="{B6E5EB22-B24A-49B5-8D13-13F890EB073B}"/>
    <cellStyle name="แสดงผล 4 6 6 2" xfId="37500" xr:uid="{965ED474-FC15-44CC-8AFE-11BBC094971B}"/>
    <cellStyle name="แสดงผล 4 6 7" xfId="12053" xr:uid="{5D24365C-8055-45B1-9F17-34280DC331B2}"/>
    <cellStyle name="แสดงผล 4 6 7 2" xfId="37187" xr:uid="{4BDA6166-80AA-4079-A2F2-919A584CFA6D}"/>
    <cellStyle name="แสดงผล 4 6 8" xfId="11834" xr:uid="{89818EC2-D797-4AE1-AF4B-CE28DDF97E08}"/>
    <cellStyle name="แสดงผล 4 6 8 2" xfId="36969" xr:uid="{F998E8CE-A1FB-408F-86C2-C098A244A5E4}"/>
    <cellStyle name="แสดงผล 4 6 9" xfId="29909" xr:uid="{1EA8CF9D-F309-4C09-A6BA-07A477A72395}"/>
    <cellStyle name="แสดงผล 4 7" xfId="5492" xr:uid="{A406DF63-B7F4-4062-B204-DFA06D638289}"/>
    <cellStyle name="แสดงผล 4 7 2" xfId="8365" xr:uid="{1743B6C4-ADEA-484A-875D-5C2AABB12E4B}"/>
    <cellStyle name="แสดงผล 4 7 2 2" xfId="15445" xr:uid="{9B137524-34D6-4FAE-88C1-E973E1007073}"/>
    <cellStyle name="แสดงผล 4 7 2 2 2" xfId="40578" xr:uid="{C13EB2BD-AA88-4E27-8776-A9AC2A85AC5B}"/>
    <cellStyle name="แสดงผล 4 7 2 3" xfId="20557" xr:uid="{FE33BC89-D983-4FB6-B0EA-782916EE9516}"/>
    <cellStyle name="แสดงผล 4 7 2 3 2" xfId="45690" xr:uid="{A43F3AA2-D566-4C5F-9756-1DD106A586A1}"/>
    <cellStyle name="แสดงผล 4 7 2 4" xfId="25746" xr:uid="{67746BFC-FC78-41BF-95C3-C381A0B4008B}"/>
    <cellStyle name="แสดงผล 4 7 2 4 2" xfId="50879" xr:uid="{202F1BE6-8CD5-4580-96BC-8B6EAC3ACF62}"/>
    <cellStyle name="แสดงผล 4 7 2 5" xfId="33507" xr:uid="{682E18F2-6C34-4061-8C1F-A33F279DD7D5}"/>
    <cellStyle name="แสดงผล 4 7 3" xfId="9473" xr:uid="{EB91C757-CFF6-4A66-B73E-583A98E7BEFB}"/>
    <cellStyle name="แสดงผล 4 7 3 2" xfId="16549" xr:uid="{3FFAE1D3-D11F-4456-BF92-3C5F4D05D841}"/>
    <cellStyle name="แสดงผล 4 7 3 2 2" xfId="41682" xr:uid="{A5162375-2A1F-4DF1-BC2E-73C887D939C1}"/>
    <cellStyle name="แสดงผล 4 7 3 3" xfId="21661" xr:uid="{01719FD9-EE2E-4347-9ECB-F34BDE48C643}"/>
    <cellStyle name="แสดงผล 4 7 3 3 2" xfId="46794" xr:uid="{9B0C671B-D887-4253-A8D3-923AE0AF9D8E}"/>
    <cellStyle name="แสดงผล 4 7 3 4" xfId="26846" xr:uid="{4AC39EB7-E7F1-42B7-A0FC-D893DD0E22F6}"/>
    <cellStyle name="แสดงผล 4 7 3 4 2" xfId="51979" xr:uid="{26FC4421-8E90-4342-AB90-6EF4BE4BEAC1}"/>
    <cellStyle name="แสดงผล 4 7 3 5" xfId="34614" xr:uid="{18AAAC6A-8905-4DCD-8041-2D620D2F384F}"/>
    <cellStyle name="แสดงผล 4 7 4" xfId="10226" xr:uid="{33413E63-7428-400A-8B2A-0494FD2DAEC5}"/>
    <cellStyle name="แสดงผล 4 7 4 2" xfId="17300" xr:uid="{D3D6F3BC-603B-4A67-990B-FB6191E5D25B}"/>
    <cellStyle name="แสดงผล 4 7 4 2 2" xfId="42433" xr:uid="{79383A82-65AD-4FAD-9159-ED35AACB826C}"/>
    <cellStyle name="แสดงผล 4 7 4 3" xfId="22412" xr:uid="{7108043B-61E1-4426-94D0-D618166D80C3}"/>
    <cellStyle name="แสดงผล 4 7 4 3 2" xfId="47545" xr:uid="{C40BA4C4-350F-465F-A9FA-8BE672294881}"/>
    <cellStyle name="แสดงผล 4 7 4 4" xfId="27597" xr:uid="{FF042966-497E-4FD7-83C9-FFCA8EC1D315}"/>
    <cellStyle name="แสดงผล 4 7 4 4 2" xfId="52730" xr:uid="{4C8B733F-6C97-48F1-8A73-C1A425A79AD8}"/>
    <cellStyle name="แสดงผล 4 7 4 5" xfId="35365" xr:uid="{E00AB96E-772F-47E7-A04E-2C23D137CD66}"/>
    <cellStyle name="แสดงผล 4 7 5" xfId="10873" xr:uid="{62EB1E8B-EE3D-48D5-8FCC-5583BCF2C7DA}"/>
    <cellStyle name="แสดงผล 4 7 5 2" xfId="17947" xr:uid="{7265B73E-DFB9-4369-8E46-C7E12EF5FBF4}"/>
    <cellStyle name="แสดงผล 4 7 5 2 2" xfId="43080" xr:uid="{688BDD13-DDB0-4A63-BA0C-99B611932FB2}"/>
    <cellStyle name="แสดงผล 4 7 5 3" xfId="23059" xr:uid="{67CBD441-2488-4370-90F8-9918F21668B9}"/>
    <cellStyle name="แสดงผล 4 7 5 3 2" xfId="48192" xr:uid="{A48C8EE2-3FF6-47D9-9F8B-1E0A9F64BA78}"/>
    <cellStyle name="แสดงผล 4 7 5 4" xfId="28244" xr:uid="{37F70955-6C37-4941-B894-B10EF24F509C}"/>
    <cellStyle name="แสดงผล 4 7 5 4 2" xfId="53377" xr:uid="{05E8C599-941C-4C3B-8BEC-2F4537700822}"/>
    <cellStyle name="แสดงผล 4 7 5 5" xfId="36012" xr:uid="{25FA8AA6-6B2E-424F-A89A-AA33B5F53A84}"/>
    <cellStyle name="แสดงผล 4 7 6" xfId="12919" xr:uid="{1E963CD3-054E-49EE-8056-0F70E08C06ED}"/>
    <cellStyle name="แสดงผล 4 7 6 2" xfId="38052" xr:uid="{14AE5680-3A96-42F5-8B68-75BC9E77383C}"/>
    <cellStyle name="แสดงผล 4 7 7" xfId="18176" xr:uid="{01257660-F9C1-4030-8EC9-33EE56EFEBD2}"/>
    <cellStyle name="แสดงผล 4 7 7 2" xfId="43309" xr:uid="{F129A083-230C-4AA3-8D47-10EBAB429564}"/>
    <cellStyle name="แสดงผล 4 7 8" xfId="23516" xr:uid="{A9D62504-F6C5-41DE-BDF5-9600EA8128DC}"/>
    <cellStyle name="แสดงผล 4 7 8 2" xfId="48649" xr:uid="{83B215A5-E5E6-4E27-A022-A32C318DBF9C}"/>
    <cellStyle name="แสดงผล 4 7 9" xfId="30648" xr:uid="{979697A5-A97A-4576-BDB6-8C5D4979D61E}"/>
    <cellStyle name="แสดงผล 4 8" xfId="5908" xr:uid="{E72760F1-6948-4CBD-A88B-E37617F629EA}"/>
    <cellStyle name="แสดงผล 4 8 2" xfId="13330" xr:uid="{10497F75-07FF-4D50-9FFA-1F186E9CE551}"/>
    <cellStyle name="แสดงผล 4 8 2 2" xfId="38463" xr:uid="{E9B1CAF4-2FB1-4332-A66D-69A918452135}"/>
    <cellStyle name="แสดงผล 4 8 3" xfId="18579" xr:uid="{C529080E-677F-4468-A5F2-DE5029916D64}"/>
    <cellStyle name="แสดงผล 4 8 3 2" xfId="43712" xr:uid="{9D628D0C-7BC8-4ACD-B4D0-C84D3A31B88B}"/>
    <cellStyle name="แสดงผล 4 8 4" xfId="23915" xr:uid="{73DEA855-DB2F-47C2-A617-0DA863ECE15A}"/>
    <cellStyle name="แสดงผล 4 8 4 2" xfId="49048" xr:uid="{14F93773-179E-44E0-BA41-6D33ECD0A7FA}"/>
    <cellStyle name="แสดงผล 4 8 5" xfId="31057" xr:uid="{78B47287-8FF5-45AC-B767-12F304014CA8}"/>
    <cellStyle name="แสดงผล 4 9" xfId="28977" xr:uid="{4152E5E6-17B0-4479-A75D-B8632BF99F57}"/>
    <cellStyle name="แสดงผล 5" xfId="2304" xr:uid="{00000000-0005-0000-0000-000068090000}"/>
    <cellStyle name="แสดงผล 5 10" xfId="3532" xr:uid="{98CAB6C1-0D40-454B-850D-02E8ACA0A309}"/>
    <cellStyle name="แสดงผล 5 2" xfId="2305" xr:uid="{00000000-0005-0000-0000-000069090000}"/>
    <cellStyle name="แสดงผล 5 2 2" xfId="2911" xr:uid="{19F2425D-3ED0-4DBE-BDDA-57CA1A87338B}"/>
    <cellStyle name="แสดงผล 5 2 2 2" xfId="8186" xr:uid="{793DB85E-9BBD-4F51-BC3A-5A79E552F910}"/>
    <cellStyle name="แสดงผล 5 2 2 2 2" xfId="15267" xr:uid="{11291A69-2C97-47E5-9CEA-609266C17EE4}"/>
    <cellStyle name="แสดงผล 5 2 2 2 2 2" xfId="40400" xr:uid="{76DBFB16-6F7D-4CED-AF45-F7CD518FECAD}"/>
    <cellStyle name="แสดงผล 5 2 2 2 3" xfId="20380" xr:uid="{6700E907-189B-4598-B40C-A8B47FD4B428}"/>
    <cellStyle name="แสดงผล 5 2 2 2 3 2" xfId="45513" xr:uid="{2EBDAA47-6E8F-48EA-A1C0-EE947D5AD253}"/>
    <cellStyle name="แสดงผล 5 2 2 2 4" xfId="25569" xr:uid="{54FF1BFB-70A8-42CA-AA3C-7F8A446555B8}"/>
    <cellStyle name="แสดงผล 5 2 2 2 4 2" xfId="50702" xr:uid="{19A827BF-2C8A-42DF-BC2F-2113FDE06DEB}"/>
    <cellStyle name="แสดงผล 5 2 2 2 5" xfId="33328" xr:uid="{0CE9D142-6394-4E6A-8F28-58BE0582F044}"/>
    <cellStyle name="แสดงผล 5 2 2 3" xfId="9297" xr:uid="{9640537B-61C8-4F0F-960A-B6DA8A62209A}"/>
    <cellStyle name="แสดงผล 5 2 2 3 2" xfId="16373" xr:uid="{EFD27344-4427-4B40-9FCF-6619E4491EB9}"/>
    <cellStyle name="แสดงผล 5 2 2 3 2 2" xfId="41506" xr:uid="{FAE40670-5900-4351-8A74-ACFB4CDA1704}"/>
    <cellStyle name="แสดงผล 5 2 2 3 3" xfId="21485" xr:uid="{F794ECBD-3AE5-4F28-98A9-06CE1AD90E11}"/>
    <cellStyle name="แสดงผล 5 2 2 3 3 2" xfId="46618" xr:uid="{4409F8FB-C5D3-44EE-98A4-940DF8E6EF11}"/>
    <cellStyle name="แสดงผล 5 2 2 3 4" xfId="26670" xr:uid="{FFE38DF4-CA03-47F3-901F-6D4607BC414D}"/>
    <cellStyle name="แสดงผล 5 2 2 3 4 2" xfId="51803" xr:uid="{75E3D9DB-E432-40DE-AF09-21EE5A1E52FB}"/>
    <cellStyle name="แสดงผล 5 2 2 3 5" xfId="34438" xr:uid="{801D60BF-BA0B-4BDA-828D-81CA46793D76}"/>
    <cellStyle name="แสดงผล 5 2 2 4" xfId="10051" xr:uid="{DFFAC872-5FCD-47E2-A173-EB1071F4EDE0}"/>
    <cellStyle name="แสดงผล 5 2 2 4 2" xfId="17125" xr:uid="{2FE76680-C880-4D17-A77E-8F23E26CF827}"/>
    <cellStyle name="แสดงผล 5 2 2 4 2 2" xfId="42258" xr:uid="{BF5CD39A-94E5-4FD8-9F88-13CDAD7A1A6C}"/>
    <cellStyle name="แสดงผล 5 2 2 4 3" xfId="22237" xr:uid="{EEEA7995-1EEB-4EB5-A0AD-6EBC11C0C108}"/>
    <cellStyle name="แสดงผล 5 2 2 4 3 2" xfId="47370" xr:uid="{A0A45681-F2B9-4169-80B6-E7E2B73ADECF}"/>
    <cellStyle name="แสดงผล 5 2 2 4 4" xfId="27422" xr:uid="{38921C4F-40A3-413D-8CEF-392D29FC01C4}"/>
    <cellStyle name="แสดงผล 5 2 2 4 4 2" xfId="52555" xr:uid="{DABC1D25-EEAD-4AAF-B3BC-4534B3DF043A}"/>
    <cellStyle name="แสดงผล 5 2 2 4 5" xfId="35190" xr:uid="{79311836-A80C-4574-B8D6-ED3D8A5E9B83}"/>
    <cellStyle name="แสดงผล 5 2 2 5" xfId="10698" xr:uid="{186CC80C-24BB-4C20-BD65-1689B61E2559}"/>
    <cellStyle name="แสดงผล 5 2 2 5 2" xfId="17772" xr:uid="{D889A614-D5E0-4D23-B347-3C71813AB138}"/>
    <cellStyle name="แสดงผล 5 2 2 5 2 2" xfId="42905" xr:uid="{DB1EF6CB-A0B8-48E3-96B7-C8135F9BB33D}"/>
    <cellStyle name="แสดงผล 5 2 2 5 3" xfId="22884" xr:uid="{7E548C0C-14E3-4A0A-90F3-5BDDDAC5E03C}"/>
    <cellStyle name="แสดงผล 5 2 2 5 3 2" xfId="48017" xr:uid="{65AE4379-0942-4611-9053-08DA88B4ADD6}"/>
    <cellStyle name="แสดงผล 5 2 2 5 4" xfId="28069" xr:uid="{B8F5DFFB-75F1-4A69-BDEC-F757986C823A}"/>
    <cellStyle name="แสดงผล 5 2 2 5 4 2" xfId="53202" xr:uid="{9C8D6B69-1441-4075-B6EA-0449FD8B9999}"/>
    <cellStyle name="แสดงผล 5 2 2 5 5" xfId="35837" xr:uid="{2D158C7B-1787-4575-9794-6684F723DC33}"/>
    <cellStyle name="แสดงผล 5 2 2 6" xfId="11051" xr:uid="{C569A10A-E0C5-4E1E-902D-793AB718D030}"/>
    <cellStyle name="แสดงผล 5 2 2 6 2" xfId="36189" xr:uid="{9D67C017-C3BA-40CF-A7B3-5A9BAA56D920}"/>
    <cellStyle name="แสดงผล 5 2 2 7" xfId="23341" xr:uid="{B3F2B712-3FEF-405F-9280-A88866755D40}"/>
    <cellStyle name="แสดงผล 5 2 2 7 2" xfId="48474" xr:uid="{09C7865D-E6AF-4FDB-B022-A1899B6E4E9F}"/>
    <cellStyle name="แสดงผล 5 2 2 8" xfId="30471" xr:uid="{486DAAF1-3C4A-4E28-8A94-2A3F2D884EDD}"/>
    <cellStyle name="แสดงผล 5 2 2 9" xfId="5312" xr:uid="{12F06BE0-7753-49C2-AFC8-DC33A8B25086}"/>
    <cellStyle name="แสดงผล 5 2 3" xfId="4822" xr:uid="{D363F199-9DD8-4DAE-BC01-C7C0FFC3C576}"/>
    <cellStyle name="แสดงผล 5 2 3 2" xfId="7746" xr:uid="{6BA01A5B-980D-4608-9EFC-6A458F6AB4F6}"/>
    <cellStyle name="แสดงผล 5 2 3 2 2" xfId="14920" xr:uid="{2A3849E6-371C-40E7-A87A-16E27D3F4AA3}"/>
    <cellStyle name="แสดงผล 5 2 3 2 2 2" xfId="40053" xr:uid="{7D7C2D4A-7F41-49B9-BAC8-5E8C4F06020D}"/>
    <cellStyle name="แสดงผล 5 2 3 2 3" xfId="20060" xr:uid="{67A562D4-B733-4C9D-9BC2-F06C3478B10D}"/>
    <cellStyle name="แสดงผล 5 2 3 2 3 2" xfId="45193" xr:uid="{6050F5DF-3A48-4AC6-AA0D-1666341EA586}"/>
    <cellStyle name="แสดงผล 5 2 3 2 4" xfId="25274" xr:uid="{E9D94AAF-2622-4E7B-B6FD-7225E74DAA05}"/>
    <cellStyle name="แสดงผล 5 2 3 2 4 2" xfId="50407" xr:uid="{6D3CBEF7-F6ED-4320-A4A3-231C6C2A46E3}"/>
    <cellStyle name="แสดงผล 5 2 3 2 5" xfId="32888" xr:uid="{5E967F55-DBE1-4ACC-9395-93BB6B8A0896}"/>
    <cellStyle name="แสดงผล 5 2 3 3" xfId="8950" xr:uid="{68938EF3-21C9-4470-8A1B-1F1E2ABE9331}"/>
    <cellStyle name="แสดงผล 5 2 3 3 2" xfId="16026" xr:uid="{7FF556AA-6A11-44B6-BC4F-8F33584030BD}"/>
    <cellStyle name="แสดงผล 5 2 3 3 2 2" xfId="41159" xr:uid="{20ABB96C-E44D-488A-9C8D-142737B2A98B}"/>
    <cellStyle name="แสดงผล 5 2 3 3 3" xfId="21138" xr:uid="{7C8C5255-9479-469C-B52D-31BEC5BF8BAF}"/>
    <cellStyle name="แสดงผล 5 2 3 3 3 2" xfId="46271" xr:uid="{741613C8-ABBF-4F2A-A085-A9F84E93F9D0}"/>
    <cellStyle name="แสดงผล 5 2 3 3 4" xfId="26323" xr:uid="{67A3D350-86EA-45CE-95C3-2902F5EC74B5}"/>
    <cellStyle name="แสดงผล 5 2 3 3 4 2" xfId="51456" xr:uid="{F7EC7CC4-C236-4EAA-9478-16C412D3BDC5}"/>
    <cellStyle name="แสดงผล 5 2 3 3 5" xfId="34091" xr:uid="{883764CB-04BE-4F08-AD1F-9BBB9656496A}"/>
    <cellStyle name="แสดงผล 5 2 3 4" xfId="9762" xr:uid="{2D6B544F-8E6D-45D8-8445-EDCDC6F600ED}"/>
    <cellStyle name="แสดงผล 5 2 3 4 2" xfId="16837" xr:uid="{CE9EB259-95AA-4C7A-A394-ABE5B6DEFBC4}"/>
    <cellStyle name="แสดงผล 5 2 3 4 2 2" xfId="41970" xr:uid="{B6A39D38-5977-4CA2-A458-38131FB610D9}"/>
    <cellStyle name="แสดงผล 5 2 3 4 3" xfId="21949" xr:uid="{D998C807-7B52-473A-8CEE-A8A3C29095B4}"/>
    <cellStyle name="แสดงผล 5 2 3 4 3 2" xfId="47082" xr:uid="{A6C3C370-1822-4C96-8FB1-C8DBFF3B5174}"/>
    <cellStyle name="แสดงผล 5 2 3 4 4" xfId="27134" xr:uid="{2C2AB7FD-EF04-4C83-A99F-9AE34AAA52B2}"/>
    <cellStyle name="แสดงผล 5 2 3 4 4 2" xfId="52267" xr:uid="{D370EB49-8207-498E-9E42-2F12D9D91515}"/>
    <cellStyle name="แสดงผล 5 2 3 4 5" xfId="34902" xr:uid="{3F91BEAF-6F4B-49B5-A95F-8DCAB8DFFE48}"/>
    <cellStyle name="แสดงผล 5 2 3 5" xfId="10436" xr:uid="{7CD9B749-A56C-46A5-8327-B142C7192811}"/>
    <cellStyle name="แสดงผล 5 2 3 5 2" xfId="17510" xr:uid="{60B31E40-D89C-4C14-8F0F-B820FDC7E477}"/>
    <cellStyle name="แสดงผล 5 2 3 5 2 2" xfId="42643" xr:uid="{2CEB69A0-7246-4736-8D6C-071C1F05A589}"/>
    <cellStyle name="แสดงผล 5 2 3 5 3" xfId="22622" xr:uid="{9B0EE6BB-7346-4FD1-B95B-92EFA91D3C88}"/>
    <cellStyle name="แสดงผล 5 2 3 5 3 2" xfId="47755" xr:uid="{94E0CB34-4B04-4EE9-86C4-E1C07AF1F0BE}"/>
    <cellStyle name="แสดงผล 5 2 3 5 4" xfId="27807" xr:uid="{9322C9CE-0FEF-45CC-8AF6-ACC51F1B7C38}"/>
    <cellStyle name="แสดงผล 5 2 3 5 4 2" xfId="52940" xr:uid="{E1D79BF9-5A29-4FAB-8E30-D37A2EA1D5A6}"/>
    <cellStyle name="แสดงผล 5 2 3 5 5" xfId="35575" xr:uid="{E0C86C03-BC4E-42B0-9398-961118B5F61C}"/>
    <cellStyle name="แสดงผล 5 2 3 6" xfId="12465" xr:uid="{21E1A488-F2F7-46A7-B7A1-A38E06176EBD}"/>
    <cellStyle name="แสดงผล 5 2 3 6 2" xfId="37599" xr:uid="{E8ACE999-14D6-44F3-9048-DD6383CC3072}"/>
    <cellStyle name="แสดงผล 5 2 3 7" xfId="11327" xr:uid="{A3ED6523-F5DD-441F-8FA4-0A7D996EAAD3}"/>
    <cellStyle name="แสดงผล 5 2 3 7 2" xfId="36465" xr:uid="{61C1EABC-EDB6-4603-BA42-69D4DE1B27D7}"/>
    <cellStyle name="แสดงผล 5 2 3 8" xfId="12490" xr:uid="{4DFC949D-86DE-497A-B6F9-204ABC150651}"/>
    <cellStyle name="แสดงผล 5 2 3 8 2" xfId="37624" xr:uid="{45DA9609-4877-4863-A151-3D6E7CFE6C72}"/>
    <cellStyle name="แสดงผล 5 2 3 9" xfId="30059" xr:uid="{F7E6F9B7-3EDC-4976-981A-CC0DAB548164}"/>
    <cellStyle name="แสดงผล 5 2 4" xfId="5248" xr:uid="{025BB474-3910-41BF-A5F2-A91FD7217282}"/>
    <cellStyle name="แสดงผล 5 2 4 2" xfId="8123" xr:uid="{DACD9719-574D-4C81-9529-463930C5DCE4}"/>
    <cellStyle name="แสดงผล 5 2 4 2 2" xfId="15204" xr:uid="{BA8101AB-A846-410F-8874-82F50FB50DC4}"/>
    <cellStyle name="แสดงผล 5 2 4 2 2 2" xfId="40337" xr:uid="{14268A95-8C4D-4A87-8B82-467145FD6D7E}"/>
    <cellStyle name="แสดงผล 5 2 4 2 3" xfId="20317" xr:uid="{2C43F0C1-92D7-4E13-B49E-38FEC553ED53}"/>
    <cellStyle name="แสดงผล 5 2 4 2 3 2" xfId="45450" xr:uid="{C6B9926A-3F6D-4BB8-845D-2E2A4BDBA8F4}"/>
    <cellStyle name="แสดงผล 5 2 4 2 4" xfId="25506" xr:uid="{7DC19017-CDED-483F-8FD2-D5E28EB394E8}"/>
    <cellStyle name="แสดงผล 5 2 4 2 4 2" xfId="50639" xr:uid="{BB7BD21D-1479-4E8F-A9CC-C5D5F217FA5E}"/>
    <cellStyle name="แสดงผล 5 2 4 2 5" xfId="33265" xr:uid="{0829D3B8-E8C0-45D1-8622-0F3A00B61904}"/>
    <cellStyle name="แสดงผล 5 2 4 3" xfId="9234" xr:uid="{A0DA638A-C36D-4577-BF70-3EB11074380D}"/>
    <cellStyle name="แสดงผล 5 2 4 3 2" xfId="16310" xr:uid="{7EF8814F-EDF9-4B62-A076-3E08CF352123}"/>
    <cellStyle name="แสดงผล 5 2 4 3 2 2" xfId="41443" xr:uid="{53D9F1E8-5014-48EA-B905-1172535DC834}"/>
    <cellStyle name="แสดงผล 5 2 4 3 3" xfId="21422" xr:uid="{A5CD18F1-EF8E-4340-BE91-0094C9F6566B}"/>
    <cellStyle name="แสดงผล 5 2 4 3 3 2" xfId="46555" xr:uid="{E84F7E63-3465-4236-A04F-590B71BFD810}"/>
    <cellStyle name="แสดงผล 5 2 4 3 4" xfId="26607" xr:uid="{B7EFCE7A-33D7-471F-9062-D10881C915CA}"/>
    <cellStyle name="แสดงผล 5 2 4 3 4 2" xfId="51740" xr:uid="{E6FB022F-76EF-4AC4-835F-5C41692D2ACF}"/>
    <cellStyle name="แสดงผล 5 2 4 3 5" xfId="34375" xr:uid="{DFC76064-090C-4C93-B928-DD31A1986CB2}"/>
    <cellStyle name="แสดงผล 5 2 4 4" xfId="9990" xr:uid="{5A5D5F69-7492-406D-BCBE-BF1C94DA9743}"/>
    <cellStyle name="แสดงผล 5 2 4 4 2" xfId="17064" xr:uid="{FE704B8F-2D84-43EB-81AB-AE6DF30B05B8}"/>
    <cellStyle name="แสดงผล 5 2 4 4 2 2" xfId="42197" xr:uid="{3AF57D02-6461-463D-927E-B9F099562AEC}"/>
    <cellStyle name="แสดงผล 5 2 4 4 3" xfId="22176" xr:uid="{F8A9A31E-E24B-4822-92AD-C8F91842A742}"/>
    <cellStyle name="แสดงผล 5 2 4 4 3 2" xfId="47309" xr:uid="{A197E442-04B8-476D-9690-D5E4A2F9BCF4}"/>
    <cellStyle name="แสดงผล 5 2 4 4 4" xfId="27361" xr:uid="{C6485DBC-15BB-42EB-8171-C2792289805D}"/>
    <cellStyle name="แสดงผล 5 2 4 4 4 2" xfId="52494" xr:uid="{CD196A0B-6B9D-4C72-9BC9-1FABD8FB42ED}"/>
    <cellStyle name="แสดงผล 5 2 4 4 5" xfId="35129" xr:uid="{87D8A73E-482E-4255-893A-E10C6CB1EC2A}"/>
    <cellStyle name="แสดงผล 5 2 4 5" xfId="10637" xr:uid="{BD6DF3D0-DC0A-4AD6-9B02-DB7C44291D26}"/>
    <cellStyle name="แสดงผล 5 2 4 5 2" xfId="17711" xr:uid="{5CA8F51C-F03E-4C3A-B2EF-E432345D388D}"/>
    <cellStyle name="แสดงผล 5 2 4 5 2 2" xfId="42844" xr:uid="{DA262638-357E-4B8B-8FC2-3D1C953EFC85}"/>
    <cellStyle name="แสดงผล 5 2 4 5 3" xfId="22823" xr:uid="{A5F6FEED-E6E7-43E7-A8E9-79C776570D1D}"/>
    <cellStyle name="แสดงผล 5 2 4 5 3 2" xfId="47956" xr:uid="{C70B6E33-A63F-4155-886F-2DF4404D2414}"/>
    <cellStyle name="แสดงผล 5 2 4 5 4" xfId="28008" xr:uid="{F8D487C9-AA23-4875-A1D2-EC6C0B7E4657}"/>
    <cellStyle name="แสดงผล 5 2 4 5 4 2" xfId="53141" xr:uid="{54B1475E-AD89-4351-9E79-91670C9EDEF9}"/>
    <cellStyle name="แสดงผล 5 2 4 5 5" xfId="35776" xr:uid="{979F94B6-1413-423D-A943-3D2E55CDC066}"/>
    <cellStyle name="แสดงผล 5 2 4 6" xfId="12721" xr:uid="{90832749-BC1A-4DBD-A610-44533381424A}"/>
    <cellStyle name="แสดงผล 5 2 4 6 2" xfId="37854" xr:uid="{3584316C-8E0E-48A5-92AF-6FE1C3028BFB}"/>
    <cellStyle name="แสดงผล 5 2 4 7" xfId="11107" xr:uid="{1B93FF44-CF47-43CD-A215-7195C0F27AA7}"/>
    <cellStyle name="แสดงผล 5 2 4 7 2" xfId="36245" xr:uid="{347BC299-D77F-4249-8084-A794D94FC431}"/>
    <cellStyle name="แสดงผล 5 2 4 8" xfId="23280" xr:uid="{17674171-4A33-434D-BBAA-A0006098A2AE}"/>
    <cellStyle name="แสดงผล 5 2 4 8 2" xfId="48413" xr:uid="{AF1E5E7F-FB17-4325-B04D-4BA8D4CC95C9}"/>
    <cellStyle name="แสดงผล 5 2 4 9" xfId="30410" xr:uid="{87FF01AB-229F-4483-BE2A-5CAD6AE0C7BE}"/>
    <cellStyle name="แสดงผล 5 2 5" xfId="4624" xr:uid="{D09CC755-F6DD-47C4-B854-62D494FE7561}"/>
    <cellStyle name="แสดงผล 5 2 5 2" xfId="7555" xr:uid="{5C23EF93-A953-4A0F-8547-536BC1582E07}"/>
    <cellStyle name="แสดงผล 5 2 5 2 2" xfId="14798" xr:uid="{51130BCC-1945-45A0-89D2-9959A9470AAD}"/>
    <cellStyle name="แสดงผล 5 2 5 2 2 2" xfId="39931" xr:uid="{3BA6C7AB-E7C5-46CB-AD26-9ED253888B8C}"/>
    <cellStyle name="แสดงผล 5 2 5 2 3" xfId="19970" xr:uid="{0403C9E0-98A9-472A-B09B-CF2F6ADAC9F0}"/>
    <cellStyle name="แสดงผล 5 2 5 2 3 2" xfId="45103" xr:uid="{4B75F6B6-CFCE-48E8-90C2-54F1150C2774}"/>
    <cellStyle name="แสดงผล 5 2 5 2 4" xfId="25184" xr:uid="{B7B3C9B2-151D-4717-8BFA-0F95AFD8D31B}"/>
    <cellStyle name="แสดงผล 5 2 5 2 4 2" xfId="50317" xr:uid="{A42B4663-3A2A-4FB0-887B-9CCC36A4650B}"/>
    <cellStyle name="แสดงผล 5 2 5 2 5" xfId="32697" xr:uid="{1C22197E-1F8A-44EE-A26D-272CABBFB703}"/>
    <cellStyle name="แสดงผล 5 2 5 3" xfId="8814" xr:uid="{4B0EF73A-98B0-49E2-977E-1C1A8D595C01}"/>
    <cellStyle name="แสดงผล 5 2 5 3 2" xfId="15890" xr:uid="{63C8668C-C57C-48AE-B611-F6EBD7BA622A}"/>
    <cellStyle name="แสดงผล 5 2 5 3 2 2" xfId="41023" xr:uid="{A0BEEFCE-5895-467A-806D-A51F5CEBE6C7}"/>
    <cellStyle name="แสดงผล 5 2 5 3 3" xfId="21002" xr:uid="{53102C6D-CE44-4C3C-956D-B2CE1692FB82}"/>
    <cellStyle name="แสดงผล 5 2 5 3 3 2" xfId="46135" xr:uid="{CA3AF193-D3BC-46E9-9D38-2E0C2AF03EAB}"/>
    <cellStyle name="แสดงผล 5 2 5 3 4" xfId="26187" xr:uid="{1EEE6C15-E547-45BA-AEC0-6B25EA22176F}"/>
    <cellStyle name="แสดงผล 5 2 5 3 4 2" xfId="51320" xr:uid="{CE2D68B9-9ABB-44E5-9098-51BC0BA842D9}"/>
    <cellStyle name="แสดงผล 5 2 5 3 5" xfId="33955" xr:uid="{B4924423-DBB5-4D5D-B168-39474F94F433}"/>
    <cellStyle name="แสดงผล 5 2 5 4" xfId="9716" xr:uid="{C1242DD0-0DF9-4985-AB67-EDAB023FC14A}"/>
    <cellStyle name="แสดงผล 5 2 5 4 2" xfId="16791" xr:uid="{76EE29F0-5E14-4F17-AA62-855B93C427E0}"/>
    <cellStyle name="แสดงผล 5 2 5 4 2 2" xfId="41924" xr:uid="{0E170C1E-41DD-4B96-A95B-E0F5A0A82EC8}"/>
    <cellStyle name="แสดงผล 5 2 5 4 3" xfId="21903" xr:uid="{84E315B8-68AF-40D7-91B3-1330A73D4B29}"/>
    <cellStyle name="แสดงผล 5 2 5 4 3 2" xfId="47036" xr:uid="{A3714DEE-D77A-4C45-85B5-C2D3CD9C3468}"/>
    <cellStyle name="แสดงผล 5 2 5 4 4" xfId="27088" xr:uid="{059BA314-7E37-4FB2-98C5-1ABC28C457BE}"/>
    <cellStyle name="แสดงผล 5 2 5 4 4 2" xfId="52221" xr:uid="{6DD27A26-6398-4DD7-96F6-3BB20F7A271A}"/>
    <cellStyle name="แสดงผล 5 2 5 4 5" xfId="34856" xr:uid="{AC4A85CD-8E31-4787-A8F6-9834A15366A5}"/>
    <cellStyle name="แสดงผล 5 2 5 5" xfId="10390" xr:uid="{D9AFEA71-B450-49F1-81D3-56FA53110AEA}"/>
    <cellStyle name="แสดงผล 5 2 5 5 2" xfId="17464" xr:uid="{4A2A8F42-573B-4807-B67B-25F133AFD2F9}"/>
    <cellStyle name="แสดงผล 5 2 5 5 2 2" xfId="42597" xr:uid="{7BEE22FB-D9F3-4E9E-8644-9BE4FD168F0D}"/>
    <cellStyle name="แสดงผล 5 2 5 5 3" xfId="22576" xr:uid="{451C8F37-56E4-4AD1-99E9-FE3CF28B5D1B}"/>
    <cellStyle name="แสดงผล 5 2 5 5 3 2" xfId="47709" xr:uid="{17AF6A85-B214-4F98-A7A1-5EBD17C07F67}"/>
    <cellStyle name="แสดงผล 5 2 5 5 4" xfId="27761" xr:uid="{9B34E315-FB90-415F-8CD0-637AFC49E2AE}"/>
    <cellStyle name="แสดงผล 5 2 5 5 4 2" xfId="52894" xr:uid="{6A6790F2-EA49-4CCF-9463-5B1CD538835B}"/>
    <cellStyle name="แสดงผล 5 2 5 5 5" xfId="35529" xr:uid="{7DA06A12-6306-45C8-BC0D-210D107D3BCD}"/>
    <cellStyle name="แสดงผล 5 2 5 6" xfId="12369" xr:uid="{E0F1D69D-EEF2-404F-94CC-CA468B2A55A5}"/>
    <cellStyle name="แสดงผล 5 2 5 6 2" xfId="37503" xr:uid="{4FB82C7E-BC87-4FA6-8AD8-AFFECEF19BDC}"/>
    <cellStyle name="แสดงผล 5 2 5 7" xfId="11002" xr:uid="{A8B62649-A4B5-4AF1-B831-A2E5CC2787DF}"/>
    <cellStyle name="แสดงผล 5 2 5 7 2" xfId="36140" xr:uid="{5BCC7B1E-68D7-4685-9DD9-01DB14F5823C}"/>
    <cellStyle name="แสดงผล 5 2 5 8" xfId="11835" xr:uid="{B65234D0-70BE-46E5-B7F7-B118C9D0F7EF}"/>
    <cellStyle name="แสดงผล 5 2 5 8 2" xfId="36970" xr:uid="{FF670433-5579-4E25-9C12-705F604DE9C9}"/>
    <cellStyle name="แสดงผล 5 2 5 9" xfId="29912" xr:uid="{8BBD5378-54CA-42CE-80A9-9A69B080D57E}"/>
    <cellStyle name="แสดงผล 5 2 6" xfId="5221" xr:uid="{3BC8EC6D-F23B-4A84-9F59-B1D7BBD2723A}"/>
    <cellStyle name="แสดงผล 5 2 6 2" xfId="8096" xr:uid="{8EA5C827-D06F-4D50-ABF2-64F9DD5F22D7}"/>
    <cellStyle name="แสดงผล 5 2 6 2 2" xfId="15177" xr:uid="{4601C457-BE52-48E4-9ABA-E80684A02781}"/>
    <cellStyle name="แสดงผล 5 2 6 2 2 2" xfId="40310" xr:uid="{473394A7-1879-4161-9F68-49C75139BCA3}"/>
    <cellStyle name="แสดงผล 5 2 6 2 3" xfId="20290" xr:uid="{BD62F77B-D1AA-4ACC-A3B0-69D104FFA9FB}"/>
    <cellStyle name="แสดงผล 5 2 6 2 3 2" xfId="45423" xr:uid="{B6DA80EE-F0B8-4E35-961B-E30E1F0BEB12}"/>
    <cellStyle name="แสดงผล 5 2 6 2 4" xfId="25479" xr:uid="{C745E757-76DC-44E0-B009-9DFACD83B2B3}"/>
    <cellStyle name="แสดงผล 5 2 6 2 4 2" xfId="50612" xr:uid="{C29F63FD-A798-4F34-9479-F62D22B2A161}"/>
    <cellStyle name="แสดงผล 5 2 6 2 5" xfId="33238" xr:uid="{23C3604C-1FDF-4183-ADAD-07FB8FD0DB65}"/>
    <cellStyle name="แสดงผล 5 2 6 3" xfId="9207" xr:uid="{7694108A-4E9F-4F67-AF9C-A6DD870786FA}"/>
    <cellStyle name="แสดงผล 5 2 6 3 2" xfId="16283" xr:uid="{C3F0B0BF-49D3-4644-829E-2EABD24E8CBA}"/>
    <cellStyle name="แสดงผล 5 2 6 3 2 2" xfId="41416" xr:uid="{B0A285CB-9C61-441B-BC35-D8DACB6247B4}"/>
    <cellStyle name="แสดงผล 5 2 6 3 3" xfId="21395" xr:uid="{03AF4193-355A-48C3-BD49-3B6AAE8ADBAB}"/>
    <cellStyle name="แสดงผล 5 2 6 3 3 2" xfId="46528" xr:uid="{C2943A5C-288A-4A4A-9B27-591FD70FA1EB}"/>
    <cellStyle name="แสดงผล 5 2 6 3 4" xfId="26580" xr:uid="{472C8839-50F3-4240-93E9-81C320705132}"/>
    <cellStyle name="แสดงผล 5 2 6 3 4 2" xfId="51713" xr:uid="{58100969-1488-4F3C-8EB7-7EEB4E6A0232}"/>
    <cellStyle name="แสดงผล 5 2 6 3 5" xfId="34348" xr:uid="{2BF03877-2516-4C55-8ACE-C19EDD3E80CF}"/>
    <cellStyle name="แสดงผล 5 2 6 4" xfId="9963" xr:uid="{2B45557A-2C00-4EF2-8617-D7C3A5BFBBA8}"/>
    <cellStyle name="แสดงผล 5 2 6 4 2" xfId="17037" xr:uid="{E9E2EBA5-A290-4B73-98A7-4B4D49DCB67D}"/>
    <cellStyle name="แสดงผล 5 2 6 4 2 2" xfId="42170" xr:uid="{D222AB46-FAA5-4C20-B5D0-C344C69DF997}"/>
    <cellStyle name="แสดงผล 5 2 6 4 3" xfId="22149" xr:uid="{D4051BBF-446F-4E2A-9D71-9F4D628C1EFA}"/>
    <cellStyle name="แสดงผล 5 2 6 4 3 2" xfId="47282" xr:uid="{CC068A2F-3EBE-45A7-9A63-2C03F04438FF}"/>
    <cellStyle name="แสดงผล 5 2 6 4 4" xfId="27334" xr:uid="{83B85AFF-16A6-420D-9222-D41B9CAF2B6B}"/>
    <cellStyle name="แสดงผล 5 2 6 4 4 2" xfId="52467" xr:uid="{F3A8F707-9DE7-45CC-BADE-5F3AA7511ACF}"/>
    <cellStyle name="แสดงผล 5 2 6 4 5" xfId="35102" xr:uid="{A046D8DE-840B-4424-8432-08B0CEB29805}"/>
    <cellStyle name="แสดงผล 5 2 6 5" xfId="10610" xr:uid="{B3110D22-02FD-49B4-A0D0-BCA7959285F4}"/>
    <cellStyle name="แสดงผล 5 2 6 5 2" xfId="17684" xr:uid="{B51BC0F8-969C-4988-8C1A-24F17B42ED56}"/>
    <cellStyle name="แสดงผล 5 2 6 5 2 2" xfId="42817" xr:uid="{F2E506F9-6E1C-48D2-B84D-EB8AA92D930F}"/>
    <cellStyle name="แสดงผล 5 2 6 5 3" xfId="22796" xr:uid="{68841F21-2282-4F87-8B01-1C336F7BC0B2}"/>
    <cellStyle name="แสดงผล 5 2 6 5 3 2" xfId="47929" xr:uid="{ECCCD1EC-C5ED-4FD3-A149-9EBF5D1F3AC3}"/>
    <cellStyle name="แสดงผล 5 2 6 5 4" xfId="27981" xr:uid="{990E717D-169C-4517-86DB-3576A99854CE}"/>
    <cellStyle name="แสดงผล 5 2 6 5 4 2" xfId="53114" xr:uid="{4B1EE77F-D3FB-46AF-A220-ADA80C77BEC6}"/>
    <cellStyle name="แสดงผล 5 2 6 5 5" xfId="35749" xr:uid="{43005A2C-BBB9-460A-AE10-7366B7A994B8}"/>
    <cellStyle name="แสดงผล 5 2 6 6" xfId="12694" xr:uid="{361631F8-756A-4957-80F6-45A025212218}"/>
    <cellStyle name="แสดงผล 5 2 6 6 2" xfId="37827" xr:uid="{81DB1254-6D5E-420C-AAC6-8C161704DFF6}"/>
    <cellStyle name="แสดงผล 5 2 6 7" xfId="11132" xr:uid="{4B0BB2A0-A20E-42BB-931D-346164439A21}"/>
    <cellStyle name="แสดงผล 5 2 6 7 2" xfId="36270" xr:uid="{08B5AACA-8802-46EE-9C97-7C1882D4FC30}"/>
    <cellStyle name="แสดงผล 5 2 6 8" xfId="23253" xr:uid="{8F0F28BB-6BB5-4C1B-9230-D906814AB3C1}"/>
    <cellStyle name="แสดงผล 5 2 6 8 2" xfId="48386" xr:uid="{1CEEBC9D-FD92-4533-AA67-E44A4F7334BE}"/>
    <cellStyle name="แสดงผล 5 2 6 9" xfId="30383" xr:uid="{00B4A31D-359D-429F-9DA0-AB7282CA1FE8}"/>
    <cellStyle name="แสดงผล 5 2 7" xfId="5905" xr:uid="{C0A3060C-89BF-4358-AF73-467B4BFB7389}"/>
    <cellStyle name="แสดงผล 5 2 7 2" xfId="13327" xr:uid="{7107CD30-19C4-4412-B074-8854C540D1E9}"/>
    <cellStyle name="แสดงผล 5 2 7 2 2" xfId="38460" xr:uid="{72721D4F-46EA-4EA0-8ED2-82E441B6B9A2}"/>
    <cellStyle name="แสดงผล 5 2 7 3" xfId="18576" xr:uid="{41468B53-E38C-4389-AB6E-B87E1C124DDB}"/>
    <cellStyle name="แสดงผล 5 2 7 3 2" xfId="43709" xr:uid="{AEB740F6-2C38-46B2-A60E-6197DFEBF50F}"/>
    <cellStyle name="แสดงผล 5 2 7 4" xfId="23912" xr:uid="{0A78074E-3C0A-496B-A5FA-952184F27BE4}"/>
    <cellStyle name="แสดงผล 5 2 7 4 2" xfId="49045" xr:uid="{7BCD8FC6-2855-45D5-B514-FBAF06E8FDDA}"/>
    <cellStyle name="แสดงผล 5 2 7 5" xfId="31054" xr:uid="{3F4CD3B4-BE29-46AC-85DB-CAD62728989E}"/>
    <cellStyle name="แสดงผล 5 2 8" xfId="28980" xr:uid="{713B8471-B836-4635-AE79-E6EE117D8A80}"/>
    <cellStyle name="แสดงผล 5 2 9" xfId="3533" xr:uid="{398D8AC7-5276-470D-9120-790881895F75}"/>
    <cellStyle name="แสดงผล 5 3" xfId="2910" xr:uid="{A627D7E1-92E4-49F2-8FF1-9E8BFDDA308F}"/>
    <cellStyle name="แสดงผล 5 3 2" xfId="8185" xr:uid="{75638C7A-6F48-4E16-BF03-3A94B319FD00}"/>
    <cellStyle name="แสดงผล 5 3 2 2" xfId="15266" xr:uid="{486A604B-6CE5-4567-9BD5-B1DF0B59A4E9}"/>
    <cellStyle name="แสดงผล 5 3 2 2 2" xfId="40399" xr:uid="{9F593E1A-AABD-4006-A3BC-9B8C258EE3EE}"/>
    <cellStyle name="แสดงผล 5 3 2 3" xfId="20379" xr:uid="{3FD1BDCD-7DC6-4C28-99DF-972B4903B34B}"/>
    <cellStyle name="แสดงผล 5 3 2 3 2" xfId="45512" xr:uid="{1CFB69B6-7964-45CD-A112-8045A195B6C8}"/>
    <cellStyle name="แสดงผล 5 3 2 4" xfId="25568" xr:uid="{4B7C64A8-1185-4F54-A43C-91F8620A530E}"/>
    <cellStyle name="แสดงผล 5 3 2 4 2" xfId="50701" xr:uid="{D0AE96A6-CCB2-4E4C-B9C0-57EA51209161}"/>
    <cellStyle name="แสดงผล 5 3 2 5" xfId="33327" xr:uid="{B734C1B7-9562-4251-97A6-343FFB6A16DB}"/>
    <cellStyle name="แสดงผล 5 3 3" xfId="9296" xr:uid="{D3DA7C80-2D44-4E82-A563-AF5238542D49}"/>
    <cellStyle name="แสดงผล 5 3 3 2" xfId="16372" xr:uid="{5556B0B5-A884-4DF7-A7B9-DA6BBB71B913}"/>
    <cellStyle name="แสดงผล 5 3 3 2 2" xfId="41505" xr:uid="{3BD0B208-491D-4813-BE02-1BAB58E325BF}"/>
    <cellStyle name="แสดงผล 5 3 3 3" xfId="21484" xr:uid="{F39D3654-A3EC-471C-B2E1-603DC9A7C5A6}"/>
    <cellStyle name="แสดงผล 5 3 3 3 2" xfId="46617" xr:uid="{CCFC8FC6-563A-4859-939B-00A550C93C99}"/>
    <cellStyle name="แสดงผล 5 3 3 4" xfId="26669" xr:uid="{E5913D1D-DBCB-466B-AC6A-437BE4771EB4}"/>
    <cellStyle name="แสดงผล 5 3 3 4 2" xfId="51802" xr:uid="{83FA7ECC-1115-41EA-AB0C-1EBCA55AA510}"/>
    <cellStyle name="แสดงผล 5 3 3 5" xfId="34437" xr:uid="{E50C6E74-5768-47A8-9D48-1EFBF79B7989}"/>
    <cellStyle name="แสดงผล 5 3 4" xfId="10050" xr:uid="{37EE85F0-6880-476A-B788-EAF229B6E6B3}"/>
    <cellStyle name="แสดงผล 5 3 4 2" xfId="17124" xr:uid="{2E453A1F-2D7C-4C40-A41A-966AB285AD56}"/>
    <cellStyle name="แสดงผล 5 3 4 2 2" xfId="42257" xr:uid="{BF7F8BD1-8B33-4E00-87C1-1E0A0E3056FD}"/>
    <cellStyle name="แสดงผล 5 3 4 3" xfId="22236" xr:uid="{4166AFC3-6535-45CF-91F1-8717AF7004EF}"/>
    <cellStyle name="แสดงผล 5 3 4 3 2" xfId="47369" xr:uid="{EEB43DAE-2C81-4BB7-B482-D9249FB0846A}"/>
    <cellStyle name="แสดงผล 5 3 4 4" xfId="27421" xr:uid="{E97BCF41-1117-42EC-B446-E70FCB7C87D7}"/>
    <cellStyle name="แสดงผล 5 3 4 4 2" xfId="52554" xr:uid="{B8B22E54-5FE5-45CB-8D3C-E1A72AF6AE09}"/>
    <cellStyle name="แสดงผล 5 3 4 5" xfId="35189" xr:uid="{A6C87E48-04CB-4CCD-A0AA-BFCA30CFAD9B}"/>
    <cellStyle name="แสดงผล 5 3 5" xfId="10697" xr:uid="{04244C6F-F209-46BA-98EE-C015FCB46A39}"/>
    <cellStyle name="แสดงผล 5 3 5 2" xfId="17771" xr:uid="{1A352A78-E091-4D20-96B6-2AD66E429F6F}"/>
    <cellStyle name="แสดงผล 5 3 5 2 2" xfId="42904" xr:uid="{3C13FC33-BFDF-436C-AD14-36C982E74F4F}"/>
    <cellStyle name="แสดงผล 5 3 5 3" xfId="22883" xr:uid="{BD4048A3-2A18-4AF9-8C03-9F8040DA1A46}"/>
    <cellStyle name="แสดงผล 5 3 5 3 2" xfId="48016" xr:uid="{DC129DA8-6383-493A-A1D8-45E136B2FBEF}"/>
    <cellStyle name="แสดงผล 5 3 5 4" xfId="28068" xr:uid="{81ECB0EE-A369-4904-8B16-74DDA9759682}"/>
    <cellStyle name="แสดงผล 5 3 5 4 2" xfId="53201" xr:uid="{96CF8202-E3E6-4CB5-AC73-058F42779CA1}"/>
    <cellStyle name="แสดงผล 5 3 5 5" xfId="35836" xr:uid="{9FCDFFD5-87F3-4988-AFA1-7D72DF4F262C}"/>
    <cellStyle name="แสดงผล 5 3 6" xfId="11052" xr:uid="{3D411D4E-C266-4430-94B3-5DEA13AEAD4F}"/>
    <cellStyle name="แสดงผล 5 3 6 2" xfId="36190" xr:uid="{01B997FE-2B7E-40B0-AD7F-0BF09BC40885}"/>
    <cellStyle name="แสดงผล 5 3 7" xfId="23340" xr:uid="{EEAA7D60-D357-4F2D-B70C-DB9F7BFBF95E}"/>
    <cellStyle name="แสดงผล 5 3 7 2" xfId="48473" xr:uid="{FA02E2BC-D758-449D-9CCD-584AD1474FF5}"/>
    <cellStyle name="แสดงผล 5 3 8" xfId="30470" xr:uid="{7044B0B6-C187-4E16-9799-5F2B48939A97}"/>
    <cellStyle name="แสดงผล 5 3 9" xfId="5311" xr:uid="{AE4F75C7-D453-48F0-A86D-4A32D01A6644}"/>
    <cellStyle name="แสดงผล 5 4" xfId="4814" xr:uid="{1371618C-6D9B-4B69-AF7E-F862A5CB61F7}"/>
    <cellStyle name="แสดงผล 5 4 2" xfId="7738" xr:uid="{BA1C57EB-D1F5-4172-BD89-18947C09AC34}"/>
    <cellStyle name="แสดงผล 5 4 2 2" xfId="14912" xr:uid="{5CC6095D-FBB1-4828-87AB-95D3D94DE3ED}"/>
    <cellStyle name="แสดงผล 5 4 2 2 2" xfId="40045" xr:uid="{DAFED14A-B1B7-4527-A7F1-9EE56F2E1D16}"/>
    <cellStyle name="แสดงผล 5 4 2 3" xfId="20052" xr:uid="{4BCC61CA-5803-416D-9936-1DA207392C53}"/>
    <cellStyle name="แสดงผล 5 4 2 3 2" xfId="45185" xr:uid="{646662BB-5C7B-430A-9BF2-90210C309848}"/>
    <cellStyle name="แสดงผล 5 4 2 4" xfId="25266" xr:uid="{3BE05ED7-E774-44A7-A7B5-6DEAC44D1361}"/>
    <cellStyle name="แสดงผล 5 4 2 4 2" xfId="50399" xr:uid="{9D82FAB7-3DDC-4DA3-B309-71F2D55A4EBF}"/>
    <cellStyle name="แสดงผล 5 4 2 5" xfId="32880" xr:uid="{897B9A3B-2FF8-420C-BB09-69AC9D7C9543}"/>
    <cellStyle name="แสดงผล 5 4 3" xfId="8942" xr:uid="{829376F4-83C4-43CF-87F5-C85622B3E724}"/>
    <cellStyle name="แสดงผล 5 4 3 2" xfId="16018" xr:uid="{A08FA26C-55E5-4F97-94F9-741ACEB61F55}"/>
    <cellStyle name="แสดงผล 5 4 3 2 2" xfId="41151" xr:uid="{895CC5E8-A220-4381-A5C2-B78A2E578C45}"/>
    <cellStyle name="แสดงผล 5 4 3 3" xfId="21130" xr:uid="{5E8787A7-2711-42B0-BC72-DBFFDA15D85D}"/>
    <cellStyle name="แสดงผล 5 4 3 3 2" xfId="46263" xr:uid="{9464C0F0-24AB-40FC-B5E4-65150CCC7C26}"/>
    <cellStyle name="แสดงผล 5 4 3 4" xfId="26315" xr:uid="{7AEA02B6-0907-4239-97B0-56F696EC57F9}"/>
    <cellStyle name="แสดงผล 5 4 3 4 2" xfId="51448" xr:uid="{9BA63305-7F2A-44E1-9FE1-EC69E852C45B}"/>
    <cellStyle name="แสดงผล 5 4 3 5" xfId="34083" xr:uid="{C927D03E-7AD5-4616-9538-0B2E4C2A61D5}"/>
    <cellStyle name="แสดงผล 5 4 4" xfId="9761" xr:uid="{F5FB87EB-42DA-41E9-8F5E-FA8FCA28EC18}"/>
    <cellStyle name="แสดงผล 5 4 4 2" xfId="16836" xr:uid="{D6AEFD9A-9396-49FE-B3AB-06A855F38FE6}"/>
    <cellStyle name="แสดงผล 5 4 4 2 2" xfId="41969" xr:uid="{2809F63D-5C29-44F5-A2F4-C841FB262D56}"/>
    <cellStyle name="แสดงผล 5 4 4 3" xfId="21948" xr:uid="{54D18F2A-1764-4C41-B101-0E5646CB68D0}"/>
    <cellStyle name="แสดงผล 5 4 4 3 2" xfId="47081" xr:uid="{6DFF7154-62AF-4A28-AA4B-E83317D25158}"/>
    <cellStyle name="แสดงผล 5 4 4 4" xfId="27133" xr:uid="{84B5C9A8-BBF5-48EE-B07D-6B9148AE5E59}"/>
    <cellStyle name="แสดงผล 5 4 4 4 2" xfId="52266" xr:uid="{C2A2DD1D-7377-46FC-B63F-370BFB6CEC57}"/>
    <cellStyle name="แสดงผล 5 4 4 5" xfId="34901" xr:uid="{C97771A6-AAEF-4CCE-8F30-65B65ABEB9F4}"/>
    <cellStyle name="แสดงผล 5 4 5" xfId="10435" xr:uid="{336078FB-294B-4F87-BC22-92A06B457901}"/>
    <cellStyle name="แสดงผล 5 4 5 2" xfId="17509" xr:uid="{42E47AC1-523D-407A-80B5-FFC70CCC00CC}"/>
    <cellStyle name="แสดงผล 5 4 5 2 2" xfId="42642" xr:uid="{41A426D4-2832-42BA-89CE-3C7BCCC15551}"/>
    <cellStyle name="แสดงผล 5 4 5 3" xfId="22621" xr:uid="{494DC3C0-6FAD-4107-967D-87219AB88FEF}"/>
    <cellStyle name="แสดงผล 5 4 5 3 2" xfId="47754" xr:uid="{81125041-7979-41B5-B934-6B0BBF2BB4AC}"/>
    <cellStyle name="แสดงผล 5 4 5 4" xfId="27806" xr:uid="{165901AC-6375-4DB8-A509-812DD0B43755}"/>
    <cellStyle name="แสดงผล 5 4 5 4 2" xfId="52939" xr:uid="{612D452E-62B7-4636-B41A-3260BC190BC5}"/>
    <cellStyle name="แสดงผล 5 4 5 5" xfId="35574" xr:uid="{8DAFE000-0E05-42F5-95DF-38B7C5052749}"/>
    <cellStyle name="แสดงผล 5 4 6" xfId="12463" xr:uid="{666F9CFE-DE12-4956-B3F5-1E71F3E5AE42}"/>
    <cellStyle name="แสดงผล 5 4 6 2" xfId="37597" xr:uid="{CEE81807-B514-4ECC-9961-2C3D9C757395}"/>
    <cellStyle name="แสดงผล 5 4 7" xfId="11328" xr:uid="{88FBAF0F-BA15-4CD3-88D2-99CB2B500610}"/>
    <cellStyle name="แสดงผล 5 4 7 2" xfId="36466" xr:uid="{8FF50AFB-6664-4CFE-B649-56F0F164819E}"/>
    <cellStyle name="แสดงผล 5 4 8" xfId="11682" xr:uid="{C4721653-BE1B-4516-A7FC-E459D6135A7F}"/>
    <cellStyle name="แสดงผล 5 4 8 2" xfId="36818" xr:uid="{0F15C6AA-5395-47DD-967C-A63E79E06753}"/>
    <cellStyle name="แสดงผล 5 4 9" xfId="30058" xr:uid="{2756CD5C-9252-474E-96FC-7BB784CBDEF0}"/>
    <cellStyle name="แสดงผล 5 5" xfId="5247" xr:uid="{2B9B982D-482A-4F69-BDD7-4B52C6CC8EA0}"/>
    <cellStyle name="แสดงผล 5 5 2" xfId="8122" xr:uid="{F42D152E-D363-49E2-B9B6-87FFCCEF91AB}"/>
    <cellStyle name="แสดงผล 5 5 2 2" xfId="15203" xr:uid="{9CC94118-E444-4066-B14F-F7060F71BE0C}"/>
    <cellStyle name="แสดงผล 5 5 2 2 2" xfId="40336" xr:uid="{408753EC-75F5-4E75-8D92-2B0A175544F7}"/>
    <cellStyle name="แสดงผล 5 5 2 3" xfId="20316" xr:uid="{F3F1EF03-2165-4364-8AB8-FCEF9556E85E}"/>
    <cellStyle name="แสดงผล 5 5 2 3 2" xfId="45449" xr:uid="{0112EFFD-948D-46FC-A4A9-37D9C31E8F31}"/>
    <cellStyle name="แสดงผล 5 5 2 4" xfId="25505" xr:uid="{47B4FD4C-CB04-4E19-856A-9F957D072A93}"/>
    <cellStyle name="แสดงผล 5 5 2 4 2" xfId="50638" xr:uid="{2A67843B-15F0-4F07-84B4-AA15DE1FDEB5}"/>
    <cellStyle name="แสดงผล 5 5 2 5" xfId="33264" xr:uid="{95E110DB-C71A-4C61-A0DF-DCF41E6D494D}"/>
    <cellStyle name="แสดงผล 5 5 3" xfId="9233" xr:uid="{8A014713-9BFC-4F60-86C5-B2358C9904B2}"/>
    <cellStyle name="แสดงผล 5 5 3 2" xfId="16309" xr:uid="{34142B0A-21DE-4232-9581-8399ADB43F99}"/>
    <cellStyle name="แสดงผล 5 5 3 2 2" xfId="41442" xr:uid="{611BC33C-FA30-4BE7-A093-2C5AC040C9BF}"/>
    <cellStyle name="แสดงผล 5 5 3 3" xfId="21421" xr:uid="{03EBD529-63AD-4BAB-9EE4-2077F6ACC1F7}"/>
    <cellStyle name="แสดงผล 5 5 3 3 2" xfId="46554" xr:uid="{A9A3C8AA-CECE-47F6-935B-B4D824361338}"/>
    <cellStyle name="แสดงผล 5 5 3 4" xfId="26606" xr:uid="{2D9CEDDD-1563-429C-9E1D-85CA551347D9}"/>
    <cellStyle name="แสดงผล 5 5 3 4 2" xfId="51739" xr:uid="{392186DD-B2E8-4CD7-A294-63DFE4A6E043}"/>
    <cellStyle name="แสดงผล 5 5 3 5" xfId="34374" xr:uid="{7013C8A5-30CB-4F6D-88D0-7C4D41FB4660}"/>
    <cellStyle name="แสดงผล 5 5 4" xfId="9989" xr:uid="{A3BE151E-ED83-489D-9AEC-4E6FCCDFBA13}"/>
    <cellStyle name="แสดงผล 5 5 4 2" xfId="17063" xr:uid="{2C517189-953F-48FB-9E13-D995DD0449D2}"/>
    <cellStyle name="แสดงผล 5 5 4 2 2" xfId="42196" xr:uid="{49E36950-EAFF-4C1A-9043-0A3F2C29B32A}"/>
    <cellStyle name="แสดงผล 5 5 4 3" xfId="22175" xr:uid="{3F1E5A72-5904-4E83-8835-D174B30BF412}"/>
    <cellStyle name="แสดงผล 5 5 4 3 2" xfId="47308" xr:uid="{CD53AAF1-CD6F-4F6F-B600-C949E20F4EF9}"/>
    <cellStyle name="แสดงผล 5 5 4 4" xfId="27360" xr:uid="{FC749BDC-F132-44A8-9791-350651A0E242}"/>
    <cellStyle name="แสดงผล 5 5 4 4 2" xfId="52493" xr:uid="{AFF6CC36-615C-48BB-9835-1262A445CA97}"/>
    <cellStyle name="แสดงผล 5 5 4 5" xfId="35128" xr:uid="{C8B2DD88-1365-4CB9-9763-7A5AE1C05311}"/>
    <cellStyle name="แสดงผล 5 5 5" xfId="10636" xr:uid="{AB3B481C-5377-40DB-8336-7CA99FCB51A9}"/>
    <cellStyle name="แสดงผล 5 5 5 2" xfId="17710" xr:uid="{D5CC6BC9-4619-403E-B639-D2EDC0A91A5C}"/>
    <cellStyle name="แสดงผล 5 5 5 2 2" xfId="42843" xr:uid="{991C0D56-B6C7-49E1-8EE4-B2ECBDE37EC3}"/>
    <cellStyle name="แสดงผล 5 5 5 3" xfId="22822" xr:uid="{3C1C908A-CE4E-4D54-B53C-6AE64841A6F6}"/>
    <cellStyle name="แสดงผล 5 5 5 3 2" xfId="47955" xr:uid="{3A083F36-B588-420B-9564-C5D647D876BC}"/>
    <cellStyle name="แสดงผล 5 5 5 4" xfId="28007" xr:uid="{1693D48B-19C6-4516-9CB3-56D53F0A1F61}"/>
    <cellStyle name="แสดงผล 5 5 5 4 2" xfId="53140" xr:uid="{3B078528-B537-4691-8BC9-8595F12F1E6D}"/>
    <cellStyle name="แสดงผล 5 5 5 5" xfId="35775" xr:uid="{833EE02A-9AE4-464D-B8D0-E98341171D7D}"/>
    <cellStyle name="แสดงผล 5 5 6" xfId="12720" xr:uid="{61E01E28-B59B-4AD3-9DFB-32CFE2533270}"/>
    <cellStyle name="แสดงผล 5 5 6 2" xfId="37853" xr:uid="{D689B05D-0E8E-40EB-AC77-8876F64366D2}"/>
    <cellStyle name="แสดงผล 5 5 7" xfId="11108" xr:uid="{96E123FB-52CC-4D10-9FF4-D98E0957C003}"/>
    <cellStyle name="แสดงผล 5 5 7 2" xfId="36246" xr:uid="{BAF38684-93C4-40DE-9937-370573E71060}"/>
    <cellStyle name="แสดงผล 5 5 8" xfId="23279" xr:uid="{DD902A29-BA9D-4D55-92C2-8EA0AE6D0A0A}"/>
    <cellStyle name="แสดงผล 5 5 8 2" xfId="48412" xr:uid="{7A8F16D6-A972-4F20-84D5-B75050901D86}"/>
    <cellStyle name="แสดงผล 5 5 9" xfId="30409" xr:uid="{82EC41F1-0B0C-41B0-A37D-11125976BEC6}"/>
    <cellStyle name="แสดงผล 5 6" xfId="4623" xr:uid="{2BB9FD3D-3EB0-470C-9EFD-DE8DE921786E}"/>
    <cellStyle name="แสดงผล 5 6 2" xfId="7554" xr:uid="{1FAF2E49-1B51-4221-887C-1356109A1CB7}"/>
    <cellStyle name="แสดงผล 5 6 2 2" xfId="14797" xr:uid="{B0A7E033-DE29-4967-A3E1-B721D8878671}"/>
    <cellStyle name="แสดงผล 5 6 2 2 2" xfId="39930" xr:uid="{24AB7B6B-3FBB-4756-8BE2-5083B593D5DB}"/>
    <cellStyle name="แสดงผล 5 6 2 3" xfId="19969" xr:uid="{EA33376A-95B2-4BA8-90AB-E001389CFC7B}"/>
    <cellStyle name="แสดงผล 5 6 2 3 2" xfId="45102" xr:uid="{D7EB5CDA-14CC-4A8B-8CA9-9E8997628A1A}"/>
    <cellStyle name="แสดงผล 5 6 2 4" xfId="25183" xr:uid="{196396D9-8A9F-47F4-990D-28B194486CC2}"/>
    <cellStyle name="แสดงผล 5 6 2 4 2" xfId="50316" xr:uid="{C803AF62-6FDF-47DF-87E5-EA6017F44306}"/>
    <cellStyle name="แสดงผล 5 6 2 5" xfId="32696" xr:uid="{96012271-2421-4032-A223-5D74BA6CFD84}"/>
    <cellStyle name="แสดงผล 5 6 3" xfId="8813" xr:uid="{8195ECD3-8003-4B22-88F0-A2F8329096BD}"/>
    <cellStyle name="แสดงผล 5 6 3 2" xfId="15889" xr:uid="{5EA8FAA5-178A-48D6-9471-B668E122BD77}"/>
    <cellStyle name="แสดงผล 5 6 3 2 2" xfId="41022" xr:uid="{C410226E-2C0E-4259-BD31-85D8C43F1AAE}"/>
    <cellStyle name="แสดงผล 5 6 3 3" xfId="21001" xr:uid="{666EE550-D155-45F1-B2BD-418924C3ECCA}"/>
    <cellStyle name="แสดงผล 5 6 3 3 2" xfId="46134" xr:uid="{E0880976-DF25-4815-80BF-4A35EF55BFCC}"/>
    <cellStyle name="แสดงผล 5 6 3 4" xfId="26186" xr:uid="{FAFAA3D3-ADAE-4F9F-997B-9E3E4EA75CBA}"/>
    <cellStyle name="แสดงผล 5 6 3 4 2" xfId="51319" xr:uid="{BCA2E81E-0E03-4EF6-B163-4CAEFAE9AD64}"/>
    <cellStyle name="แสดงผล 5 6 3 5" xfId="33954" xr:uid="{85147E89-E97F-441A-9C73-736A62B7D043}"/>
    <cellStyle name="แสดงผล 5 6 4" xfId="9715" xr:uid="{7922D5BF-5BB2-439B-AACC-85A1B4638849}"/>
    <cellStyle name="แสดงผล 5 6 4 2" xfId="16790" xr:uid="{ADD6B000-6F2D-4204-B0C4-539F2A41279E}"/>
    <cellStyle name="แสดงผล 5 6 4 2 2" xfId="41923" xr:uid="{59CC41A0-0988-4207-9412-2FB1ADE3C549}"/>
    <cellStyle name="แสดงผล 5 6 4 3" xfId="21902" xr:uid="{AAB92B38-3EA3-4B61-8A80-81BFFD0519D2}"/>
    <cellStyle name="แสดงผล 5 6 4 3 2" xfId="47035" xr:uid="{24A96CA7-86CD-4FF3-94A1-3FB4DBDF5D8E}"/>
    <cellStyle name="แสดงผล 5 6 4 4" xfId="27087" xr:uid="{EDE33CFF-F0EF-45FE-8B8D-0472B1EC212E}"/>
    <cellStyle name="แสดงผล 5 6 4 4 2" xfId="52220" xr:uid="{A5B81C9D-5B91-4FBF-8A85-0777B75F99B4}"/>
    <cellStyle name="แสดงผล 5 6 4 5" xfId="34855" xr:uid="{470C352D-9464-442E-B16C-A94297DB0C44}"/>
    <cellStyle name="แสดงผล 5 6 5" xfId="10389" xr:uid="{4C46CBEA-39E9-423F-8801-F6106486CB40}"/>
    <cellStyle name="แสดงผล 5 6 5 2" xfId="17463" xr:uid="{D0880CFA-EF5F-4261-833E-7B48779D80C0}"/>
    <cellStyle name="แสดงผล 5 6 5 2 2" xfId="42596" xr:uid="{50CE4FD6-2F44-47D0-AFED-4CBD775D08EB}"/>
    <cellStyle name="แสดงผล 5 6 5 3" xfId="22575" xr:uid="{1991412B-44AF-4B9D-BA32-C6017AB11C70}"/>
    <cellStyle name="แสดงผล 5 6 5 3 2" xfId="47708" xr:uid="{804257D0-DFD4-4A68-85A5-191AFBC35778}"/>
    <cellStyle name="แสดงผล 5 6 5 4" xfId="27760" xr:uid="{E5F43A19-84CC-44E2-A74F-7F0E67D33005}"/>
    <cellStyle name="แสดงผล 5 6 5 4 2" xfId="52893" xr:uid="{A7F16FC0-8ECA-4F52-B4BC-BF1B76EA9B1F}"/>
    <cellStyle name="แสดงผล 5 6 5 5" xfId="35528" xr:uid="{6112EC1A-F6C5-4B59-AF4F-FBEE95C47E6A}"/>
    <cellStyle name="แสดงผล 5 6 6" xfId="12368" xr:uid="{46892AC4-E761-4F9A-9DB0-2D0924A12E86}"/>
    <cellStyle name="แสดงผล 5 6 6 2" xfId="37502" xr:uid="{107E4663-C40B-4984-87B6-B37EF2C56274}"/>
    <cellStyle name="แสดงผล 5 6 7" xfId="11371" xr:uid="{79505378-9110-43F4-930D-01AF289685FF}"/>
    <cellStyle name="แสดงผล 5 6 7 2" xfId="36509" xr:uid="{97D4867B-B55F-4C4B-AFE8-42751C010EAD}"/>
    <cellStyle name="แสดงผล 5 6 8" xfId="15102" xr:uid="{24BE7A38-0E2B-4F6C-B8F4-CD59D0189862}"/>
    <cellStyle name="แสดงผล 5 6 8 2" xfId="40235" xr:uid="{89DA122C-54E1-469F-ABC2-6AA10BB088FD}"/>
    <cellStyle name="แสดงผล 5 6 9" xfId="29911" xr:uid="{A24C9F48-F2DC-4538-B4FC-927A687B0828}"/>
    <cellStyle name="แสดงผล 5 7" xfId="5494" xr:uid="{F1888C5D-DD37-4A82-96AC-B2F6A2DB95A9}"/>
    <cellStyle name="แสดงผล 5 7 2" xfId="8367" xr:uid="{F3835AA4-79E1-4D62-A7F7-23EED1514A2E}"/>
    <cellStyle name="แสดงผล 5 7 2 2" xfId="15447" xr:uid="{32D9E30B-74F3-4D64-A277-7F2B3F929CD4}"/>
    <cellStyle name="แสดงผล 5 7 2 2 2" xfId="40580" xr:uid="{FA354EE8-A38A-494C-A065-8D5BA9C7B7D1}"/>
    <cellStyle name="แสดงผล 5 7 2 3" xfId="20559" xr:uid="{5091FD0E-E90E-405D-88F0-5F2DAB0F3AA0}"/>
    <cellStyle name="แสดงผล 5 7 2 3 2" xfId="45692" xr:uid="{2598D242-A45D-4B66-B861-41FAD9E76E33}"/>
    <cellStyle name="แสดงผล 5 7 2 4" xfId="25748" xr:uid="{893B73F6-BD35-47F6-8C81-7E607117764F}"/>
    <cellStyle name="แสดงผล 5 7 2 4 2" xfId="50881" xr:uid="{DA5A9F2F-4818-4AC9-B896-4866735751C0}"/>
    <cellStyle name="แสดงผล 5 7 2 5" xfId="33509" xr:uid="{EF8F8588-CE09-4CB2-8722-548BE5387EA1}"/>
    <cellStyle name="แสดงผล 5 7 3" xfId="9475" xr:uid="{FB11F707-280E-4094-B045-04982E402994}"/>
    <cellStyle name="แสดงผล 5 7 3 2" xfId="16551" xr:uid="{65244F16-DF8B-4C3B-AB60-91F80934560B}"/>
    <cellStyle name="แสดงผล 5 7 3 2 2" xfId="41684" xr:uid="{1884AEE2-6CF9-4A5A-A9AB-09779DF5694A}"/>
    <cellStyle name="แสดงผล 5 7 3 3" xfId="21663" xr:uid="{ACEB6055-A0D7-45F6-91C6-3478BCDA5B08}"/>
    <cellStyle name="แสดงผล 5 7 3 3 2" xfId="46796" xr:uid="{36283F35-BDAA-4ADC-9171-D5AE8D01D774}"/>
    <cellStyle name="แสดงผล 5 7 3 4" xfId="26848" xr:uid="{C5870102-2C7F-4446-9040-368A38F22053}"/>
    <cellStyle name="แสดงผล 5 7 3 4 2" xfId="51981" xr:uid="{0FFCD80A-1960-41DD-93F9-B38845F1F29D}"/>
    <cellStyle name="แสดงผล 5 7 3 5" xfId="34616" xr:uid="{1D5F13F6-8C75-4923-A5C8-613D29A1FD35}"/>
    <cellStyle name="แสดงผล 5 7 4" xfId="10228" xr:uid="{3CF74680-7122-4ABA-9C4E-EB3026AFBC0E}"/>
    <cellStyle name="แสดงผล 5 7 4 2" xfId="17302" xr:uid="{86456CA1-010C-4849-BA18-2A4DE2483CE0}"/>
    <cellStyle name="แสดงผล 5 7 4 2 2" xfId="42435" xr:uid="{584CBDC1-F389-4415-80FE-F5938F435439}"/>
    <cellStyle name="แสดงผล 5 7 4 3" xfId="22414" xr:uid="{337C0C46-1A6E-41E2-8342-F4643CC42EC2}"/>
    <cellStyle name="แสดงผล 5 7 4 3 2" xfId="47547" xr:uid="{90884B6C-3973-4A1C-8DD4-AD9D57D1F25F}"/>
    <cellStyle name="แสดงผล 5 7 4 4" xfId="27599" xr:uid="{8DBEF953-BA5A-4F1B-A59F-3CDD0A61B497}"/>
    <cellStyle name="แสดงผล 5 7 4 4 2" xfId="52732" xr:uid="{CDD2CD29-E635-4692-AAD5-C128A7DA0682}"/>
    <cellStyle name="แสดงผล 5 7 4 5" xfId="35367" xr:uid="{47E95090-732C-43AC-9B12-60629B1E083C}"/>
    <cellStyle name="แสดงผล 5 7 5" xfId="10875" xr:uid="{71EDC6E0-4A41-4021-A92C-CD534F6022A3}"/>
    <cellStyle name="แสดงผล 5 7 5 2" xfId="17949" xr:uid="{A503BD1A-013A-434E-86A9-1F4331613BB2}"/>
    <cellStyle name="แสดงผล 5 7 5 2 2" xfId="43082" xr:uid="{591101DA-18A6-4A6C-9839-BABADF8E1025}"/>
    <cellStyle name="แสดงผล 5 7 5 3" xfId="23061" xr:uid="{1A6D9D68-AF1A-42AA-8D11-35265CA35C24}"/>
    <cellStyle name="แสดงผล 5 7 5 3 2" xfId="48194" xr:uid="{6E636046-200C-4315-9015-785092ED0EE2}"/>
    <cellStyle name="แสดงผล 5 7 5 4" xfId="28246" xr:uid="{72B994BF-8D78-46BA-ADD9-A4509348A1E2}"/>
    <cellStyle name="แสดงผล 5 7 5 4 2" xfId="53379" xr:uid="{DF400020-E3C4-42D0-9777-965AF88D77C6}"/>
    <cellStyle name="แสดงผล 5 7 5 5" xfId="36014" xr:uid="{ADD9E04B-F81D-484C-8FC6-733E0F295609}"/>
    <cellStyle name="แสดงผล 5 7 6" xfId="12921" xr:uid="{8ACABE8B-A7AE-4AAC-AED6-B93849C761C0}"/>
    <cellStyle name="แสดงผล 5 7 6 2" xfId="38054" xr:uid="{F1765AD8-BC7F-46B7-BA54-DFC984BAD2D4}"/>
    <cellStyle name="แสดงผล 5 7 7" xfId="18178" xr:uid="{BE79441B-560F-41ED-B0CE-ED96F891425A}"/>
    <cellStyle name="แสดงผล 5 7 7 2" xfId="43311" xr:uid="{60164FF1-4BFE-4A49-9F14-4F7CFE0C33D9}"/>
    <cellStyle name="แสดงผล 5 7 8" xfId="23518" xr:uid="{C9530A6D-E021-4CCB-B8C8-33FF6ADFE7D5}"/>
    <cellStyle name="แสดงผล 5 7 8 2" xfId="48651" xr:uid="{5394ABE3-2CB8-41BC-99EE-7DDFBD262CB9}"/>
    <cellStyle name="แสดงผล 5 7 9" xfId="30650" xr:uid="{021F08C9-EBCD-4ACD-8B8B-8501FA36D13E}"/>
    <cellStyle name="แสดงผล 5 8" xfId="5906" xr:uid="{903A8205-CDFE-461C-8B63-1F96FCD44D90}"/>
    <cellStyle name="แสดงผล 5 8 2" xfId="13328" xr:uid="{F9239DFD-1ADB-4481-859A-517F9155174C}"/>
    <cellStyle name="แสดงผล 5 8 2 2" xfId="38461" xr:uid="{E6527246-F683-4805-9A45-B2ADDD36F748}"/>
    <cellStyle name="แสดงผล 5 8 3" xfId="18577" xr:uid="{6FCE206B-065C-4643-A1A6-4BED43673C14}"/>
    <cellStyle name="แสดงผล 5 8 3 2" xfId="43710" xr:uid="{9A3EB7F4-A168-4B4C-8A25-10D8BEB65219}"/>
    <cellStyle name="แสดงผล 5 8 4" xfId="23913" xr:uid="{697D6759-6756-4955-9B82-447383A19CFC}"/>
    <cellStyle name="แสดงผล 5 8 4 2" xfId="49046" xr:uid="{BC081395-A969-4CCE-B1E4-DBB6116BB7FC}"/>
    <cellStyle name="แสดงผล 5 8 5" xfId="31055" xr:uid="{35E84824-B2BC-4A70-B856-B653C7508F13}"/>
    <cellStyle name="แสดงผล 5 9" xfId="28979" xr:uid="{156BF30F-34EE-4EDB-B6CE-0629AA529164}"/>
    <cellStyle name="แสดงผล 6" xfId="2306" xr:uid="{00000000-0005-0000-0000-00006A090000}"/>
    <cellStyle name="แสดงผล 6 2" xfId="2912" xr:uid="{F414713D-09B5-43F5-B329-A909074E42F7}"/>
    <cellStyle name="แสดงผล 6 2 2" xfId="8187" xr:uid="{97858457-F910-4A85-9AA0-CDA7552497A1}"/>
    <cellStyle name="แสดงผล 6 2 2 2" xfId="15268" xr:uid="{B13BC826-91E1-40CD-A79A-73187F8AAD36}"/>
    <cellStyle name="แสดงผล 6 2 2 2 2" xfId="40401" xr:uid="{E40032BC-C765-4D2D-8537-7997D010FA81}"/>
    <cellStyle name="แสดงผล 6 2 2 3" xfId="20381" xr:uid="{E33A82DF-D51C-42D0-AF49-AF13C8072BAE}"/>
    <cellStyle name="แสดงผล 6 2 2 3 2" xfId="45514" xr:uid="{C0F86DF6-857B-45B0-83C8-BA2EDFE8A657}"/>
    <cellStyle name="แสดงผล 6 2 2 4" xfId="25570" xr:uid="{64AB5870-4946-4A93-92CE-C27337B62313}"/>
    <cellStyle name="แสดงผล 6 2 2 4 2" xfId="50703" xr:uid="{1837AB62-DB3D-4A65-A6EA-AE2BA001563E}"/>
    <cellStyle name="แสดงผล 6 2 2 5" xfId="33329" xr:uid="{A258C6C4-2EA0-46F4-A882-3E1A1D537A67}"/>
    <cellStyle name="แสดงผล 6 2 3" xfId="9298" xr:uid="{FCB0C865-219C-43B0-BF4E-4518591FDF09}"/>
    <cellStyle name="แสดงผล 6 2 3 2" xfId="16374" xr:uid="{13C3437E-DF54-4ADB-841C-6C34E39182D0}"/>
    <cellStyle name="แสดงผล 6 2 3 2 2" xfId="41507" xr:uid="{9EE92489-A097-4798-AB26-969090E99082}"/>
    <cellStyle name="แสดงผล 6 2 3 3" xfId="21486" xr:uid="{C3C7E923-496C-42A9-AE33-78A6B89EB214}"/>
    <cellStyle name="แสดงผล 6 2 3 3 2" xfId="46619" xr:uid="{C8BD5AA6-648C-4056-99C0-3FA0B4A258B6}"/>
    <cellStyle name="แสดงผล 6 2 3 4" xfId="26671" xr:uid="{0F9428F6-CA58-4175-8BA9-3D6831005FE1}"/>
    <cellStyle name="แสดงผล 6 2 3 4 2" xfId="51804" xr:uid="{2A3E8A20-FC6C-4D94-8202-4597863C8123}"/>
    <cellStyle name="แสดงผล 6 2 3 5" xfId="34439" xr:uid="{C731EC9B-87CD-47F4-B97F-CF44C271F912}"/>
    <cellStyle name="แสดงผล 6 2 4" xfId="10052" xr:uid="{DF0B9E38-2CC9-4C8D-AAF3-EA910A95594F}"/>
    <cellStyle name="แสดงผล 6 2 4 2" xfId="17126" xr:uid="{CB777F06-A3D4-428B-A776-6A0C4F5F9AA4}"/>
    <cellStyle name="แสดงผล 6 2 4 2 2" xfId="42259" xr:uid="{CF31C53E-B904-47AB-8819-3D6CC13C11E8}"/>
    <cellStyle name="แสดงผล 6 2 4 3" xfId="22238" xr:uid="{D319E23D-4CA8-42C1-946F-F86CBF060A52}"/>
    <cellStyle name="แสดงผล 6 2 4 3 2" xfId="47371" xr:uid="{FDAD363E-CA5E-4723-B078-A242E9DE3824}"/>
    <cellStyle name="แสดงผล 6 2 4 4" xfId="27423" xr:uid="{64DC08C3-917A-4899-9396-6B269CD64327}"/>
    <cellStyle name="แสดงผล 6 2 4 4 2" xfId="52556" xr:uid="{A086B54E-21A4-4934-899B-693181B7A9CB}"/>
    <cellStyle name="แสดงผล 6 2 4 5" xfId="35191" xr:uid="{DA1E5905-7FE5-4FA9-83B4-68A1BC0DEF04}"/>
    <cellStyle name="แสดงผล 6 2 5" xfId="10699" xr:uid="{19182349-9C53-4A84-8F7E-A6C4420AF00E}"/>
    <cellStyle name="แสดงผล 6 2 5 2" xfId="17773" xr:uid="{44C7C282-9350-416B-8426-E701DC859BCF}"/>
    <cellStyle name="แสดงผล 6 2 5 2 2" xfId="42906" xr:uid="{59DF5AF1-1558-4357-A2A5-D2122166E130}"/>
    <cellStyle name="แสดงผล 6 2 5 3" xfId="22885" xr:uid="{7141734D-2DE9-4BF5-BEE7-2CDD8FC5C0FF}"/>
    <cellStyle name="แสดงผล 6 2 5 3 2" xfId="48018" xr:uid="{A37DF199-1057-4544-8DC0-70CC6A7E26FB}"/>
    <cellStyle name="แสดงผล 6 2 5 4" xfId="28070" xr:uid="{A78C3B8C-AF90-4971-84AE-B45BD3CF2C47}"/>
    <cellStyle name="แสดงผล 6 2 5 4 2" xfId="53203" xr:uid="{051F761E-C578-4A49-9C5D-BE7AD306D832}"/>
    <cellStyle name="แสดงผล 6 2 5 5" xfId="35838" xr:uid="{2BEC989F-0001-413D-860E-3C65B89593F4}"/>
    <cellStyle name="แสดงผล 6 2 6" xfId="11050" xr:uid="{DBDD66D3-5C85-4314-AAC3-AB58EC5C47FE}"/>
    <cellStyle name="แสดงผล 6 2 6 2" xfId="36188" xr:uid="{1D8F5AB8-6D07-4C1A-9778-6DFEE4D7A09B}"/>
    <cellStyle name="แสดงผล 6 2 7" xfId="23342" xr:uid="{C510717F-2227-42BD-AEE4-5C3DD7AB2689}"/>
    <cellStyle name="แสดงผล 6 2 7 2" xfId="48475" xr:uid="{531F3F9A-C6AE-48CD-8B85-02E76FC83652}"/>
    <cellStyle name="แสดงผล 6 2 8" xfId="30472" xr:uid="{7B4A66C2-8472-4037-87DE-09157B4792CA}"/>
    <cellStyle name="แสดงผล 6 2 9" xfId="5313" xr:uid="{B4B0E347-E1CD-4A18-B52D-2D47248A54FE}"/>
    <cellStyle name="แสดงผล 6 3" xfId="4827" xr:uid="{F6A30461-3A5A-4251-8A3A-A206ECEF27DF}"/>
    <cellStyle name="แสดงผล 6 3 2" xfId="7751" xr:uid="{EF2E3016-5919-4B47-B102-BFDDC0BE78B6}"/>
    <cellStyle name="แสดงผล 6 3 2 2" xfId="14925" xr:uid="{3F98F3FF-242D-4C89-9BE9-16F3A3E4D83D}"/>
    <cellStyle name="แสดงผล 6 3 2 2 2" xfId="40058" xr:uid="{D904F1F7-BAF4-457C-9938-95B378D7CE81}"/>
    <cellStyle name="แสดงผล 6 3 2 3" xfId="20065" xr:uid="{848759D7-E0AB-4254-8D8D-F7C0D9E3B9BC}"/>
    <cellStyle name="แสดงผล 6 3 2 3 2" xfId="45198" xr:uid="{A02F5241-DD96-4BCC-BE1D-5051916F6382}"/>
    <cellStyle name="แสดงผล 6 3 2 4" xfId="25279" xr:uid="{4458B7F4-E159-46C3-B81E-EB31F3D97BD4}"/>
    <cellStyle name="แสดงผล 6 3 2 4 2" xfId="50412" xr:uid="{21BBC4C2-3E79-4840-B182-7ACD9EC79B8B}"/>
    <cellStyle name="แสดงผล 6 3 2 5" xfId="32893" xr:uid="{AB94BF7E-C87D-46D9-A494-C794D0A36BBB}"/>
    <cellStyle name="แสดงผล 6 3 3" xfId="8955" xr:uid="{D53E8D46-6C77-4CA1-BB12-60C771BCB27A}"/>
    <cellStyle name="แสดงผล 6 3 3 2" xfId="16031" xr:uid="{EC2CDB56-AA4F-48CE-8469-16C0AF0FDBB9}"/>
    <cellStyle name="แสดงผล 6 3 3 2 2" xfId="41164" xr:uid="{069B6277-6825-4CC0-856C-AEE098618205}"/>
    <cellStyle name="แสดงผล 6 3 3 3" xfId="21143" xr:uid="{EE090226-2964-4E27-AF52-8A8E0912B7F1}"/>
    <cellStyle name="แสดงผล 6 3 3 3 2" xfId="46276" xr:uid="{3C5E944B-359C-495F-979F-859488033224}"/>
    <cellStyle name="แสดงผล 6 3 3 4" xfId="26328" xr:uid="{0EFD0E7B-31B9-46E6-94BC-BD7B909293BC}"/>
    <cellStyle name="แสดงผล 6 3 3 4 2" xfId="51461" xr:uid="{DFCAE925-0B59-405A-8F99-E469DE5A7F4E}"/>
    <cellStyle name="แสดงผล 6 3 3 5" xfId="34096" xr:uid="{C76F016D-F6BF-43A8-A635-949C5F5A5726}"/>
    <cellStyle name="แสดงผล 6 3 4" xfId="9763" xr:uid="{7D6D7EC9-B898-48CE-BC54-2611D2600D15}"/>
    <cellStyle name="แสดงผล 6 3 4 2" xfId="16838" xr:uid="{C52ABB78-8F87-407D-BC32-50711A2E0866}"/>
    <cellStyle name="แสดงผล 6 3 4 2 2" xfId="41971" xr:uid="{07C8D312-2870-4912-87E5-437BB6B172AE}"/>
    <cellStyle name="แสดงผล 6 3 4 3" xfId="21950" xr:uid="{B5904499-5939-471B-BEDE-CA6A965DFDAA}"/>
    <cellStyle name="แสดงผล 6 3 4 3 2" xfId="47083" xr:uid="{F7B1BA74-92C2-4AA9-A786-06251884C9AC}"/>
    <cellStyle name="แสดงผล 6 3 4 4" xfId="27135" xr:uid="{F5248D63-428A-4238-AE03-832983F1A880}"/>
    <cellStyle name="แสดงผล 6 3 4 4 2" xfId="52268" xr:uid="{90106290-56D7-46B8-B07C-DD443AA9A52D}"/>
    <cellStyle name="แสดงผล 6 3 4 5" xfId="34903" xr:uid="{2A093675-8771-4E58-AD27-7D54E4DC3F1A}"/>
    <cellStyle name="แสดงผล 6 3 5" xfId="10437" xr:uid="{9F2DC033-8C34-444B-980F-FA5E59F1EDF1}"/>
    <cellStyle name="แสดงผล 6 3 5 2" xfId="17511" xr:uid="{113D662A-9C0E-4C5F-8E04-D4D787D882D3}"/>
    <cellStyle name="แสดงผล 6 3 5 2 2" xfId="42644" xr:uid="{A55FA165-21E1-4B1C-89BB-B0BA5D17CD2C}"/>
    <cellStyle name="แสดงผล 6 3 5 3" xfId="22623" xr:uid="{8A0D3BB8-9569-4E5C-81DB-5D9B2F829F0D}"/>
    <cellStyle name="แสดงผล 6 3 5 3 2" xfId="47756" xr:uid="{479BC263-7A7D-4E9E-85F7-A16CBBBDC8A9}"/>
    <cellStyle name="แสดงผล 6 3 5 4" xfId="27808" xr:uid="{A7E66AC3-2BB7-42FF-9CAC-27C97F3C2014}"/>
    <cellStyle name="แสดงผล 6 3 5 4 2" xfId="52941" xr:uid="{54C4AD49-E0F8-438A-8561-4C3469E54912}"/>
    <cellStyle name="แสดงผล 6 3 5 5" xfId="35576" xr:uid="{83BBB218-46A3-418A-99FE-832B814748B3}"/>
    <cellStyle name="แสดงผล 6 3 6" xfId="12466" xr:uid="{6616933C-8C64-48E8-AC73-97E5655C4993}"/>
    <cellStyle name="แสดงผล 6 3 6 2" xfId="37600" xr:uid="{C8255E6C-8F59-456F-AD0B-0387240A4A9A}"/>
    <cellStyle name="แสดงผล 6 3 7" xfId="11326" xr:uid="{7CA41AED-F89D-407C-9437-ABCAC75B7D59}"/>
    <cellStyle name="แสดงผล 6 3 7 2" xfId="36464" xr:uid="{F5B2BAA8-0CE2-4E0E-85CF-93450E16C3AF}"/>
    <cellStyle name="แสดงผล 6 3 8" xfId="11683" xr:uid="{86D3828D-729B-468B-94BF-CE26D2A62141}"/>
    <cellStyle name="แสดงผล 6 3 8 2" xfId="36819" xr:uid="{BA53328E-1AA8-49E4-A33B-19D848FB557A}"/>
    <cellStyle name="แสดงผล 6 3 9" xfId="30060" xr:uid="{C232D9BC-3999-41A2-95A5-A2CD6379476A}"/>
    <cellStyle name="แสดงผล 6 4" xfId="5249" xr:uid="{56F65F90-D8A8-4DB9-8B8D-872FBD93180F}"/>
    <cellStyle name="แสดงผล 6 4 2" xfId="8124" xr:uid="{FCB64EC8-2C39-4E48-928C-88A58560C88D}"/>
    <cellStyle name="แสดงผล 6 4 2 2" xfId="15205" xr:uid="{33C94B48-CBD1-48EA-9146-5843E36BA85B}"/>
    <cellStyle name="แสดงผล 6 4 2 2 2" xfId="40338" xr:uid="{66B374AA-C7B5-42CB-A724-669DDD3369F7}"/>
    <cellStyle name="แสดงผล 6 4 2 3" xfId="20318" xr:uid="{1B834982-C807-4CFE-AEC8-1D5FBA85C1C8}"/>
    <cellStyle name="แสดงผล 6 4 2 3 2" xfId="45451" xr:uid="{C6526B4B-AC52-4361-AB6A-6697A737FDEC}"/>
    <cellStyle name="แสดงผล 6 4 2 4" xfId="25507" xr:uid="{E03E395E-6E5F-4B7D-9E30-F73D83082338}"/>
    <cellStyle name="แสดงผล 6 4 2 4 2" xfId="50640" xr:uid="{F74083A6-3BBE-4743-8790-4D03C81A1EA2}"/>
    <cellStyle name="แสดงผล 6 4 2 5" xfId="33266" xr:uid="{F1E02BB7-B287-4CFB-AF2E-2A6F718B2789}"/>
    <cellStyle name="แสดงผล 6 4 3" xfId="9235" xr:uid="{0C78520F-F65D-4F46-AFBC-1C207A6429FB}"/>
    <cellStyle name="แสดงผล 6 4 3 2" xfId="16311" xr:uid="{B06E1D4B-F20F-4BB9-A74C-55C797E85B48}"/>
    <cellStyle name="แสดงผล 6 4 3 2 2" xfId="41444" xr:uid="{154981E0-422A-4AB0-9095-425A401F0E56}"/>
    <cellStyle name="แสดงผล 6 4 3 3" xfId="21423" xr:uid="{6C57568B-8E60-461C-932F-075C4BF92352}"/>
    <cellStyle name="แสดงผล 6 4 3 3 2" xfId="46556" xr:uid="{28BD4514-FAD0-4559-B941-A60BCE9603A6}"/>
    <cellStyle name="แสดงผล 6 4 3 4" xfId="26608" xr:uid="{E10A33E4-BF03-4AEC-8F79-A277BDCF7C01}"/>
    <cellStyle name="แสดงผล 6 4 3 4 2" xfId="51741" xr:uid="{F69C0E14-D7A2-479F-87D1-F970721F742C}"/>
    <cellStyle name="แสดงผล 6 4 3 5" xfId="34376" xr:uid="{CFDE2095-17C8-4BD6-B7F9-AEB77E755864}"/>
    <cellStyle name="แสดงผล 6 4 4" xfId="9991" xr:uid="{7A3F00B3-124F-4458-A3C6-386A0CACC920}"/>
    <cellStyle name="แสดงผล 6 4 4 2" xfId="17065" xr:uid="{9FFDF971-BDD9-49FE-93B4-4E925E10259C}"/>
    <cellStyle name="แสดงผล 6 4 4 2 2" xfId="42198" xr:uid="{82030115-D86A-4DB6-A1D4-83FE152338A1}"/>
    <cellStyle name="แสดงผล 6 4 4 3" xfId="22177" xr:uid="{C8536F99-0678-4897-8C6B-29C08D967E86}"/>
    <cellStyle name="แสดงผล 6 4 4 3 2" xfId="47310" xr:uid="{552F58D0-2A72-446E-817D-7C4378C69224}"/>
    <cellStyle name="แสดงผล 6 4 4 4" xfId="27362" xr:uid="{90421A13-4BC6-43C2-A395-61A48CCEA1DE}"/>
    <cellStyle name="แสดงผล 6 4 4 4 2" xfId="52495" xr:uid="{DA74B52C-2CC4-464F-89F1-C8530E2C3CDF}"/>
    <cellStyle name="แสดงผล 6 4 4 5" xfId="35130" xr:uid="{A5B40420-9B54-4B79-8585-17D56B783CE0}"/>
    <cellStyle name="แสดงผล 6 4 5" xfId="10638" xr:uid="{D7B6F1EF-5CBC-4EA8-831D-7F03B14C73AA}"/>
    <cellStyle name="แสดงผล 6 4 5 2" xfId="17712" xr:uid="{D7746605-7BCE-4861-B7CF-C0B924677FB0}"/>
    <cellStyle name="แสดงผล 6 4 5 2 2" xfId="42845" xr:uid="{CD4A94C4-648F-429D-BDDB-2064DB79763A}"/>
    <cellStyle name="แสดงผล 6 4 5 3" xfId="22824" xr:uid="{BD3C5382-D7AC-455E-9C3D-656C8633A500}"/>
    <cellStyle name="แสดงผล 6 4 5 3 2" xfId="47957" xr:uid="{F94247A1-CE57-4EA0-8333-CD4B1B5B89FC}"/>
    <cellStyle name="แสดงผล 6 4 5 4" xfId="28009" xr:uid="{9E247464-667E-436F-986D-7196EEFBDF25}"/>
    <cellStyle name="แสดงผล 6 4 5 4 2" xfId="53142" xr:uid="{DF532A0B-CC9E-4621-8ED8-25C568F156B7}"/>
    <cellStyle name="แสดงผล 6 4 5 5" xfId="35777" xr:uid="{B467D50B-737A-478F-9B27-B3BD7FA5C4AF}"/>
    <cellStyle name="แสดงผล 6 4 6" xfId="12722" xr:uid="{3F85AF41-0622-4CCC-820B-CEC30BB6AC54}"/>
    <cellStyle name="แสดงผล 6 4 6 2" xfId="37855" xr:uid="{EE7D2E64-5D71-45BF-98E4-79A48D1D2996}"/>
    <cellStyle name="แสดงผล 6 4 7" xfId="11106" xr:uid="{CC62D53D-29F6-4C77-B0B6-3BC7B9A8F00B}"/>
    <cellStyle name="แสดงผล 6 4 7 2" xfId="36244" xr:uid="{77D4BEB2-930D-4A96-8225-56422DE9AC2F}"/>
    <cellStyle name="แสดงผล 6 4 8" xfId="23281" xr:uid="{925EECDA-11BA-464A-BACA-FEC17C7777C6}"/>
    <cellStyle name="แสดงผล 6 4 8 2" xfId="48414" xr:uid="{69306A05-FE56-40E9-B605-DF3C2ABE7721}"/>
    <cellStyle name="แสดงผล 6 4 9" xfId="30411" xr:uid="{03F40E7E-09A3-422F-A33D-417A55656BD8}"/>
    <cellStyle name="แสดงผล 6 5" xfId="4625" xr:uid="{DBC2C6BF-70FF-4545-8864-1BC2F5D09A86}"/>
    <cellStyle name="แสดงผล 6 5 2" xfId="7556" xr:uid="{AD7A9625-6060-4E8C-AB86-5C9A1EAC529E}"/>
    <cellStyle name="แสดงผล 6 5 2 2" xfId="14799" xr:uid="{AB4441C3-AA16-4510-A21D-53DDD7007923}"/>
    <cellStyle name="แสดงผล 6 5 2 2 2" xfId="39932" xr:uid="{9A9B3B29-C67F-4F9E-B6CA-6D432B83218B}"/>
    <cellStyle name="แสดงผล 6 5 2 3" xfId="19971" xr:uid="{A4A1C029-510B-40F4-8282-E11A4A99F184}"/>
    <cellStyle name="แสดงผล 6 5 2 3 2" xfId="45104" xr:uid="{CB4A2D53-7DEA-4F7D-8D10-38DC5B5C46AF}"/>
    <cellStyle name="แสดงผล 6 5 2 4" xfId="25185" xr:uid="{03FB8E9B-A4E1-4FCA-A4A8-13CCEEF65914}"/>
    <cellStyle name="แสดงผล 6 5 2 4 2" xfId="50318" xr:uid="{3904F51F-2631-4F99-8AAB-A45F85D97981}"/>
    <cellStyle name="แสดงผล 6 5 2 5" xfId="32698" xr:uid="{B9AD8349-38C7-4486-90B3-99771C7B5364}"/>
    <cellStyle name="แสดงผล 6 5 3" xfId="8815" xr:uid="{504F9E94-062C-4527-88DD-73BE22BB8146}"/>
    <cellStyle name="แสดงผล 6 5 3 2" xfId="15891" xr:uid="{89875D66-8347-4FB5-AA36-D496E52388F6}"/>
    <cellStyle name="แสดงผล 6 5 3 2 2" xfId="41024" xr:uid="{A334E28F-6298-4F5A-942D-57F640CE2021}"/>
    <cellStyle name="แสดงผล 6 5 3 3" xfId="21003" xr:uid="{A03FF3BA-C789-4699-8FAF-3A32A9A92CD9}"/>
    <cellStyle name="แสดงผล 6 5 3 3 2" xfId="46136" xr:uid="{322A88E8-2A5E-489C-9B99-5CDAB98D20F8}"/>
    <cellStyle name="แสดงผล 6 5 3 4" xfId="26188" xr:uid="{27458DF0-6116-4624-B900-8450402D7D3A}"/>
    <cellStyle name="แสดงผล 6 5 3 4 2" xfId="51321" xr:uid="{889CCC8F-2CB6-452B-ADA3-AE8B4844388C}"/>
    <cellStyle name="แสดงผล 6 5 3 5" xfId="33956" xr:uid="{96F51628-BC4C-4FFE-AD36-8FC37DFF0724}"/>
    <cellStyle name="แสดงผล 6 5 4" xfId="9717" xr:uid="{32357EF7-A6F5-4141-863C-60B3F6009BB1}"/>
    <cellStyle name="แสดงผล 6 5 4 2" xfId="16792" xr:uid="{52E26704-A64E-40D5-9359-36959C412851}"/>
    <cellStyle name="แสดงผล 6 5 4 2 2" xfId="41925" xr:uid="{DEA4DBFA-DDF9-4715-91A5-67671F98C83E}"/>
    <cellStyle name="แสดงผล 6 5 4 3" xfId="21904" xr:uid="{DEEBE16A-5CCF-4177-B2B8-F386DBA71FB7}"/>
    <cellStyle name="แสดงผล 6 5 4 3 2" xfId="47037" xr:uid="{1F691D94-3F00-4EDA-9687-20D79E74B8FD}"/>
    <cellStyle name="แสดงผล 6 5 4 4" xfId="27089" xr:uid="{9923692C-B09C-4B99-BE9F-E550AE45F00D}"/>
    <cellStyle name="แสดงผล 6 5 4 4 2" xfId="52222" xr:uid="{7029B6AB-9B79-40AE-AD49-BC5365E04F0F}"/>
    <cellStyle name="แสดงผล 6 5 4 5" xfId="34857" xr:uid="{9A70ABCB-34D9-424E-807C-23FBD3739946}"/>
    <cellStyle name="แสดงผล 6 5 5" xfId="10391" xr:uid="{2948902A-1C00-479B-B054-32818772A23B}"/>
    <cellStyle name="แสดงผล 6 5 5 2" xfId="17465" xr:uid="{07F0BA29-34E6-43C6-95CF-15B27D0B62B7}"/>
    <cellStyle name="แสดงผล 6 5 5 2 2" xfId="42598" xr:uid="{DA90E206-88B4-498E-B519-605024D8A165}"/>
    <cellStyle name="แสดงผล 6 5 5 3" xfId="22577" xr:uid="{4836374E-F311-4A0B-B6A5-53F546C0CB8A}"/>
    <cellStyle name="แสดงผล 6 5 5 3 2" xfId="47710" xr:uid="{F9A6DE77-7DAA-4055-A6F1-616447F04DA1}"/>
    <cellStyle name="แสดงผล 6 5 5 4" xfId="27762" xr:uid="{2F153730-8038-4FFB-A5C2-EE15DE5FEA1F}"/>
    <cellStyle name="แสดงผล 6 5 5 4 2" xfId="52895" xr:uid="{FCC1EC35-E596-4BFC-8685-88F22F53A0A6}"/>
    <cellStyle name="แสดงผล 6 5 5 5" xfId="35530" xr:uid="{209F4787-3820-4B9A-8962-275F85E41892}"/>
    <cellStyle name="แสดงผล 6 5 6" xfId="12370" xr:uid="{80C24651-9EFA-4C03-9B83-57F0A43B0265}"/>
    <cellStyle name="แสดงผล 6 5 6 2" xfId="37504" xr:uid="{05D01893-0D6C-4BF7-A3AA-2DA475908D0A}"/>
    <cellStyle name="แสดงผล 6 5 7" xfId="12051" xr:uid="{49DF620D-965A-4D74-AF58-A1FA5D384A8C}"/>
    <cellStyle name="แสดงผล 6 5 7 2" xfId="37185" xr:uid="{E2CF4650-9D43-4FB3-A6CC-7E6171FED1E1}"/>
    <cellStyle name="แสดงผล 6 5 8" xfId="12663" xr:uid="{6DCDA215-F90A-49F9-868A-743CC28460AC}"/>
    <cellStyle name="แสดงผล 6 5 8 2" xfId="37796" xr:uid="{6E4086E5-8CEB-4224-A9DA-20C4CE73927E}"/>
    <cellStyle name="แสดงผล 6 5 9" xfId="29913" xr:uid="{D0F6A893-0F7F-4185-948A-92F3FF0EBAF5}"/>
    <cellStyle name="แสดงผล 6 6" xfId="5222" xr:uid="{BC0DD21B-6E6F-4676-9DE6-081587763D2E}"/>
    <cellStyle name="แสดงผล 6 6 2" xfId="8097" xr:uid="{E3AEBB8A-4A79-44DA-A8FF-FF9AB75BFF97}"/>
    <cellStyle name="แสดงผล 6 6 2 2" xfId="15178" xr:uid="{4997F90E-F0B2-47A2-AC23-73635F175CA5}"/>
    <cellStyle name="แสดงผล 6 6 2 2 2" xfId="40311" xr:uid="{D4C4589C-6B2E-4E45-A7F3-22BF0CA4D50D}"/>
    <cellStyle name="แสดงผล 6 6 2 3" xfId="20291" xr:uid="{67C6222C-3D0A-46C8-85E6-4DF163B23581}"/>
    <cellStyle name="แสดงผล 6 6 2 3 2" xfId="45424" xr:uid="{3D926C0E-EAB8-477D-89D6-60931F629197}"/>
    <cellStyle name="แสดงผล 6 6 2 4" xfId="25480" xr:uid="{9B819786-4E7E-4558-B5AF-51C0223480EA}"/>
    <cellStyle name="แสดงผล 6 6 2 4 2" xfId="50613" xr:uid="{B55FC99F-8617-4F15-B321-AC626609620A}"/>
    <cellStyle name="แสดงผล 6 6 2 5" xfId="33239" xr:uid="{54B16AF9-0FB9-4694-920D-BBF69C78F5BC}"/>
    <cellStyle name="แสดงผล 6 6 3" xfId="9208" xr:uid="{1DE30C69-584E-404D-942C-9D780C6D605B}"/>
    <cellStyle name="แสดงผล 6 6 3 2" xfId="16284" xr:uid="{8B41393B-4DF6-4D38-8D47-EDAD92002D66}"/>
    <cellStyle name="แสดงผล 6 6 3 2 2" xfId="41417" xr:uid="{23074235-DAD6-427E-A778-F3A67605B359}"/>
    <cellStyle name="แสดงผล 6 6 3 3" xfId="21396" xr:uid="{448057E9-FCC4-4753-B3F5-BDEFA6D3B5DC}"/>
    <cellStyle name="แสดงผล 6 6 3 3 2" xfId="46529" xr:uid="{E0D0813B-33AA-45A5-91F7-66154DBE3CE1}"/>
    <cellStyle name="แสดงผล 6 6 3 4" xfId="26581" xr:uid="{CA8C5E23-5EE8-485B-BB66-38123EFA4889}"/>
    <cellStyle name="แสดงผล 6 6 3 4 2" xfId="51714" xr:uid="{A8B15F06-187A-4F81-8F45-D6CA2C7436D9}"/>
    <cellStyle name="แสดงผล 6 6 3 5" xfId="34349" xr:uid="{202E336D-2262-4AC3-9EFF-A760B39A8013}"/>
    <cellStyle name="แสดงผล 6 6 4" xfId="9964" xr:uid="{0907E465-2B82-45AA-A68D-79C622DE2399}"/>
    <cellStyle name="แสดงผล 6 6 4 2" xfId="17038" xr:uid="{2E587488-9D53-446A-A547-58B7876A0010}"/>
    <cellStyle name="แสดงผล 6 6 4 2 2" xfId="42171" xr:uid="{CDB41D85-8AC0-47AB-BC3A-F4C3A89E51BD}"/>
    <cellStyle name="แสดงผล 6 6 4 3" xfId="22150" xr:uid="{227B7EE7-6859-4D2F-95B3-6EC80595EDCD}"/>
    <cellStyle name="แสดงผล 6 6 4 3 2" xfId="47283" xr:uid="{B1A471B7-6C6D-4FD0-8171-4738B574A8D7}"/>
    <cellStyle name="แสดงผล 6 6 4 4" xfId="27335" xr:uid="{0960764D-53C6-407E-96A0-ACF3141D124A}"/>
    <cellStyle name="แสดงผล 6 6 4 4 2" xfId="52468" xr:uid="{68107BFB-9683-4573-9299-25F9920C5318}"/>
    <cellStyle name="แสดงผล 6 6 4 5" xfId="35103" xr:uid="{8A9F98D8-DE53-4194-B2EF-369BED7E28B9}"/>
    <cellStyle name="แสดงผล 6 6 5" xfId="10611" xr:uid="{7BD82353-B1B1-4DB7-8A35-4E8454AFB057}"/>
    <cellStyle name="แสดงผล 6 6 5 2" xfId="17685" xr:uid="{2D6AF381-CE1F-4323-89F5-F1776E63F11F}"/>
    <cellStyle name="แสดงผล 6 6 5 2 2" xfId="42818" xr:uid="{A58C207E-77AC-4E74-9092-A74BE0CA557A}"/>
    <cellStyle name="แสดงผล 6 6 5 3" xfId="22797" xr:uid="{80B4641E-4662-40D2-9A1A-204C7DFE68EA}"/>
    <cellStyle name="แสดงผล 6 6 5 3 2" xfId="47930" xr:uid="{1EE4BA00-4073-44B9-B374-86DE9082EE87}"/>
    <cellStyle name="แสดงผล 6 6 5 4" xfId="27982" xr:uid="{BE7E990C-5B22-4FA8-85B4-C1936787316B}"/>
    <cellStyle name="แสดงผล 6 6 5 4 2" xfId="53115" xr:uid="{17EA49AF-EF4E-4027-B0A5-51145BBDF349}"/>
    <cellStyle name="แสดงผล 6 6 5 5" xfId="35750" xr:uid="{E0A1CD36-3957-4CB9-8C91-D10E5D46030B}"/>
    <cellStyle name="แสดงผล 6 6 6" xfId="12695" xr:uid="{6A638F12-9C68-47DA-AAEA-66365D429789}"/>
    <cellStyle name="แสดงผล 6 6 6 2" xfId="37828" xr:uid="{51D68709-31CE-4D04-B16D-B1E216FC012C}"/>
    <cellStyle name="แสดงผล 6 6 7" xfId="11131" xr:uid="{81692D12-9306-4931-A921-3374200778DC}"/>
    <cellStyle name="แสดงผล 6 6 7 2" xfId="36269" xr:uid="{E66AE236-D407-44D5-B52F-0E12E74DA856}"/>
    <cellStyle name="แสดงผล 6 6 8" xfId="23254" xr:uid="{3D1C0CFB-303B-4975-938E-57242E4B0ECF}"/>
    <cellStyle name="แสดงผล 6 6 8 2" xfId="48387" xr:uid="{BB691B0D-D4B9-4E0C-9588-D246788DD483}"/>
    <cellStyle name="แสดงผล 6 6 9" xfId="30384" xr:uid="{7B21AEFA-95AA-42CD-9332-93C304D63A2B}"/>
    <cellStyle name="แสดงผล 6 7" xfId="5904" xr:uid="{B1BD1FA1-93CF-4119-B591-E90067390358}"/>
    <cellStyle name="แสดงผล 6 7 2" xfId="13326" xr:uid="{695B6738-FC96-4631-A6DF-92728504A71E}"/>
    <cellStyle name="แสดงผล 6 7 2 2" xfId="38459" xr:uid="{F5543FDA-09F1-4AC0-9F84-B0BA0EF05647}"/>
    <cellStyle name="แสดงผล 6 7 3" xfId="18575" xr:uid="{3F70E20E-12DD-4BC4-9D88-EA17B3B9FB10}"/>
    <cellStyle name="แสดงผล 6 7 3 2" xfId="43708" xr:uid="{020A2C9F-F1F9-4112-87C6-700F7B4C6168}"/>
    <cellStyle name="แสดงผล 6 7 4" xfId="23911" xr:uid="{CF1A9314-02D4-4EA8-A0B1-4CA3B07967AF}"/>
    <cellStyle name="แสดงผล 6 7 4 2" xfId="49044" xr:uid="{CB1AEA5D-1CA5-47BD-890E-5F58284C2B94}"/>
    <cellStyle name="แสดงผล 6 7 5" xfId="31053" xr:uid="{533AF8F8-991A-4059-88CA-5269606007DA}"/>
    <cellStyle name="แสดงผล 6 8" xfId="28981" xr:uid="{189A8784-363B-489C-94D2-9160212C55C6}"/>
    <cellStyle name="แสดงผล 6 9" xfId="3534" xr:uid="{E20C30CB-5527-400B-92B4-05E80CC8FBF1}"/>
    <cellStyle name="การคำนวณ 2" xfId="1863" xr:uid="{00000000-0005-0000-0000-00006B090000}"/>
    <cellStyle name="การคำนวณ 2 10" xfId="3445" xr:uid="{DC2CD6C5-294F-495F-B95A-43E862BD0B47}"/>
    <cellStyle name="การคำนวณ 2 2" xfId="1864" xr:uid="{00000000-0005-0000-0000-00006C090000}"/>
    <cellStyle name="การคำนวณ 2 2 2" xfId="2877" xr:uid="{6A42EC45-BB9C-493F-BC03-BDFC39717FB6}"/>
    <cellStyle name="การคำนวณ 2 2 2 2" xfId="8077" xr:uid="{6517603B-612B-44C4-A3A5-FB08F5EEF2DC}"/>
    <cellStyle name="การคำนวณ 2 2 2 2 2" xfId="15158" xr:uid="{73D54B29-41C3-4932-8927-1CB402417883}"/>
    <cellStyle name="การคำนวณ 2 2 2 2 2 2" xfId="40291" xr:uid="{E34683F4-6F02-44F4-94C3-88DC6F74F3C3}"/>
    <cellStyle name="การคำนวณ 2 2 2 2 3" xfId="20271" xr:uid="{66CE3353-9F56-4B00-9940-119968191566}"/>
    <cellStyle name="การคำนวณ 2 2 2 2 3 2" xfId="45404" xr:uid="{BE46A568-1CBE-4570-8590-6CBD3E605A05}"/>
    <cellStyle name="การคำนวณ 2 2 2 2 4" xfId="25460" xr:uid="{D2AC1D01-6965-467A-A1A8-C9C5564A1DDC}"/>
    <cellStyle name="การคำนวณ 2 2 2 2 4 2" xfId="50593" xr:uid="{B434CBEA-63EF-4256-93A1-B68D2E24F56B}"/>
    <cellStyle name="การคำนวณ 2 2 2 2 5" xfId="33219" xr:uid="{2F323BE8-57CC-41F3-A66F-3EF71CF16F61}"/>
    <cellStyle name="การคำนวณ 2 2 2 3" xfId="9188" xr:uid="{B0856474-0775-44B2-8EE5-18C6FDDEDDD5}"/>
    <cellStyle name="การคำนวณ 2 2 2 3 2" xfId="16264" xr:uid="{A38E6044-B442-49D6-93DD-CDABE67C4569}"/>
    <cellStyle name="การคำนวณ 2 2 2 3 2 2" xfId="41397" xr:uid="{5A8D601E-A677-4057-AAFB-EF25948EC036}"/>
    <cellStyle name="การคำนวณ 2 2 2 3 3" xfId="21376" xr:uid="{A756B798-A07E-41D8-87A9-F4E7B10EFD17}"/>
    <cellStyle name="การคำนวณ 2 2 2 3 3 2" xfId="46509" xr:uid="{C9CB87CC-925E-4E88-86C7-8F7639FB277F}"/>
    <cellStyle name="การคำนวณ 2 2 2 3 4" xfId="26561" xr:uid="{713660DC-63AD-4628-A7A4-50551E5BEDF7}"/>
    <cellStyle name="การคำนวณ 2 2 2 3 4 2" xfId="51694" xr:uid="{1469670B-FDC7-487A-AB1D-1D43489A5623}"/>
    <cellStyle name="การคำนวณ 2 2 2 3 5" xfId="34329" xr:uid="{AF1475C7-5EFC-4E7F-BC8B-ACA58B614565}"/>
    <cellStyle name="การคำนวณ 2 2 2 4" xfId="9944" xr:uid="{ACB45D2D-5244-4CCC-93B7-B0B63EA0DF40}"/>
    <cellStyle name="การคำนวณ 2 2 2 4 2" xfId="17018" xr:uid="{2796B2AD-ACE8-4DB5-AA68-67CFF07DED39}"/>
    <cellStyle name="การคำนวณ 2 2 2 4 2 2" xfId="42151" xr:uid="{C62D7F97-DB4C-40FA-BA6B-9DEA2F0D3AC0}"/>
    <cellStyle name="การคำนวณ 2 2 2 4 3" xfId="22130" xr:uid="{58124C96-6B45-43FC-9FAF-A20845B560C4}"/>
    <cellStyle name="การคำนวณ 2 2 2 4 3 2" xfId="47263" xr:uid="{73E0B5E3-0D52-46F2-B7AD-E009CBA92511}"/>
    <cellStyle name="การคำนวณ 2 2 2 4 4" xfId="27315" xr:uid="{68C74A4A-9256-4A8E-BB3D-FBD67B69BAA2}"/>
    <cellStyle name="การคำนวณ 2 2 2 4 4 2" xfId="52448" xr:uid="{A84F1308-80D6-4AE1-A112-89FDF26A0846}"/>
    <cellStyle name="การคำนวณ 2 2 2 4 5" xfId="35083" xr:uid="{59020D88-2004-40CD-BDBB-396F11A8015D}"/>
    <cellStyle name="การคำนวณ 2 2 2 5" xfId="10591" xr:uid="{38E967AB-65E7-404A-8208-A22AE80DC6A5}"/>
    <cellStyle name="การคำนวณ 2 2 2 5 2" xfId="17665" xr:uid="{3CD038B0-6F33-49B2-A569-A3957229DE90}"/>
    <cellStyle name="การคำนวณ 2 2 2 5 2 2" xfId="42798" xr:uid="{755B5113-D1BE-4174-AB70-5AE57FF953BF}"/>
    <cellStyle name="การคำนวณ 2 2 2 5 3" xfId="22777" xr:uid="{90B97DFA-2490-4578-888B-7F4FA3632062}"/>
    <cellStyle name="การคำนวณ 2 2 2 5 3 2" xfId="47910" xr:uid="{ACE62D91-0F55-4E74-BFB9-366E74F0DC6A}"/>
    <cellStyle name="การคำนวณ 2 2 2 5 4" xfId="27962" xr:uid="{16D88658-DF80-4F8F-8AF6-1D889912D60B}"/>
    <cellStyle name="การคำนวณ 2 2 2 5 4 2" xfId="53095" xr:uid="{FC6A6719-7170-4D31-864B-7F21113421B6}"/>
    <cellStyle name="การคำนวณ 2 2 2 5 5" xfId="35730" xr:uid="{DD4E5E22-C771-43BC-A6E2-73417AEF14C7}"/>
    <cellStyle name="การคำนวณ 2 2 2 6" xfId="11149" xr:uid="{2D398861-731A-4BAB-8EE0-61CB11795A40}"/>
    <cellStyle name="การคำนวณ 2 2 2 6 2" xfId="36287" xr:uid="{555FABCD-7D99-491C-B752-691236DEB829}"/>
    <cellStyle name="การคำนวณ 2 2 2 7" xfId="23234" xr:uid="{76FCB5DA-17BF-47A5-B4F0-905C63CBA92D}"/>
    <cellStyle name="การคำนวณ 2 2 2 7 2" xfId="48367" xr:uid="{4607D4CB-90C1-4C28-AA95-23DB1DB28E7C}"/>
    <cellStyle name="การคำนวณ 2 2 2 8" xfId="30364" xr:uid="{9A20D24A-2903-4175-BAE8-4D8DC7BBB867}"/>
    <cellStyle name="การคำนวณ 2 2 2 9" xfId="5202" xr:uid="{ADD31A74-62C9-416D-BF2E-E4500331AA47}"/>
    <cellStyle name="การคำนวณ 2 2 3" xfId="4469" xr:uid="{D53619DF-DA28-444D-8199-952BF498BA67}"/>
    <cellStyle name="การคำนวณ 2 2 3 2" xfId="7492" xr:uid="{9C29044E-E213-4F73-A2C7-BBB30CEBCF03}"/>
    <cellStyle name="การคำนวณ 2 2 3 2 2" xfId="14742" xr:uid="{23E0E562-1F87-47FC-8812-55C4F7245B1B}"/>
    <cellStyle name="การคำนวณ 2 2 3 2 2 2" xfId="39875" xr:uid="{B2B6EB04-C022-4E35-8C23-C08487D483B3}"/>
    <cellStyle name="การคำนวณ 2 2 3 2 3" xfId="19915" xr:uid="{31167948-1D0F-4E0A-AF74-BBEA1C3A11A5}"/>
    <cellStyle name="การคำนวณ 2 2 3 2 3 2" xfId="45048" xr:uid="{3AD9C3F3-52E4-474A-B157-57F1F8609FA2}"/>
    <cellStyle name="การคำนวณ 2 2 3 2 4" xfId="25129" xr:uid="{133C59F0-61FA-45B4-B568-EEC359B03938}"/>
    <cellStyle name="การคำนวณ 2 2 3 2 4 2" xfId="50262" xr:uid="{D1DA32F5-FF99-4C42-A032-23E8F1F88564}"/>
    <cellStyle name="การคำนวณ 2 2 3 2 5" xfId="32634" xr:uid="{5C753660-42A7-4C2F-9DBC-B87F2C78C007}"/>
    <cellStyle name="การคำนวณ 2 2 3 3" xfId="8762" xr:uid="{D1495085-FD94-49F8-8E90-770E74646AF6}"/>
    <cellStyle name="การคำนวณ 2 2 3 3 2" xfId="15838" xr:uid="{78447BDF-E0DC-421D-BD93-A4D62998A2B2}"/>
    <cellStyle name="การคำนวณ 2 2 3 3 2 2" xfId="40971" xr:uid="{E6780CAD-A260-41DC-866C-20C7B83D5CEA}"/>
    <cellStyle name="การคำนวณ 2 2 3 3 3" xfId="20950" xr:uid="{A5F38322-7DDE-466E-9C29-6DF43D401EF1}"/>
    <cellStyle name="การคำนวณ 2 2 3 3 3 2" xfId="46083" xr:uid="{B7DF99AF-CECE-46F0-B7F2-988CFA44F911}"/>
    <cellStyle name="การคำนวณ 2 2 3 3 4" xfId="26135" xr:uid="{206BC7F2-DFFF-4425-946B-11FE00CB39D6}"/>
    <cellStyle name="การคำนวณ 2 2 3 3 4 2" xfId="51268" xr:uid="{A57A02E4-1B1D-492D-ADCB-E4B99677BCF8}"/>
    <cellStyle name="การคำนวณ 2 2 3 3 5" xfId="33903" xr:uid="{EE6F2B4A-477B-4DAA-B09E-06C68EAAB0FB}"/>
    <cellStyle name="การคำนวณ 2 2 3 4" xfId="9664" xr:uid="{EB497C31-B5F0-4BC5-AF6F-6666F3697579}"/>
    <cellStyle name="การคำนวณ 2 2 3 4 2" xfId="16739" xr:uid="{14DF0D5C-8FAB-45A7-BF6C-988EE7D612B8}"/>
    <cellStyle name="การคำนวณ 2 2 3 4 2 2" xfId="41872" xr:uid="{10CAFEFC-FE86-4358-8FD9-23D0AFCA2486}"/>
    <cellStyle name="การคำนวณ 2 2 3 4 3" xfId="21851" xr:uid="{CE1CC861-EF15-45A7-B478-C09DB5EC3A0B}"/>
    <cellStyle name="การคำนวณ 2 2 3 4 3 2" xfId="46984" xr:uid="{66066FDF-F267-4FE6-ADE0-2D1C859ABEA9}"/>
    <cellStyle name="การคำนวณ 2 2 3 4 4" xfId="27036" xr:uid="{F1C2EFBD-EF7C-4607-9FDB-AA609C965E5E}"/>
    <cellStyle name="การคำนวณ 2 2 3 4 4 2" xfId="52169" xr:uid="{4F5EFF97-F52F-4A8B-9F4E-F1D271C598D9}"/>
    <cellStyle name="การคำนวณ 2 2 3 4 5" xfId="34804" xr:uid="{2F0F2CFD-2226-4116-903C-89E4CFD6C91D}"/>
    <cellStyle name="การคำนวณ 2 2 3 5" xfId="5918" xr:uid="{330F3FDB-2426-421C-9FCA-F498E3AB39AF}"/>
    <cellStyle name="การคำนวณ 2 2 3 5 2" xfId="13340" xr:uid="{52C3CD06-EAA4-4BAE-B96C-0245E1C19032}"/>
    <cellStyle name="การคำนวณ 2 2 3 5 2 2" xfId="38473" xr:uid="{CECAEAD1-DEF6-4490-B1F4-CC27AA248A25}"/>
    <cellStyle name="การคำนวณ 2 2 3 5 3" xfId="18589" xr:uid="{D4BEF8BB-A42E-4529-B90B-7F043E102BDF}"/>
    <cellStyle name="การคำนวณ 2 2 3 5 3 2" xfId="43722" xr:uid="{A1F08038-704B-41B3-B965-52011A01B3BC}"/>
    <cellStyle name="การคำนวณ 2 2 3 5 4" xfId="23925" xr:uid="{A5890913-AC08-4F49-91EB-CE7FAF313ED6}"/>
    <cellStyle name="การคำนวณ 2 2 3 5 4 2" xfId="49058" xr:uid="{E4ABDBA4-78C0-4FBA-9949-FDBE99D2501B}"/>
    <cellStyle name="การคำนวณ 2 2 3 5 5" xfId="31067" xr:uid="{839DD94B-B111-47C5-8851-03F4F4BE9475}"/>
    <cellStyle name="การคำนวณ 2 2 3 6" xfId="12339" xr:uid="{80D51DE2-0996-46E4-BE8E-2E50E223DCAF}"/>
    <cellStyle name="การคำนวณ 2 2 3 6 2" xfId="37473" xr:uid="{357D2248-67CB-45E5-BAA1-A756CC550D9B}"/>
    <cellStyle name="การคำนวณ 2 2 3 7" xfId="11762" xr:uid="{BF16C486-3C23-4759-BB8D-E6A1A735DB28}"/>
    <cellStyle name="การคำนวณ 2 2 3 7 2" xfId="36897" xr:uid="{F52FDAE8-ED72-4CE6-9B1E-53BFF77D8267}"/>
    <cellStyle name="การคำนวณ 2 2 3 8" xfId="11653" xr:uid="{9B6B7A27-6929-4BF0-9FE4-1113CE3C9AB0}"/>
    <cellStyle name="การคำนวณ 2 2 3 8 2" xfId="36789" xr:uid="{BDA7F299-A549-49EA-AB39-1B513A659F13}"/>
    <cellStyle name="การคำนวณ 2 2 3 9" xfId="29839" xr:uid="{075848CC-4853-4B06-B580-B8EA021796BA}"/>
    <cellStyle name="การคำนวณ 2 2 4" xfId="3689" xr:uid="{D0F2E9AB-9BED-4CDB-AC8D-7D71BC5E224E}"/>
    <cellStyle name="การคำนวณ 2 2 4 2" xfId="6818" xr:uid="{D0E0DDCB-5329-4FD1-A48D-185B8551A59F}"/>
    <cellStyle name="การคำนวณ 2 2 4 2 2" xfId="14156" xr:uid="{4EC0B10E-2101-486B-9F6B-A2CC6A2AD281}"/>
    <cellStyle name="การคำนวณ 2 2 4 2 2 2" xfId="39289" xr:uid="{BD523D1E-6632-4AB7-88A3-733C63A16009}"/>
    <cellStyle name="การคำนวณ 2 2 4 2 3" xfId="19347" xr:uid="{31D7CD07-B4B8-4121-A829-B8D595C7FF35}"/>
    <cellStyle name="การคำนวณ 2 2 4 2 3 2" xfId="44480" xr:uid="{C1AED5F2-9C64-4B31-86D0-85CEE9E4B340}"/>
    <cellStyle name="การคำนวณ 2 2 4 2 4" xfId="24664" xr:uid="{5555474D-F5D0-4432-B4C2-644B7945BC5A}"/>
    <cellStyle name="การคำนวณ 2 2 4 2 4 2" xfId="49797" xr:uid="{49B19518-AA91-498D-8A3B-8FD0075D826C}"/>
    <cellStyle name="การคำนวณ 2 2 4 2 5" xfId="31960" xr:uid="{F821E07D-E620-45F5-9248-D5A186D672F3}"/>
    <cellStyle name="การคำนวณ 2 2 4 3" xfId="5792" xr:uid="{729F4301-D184-45DE-A610-804E86A2D1A1}"/>
    <cellStyle name="การคำนวณ 2 2 4 3 2" xfId="13215" xr:uid="{E5A29852-7AAD-4388-B913-1873E880E50F}"/>
    <cellStyle name="การคำนวณ 2 2 4 3 2 2" xfId="38348" xr:uid="{F7A62C63-5081-4D92-936D-26C533EB4FA0}"/>
    <cellStyle name="การคำนวณ 2 2 4 3 3" xfId="18467" xr:uid="{AEABC91D-102C-44A5-9744-CD116D1A0FB3}"/>
    <cellStyle name="การคำนวณ 2 2 4 3 3 2" xfId="43600" xr:uid="{D0C4C17A-9913-4F6D-8D22-6ACD2DF1B72E}"/>
    <cellStyle name="การคำนวณ 2 2 4 3 4" xfId="23803" xr:uid="{23206833-2AD3-416D-B418-1AF64A1C0D62}"/>
    <cellStyle name="การคำนวณ 2 2 4 3 4 2" xfId="48936" xr:uid="{26C0DA61-A98C-428F-B94B-207AAC7D8D3E}"/>
    <cellStyle name="การคำนวณ 2 2 4 3 5" xfId="30944" xr:uid="{04F5D16B-4897-44B2-89C7-D6BC268AC19B}"/>
    <cellStyle name="การคำนวณ 2 2 4 4" xfId="9082" xr:uid="{9D51C66C-26DA-425E-B45C-E141FB1BBECD}"/>
    <cellStyle name="การคำนวณ 2 2 4 4 2" xfId="16158" xr:uid="{FBD9B61D-22E8-4BDB-AF73-3EE11584A829}"/>
    <cellStyle name="การคำนวณ 2 2 4 4 2 2" xfId="41291" xr:uid="{71A3B1E3-C317-4B2C-9AA7-84098403C7C0}"/>
    <cellStyle name="การคำนวณ 2 2 4 4 3" xfId="21270" xr:uid="{31CE5C23-5EDB-4E2E-A4CF-94887F7B0CE0}"/>
    <cellStyle name="การคำนวณ 2 2 4 4 3 2" xfId="46403" xr:uid="{B251EF61-7B20-4464-9058-D80DCB2DE731}"/>
    <cellStyle name="การคำนวณ 2 2 4 4 4" xfId="26455" xr:uid="{FE130BFC-832F-44AD-9517-062C5B6B2434}"/>
    <cellStyle name="การคำนวณ 2 2 4 4 4 2" xfId="51588" xr:uid="{05FD22E0-4FFC-43F5-8609-D7581AA1C3A0}"/>
    <cellStyle name="การคำนวณ 2 2 4 4 5" xfId="34223" xr:uid="{E72234DC-3B28-481D-BFF0-BC1170257DAD}"/>
    <cellStyle name="การคำนวณ 2 2 4 5" xfId="5849" xr:uid="{73E3CD89-CD34-4DE3-9631-3605220B3469}"/>
    <cellStyle name="การคำนวณ 2 2 4 5 2" xfId="13272" xr:uid="{2684ABED-9E78-4EE0-8A61-A1B1E5D3EAA3}"/>
    <cellStyle name="การคำนวณ 2 2 4 5 2 2" xfId="38405" xr:uid="{D668F303-31F9-4E3A-935A-2246B18F87AD}"/>
    <cellStyle name="การคำนวณ 2 2 4 5 3" xfId="18524" xr:uid="{C2E73578-C9DB-446D-A968-A34D6A3A0DCF}"/>
    <cellStyle name="การคำนวณ 2 2 4 5 3 2" xfId="43657" xr:uid="{F07484CD-9BBD-4527-8A1C-B2F37614808A}"/>
    <cellStyle name="การคำนวณ 2 2 4 5 4" xfId="23860" xr:uid="{E427E9FF-6376-4D55-9553-78601754B31E}"/>
    <cellStyle name="การคำนวณ 2 2 4 5 4 2" xfId="48993" xr:uid="{CBDC1010-C243-44FB-9D27-27905F17F826}"/>
    <cellStyle name="การคำนวณ 2 2 4 5 5" xfId="31001" xr:uid="{F321FB31-2FF8-4C30-8414-23016503CF88}"/>
    <cellStyle name="การคำนวณ 2 2 4 6" xfId="11862" xr:uid="{ABDBE8DE-F22C-43B7-A3DA-5556B2A955AC}"/>
    <cellStyle name="การคำนวณ 2 2 4 6 2" xfId="36996" xr:uid="{AEA8E33E-DB14-4FCB-9138-CC8099E9D2BD}"/>
    <cellStyle name="การคำนวณ 2 2 4 7" xfId="11539" xr:uid="{25D411D4-7E01-4E65-8903-0DE33802273E}"/>
    <cellStyle name="การคำนวณ 2 2 4 7 2" xfId="36677" xr:uid="{15254934-A2AF-4BE4-8062-D43EFA83182D}"/>
    <cellStyle name="การคำนวณ 2 2 4 8" xfId="19716" xr:uid="{7B9EA9F4-5530-4E6E-A46C-69D3074C0815}"/>
    <cellStyle name="การคำนวณ 2 2 4 8 2" xfId="44849" xr:uid="{2638653D-2FE8-4A5E-BC4E-7F7A6F5DCB6A}"/>
    <cellStyle name="การคำนวณ 2 2 4 9" xfId="29190" xr:uid="{446CA059-32F5-49E4-8991-0EE47853BE04}"/>
    <cellStyle name="การคำนวณ 2 2 5" xfId="4313" xr:uid="{C2B488B0-D6AA-4306-95EC-D6ABC6287FB5}"/>
    <cellStyle name="การคำนวณ 2 2 5 2" xfId="7420" xr:uid="{35E62D03-AB5E-480E-9DAA-11A25E226568}"/>
    <cellStyle name="การคำนวณ 2 2 5 2 2" xfId="14677" xr:uid="{D3F5033D-72D7-494D-A2CF-C5C51C8116AB}"/>
    <cellStyle name="การคำนวณ 2 2 5 2 2 2" xfId="39810" xr:uid="{E9F4AF3D-1D70-489E-ABB8-1D6C071D53C7}"/>
    <cellStyle name="การคำนวณ 2 2 5 2 3" xfId="19850" xr:uid="{DBCC92D6-6A41-4648-9E32-A96B00DD8793}"/>
    <cellStyle name="การคำนวณ 2 2 5 2 3 2" xfId="44983" xr:uid="{EDD402B3-6997-4185-A909-F46C8218C3B7}"/>
    <cellStyle name="การคำนวณ 2 2 5 2 4" xfId="25063" xr:uid="{F895CB9B-1EF4-4252-A4CA-2DD00705141C}"/>
    <cellStyle name="การคำนวณ 2 2 5 2 4 2" xfId="50196" xr:uid="{62B808F2-75B4-437C-BB39-43F4D521E4BE}"/>
    <cellStyle name="การคำนวณ 2 2 5 2 5" xfId="32562" xr:uid="{D9444E22-D72D-4A4E-AA50-5FF5492A33C6}"/>
    <cellStyle name="การคำนวณ 2 2 5 3" xfId="8697" xr:uid="{C9CF274F-7183-4F86-8303-6D7DEC97459E}"/>
    <cellStyle name="การคำนวณ 2 2 5 3 2" xfId="15773" xr:uid="{D8F9060F-DE14-4185-A494-5795C46CBB41}"/>
    <cellStyle name="การคำนวณ 2 2 5 3 2 2" xfId="40906" xr:uid="{15B8A3F1-93BE-4336-8BFB-2A948FCC0567}"/>
    <cellStyle name="การคำนวณ 2 2 5 3 3" xfId="20885" xr:uid="{9DCD3C78-E339-4558-956D-4E581F7CEB11}"/>
    <cellStyle name="การคำนวณ 2 2 5 3 3 2" xfId="46018" xr:uid="{0A3368F6-3F51-4487-BDCF-3BB35CACD1D7}"/>
    <cellStyle name="การคำนวณ 2 2 5 3 4" xfId="26070" xr:uid="{8F9DE7FF-5FAC-4385-B193-1C43EB0A31AE}"/>
    <cellStyle name="การคำนวณ 2 2 5 3 4 2" xfId="51203" xr:uid="{E6048EA1-F923-408D-BB67-766184C82BCB}"/>
    <cellStyle name="การคำนวณ 2 2 5 3 5" xfId="33838" xr:uid="{C45B3ADE-9053-4EE8-8144-51DC7E5C3595}"/>
    <cellStyle name="การคำนวณ 2 2 5 4" xfId="6583" xr:uid="{087FA25A-DC9D-44A1-BC48-1F3CC9D6A66D}"/>
    <cellStyle name="การคำนวณ 2 2 5 4 2" xfId="13942" xr:uid="{CD84C60B-B04A-4D4B-9760-ED01760C381B}"/>
    <cellStyle name="การคำนวณ 2 2 5 4 2 2" xfId="39075" xr:uid="{1C6AA40B-8190-434A-8AD8-228C06239107}"/>
    <cellStyle name="การคำนวณ 2 2 5 4 3" xfId="19154" xr:uid="{3A15ADFF-6435-48A0-81F4-D0FA784E9F12}"/>
    <cellStyle name="การคำนวณ 2 2 5 4 3 2" xfId="44287" xr:uid="{B0420FB6-A45C-43D5-9A2D-0EBD3E403D22}"/>
    <cellStyle name="การคำนวณ 2 2 5 4 4" xfId="24477" xr:uid="{DD561A10-1A7D-440E-AE11-087EFEA81386}"/>
    <cellStyle name="การคำนวณ 2 2 5 4 4 2" xfId="49610" xr:uid="{E72BDEAD-1042-42A3-9F6F-7352F00BE7D8}"/>
    <cellStyle name="การคำนวณ 2 2 5 4 5" xfId="31728" xr:uid="{C0C5320D-16F5-4E6D-9B0E-6507822C7AE1}"/>
    <cellStyle name="การคำนวณ 2 2 5 5" xfId="8993" xr:uid="{7EE0FF23-823F-4328-A051-3E61FAE0D522}"/>
    <cellStyle name="การคำนวณ 2 2 5 5 2" xfId="16069" xr:uid="{3E28AFDF-C6CF-4D3B-814C-B3D32AFA01A1}"/>
    <cellStyle name="การคำนวณ 2 2 5 5 2 2" xfId="41202" xr:uid="{37E1362E-6E7F-4E51-96A0-727AD457C56F}"/>
    <cellStyle name="การคำนวณ 2 2 5 5 3" xfId="21181" xr:uid="{B518477C-A552-466A-A47A-542626707C54}"/>
    <cellStyle name="การคำนวณ 2 2 5 5 3 2" xfId="46314" xr:uid="{87DB16AC-BF0F-41EB-9443-1542549C8582}"/>
    <cellStyle name="การคำนวณ 2 2 5 5 4" xfId="26366" xr:uid="{61C9D365-411B-41AA-A3BE-A25737903A9B}"/>
    <cellStyle name="การคำนวณ 2 2 5 5 4 2" xfId="51499" xr:uid="{37852957-D6E9-40F5-86B0-4D94D8A414A3}"/>
    <cellStyle name="การคำนวณ 2 2 5 5 5" xfId="34134" xr:uid="{5B104DF2-9693-45EF-993E-F36C511B5AB6}"/>
    <cellStyle name="การคำนวณ 2 2 5 6" xfId="12289" xr:uid="{9C0906CB-72F5-4E53-A2FF-1A1C236D55F5}"/>
    <cellStyle name="การคำนวณ 2 2 5 6 2" xfId="37423" xr:uid="{8868FE95-DD59-4F11-86A7-293621661ACA}"/>
    <cellStyle name="การคำนวณ 2 2 5 7" xfId="14445" xr:uid="{36A30111-CC28-4A1B-B265-DF12DF614932}"/>
    <cellStyle name="การคำนวณ 2 2 5 7 2" xfId="39578" xr:uid="{A0B3D745-5C62-4385-8FC3-EFF68E5597C7}"/>
    <cellStyle name="การคำนวณ 2 2 5 8" xfId="18637" xr:uid="{9BC3E456-223D-47FD-8483-214527038C8C}"/>
    <cellStyle name="การคำนวณ 2 2 5 8 2" xfId="43770" xr:uid="{D2195670-5562-4C6A-9D24-20930558953F}"/>
    <cellStyle name="การคำนวณ 2 2 5 9" xfId="29767" xr:uid="{8E3AA91E-DB61-422F-9386-23AC3C7CBA71}"/>
    <cellStyle name="การคำนวณ 2 2 6" xfId="4961" xr:uid="{5931EC0E-1DB5-4C0E-8E2C-2F705160927E}"/>
    <cellStyle name="การคำนวณ 2 2 6 2" xfId="7829" xr:uid="{6B6D3F76-30E9-41AD-B294-74E780C94E4B}"/>
    <cellStyle name="การคำนวณ 2 2 6 2 2" xfId="15001" xr:uid="{1723FE97-5E52-4138-AE87-B12A4392DF09}"/>
    <cellStyle name="การคำนวณ 2 2 6 2 2 2" xfId="40134" xr:uid="{D9216E8B-5510-463A-89F9-C1ACD45FEA82}"/>
    <cellStyle name="การคำนวณ 2 2 6 2 3" xfId="20141" xr:uid="{1EF6B7C1-7E6D-41E9-A194-8737994B1AAB}"/>
    <cellStyle name="การคำนวณ 2 2 6 2 3 2" xfId="45274" xr:uid="{903CA87D-3F82-4ED0-8562-5EDF0CC927A5}"/>
    <cellStyle name="การคำนวณ 2 2 6 2 4" xfId="25355" xr:uid="{77A150A8-BA4A-4234-AC75-0FB87CB6EB8C}"/>
    <cellStyle name="การคำนวณ 2 2 6 2 4 2" xfId="50488" xr:uid="{40274749-17FC-47F9-B7A3-5D400AFC3A11}"/>
    <cellStyle name="การคำนวณ 2 2 6 2 5" xfId="32971" xr:uid="{2D4C0547-4A3F-4160-9D0E-BFA93F047A45}"/>
    <cellStyle name="การคำนวณ 2 2 6 3" xfId="9058" xr:uid="{E922F393-9920-4F6E-A6E1-9418F1C26D91}"/>
    <cellStyle name="การคำนวณ 2 2 6 3 2" xfId="16134" xr:uid="{EFD0F635-62DC-433B-AAEE-C6A2C01F48EE}"/>
    <cellStyle name="การคำนวณ 2 2 6 3 2 2" xfId="41267" xr:uid="{F025F923-6173-4B4E-8D95-01A7E6170720}"/>
    <cellStyle name="การคำนวณ 2 2 6 3 3" xfId="21246" xr:uid="{29BE9A85-A20B-4D90-8A83-A3018593A1C6}"/>
    <cellStyle name="การคำนวณ 2 2 6 3 3 2" xfId="46379" xr:uid="{07237193-EE3C-4104-9EE1-70413903191F}"/>
    <cellStyle name="การคำนวณ 2 2 6 3 4" xfId="26431" xr:uid="{373A6AFE-3B58-4DA7-A6C7-4754E101190A}"/>
    <cellStyle name="การคำนวณ 2 2 6 3 4 2" xfId="51564" xr:uid="{5587B243-D309-448D-BF60-09D036475252}"/>
    <cellStyle name="การคำนวณ 2 2 6 3 5" xfId="34199" xr:uid="{BDA03CDA-6489-4585-8C82-6F06F7CF8A4E}"/>
    <cellStyle name="การคำนวณ 2 2 6 4" xfId="9830" xr:uid="{E1EEACF1-71EB-4DC0-BB9F-A6C7D760C7B9}"/>
    <cellStyle name="การคำนวณ 2 2 6 4 2" xfId="16905" xr:uid="{404CE723-DE85-46C4-A49D-1D8E9906F69D}"/>
    <cellStyle name="การคำนวณ 2 2 6 4 2 2" xfId="42038" xr:uid="{14C7E5DB-DCAF-4B8C-B6CC-C1715351E589}"/>
    <cellStyle name="การคำนวณ 2 2 6 4 3" xfId="22017" xr:uid="{5F17ABE2-5608-4497-A24F-FAF86F271D95}"/>
    <cellStyle name="การคำนวณ 2 2 6 4 3 2" xfId="47150" xr:uid="{CA76538D-5116-495D-A097-E00772B8AED0}"/>
    <cellStyle name="การคำนวณ 2 2 6 4 4" xfId="27202" xr:uid="{B0AD5D7F-1A90-4A65-AD3F-C8D0DAF2F610}"/>
    <cellStyle name="การคำนวณ 2 2 6 4 4 2" xfId="52335" xr:uid="{0ED2C202-9964-4760-93A9-EC29EF3A0B77}"/>
    <cellStyle name="การคำนวณ 2 2 6 4 5" xfId="34970" xr:uid="{6B96CC9D-DEE7-4035-82D3-DCFDDB359860}"/>
    <cellStyle name="การคำนวณ 2 2 6 5" xfId="10504" xr:uid="{E77341A6-26C8-47BD-A585-0FCFEC2D2B53}"/>
    <cellStyle name="การคำนวณ 2 2 6 5 2" xfId="17578" xr:uid="{3C594571-10F8-4E6B-900F-8ED10FD01365}"/>
    <cellStyle name="การคำนวณ 2 2 6 5 2 2" xfId="42711" xr:uid="{AAA2D9EF-7416-4B56-BF82-9391F94AD8E4}"/>
    <cellStyle name="การคำนวณ 2 2 6 5 3" xfId="22690" xr:uid="{7321FEBC-45B6-400A-9C9D-C5959DD945A1}"/>
    <cellStyle name="การคำนวณ 2 2 6 5 3 2" xfId="47823" xr:uid="{EAA0381F-C3CB-4790-805E-2013BE9430B6}"/>
    <cellStyle name="การคำนวณ 2 2 6 5 4" xfId="27875" xr:uid="{487A35F7-305B-40B6-8A8E-7BD269044734}"/>
    <cellStyle name="การคำนวณ 2 2 6 5 4 2" xfId="53008" xr:uid="{FAD5E7C6-093D-45F5-B7E1-7C1013A0B8B2}"/>
    <cellStyle name="การคำนวณ 2 2 6 5 5" xfId="35643" xr:uid="{994CD5E1-1788-4F1B-8B31-9F571CE809D6}"/>
    <cellStyle name="การคำนวณ 2 2 6 6" xfId="12561" xr:uid="{8E4A5210-6CA7-4A91-80D5-2E5D66A3029E}"/>
    <cellStyle name="การคำนวณ 2 2 6 6 2" xfId="37695" xr:uid="{72545672-DF07-46B3-88A3-3578ACD9F2D5}"/>
    <cellStyle name="การคำนวณ 2 2 6 7" xfId="11265" xr:uid="{FFD8E4F5-DE2F-4A96-8B73-6CBA2FAC5671}"/>
    <cellStyle name="การคำนวณ 2 2 6 7 2" xfId="36403" xr:uid="{08550DAF-F41B-42BE-B3F7-68889A933211}"/>
    <cellStyle name="การคำนวณ 2 2 6 8" xfId="11722" xr:uid="{486BAAF4-DD69-45C0-A8C2-D34C87AAA890}"/>
    <cellStyle name="การคำนวณ 2 2 6 8 2" xfId="36858" xr:uid="{C63F73E2-F2C2-4056-881A-8B89A0B16A4E}"/>
    <cellStyle name="การคำนวณ 2 2 6 9" xfId="30129" xr:uid="{B33D2E52-DB4B-45C4-B4D2-C7646A44EBE4}"/>
    <cellStyle name="การคำนวณ 2 2 7" xfId="6121" xr:uid="{6D7A8985-53C3-47BE-B7AD-8E0644D53628}"/>
    <cellStyle name="การคำนวณ 2 2 7 2" xfId="13534" xr:uid="{1E35BB36-958F-4820-BCC7-23BE73488508}"/>
    <cellStyle name="การคำนวณ 2 2 7 2 2" xfId="38667" xr:uid="{B231883D-B48D-42F2-A943-C584B97C0208}"/>
    <cellStyle name="การคำนวณ 2 2 7 3" xfId="18765" xr:uid="{B790B3D6-2EFC-4D93-B50B-2F8FDBBAB3A0}"/>
    <cellStyle name="การคำนวณ 2 2 7 3 2" xfId="43898" xr:uid="{79D59AEC-1438-498F-9DDA-4E75313DE614}"/>
    <cellStyle name="การคำนวณ 2 2 7 4" xfId="24088" xr:uid="{E6D134EE-8F0A-4AB1-AAFD-C146C4299CF8}"/>
    <cellStyle name="การคำนวณ 2 2 7 4 2" xfId="49221" xr:uid="{8C1E50C6-DFDB-427F-8F2E-9A348CF8DA9C}"/>
    <cellStyle name="การคำนวณ 2 2 7 5" xfId="31270" xr:uid="{4E64537A-A0DD-4E61-B1C8-D79B38AC1D22}"/>
    <cellStyle name="การคำนวณ 2 2 8" xfId="28846" xr:uid="{66B42848-3947-458C-A192-C7EC16071983}"/>
    <cellStyle name="การคำนวณ 2 2 9" xfId="3446" xr:uid="{14EE5C77-3BA9-4452-9350-2C6EDCEF7FF9}"/>
    <cellStyle name="การคำนวณ 2 3" xfId="2876" xr:uid="{309915B5-E5A3-455F-8B3D-F8BA748E663C}"/>
    <cellStyle name="การคำนวณ 2 3 2" xfId="8076" xr:uid="{50BEC4C1-444E-4990-A445-7F344F1F3705}"/>
    <cellStyle name="การคำนวณ 2 3 2 2" xfId="15157" xr:uid="{015137B8-3186-411F-8D59-7AE941307889}"/>
    <cellStyle name="การคำนวณ 2 3 2 2 2" xfId="40290" xr:uid="{7FA063DF-1CF6-4A37-908F-3965ECFAF74D}"/>
    <cellStyle name="การคำนวณ 2 3 2 3" xfId="20270" xr:uid="{3029D742-C0FE-4D6B-8066-D9E18A16F19F}"/>
    <cellStyle name="การคำนวณ 2 3 2 3 2" xfId="45403" xr:uid="{81F0B140-412D-4B42-8B3F-85B19B66A76D}"/>
    <cellStyle name="การคำนวณ 2 3 2 4" xfId="25459" xr:uid="{4347012C-1448-41E1-8B69-F109FD3D35E9}"/>
    <cellStyle name="การคำนวณ 2 3 2 4 2" xfId="50592" xr:uid="{B36B3EE9-B343-49CA-AE5A-C7DEC67E9B3B}"/>
    <cellStyle name="การคำนวณ 2 3 2 5" xfId="33218" xr:uid="{2A3A8069-B831-41D3-8A42-1BFDC575D4C6}"/>
    <cellStyle name="การคำนวณ 2 3 3" xfId="9187" xr:uid="{CD516BAE-ADBA-4D0B-A22A-ED42FE38B855}"/>
    <cellStyle name="การคำนวณ 2 3 3 2" xfId="16263" xr:uid="{76619F23-5BF6-4C73-B948-31CE20109D12}"/>
    <cellStyle name="การคำนวณ 2 3 3 2 2" xfId="41396" xr:uid="{E461AE4E-3634-4890-92A6-0E80304BCF11}"/>
    <cellStyle name="การคำนวณ 2 3 3 3" xfId="21375" xr:uid="{CA1236C8-31AB-4266-918B-41E506CCB915}"/>
    <cellStyle name="การคำนวณ 2 3 3 3 2" xfId="46508" xr:uid="{CF227760-E2A6-4887-9E9D-EFA25A259E24}"/>
    <cellStyle name="การคำนวณ 2 3 3 4" xfId="26560" xr:uid="{B8C4C286-3298-45F1-82F0-94043FE7A2A7}"/>
    <cellStyle name="การคำนวณ 2 3 3 4 2" xfId="51693" xr:uid="{DAB9FD5D-89D5-4F44-ABAB-7E1553314E24}"/>
    <cellStyle name="การคำนวณ 2 3 3 5" xfId="34328" xr:uid="{F0520A50-A6A1-4081-B236-6CE36D4E7012}"/>
    <cellStyle name="การคำนวณ 2 3 4" xfId="9943" xr:uid="{FBB42D98-797D-4511-9C25-BDD4BDB32AB2}"/>
    <cellStyle name="การคำนวณ 2 3 4 2" xfId="17017" xr:uid="{496C9905-CDF4-4D8E-8D14-C03437D7ACD0}"/>
    <cellStyle name="การคำนวณ 2 3 4 2 2" xfId="42150" xr:uid="{BCECFE67-F081-4A6C-8927-A4750BFECBFA}"/>
    <cellStyle name="การคำนวณ 2 3 4 3" xfId="22129" xr:uid="{D0E75F0F-A96D-4C59-A4E1-506C7AB7A165}"/>
    <cellStyle name="การคำนวณ 2 3 4 3 2" xfId="47262" xr:uid="{77BDC221-5A2C-4FE5-86A6-21DE8FE8FC6F}"/>
    <cellStyle name="การคำนวณ 2 3 4 4" xfId="27314" xr:uid="{BA9FCC2E-E344-4BC6-8947-C17DC882013E}"/>
    <cellStyle name="การคำนวณ 2 3 4 4 2" xfId="52447" xr:uid="{A26ABE3A-326A-4DF2-A2E4-E30470B98865}"/>
    <cellStyle name="การคำนวณ 2 3 4 5" xfId="35082" xr:uid="{CEB41F34-6EE8-49DC-954E-AD44B54B0786}"/>
    <cellStyle name="การคำนวณ 2 3 5" xfId="10590" xr:uid="{23820789-7EB4-4349-9E18-C71E3136E5E4}"/>
    <cellStyle name="การคำนวณ 2 3 5 2" xfId="17664" xr:uid="{0B4E95A2-D6C0-405B-84B4-B94B6A216A78}"/>
    <cellStyle name="การคำนวณ 2 3 5 2 2" xfId="42797" xr:uid="{12BB0340-69A7-4C2C-A50D-93FB746F8371}"/>
    <cellStyle name="การคำนวณ 2 3 5 3" xfId="22776" xr:uid="{BEBA32F6-95FF-4C00-94F2-207813AC4118}"/>
    <cellStyle name="การคำนวณ 2 3 5 3 2" xfId="47909" xr:uid="{1C346405-CA37-4881-BA58-01A66A94D1D3}"/>
    <cellStyle name="การคำนวณ 2 3 5 4" xfId="27961" xr:uid="{25304090-D0BD-4710-BAD5-A20CDCEA035D}"/>
    <cellStyle name="การคำนวณ 2 3 5 4 2" xfId="53094" xr:uid="{024A9FE1-5365-4A96-BB91-FE8D129B71E1}"/>
    <cellStyle name="การคำนวณ 2 3 5 5" xfId="35729" xr:uid="{4F4282F8-6C47-404F-9AED-959FDBFCF36F}"/>
    <cellStyle name="การคำนวณ 2 3 6" xfId="11150" xr:uid="{18371F78-4ACD-45BC-A812-8FE85E39B5AE}"/>
    <cellStyle name="การคำนวณ 2 3 6 2" xfId="36288" xr:uid="{9DA19F48-4D08-4D29-9F2D-490C4ED08D0C}"/>
    <cellStyle name="การคำนวณ 2 3 7" xfId="23233" xr:uid="{4DAEAF7F-183D-4A02-924E-704BD2CA60F0}"/>
    <cellStyle name="การคำนวณ 2 3 7 2" xfId="48366" xr:uid="{D2D8EC47-4E28-45F3-A8DE-E437ECE05243}"/>
    <cellStyle name="การคำนวณ 2 3 8" xfId="30363" xr:uid="{F86AD9FD-A204-44FC-888F-123CA208A3FE}"/>
    <cellStyle name="การคำนวณ 2 3 9" xfId="5201" xr:uid="{3E436C1C-E5D2-442E-B5A4-68C637F880CE}"/>
    <cellStyle name="การคำนวณ 2 4" xfId="5069" xr:uid="{2A059889-4389-4F10-B81A-220E944EE3C6}"/>
    <cellStyle name="การคำนวณ 2 4 2" xfId="7945" xr:uid="{1D65E229-C635-4204-9360-7E99CCA3F4C0}"/>
    <cellStyle name="การคำนวณ 2 4 2 2" xfId="15082" xr:uid="{9E65AA65-C5D9-422E-88E1-2C38230626E8}"/>
    <cellStyle name="การคำนวณ 2 4 2 2 2" xfId="40215" xr:uid="{223544CA-5BDF-4386-BEC1-39F09E2DDA5E}"/>
    <cellStyle name="การคำนวณ 2 4 2 3" xfId="20217" xr:uid="{86B7BF69-4379-4E47-8E0A-B0B6869EDCA7}"/>
    <cellStyle name="การคำนวณ 2 4 2 3 2" xfId="45350" xr:uid="{B0E44483-9119-4CD7-80ED-C232D0C69154}"/>
    <cellStyle name="การคำนวณ 2 4 2 4" xfId="25406" xr:uid="{157DF264-F77F-40DD-8767-A2CA19CD5FD4}"/>
    <cellStyle name="การคำนวณ 2 4 2 4 2" xfId="50539" xr:uid="{2021473E-7763-4AB3-957A-5668E6444B58}"/>
    <cellStyle name="การคำนวณ 2 4 2 5" xfId="33087" xr:uid="{426D22C3-A94D-452E-B890-A065E3C928E5}"/>
    <cellStyle name="การคำนวณ 2 4 3" xfId="9120" xr:uid="{8AD9C3AB-72BA-42DF-973E-606C7625AF2F}"/>
    <cellStyle name="การคำนวณ 2 4 3 2" xfId="16196" xr:uid="{0EC5CFA7-A047-4175-BD16-3F4E6FEE6A8F}"/>
    <cellStyle name="การคำนวณ 2 4 3 2 2" xfId="41329" xr:uid="{385DFF9F-E9CF-42D2-86F7-3A4084B5DB48}"/>
    <cellStyle name="การคำนวณ 2 4 3 3" xfId="21308" xr:uid="{EB88AC30-FBB3-4963-BEA0-DB7B5CBD0AD2}"/>
    <cellStyle name="การคำนวณ 2 4 3 3 2" xfId="46441" xr:uid="{FF6C5597-C334-4360-948E-BEFDF052B56E}"/>
    <cellStyle name="การคำนวณ 2 4 3 4" xfId="26493" xr:uid="{6B2F0606-CE12-42FD-AEB1-57A43850ABE3}"/>
    <cellStyle name="การคำนวณ 2 4 3 4 2" xfId="51626" xr:uid="{7344BE48-F838-4D40-BF81-133BCFA54390}"/>
    <cellStyle name="การคำนวณ 2 4 3 5" xfId="34261" xr:uid="{B66AC761-5DA3-44BF-937F-0A2A75307770}"/>
    <cellStyle name="การคำนวณ 2 4 4" xfId="9890" xr:uid="{AE81FF0F-9DCF-4F8A-92E8-1457F780112A}"/>
    <cellStyle name="การคำนวณ 2 4 4 2" xfId="16964" xr:uid="{57FDD136-1F39-4A9A-96ED-8DE4AC819072}"/>
    <cellStyle name="การคำนวณ 2 4 4 2 2" xfId="42097" xr:uid="{DFB57EC5-BF8F-4EEC-A395-2CE7AC598557}"/>
    <cellStyle name="การคำนวณ 2 4 4 3" xfId="22076" xr:uid="{EC40498B-229F-464B-8F9C-1AA4A32D2C7C}"/>
    <cellStyle name="การคำนวณ 2 4 4 3 2" xfId="47209" xr:uid="{3D164E6D-1236-4636-90E5-A38F7B56BFB4}"/>
    <cellStyle name="การคำนวณ 2 4 4 4" xfId="27261" xr:uid="{9DE67A72-6384-4D06-81A2-687E4C2667C3}"/>
    <cellStyle name="การคำนวณ 2 4 4 4 2" xfId="52394" xr:uid="{5EE90AAD-FE3A-4FC0-A3BD-E00B59446BC4}"/>
    <cellStyle name="การคำนวณ 2 4 4 5" xfId="35029" xr:uid="{62E83C7F-5246-4C19-8FA6-434305E4F83C}"/>
    <cellStyle name="การคำนวณ 2 4 5" xfId="10537" xr:uid="{ED5170C5-47D5-45D2-BBC7-5E30CC0144EA}"/>
    <cellStyle name="การคำนวณ 2 4 5 2" xfId="17611" xr:uid="{D8569EF3-3013-450C-96F2-86CD6C74F449}"/>
    <cellStyle name="การคำนวณ 2 4 5 2 2" xfId="42744" xr:uid="{6276D1F9-173E-4869-8E1A-DB302AEB6D08}"/>
    <cellStyle name="การคำนวณ 2 4 5 3" xfId="22723" xr:uid="{BA80619E-47FD-4D2B-AC86-547554ED27AB}"/>
    <cellStyle name="การคำนวณ 2 4 5 3 2" xfId="47856" xr:uid="{87C00E18-0352-43CF-8065-B0761C1ECEC6}"/>
    <cellStyle name="การคำนวณ 2 4 5 4" xfId="27908" xr:uid="{9A292EE5-DF15-4C04-9415-B4E0D99FCC96}"/>
    <cellStyle name="การคำนวณ 2 4 5 4 2" xfId="53041" xr:uid="{D0F597AB-2707-4035-93A0-3C16BA08B62E}"/>
    <cellStyle name="การคำนวณ 2 4 5 5" xfId="35676" xr:uid="{CD1EDC78-6CFB-406D-A5EF-42E082EB1DF9}"/>
    <cellStyle name="การคำนวณ 2 4 6" xfId="12635" xr:uid="{24BD9E78-5F17-4ED0-B7D7-876ED98C24B2}"/>
    <cellStyle name="การคำนวณ 2 4 6 2" xfId="37769" xr:uid="{D932BFD6-7833-4A11-B40C-762D8214089A}"/>
    <cellStyle name="การคำนวณ 2 4 7" xfId="11202" xr:uid="{30CECCB4-8F51-4D37-B46D-4C32BEC14EDF}"/>
    <cellStyle name="การคำนวณ 2 4 7 2" xfId="36340" xr:uid="{3EDA3B85-81F5-406C-BB29-B9F23D7197A6}"/>
    <cellStyle name="การคำนวณ 2 4 8" xfId="12762" xr:uid="{DB1A170E-E8AC-41EB-A111-F232FF148BAD}"/>
    <cellStyle name="การคำนวณ 2 4 8 2" xfId="37895" xr:uid="{38994402-4B10-42B8-ACE2-B574A316D720}"/>
    <cellStyle name="การคำนวณ 2 4 9" xfId="30232" xr:uid="{794E3808-9F19-45AF-B262-2F8B7A780C08}"/>
    <cellStyle name="การคำนวณ 2 5" xfId="3690" xr:uid="{8CB20BED-479B-4260-BDD6-B5E55A40F18D}"/>
    <cellStyle name="การคำนวณ 2 5 2" xfId="6819" xr:uid="{5BC7415C-280F-4BB7-8AFB-02DEBE3449B4}"/>
    <cellStyle name="การคำนวณ 2 5 2 2" xfId="14157" xr:uid="{B8507FB2-302F-4F11-ADAE-5AC742969244}"/>
    <cellStyle name="การคำนวณ 2 5 2 2 2" xfId="39290" xr:uid="{11CA953F-EE5E-4A3C-A3A6-8E804FB4F2D4}"/>
    <cellStyle name="การคำนวณ 2 5 2 3" xfId="19348" xr:uid="{59D22E2C-3409-45C0-9B11-B7B22BA48679}"/>
    <cellStyle name="การคำนวณ 2 5 2 3 2" xfId="44481" xr:uid="{860A0FAD-CFBE-4754-BEFB-B6081EE44D3C}"/>
    <cellStyle name="การคำนวณ 2 5 2 4" xfId="24665" xr:uid="{659B8B16-0110-4462-8F47-327DEFFB8D86}"/>
    <cellStyle name="การคำนวณ 2 5 2 4 2" xfId="49798" xr:uid="{31F8F3B8-818F-41D1-B997-8156FEF2A287}"/>
    <cellStyle name="การคำนวณ 2 5 2 5" xfId="31961" xr:uid="{68A4C395-C5A5-4B75-AFBC-D7D6C10F0345}"/>
    <cellStyle name="การคำนวณ 2 5 3" xfId="5791" xr:uid="{48977C1F-54B0-4C27-BE12-37E023159A3F}"/>
    <cellStyle name="การคำนวณ 2 5 3 2" xfId="13214" xr:uid="{910CB952-9EF7-4401-86DA-49DCCA924F78}"/>
    <cellStyle name="การคำนวณ 2 5 3 2 2" xfId="38347" xr:uid="{DDBFD222-73F0-417D-AEC1-CC8BE3DE5BAF}"/>
    <cellStyle name="การคำนวณ 2 5 3 3" xfId="18466" xr:uid="{416F5BAE-1982-4E8A-8774-9D43AFBBE95E}"/>
    <cellStyle name="การคำนวณ 2 5 3 3 2" xfId="43599" xr:uid="{0066B872-AD4E-4692-A605-0EEFEB2504AB}"/>
    <cellStyle name="การคำนวณ 2 5 3 4" xfId="23802" xr:uid="{552331DC-13F3-45B4-9B9B-AD91498D8BBC}"/>
    <cellStyle name="การคำนวณ 2 5 3 4 2" xfId="48935" xr:uid="{0B5B07C5-8A7C-4B9F-8883-45FF62FB5E70}"/>
    <cellStyle name="การคำนวณ 2 5 3 5" xfId="30943" xr:uid="{C9ED94A4-BE5A-4CC5-A90E-0331791EA003}"/>
    <cellStyle name="การคำนวณ 2 5 4" xfId="6285" xr:uid="{B845148C-C785-4503-86FA-4C9D9876B994}"/>
    <cellStyle name="การคำนวณ 2 5 4 2" xfId="13677" xr:uid="{8E0A579A-0CC2-4CAF-AC70-D0A31C0BA1B9}"/>
    <cellStyle name="การคำนวณ 2 5 4 2 2" xfId="38810" xr:uid="{89E29177-E74A-4BBF-93C4-A3AB77B721B3}"/>
    <cellStyle name="การคำนวณ 2 5 4 3" xfId="18907" xr:uid="{52063299-1187-4F42-9B46-5615424C2284}"/>
    <cellStyle name="การคำนวณ 2 5 4 3 2" xfId="44040" xr:uid="{A0E91A68-4CE9-446F-A585-7DD92DFF1444}"/>
    <cellStyle name="การคำนวณ 2 5 4 4" xfId="24230" xr:uid="{C745BFF5-1000-4E49-9569-AB04F58F342E}"/>
    <cellStyle name="การคำนวณ 2 5 4 4 2" xfId="49363" xr:uid="{785C21B4-AB3A-46EB-9609-F793F6627B30}"/>
    <cellStyle name="การคำนวณ 2 5 4 5" xfId="31432" xr:uid="{BA691F11-40C6-439C-9C8B-F2111E7E46E1}"/>
    <cellStyle name="การคำนวณ 2 5 5" xfId="9870" xr:uid="{1EA96063-751D-4C7E-814E-C6EFC73082F3}"/>
    <cellStyle name="การคำนวณ 2 5 5 2" xfId="16945" xr:uid="{77721052-0262-4A0A-B8A5-EB9A959D7948}"/>
    <cellStyle name="การคำนวณ 2 5 5 2 2" xfId="42078" xr:uid="{2B3FB0D8-8644-437C-B17D-0EB6D1566468}"/>
    <cellStyle name="การคำนวณ 2 5 5 3" xfId="22057" xr:uid="{9CC82E43-DF5D-4E00-AEE1-A85C81C25A3A}"/>
    <cellStyle name="การคำนวณ 2 5 5 3 2" xfId="47190" xr:uid="{58918A7C-7797-46A4-94FE-88E4652B6E93}"/>
    <cellStyle name="การคำนวณ 2 5 5 4" xfId="27242" xr:uid="{AB38DA16-8B1C-4494-99E2-20C6FAD707CB}"/>
    <cellStyle name="การคำนวณ 2 5 5 4 2" xfId="52375" xr:uid="{A63F86B0-94A4-48F7-9F9E-9DD40316D3BF}"/>
    <cellStyle name="การคำนวณ 2 5 5 5" xfId="35010" xr:uid="{D3C3A584-983C-4257-911A-50FC24F70378}"/>
    <cellStyle name="การคำนวณ 2 5 6" xfId="11863" xr:uid="{EE025F0A-2DE7-4BD0-A93B-30F35784C83B}"/>
    <cellStyle name="การคำนวณ 2 5 6 2" xfId="36997" xr:uid="{EA9C095A-2960-494B-8F4C-A827C6813195}"/>
    <cellStyle name="การคำนวณ 2 5 7" xfId="13525" xr:uid="{DAFEBCDA-1882-4A14-BF1D-811A8D05FD83}"/>
    <cellStyle name="การคำนวณ 2 5 7 2" xfId="38658" xr:uid="{0C783531-060F-4C21-9690-0A08A9BD176F}"/>
    <cellStyle name="การคำนวณ 2 5 8" xfId="14475" xr:uid="{7FBB45D1-B881-4421-A8F0-91550CB427E0}"/>
    <cellStyle name="การคำนวณ 2 5 8 2" xfId="39608" xr:uid="{24E4F52C-E3CC-409E-87A0-E6EBD704790A}"/>
    <cellStyle name="การคำนวณ 2 5 9" xfId="29191" xr:uid="{838A13BF-9C40-40C7-80DE-8F3FC9652839}"/>
    <cellStyle name="การคำนวณ 2 6" xfId="5400" xr:uid="{263FF1AE-30BD-44AD-8946-DF1F099E33A5}"/>
    <cellStyle name="การคำนวณ 2 6 2" xfId="8273" xr:uid="{9299EE27-167D-4F04-A56B-F23ECCED48FD}"/>
    <cellStyle name="การคำนวณ 2 6 2 2" xfId="15353" xr:uid="{304BD1A1-8EF8-4ADA-B593-0BC3B57D4AAA}"/>
    <cellStyle name="การคำนวณ 2 6 2 2 2" xfId="40486" xr:uid="{6AB5B420-1CA1-4C7A-910B-086DFC2519B4}"/>
    <cellStyle name="การคำนวณ 2 6 2 3" xfId="20465" xr:uid="{9F70190D-282D-4972-A7CD-DE114EE9C973}"/>
    <cellStyle name="การคำนวณ 2 6 2 3 2" xfId="45598" xr:uid="{5C3498F9-A001-4600-94B0-4A51F8E938DE}"/>
    <cellStyle name="การคำนวณ 2 6 2 4" xfId="25654" xr:uid="{3D2A18CC-D8EE-4BE8-A4AF-E248D23059A4}"/>
    <cellStyle name="การคำนวณ 2 6 2 4 2" xfId="50787" xr:uid="{42F881C2-370E-4671-8F1F-AE9C1956E884}"/>
    <cellStyle name="การคำนวณ 2 6 2 5" xfId="33415" xr:uid="{AE77A5F7-D18A-4024-B840-F806CAD534EE}"/>
    <cellStyle name="การคำนวณ 2 6 3" xfId="9381" xr:uid="{836FEBBC-59B9-4D49-AB15-1C4B54C668CA}"/>
    <cellStyle name="การคำนวณ 2 6 3 2" xfId="16457" xr:uid="{D66574EB-C58F-41EF-8B00-E857F9C4E352}"/>
    <cellStyle name="การคำนวณ 2 6 3 2 2" xfId="41590" xr:uid="{DB77EAE1-98C6-4626-9BB0-AB94B838F27F}"/>
    <cellStyle name="การคำนวณ 2 6 3 3" xfId="21569" xr:uid="{C90996AD-2DE8-4757-97B7-B05AFC9701B1}"/>
    <cellStyle name="การคำนวณ 2 6 3 3 2" xfId="46702" xr:uid="{010B4AD8-962B-4D01-8835-A34762E3CE85}"/>
    <cellStyle name="การคำนวณ 2 6 3 4" xfId="26754" xr:uid="{232F623C-C451-4DE6-8739-8E9C3EB93178}"/>
    <cellStyle name="การคำนวณ 2 6 3 4 2" xfId="51887" xr:uid="{E1ED5132-E4C1-4504-8286-EB08537CF423}"/>
    <cellStyle name="การคำนวณ 2 6 3 5" xfId="34522" xr:uid="{BFB75E5B-2C4B-48F6-AACE-47F11EA59452}"/>
    <cellStyle name="การคำนวณ 2 6 4" xfId="10134" xr:uid="{D06FD0E7-AEB4-473F-9A44-9111F8839C87}"/>
    <cellStyle name="การคำนวณ 2 6 4 2" xfId="17208" xr:uid="{9E582772-D6FB-4C18-AB1C-1D3B43CF5E34}"/>
    <cellStyle name="การคำนวณ 2 6 4 2 2" xfId="42341" xr:uid="{457CAECB-71FA-485D-BB88-4DF3486C0785}"/>
    <cellStyle name="การคำนวณ 2 6 4 3" xfId="22320" xr:uid="{D47FAB03-9138-4780-8934-184BF31D6068}"/>
    <cellStyle name="การคำนวณ 2 6 4 3 2" xfId="47453" xr:uid="{67317A1C-64C6-47D9-BA83-B1D111B51ABA}"/>
    <cellStyle name="การคำนวณ 2 6 4 4" xfId="27505" xr:uid="{10216915-0343-40E2-A97C-3B95EA8698C3}"/>
    <cellStyle name="การคำนวณ 2 6 4 4 2" xfId="52638" xr:uid="{92CAB5AD-B2A7-4F88-8F60-BA1D402BC37C}"/>
    <cellStyle name="การคำนวณ 2 6 4 5" xfId="35273" xr:uid="{CEAADFE3-348C-458A-A769-5516A1C5D6B8}"/>
    <cellStyle name="การคำนวณ 2 6 5" xfId="10781" xr:uid="{E4725270-6BE2-4276-BCBC-258FEEA99C3F}"/>
    <cellStyle name="การคำนวณ 2 6 5 2" xfId="17855" xr:uid="{A87AAB2D-33F2-4AF4-B715-1ACEC5C4C316}"/>
    <cellStyle name="การคำนวณ 2 6 5 2 2" xfId="42988" xr:uid="{9CB05FEA-14F5-4AD4-BB7F-D06454184551}"/>
    <cellStyle name="การคำนวณ 2 6 5 3" xfId="22967" xr:uid="{F46AEAF9-8B36-4C2A-BA85-90C88841D231}"/>
    <cellStyle name="การคำนวณ 2 6 5 3 2" xfId="48100" xr:uid="{A9155E86-EB14-494D-8B78-192D86F2976A}"/>
    <cellStyle name="การคำนวณ 2 6 5 4" xfId="28152" xr:uid="{366411EA-9AB1-4FC3-9606-CB2932E5B7F0}"/>
    <cellStyle name="การคำนวณ 2 6 5 4 2" xfId="53285" xr:uid="{EF1EC627-9EE2-457E-99E6-F1E8ED8E14B4}"/>
    <cellStyle name="การคำนวณ 2 6 5 5" xfId="35920" xr:uid="{2DC71F23-5759-4848-BF1D-7C309065FD56}"/>
    <cellStyle name="การคำนวณ 2 6 6" xfId="12833" xr:uid="{3D9C235B-0033-498C-81C3-22BB9A08FA0F}"/>
    <cellStyle name="การคำนวณ 2 6 6 2" xfId="37966" xr:uid="{1ABEE183-7D28-472A-BF3E-210844D4C3AD}"/>
    <cellStyle name="การคำนวณ 2 6 7" xfId="18084" xr:uid="{11668748-2625-401D-8D69-70F63A7AB737}"/>
    <cellStyle name="การคำนวณ 2 6 7 2" xfId="43217" xr:uid="{6CF3550D-4587-44DB-935D-55BA5E83B8FF}"/>
    <cellStyle name="การคำนวณ 2 6 8" xfId="23424" xr:uid="{9F18A7AD-977E-4408-8B29-879E3CDB0D0B}"/>
    <cellStyle name="การคำนวณ 2 6 8 2" xfId="48557" xr:uid="{FC492BA0-6418-47AC-9100-126011D2ADB0}"/>
    <cellStyle name="การคำนวณ 2 6 9" xfId="30556" xr:uid="{8A956475-8354-44E1-924E-AF8654CB5FF2}"/>
    <cellStyle name="การคำนวณ 2 7" xfId="3834" xr:uid="{E59A695E-1B13-494C-8995-D2948A826679}"/>
    <cellStyle name="การคำนวณ 2 7 2" xfId="6963" xr:uid="{DFC5DCB1-A518-4CCF-8215-6945792EEBF2}"/>
    <cellStyle name="การคำนวณ 2 7 2 2" xfId="14301" xr:uid="{6846D8DB-39D0-4561-9D0F-A551D09508EC}"/>
    <cellStyle name="การคำนวณ 2 7 2 2 2" xfId="39434" xr:uid="{44CFF04C-3518-459B-9038-63A7BEE056F8}"/>
    <cellStyle name="การคำนวณ 2 7 2 3" xfId="19492" xr:uid="{7587F8B2-7293-4C63-B9C0-98E9B220A53E}"/>
    <cellStyle name="การคำนวณ 2 7 2 3 2" xfId="44625" xr:uid="{04C6F7BE-BC8B-450F-87CA-BC0D26B5F18E}"/>
    <cellStyle name="การคำนวณ 2 7 2 4" xfId="24809" xr:uid="{7CEE4F79-3DC2-495A-9519-CB32D9CBFE47}"/>
    <cellStyle name="การคำนวณ 2 7 2 4 2" xfId="49942" xr:uid="{E3B07443-8D59-455D-AC10-0A86A112A2FA}"/>
    <cellStyle name="การคำนวณ 2 7 2 5" xfId="32105" xr:uid="{E1B33EDD-9FEA-430B-A967-F82C933DC86E}"/>
    <cellStyle name="การคำนวณ 2 7 3" xfId="5664" xr:uid="{3B0AAD24-C09F-4BEC-BCF2-046B8DCA697D}"/>
    <cellStyle name="การคำนวณ 2 7 3 2" xfId="13087" xr:uid="{29707D69-570B-41EB-A0A1-2C3908C7D3CA}"/>
    <cellStyle name="การคำนวณ 2 7 3 2 2" xfId="38220" xr:uid="{8728D35A-721B-4BC6-A749-CD31F9F7BC21}"/>
    <cellStyle name="การคำนวณ 2 7 3 3" xfId="18339" xr:uid="{C2C128C7-0342-4A51-81DF-8485256BF703}"/>
    <cellStyle name="การคำนวณ 2 7 3 3 2" xfId="43472" xr:uid="{37ECBF6F-027A-40B3-99FF-CC63D1274ABC}"/>
    <cellStyle name="การคำนวณ 2 7 3 4" xfId="23675" xr:uid="{4D8C9239-9849-4450-AC7C-B5E0E547721C}"/>
    <cellStyle name="การคำนวณ 2 7 3 4 2" xfId="48808" xr:uid="{B5AE47D3-11CC-463F-9012-BBA8FA9442C8}"/>
    <cellStyle name="การคำนวณ 2 7 3 5" xfId="30816" xr:uid="{B5E21595-385D-4F2E-A6B5-484693DB131A}"/>
    <cellStyle name="การคำนวณ 2 7 4" xfId="9076" xr:uid="{00956C28-795D-415D-A88B-7D95D3D19D84}"/>
    <cellStyle name="การคำนวณ 2 7 4 2" xfId="16152" xr:uid="{41BB11D5-DA61-4983-BFD3-BAFC125E0E8B}"/>
    <cellStyle name="การคำนวณ 2 7 4 2 2" xfId="41285" xr:uid="{675E5AAA-327B-45B5-B427-E4A9E0F43339}"/>
    <cellStyle name="การคำนวณ 2 7 4 3" xfId="21264" xr:uid="{C4556F5E-5CD9-4968-8F81-BF06D2C21464}"/>
    <cellStyle name="การคำนวณ 2 7 4 3 2" xfId="46397" xr:uid="{D2C9DAA4-07B9-4111-944A-7B9A41D5A549}"/>
    <cellStyle name="การคำนวณ 2 7 4 4" xfId="26449" xr:uid="{65136CA6-518E-43C1-BA92-79F3D64AFC70}"/>
    <cellStyle name="การคำนวณ 2 7 4 4 2" xfId="51582" xr:uid="{9647A2D3-2C7F-49BB-A6B3-D8AA66751439}"/>
    <cellStyle name="การคำนวณ 2 7 4 5" xfId="34217" xr:uid="{BA54D658-2CEE-478B-8935-83A531888B09}"/>
    <cellStyle name="การคำนวณ 2 7 5" xfId="6465" xr:uid="{B8726046-65A4-4686-976F-9F62BA525B8F}"/>
    <cellStyle name="การคำนวณ 2 7 5 2" xfId="13824" xr:uid="{9C6AF953-5005-49CC-83A4-D49B8BB84916}"/>
    <cellStyle name="การคำนวณ 2 7 5 2 2" xfId="38957" xr:uid="{18C27ABA-9D29-4E7B-8B8D-FDDA6DF5A3EB}"/>
    <cellStyle name="การคำนวณ 2 7 5 3" xfId="19039" xr:uid="{ABEEFDF8-0A7C-42AA-943C-E0DC24354262}"/>
    <cellStyle name="การคำนวณ 2 7 5 3 2" xfId="44172" xr:uid="{991CE47D-D9E6-4A9F-804F-1395BBDDB95E}"/>
    <cellStyle name="การคำนวณ 2 7 5 4" xfId="24362" xr:uid="{972BA4D6-03C3-444E-B8F1-084ADBF3FB5E}"/>
    <cellStyle name="การคำนวณ 2 7 5 4 2" xfId="49495" xr:uid="{2ECA3AEC-88A4-4903-B417-648DB02C17AC}"/>
    <cellStyle name="การคำนวณ 2 7 5 5" xfId="31612" xr:uid="{C1700736-CC49-4121-A764-DC7CA355EFB3}"/>
    <cellStyle name="การคำนวณ 2 7 6" xfId="11949" xr:uid="{0D4BB441-CE88-4769-905D-42005F39FAE7}"/>
    <cellStyle name="การคำนวณ 2 7 6 2" xfId="37083" xr:uid="{8F70FB45-B6E7-46B2-B6F8-9B1549A3611E}"/>
    <cellStyle name="การคำนวณ 2 7 7" xfId="11502" xr:uid="{4D593F58-F248-42FD-890E-09329FBEE192}"/>
    <cellStyle name="การคำนวณ 2 7 7 2" xfId="36640" xr:uid="{C74F8416-3A73-4196-9A3C-BD953E673C80}"/>
    <cellStyle name="การคำนวณ 2 7 8" xfId="19675" xr:uid="{BC0B75A7-5430-488B-95BB-371C4148EBA3}"/>
    <cellStyle name="การคำนวณ 2 7 8 2" xfId="44808" xr:uid="{6AE45426-AB6D-43DE-963E-299BC75D5BB6}"/>
    <cellStyle name="การคำนวณ 2 7 9" xfId="29333" xr:uid="{7569B787-51B6-438F-AE28-926C80061501}"/>
    <cellStyle name="การคำนวณ 2 8" xfId="7296" xr:uid="{F44DC546-D4B1-4B77-9418-349FC0A08F2C}"/>
    <cellStyle name="การคำนวณ 2 8 2" xfId="14556" xr:uid="{614D3744-1175-4A69-8DA3-F1555FE22659}"/>
    <cellStyle name="การคำนวณ 2 8 2 2" xfId="39689" xr:uid="{6A8F7272-19EA-440F-AEA1-FBA5EC259F67}"/>
    <cellStyle name="การคำนวณ 2 8 3" xfId="19727" xr:uid="{CEF16EB0-9B45-45D1-89E7-3258075351B7}"/>
    <cellStyle name="การคำนวณ 2 8 3 2" xfId="44860" xr:uid="{629F0450-1FD8-492C-9CFE-7FC7F2BC8B85}"/>
    <cellStyle name="การคำนวณ 2 8 4" xfId="24940" xr:uid="{71CA2AAD-DDB1-4DCC-8F0C-3E3B0D6F5F83}"/>
    <cellStyle name="การคำนวณ 2 8 4 2" xfId="50073" xr:uid="{11BE3B7B-153A-45E0-B2F3-2BD79FF63D52}"/>
    <cellStyle name="การคำนวณ 2 8 5" xfId="32438" xr:uid="{80C68085-F762-4861-884C-27681C7112E8}"/>
    <cellStyle name="การคำนวณ 2 9" xfId="28845" xr:uid="{53AB760F-375B-4B66-AAAE-E3A5148507FC}"/>
    <cellStyle name="การคำนวณ 3" xfId="1865" xr:uid="{00000000-0005-0000-0000-00006D090000}"/>
    <cellStyle name="การคำนวณ 3 10" xfId="3447" xr:uid="{C052C1B5-2B59-4347-A4FC-48C49AB1E782}"/>
    <cellStyle name="การคำนวณ 3 2" xfId="1866" xr:uid="{00000000-0005-0000-0000-00006E090000}"/>
    <cellStyle name="การคำนวณ 3 2 2" xfId="2879" xr:uid="{7B1EFFEB-3795-4278-951E-86AE8199B063}"/>
    <cellStyle name="การคำนวณ 3 2 2 2" xfId="8079" xr:uid="{4452D32E-75B2-444E-AD38-947F3D9A8D21}"/>
    <cellStyle name="การคำนวณ 3 2 2 2 2" xfId="15160" xr:uid="{6591DB7F-AC6D-4792-BCDB-3360462703DA}"/>
    <cellStyle name="การคำนวณ 3 2 2 2 2 2" xfId="40293" xr:uid="{028E4AF1-C57B-4850-8B8F-4F90A6EE7E90}"/>
    <cellStyle name="การคำนวณ 3 2 2 2 3" xfId="20273" xr:uid="{4289E864-AA53-47AC-84D7-BFF8A7F01B5B}"/>
    <cellStyle name="การคำนวณ 3 2 2 2 3 2" xfId="45406" xr:uid="{6E12D8EE-50BE-4420-8829-55C2C62D31F6}"/>
    <cellStyle name="การคำนวณ 3 2 2 2 4" xfId="25462" xr:uid="{E30FDE2C-7BF5-468D-BB47-1D2D18D78A38}"/>
    <cellStyle name="การคำนวณ 3 2 2 2 4 2" xfId="50595" xr:uid="{9F9F13DC-C68E-412C-9E86-4FE5D640CAFB}"/>
    <cellStyle name="การคำนวณ 3 2 2 2 5" xfId="33221" xr:uid="{5A6E4BD1-85E4-45A6-858C-9C2D4884F816}"/>
    <cellStyle name="การคำนวณ 3 2 2 3" xfId="9190" xr:uid="{3E5C280A-E364-4CA8-B698-ADA67025EE7F}"/>
    <cellStyle name="การคำนวณ 3 2 2 3 2" xfId="16266" xr:uid="{D40BC0F8-09FB-4395-98F6-784463CA171A}"/>
    <cellStyle name="การคำนวณ 3 2 2 3 2 2" xfId="41399" xr:uid="{FF79BF4C-CDEF-4342-810D-50B16DD476BF}"/>
    <cellStyle name="การคำนวณ 3 2 2 3 3" xfId="21378" xr:uid="{71951FBF-CE62-4CDE-A49A-466B8111753B}"/>
    <cellStyle name="การคำนวณ 3 2 2 3 3 2" xfId="46511" xr:uid="{5F42D3D6-E9E0-4580-9E51-9A54E0C73313}"/>
    <cellStyle name="การคำนวณ 3 2 2 3 4" xfId="26563" xr:uid="{AFA9FD73-020C-4C0A-81AC-4D88FD9D8338}"/>
    <cellStyle name="การคำนวณ 3 2 2 3 4 2" xfId="51696" xr:uid="{7A7D2B75-F454-4A75-9D41-625F27DE3C2A}"/>
    <cellStyle name="การคำนวณ 3 2 2 3 5" xfId="34331" xr:uid="{A87F16B4-2843-4947-ABAB-E6C183CECBB1}"/>
    <cellStyle name="การคำนวณ 3 2 2 4" xfId="9946" xr:uid="{18D5BCBD-46B9-4C97-9659-AA8FE8899CF2}"/>
    <cellStyle name="การคำนวณ 3 2 2 4 2" xfId="17020" xr:uid="{FD93019A-4DC2-4F4C-BA77-DFB2532B5DA7}"/>
    <cellStyle name="การคำนวณ 3 2 2 4 2 2" xfId="42153" xr:uid="{DE5545D8-26A3-4908-B44B-80BE773D2858}"/>
    <cellStyle name="การคำนวณ 3 2 2 4 3" xfId="22132" xr:uid="{01A47BBA-D882-42A1-9C34-06162DA79E25}"/>
    <cellStyle name="การคำนวณ 3 2 2 4 3 2" xfId="47265" xr:uid="{83D5C049-1DE5-4D1F-BDD0-5A96A25BD256}"/>
    <cellStyle name="การคำนวณ 3 2 2 4 4" xfId="27317" xr:uid="{A119BC98-083D-4F09-9271-751201F8C017}"/>
    <cellStyle name="การคำนวณ 3 2 2 4 4 2" xfId="52450" xr:uid="{EE4F0BBF-958B-442F-9A57-42918715A8D6}"/>
    <cellStyle name="การคำนวณ 3 2 2 4 5" xfId="35085" xr:uid="{DFF02096-36C2-4009-81DF-0508357ED3CA}"/>
    <cellStyle name="การคำนวณ 3 2 2 5" xfId="10593" xr:uid="{FFEFC18E-4B76-49E4-B421-E859B285DC56}"/>
    <cellStyle name="การคำนวณ 3 2 2 5 2" xfId="17667" xr:uid="{D872B735-BC9E-4F18-9812-71DA1625CEE8}"/>
    <cellStyle name="การคำนวณ 3 2 2 5 2 2" xfId="42800" xr:uid="{BFF4A674-E9BA-416D-B15C-49493DD1AC9F}"/>
    <cellStyle name="การคำนวณ 3 2 2 5 3" xfId="22779" xr:uid="{0D6AF5C4-CF99-4CC4-97B4-2836F47B908D}"/>
    <cellStyle name="การคำนวณ 3 2 2 5 3 2" xfId="47912" xr:uid="{A00C5775-F9B8-4AD1-97FB-BDD186CB5AA7}"/>
    <cellStyle name="การคำนวณ 3 2 2 5 4" xfId="27964" xr:uid="{A4E94E46-207A-45E1-8AF7-C1BC2FE1796E}"/>
    <cellStyle name="การคำนวณ 3 2 2 5 4 2" xfId="53097" xr:uid="{FE7BA142-4D65-4B30-A24B-95EF52C148D1}"/>
    <cellStyle name="การคำนวณ 3 2 2 5 5" xfId="35732" xr:uid="{517004EC-C64E-4C0B-BB92-AC8925CBD485}"/>
    <cellStyle name="การคำนวณ 3 2 2 6" xfId="11147" xr:uid="{A9AB0893-B34C-4DDB-B967-1EE3238B94C8}"/>
    <cellStyle name="การคำนวณ 3 2 2 6 2" xfId="36285" xr:uid="{DC84B002-D239-4289-A95C-EF9CD668B286}"/>
    <cellStyle name="การคำนวณ 3 2 2 7" xfId="23236" xr:uid="{2FEE8226-4279-43AE-8C47-BA959749DE8B}"/>
    <cellStyle name="การคำนวณ 3 2 2 7 2" xfId="48369" xr:uid="{1EA40B2A-2DA0-4621-935D-D43E95331091}"/>
    <cellStyle name="การคำนวณ 3 2 2 8" xfId="30366" xr:uid="{96D9907D-372C-4C8D-AEA6-8D69A28A60F0}"/>
    <cellStyle name="การคำนวณ 3 2 2 9" xfId="5204" xr:uid="{875483D3-FA9E-4962-A2CB-C2E03DF98785}"/>
    <cellStyle name="การคำนวณ 3 2 3" xfId="4470" xr:uid="{6453E01F-2F2B-4519-B47E-900D67149BE9}"/>
    <cellStyle name="การคำนวณ 3 2 3 2" xfId="7493" xr:uid="{59C6BAEC-28EC-4F99-91BD-11F82833EF8F}"/>
    <cellStyle name="การคำนวณ 3 2 3 2 2" xfId="14743" xr:uid="{138BD4BD-9258-440D-8C8B-23C66344399C}"/>
    <cellStyle name="การคำนวณ 3 2 3 2 2 2" xfId="39876" xr:uid="{0CC33E5B-2548-4196-B436-4474F06907C4}"/>
    <cellStyle name="การคำนวณ 3 2 3 2 3" xfId="19916" xr:uid="{865C810E-B0A8-4394-AE10-DA82AF4612DC}"/>
    <cellStyle name="การคำนวณ 3 2 3 2 3 2" xfId="45049" xr:uid="{F029BB86-BE40-4EAF-B91E-C18B4B727C11}"/>
    <cellStyle name="การคำนวณ 3 2 3 2 4" xfId="25130" xr:uid="{7C8ACED0-11C2-406D-896D-51D5AF2D23BA}"/>
    <cellStyle name="การคำนวณ 3 2 3 2 4 2" xfId="50263" xr:uid="{599E27A5-8C0D-4BF2-8757-953461BB7E58}"/>
    <cellStyle name="การคำนวณ 3 2 3 2 5" xfId="32635" xr:uid="{99BB32DC-F07F-4260-A2AA-BE83888C3731}"/>
    <cellStyle name="การคำนวณ 3 2 3 3" xfId="8763" xr:uid="{5F7A7DFC-C9BB-4D8F-A995-19364EC3748C}"/>
    <cellStyle name="การคำนวณ 3 2 3 3 2" xfId="15839" xr:uid="{E0D9EAA4-764C-420C-A621-23868A98700E}"/>
    <cellStyle name="การคำนวณ 3 2 3 3 2 2" xfId="40972" xr:uid="{29A9547A-1B09-4A7E-8D71-D2E0F8656D58}"/>
    <cellStyle name="การคำนวณ 3 2 3 3 3" xfId="20951" xr:uid="{1CCF3D1E-6F36-4671-96B8-4DB592738732}"/>
    <cellStyle name="การคำนวณ 3 2 3 3 3 2" xfId="46084" xr:uid="{9DE204A9-5223-451E-8F2B-50AEEFC3024F}"/>
    <cellStyle name="การคำนวณ 3 2 3 3 4" xfId="26136" xr:uid="{C7C57541-51CC-4F89-A464-F5542AB25BBE}"/>
    <cellStyle name="การคำนวณ 3 2 3 3 4 2" xfId="51269" xr:uid="{D9130971-B54D-492B-BC1E-3A98056F214A}"/>
    <cellStyle name="การคำนวณ 3 2 3 3 5" xfId="33904" xr:uid="{05F7B92D-D463-4636-9BFD-9925863D868C}"/>
    <cellStyle name="การคำนวณ 3 2 3 4" xfId="9665" xr:uid="{853329E7-8948-4B0D-A64A-14B2652C5AD9}"/>
    <cellStyle name="การคำนวณ 3 2 3 4 2" xfId="16740" xr:uid="{CA4FB995-CD3A-45DD-B389-853F00F1266C}"/>
    <cellStyle name="การคำนวณ 3 2 3 4 2 2" xfId="41873" xr:uid="{70EEA230-C32F-48D9-B9FD-51321C4F1764}"/>
    <cellStyle name="การคำนวณ 3 2 3 4 3" xfId="21852" xr:uid="{BF48D835-F327-4A57-BF5C-77E4FF971A8B}"/>
    <cellStyle name="การคำนวณ 3 2 3 4 3 2" xfId="46985" xr:uid="{FD8ACE9A-BC0A-4823-82E1-77CAD18ADC82}"/>
    <cellStyle name="การคำนวณ 3 2 3 4 4" xfId="27037" xr:uid="{8789A636-EAB4-4B4E-B0A2-226BCF09D2E2}"/>
    <cellStyle name="การคำนวณ 3 2 3 4 4 2" xfId="52170" xr:uid="{9010F161-9FB6-4333-8B5D-2243F6D9DBBD}"/>
    <cellStyle name="การคำนวณ 3 2 3 4 5" xfId="34805" xr:uid="{E52C769D-34A9-4447-AA20-6812551745FF}"/>
    <cellStyle name="การคำนวณ 3 2 3 5" xfId="5917" xr:uid="{A432BCBB-D542-4575-94F8-A790BC7C8758}"/>
    <cellStyle name="การคำนวณ 3 2 3 5 2" xfId="13339" xr:uid="{3765A818-1272-45FB-80CE-A2822CC6B0BC}"/>
    <cellStyle name="การคำนวณ 3 2 3 5 2 2" xfId="38472" xr:uid="{4D4E91B8-2929-4B93-8351-4819D4AA4193}"/>
    <cellStyle name="การคำนวณ 3 2 3 5 3" xfId="18588" xr:uid="{4ADB6CF4-F9E5-463A-9203-4AD9A56F64AD}"/>
    <cellStyle name="การคำนวณ 3 2 3 5 3 2" xfId="43721" xr:uid="{E4ED09E9-2019-4DF9-B171-F1D9594EF6E8}"/>
    <cellStyle name="การคำนวณ 3 2 3 5 4" xfId="23924" xr:uid="{BB1B2971-7734-4C5F-9E47-462424B24D97}"/>
    <cellStyle name="การคำนวณ 3 2 3 5 4 2" xfId="49057" xr:uid="{77B03429-7BC8-4A5B-9BF2-2BBFE72B190D}"/>
    <cellStyle name="การคำนวณ 3 2 3 5 5" xfId="31066" xr:uid="{F0B581DB-E62C-4F87-A6C1-6F8A3167982E}"/>
    <cellStyle name="การคำนวณ 3 2 3 6" xfId="12340" xr:uid="{7F70CE14-4918-47C1-85F6-A387B642C6BB}"/>
    <cellStyle name="การคำนวณ 3 2 3 6 2" xfId="37474" xr:uid="{F3AE07E1-8FD0-48A1-B1EF-78C494E88624}"/>
    <cellStyle name="การคำนวณ 3 2 3 7" xfId="14436" xr:uid="{D114F74C-91F9-48C9-A7C1-408F894BF8E1}"/>
    <cellStyle name="การคำนวณ 3 2 3 7 2" xfId="39569" xr:uid="{5E880B85-8F6E-49D1-9110-FF988ABAA101}"/>
    <cellStyle name="การคำนวณ 3 2 3 8" xfId="11654" xr:uid="{6DA1B2AC-A7F6-4B7D-9190-5693C1E95062}"/>
    <cellStyle name="การคำนวณ 3 2 3 8 2" xfId="36790" xr:uid="{3C20EADD-9C9A-4355-A780-4E18D4CF6A2F}"/>
    <cellStyle name="การคำนวณ 3 2 3 9" xfId="29840" xr:uid="{26DBACE2-BED5-4511-A972-33946B98355F}"/>
    <cellStyle name="การคำนวณ 3 2 4" xfId="5178" xr:uid="{5E1CE2A4-6EA2-4140-A782-E89974AB4E69}"/>
    <cellStyle name="การคำนวณ 3 2 4 2" xfId="8053" xr:uid="{1EC94A41-CD46-4CC3-AB41-915EF28FB57E}"/>
    <cellStyle name="การคำนวณ 3 2 4 2 2" xfId="15134" xr:uid="{72D868AE-515C-418B-914A-7A12A8D2B6AE}"/>
    <cellStyle name="การคำนวณ 3 2 4 2 2 2" xfId="40267" xr:uid="{42F48444-5857-472D-86E0-D448206DA592}"/>
    <cellStyle name="การคำนวณ 3 2 4 2 3" xfId="20247" xr:uid="{4A86E1B3-648E-4739-AC12-5FD6819E59FB}"/>
    <cellStyle name="การคำนวณ 3 2 4 2 3 2" xfId="45380" xr:uid="{28362676-14B2-48B7-8630-02495827AF3C}"/>
    <cellStyle name="การคำนวณ 3 2 4 2 4" xfId="25436" xr:uid="{CA2BF0FD-AF43-4426-9D3E-4B8F10155A83}"/>
    <cellStyle name="การคำนวณ 3 2 4 2 4 2" xfId="50569" xr:uid="{16447491-ECA2-4C8B-B1AD-5C870AE6F941}"/>
    <cellStyle name="การคำนวณ 3 2 4 2 5" xfId="33195" xr:uid="{2E016CD2-BDDC-418B-8BBE-31DCBB92E980}"/>
    <cellStyle name="การคำนวณ 3 2 4 3" xfId="9164" xr:uid="{50A90FFE-D664-411C-A530-0A61B17DDFCA}"/>
    <cellStyle name="การคำนวณ 3 2 4 3 2" xfId="16240" xr:uid="{15C441E5-617D-4683-BEB2-873EA8AC2498}"/>
    <cellStyle name="การคำนวณ 3 2 4 3 2 2" xfId="41373" xr:uid="{9A257EF6-B15C-4BAD-8A60-E6FF2EFD007A}"/>
    <cellStyle name="การคำนวณ 3 2 4 3 3" xfId="21352" xr:uid="{7B6BFA49-2317-4D38-A68F-BC3D9DEC0B14}"/>
    <cellStyle name="การคำนวณ 3 2 4 3 3 2" xfId="46485" xr:uid="{1A7E9A3C-1664-48AD-8327-1C9B14AFCB3D}"/>
    <cellStyle name="การคำนวณ 3 2 4 3 4" xfId="26537" xr:uid="{B1B065B2-54E2-4921-BC60-43E24266738E}"/>
    <cellStyle name="การคำนวณ 3 2 4 3 4 2" xfId="51670" xr:uid="{CA44E831-20C6-4BC0-83C6-F7DE3D8BD2C4}"/>
    <cellStyle name="การคำนวณ 3 2 4 3 5" xfId="34305" xr:uid="{184C1B08-C508-4FF6-8F55-15C726B6EE25}"/>
    <cellStyle name="การคำนวณ 3 2 4 4" xfId="9920" xr:uid="{772A21D7-31F1-4A28-B9E1-DDBE22AD81F8}"/>
    <cellStyle name="การคำนวณ 3 2 4 4 2" xfId="16994" xr:uid="{4203B4C4-0BA5-40E2-83BC-B06899F4B643}"/>
    <cellStyle name="การคำนวณ 3 2 4 4 2 2" xfId="42127" xr:uid="{29DAFD05-FA6A-49AC-8337-A6092BA04B19}"/>
    <cellStyle name="การคำนวณ 3 2 4 4 3" xfId="22106" xr:uid="{BF8B8E69-E252-46D5-ABF0-DF692D042DEF}"/>
    <cellStyle name="การคำนวณ 3 2 4 4 3 2" xfId="47239" xr:uid="{58D101C4-C5DA-432A-97B9-757520042B40}"/>
    <cellStyle name="การคำนวณ 3 2 4 4 4" xfId="27291" xr:uid="{A07CE2C7-BB24-4C11-95D3-9E4CEB32DF2A}"/>
    <cellStyle name="การคำนวณ 3 2 4 4 4 2" xfId="52424" xr:uid="{FFB3EAA9-3139-4E72-BA84-1676A5DEAA9B}"/>
    <cellStyle name="การคำนวณ 3 2 4 4 5" xfId="35059" xr:uid="{E0FF5846-DC31-48D6-92BE-50778CDA90BD}"/>
    <cellStyle name="การคำนวณ 3 2 4 5" xfId="10567" xr:uid="{DC66AAC4-AC76-45D9-B1BF-6C869EAA235B}"/>
    <cellStyle name="การคำนวณ 3 2 4 5 2" xfId="17641" xr:uid="{1DEE21CD-2D6E-43A9-8B4E-07C83EFA5187}"/>
    <cellStyle name="การคำนวณ 3 2 4 5 2 2" xfId="42774" xr:uid="{399A848E-631A-48DC-B198-542D107D4022}"/>
    <cellStyle name="การคำนวณ 3 2 4 5 3" xfId="22753" xr:uid="{7F78F602-4612-4849-B0DE-D24E7303AB48}"/>
    <cellStyle name="การคำนวณ 3 2 4 5 3 2" xfId="47886" xr:uid="{B42EB3C9-83E2-4477-BE4F-B994315319D0}"/>
    <cellStyle name="การคำนวณ 3 2 4 5 4" xfId="27938" xr:uid="{60213BB4-A2F9-416E-9366-7ED8FF879935}"/>
    <cellStyle name="การคำนวณ 3 2 4 5 4 2" xfId="53071" xr:uid="{F42DCF2B-2EFF-45EA-9FDF-4F0B8E909FA6}"/>
    <cellStyle name="การคำนวณ 3 2 4 5 5" xfId="35706" xr:uid="{A689376B-EEFC-4F9F-9056-4E16E0C38D0B}"/>
    <cellStyle name="การคำนวณ 3 2 4 6" xfId="12678" xr:uid="{1EAD4A82-C470-49C4-B7B6-B5F7F3A9DE63}"/>
    <cellStyle name="การคำนวณ 3 2 4 6 2" xfId="37811" xr:uid="{04A288F7-7085-438B-88F9-0E7BD76E0B34}"/>
    <cellStyle name="การคำนวณ 3 2 4 7" xfId="11173" xr:uid="{60104B47-1C85-4A84-AD8B-A881F0654C48}"/>
    <cellStyle name="การคำนวณ 3 2 4 7 2" xfId="36311" xr:uid="{0D2A3F3C-8339-4279-8905-97D6F7A123AD}"/>
    <cellStyle name="การคำนวณ 3 2 4 8" xfId="23210" xr:uid="{000578CC-0523-4F18-AD41-3CA8396EC03F}"/>
    <cellStyle name="การคำนวณ 3 2 4 8 2" xfId="48343" xr:uid="{711A7198-9882-46DF-AF8D-C2540DC53502}"/>
    <cellStyle name="การคำนวณ 3 2 4 9" xfId="30340" xr:uid="{D3A570EE-4215-4E3D-9F24-A7102CF197A8}"/>
    <cellStyle name="การคำนวณ 3 2 5" xfId="5387" xr:uid="{659DCAE3-5E83-4FFF-A5EB-C671A0619CC0}"/>
    <cellStyle name="การคำนวณ 3 2 5 2" xfId="8260" xr:uid="{4838DA0C-2CBA-4912-963D-FC9CFC319992}"/>
    <cellStyle name="การคำนวณ 3 2 5 2 2" xfId="15340" xr:uid="{AA1501D6-FC1D-4CA8-8E4F-E31410C89AF8}"/>
    <cellStyle name="การคำนวณ 3 2 5 2 2 2" xfId="40473" xr:uid="{C0524155-7FC6-4D6F-8DCF-7676C6E735F0}"/>
    <cellStyle name="การคำนวณ 3 2 5 2 3" xfId="20452" xr:uid="{F46B1905-915F-420E-86ED-B529A0B037B9}"/>
    <cellStyle name="การคำนวณ 3 2 5 2 3 2" xfId="45585" xr:uid="{8D64ACEE-6ED7-44AE-8367-12F063FD25B0}"/>
    <cellStyle name="การคำนวณ 3 2 5 2 4" xfId="25641" xr:uid="{9781877A-1F96-4009-8BD1-D45899929529}"/>
    <cellStyle name="การคำนวณ 3 2 5 2 4 2" xfId="50774" xr:uid="{93406B73-7E20-4D3E-BD93-0AB3825FD220}"/>
    <cellStyle name="การคำนวณ 3 2 5 2 5" xfId="33402" xr:uid="{1A8C0248-D06E-4783-84DD-C84E21F4392A}"/>
    <cellStyle name="การคำนวณ 3 2 5 3" xfId="9368" xr:uid="{DD1932CE-4F1F-43CC-9298-25B2784775EC}"/>
    <cellStyle name="การคำนวณ 3 2 5 3 2" xfId="16444" xr:uid="{4951F999-0837-44FE-A1EA-34E678630A7C}"/>
    <cellStyle name="การคำนวณ 3 2 5 3 2 2" xfId="41577" xr:uid="{54066924-4A40-4CA5-81BE-5E863574A26B}"/>
    <cellStyle name="การคำนวณ 3 2 5 3 3" xfId="21556" xr:uid="{E918E709-A404-49BC-A12D-0665ED95ECDA}"/>
    <cellStyle name="การคำนวณ 3 2 5 3 3 2" xfId="46689" xr:uid="{502A88D6-4331-4E59-8727-24BF95CF4360}"/>
    <cellStyle name="การคำนวณ 3 2 5 3 4" xfId="26741" xr:uid="{A2F5F63C-5C1C-48E5-950E-689B3CF0188C}"/>
    <cellStyle name="การคำนวณ 3 2 5 3 4 2" xfId="51874" xr:uid="{2224A1F7-EBAD-4F24-82CA-F9E2E1005E29}"/>
    <cellStyle name="การคำนวณ 3 2 5 3 5" xfId="34509" xr:uid="{73046158-5B06-477F-83B8-A49A6043BEF6}"/>
    <cellStyle name="การคำนวณ 3 2 5 4" xfId="10121" xr:uid="{F38A7D93-7A64-4ECC-8055-0C474E54C113}"/>
    <cellStyle name="การคำนวณ 3 2 5 4 2" xfId="17195" xr:uid="{9C6DAE74-2848-4E60-9E11-35A891864E9E}"/>
    <cellStyle name="การคำนวณ 3 2 5 4 2 2" xfId="42328" xr:uid="{3254A848-381F-4E89-85E4-C09A899E708E}"/>
    <cellStyle name="การคำนวณ 3 2 5 4 3" xfId="22307" xr:uid="{D28ACFA4-513A-4000-A967-E2D36E807C68}"/>
    <cellStyle name="การคำนวณ 3 2 5 4 3 2" xfId="47440" xr:uid="{999B0D36-B287-4BAD-9F3C-B675E54450CE}"/>
    <cellStyle name="การคำนวณ 3 2 5 4 4" xfId="27492" xr:uid="{7B8B166D-49A1-4F95-A947-15BC61C61ADB}"/>
    <cellStyle name="การคำนวณ 3 2 5 4 4 2" xfId="52625" xr:uid="{1AB9273A-74A0-4D6C-9933-5DF7AA8CB4C3}"/>
    <cellStyle name="การคำนวณ 3 2 5 4 5" xfId="35260" xr:uid="{1E96A718-E63E-44FB-989F-E11CAEFC33CF}"/>
    <cellStyle name="การคำนวณ 3 2 5 5" xfId="10768" xr:uid="{BF382220-E3C8-4EF6-87B9-94FF601D24A5}"/>
    <cellStyle name="การคำนวณ 3 2 5 5 2" xfId="17842" xr:uid="{04AA3598-7580-4886-BF39-238F1B3B5D75}"/>
    <cellStyle name="การคำนวณ 3 2 5 5 2 2" xfId="42975" xr:uid="{8B94D2D4-E7E1-46D2-AC8A-C6DACE01938D}"/>
    <cellStyle name="การคำนวณ 3 2 5 5 3" xfId="22954" xr:uid="{E75A017E-B238-4F3D-A6D3-11ACE51895FE}"/>
    <cellStyle name="การคำนวณ 3 2 5 5 3 2" xfId="48087" xr:uid="{BBDB034E-B124-4FB9-A16C-12A93A320CB3}"/>
    <cellStyle name="การคำนวณ 3 2 5 5 4" xfId="28139" xr:uid="{8F6C9B73-1EA4-4DEC-939B-EB06D18F837F}"/>
    <cellStyle name="การคำนวณ 3 2 5 5 4 2" xfId="53272" xr:uid="{9E29EECB-366B-4291-9B1D-6300E4545012}"/>
    <cellStyle name="การคำนวณ 3 2 5 5 5" xfId="35907" xr:uid="{0EEA670D-6503-4FB3-9651-C3A30125979C}"/>
    <cellStyle name="การคำนวณ 3 2 5 6" xfId="12820" xr:uid="{E908E2CC-6FFD-436C-B9A0-5C539DC6F210}"/>
    <cellStyle name="การคำนวณ 3 2 5 6 2" xfId="37953" xr:uid="{2BE2C6C3-9374-44AA-B003-77BA52BFEE96}"/>
    <cellStyle name="การคำนวณ 3 2 5 7" xfId="11859" xr:uid="{CC4FE49B-4422-4C08-90A8-922DF5DBA457}"/>
    <cellStyle name="การคำนวณ 3 2 5 7 2" xfId="36993" xr:uid="{7FFE9503-E5BC-4120-B33C-ED820F709866}"/>
    <cellStyle name="การคำนวณ 3 2 5 8" xfId="23411" xr:uid="{FF788C46-E990-45AF-8AF2-44CBF6F079C4}"/>
    <cellStyle name="การคำนวณ 3 2 5 8 2" xfId="48544" xr:uid="{B1C2823C-31B1-4588-956C-3BF97DE1B888}"/>
    <cellStyle name="การคำนวณ 3 2 5 9" xfId="30543" xr:uid="{106872BE-F916-4E3F-B678-0C4B551F8E4F}"/>
    <cellStyle name="การคำนวณ 3 2 6" xfId="4943" xr:uid="{8ED5D0F1-BE24-443C-A67A-B66419FF06C4}"/>
    <cellStyle name="การคำนวณ 3 2 6 2" xfId="7811" xr:uid="{4362302C-51A1-45FF-B2C0-DC9F2B659ED1}"/>
    <cellStyle name="การคำนวณ 3 2 6 2 2" xfId="14983" xr:uid="{A2392D25-E337-4D4F-A23F-327739427480}"/>
    <cellStyle name="การคำนวณ 3 2 6 2 2 2" xfId="40116" xr:uid="{E9338FAB-C8D9-41C8-94BE-B532007BA998}"/>
    <cellStyle name="การคำนวณ 3 2 6 2 3" xfId="20123" xr:uid="{B32DF81D-0258-454E-8C59-699270B0586D}"/>
    <cellStyle name="การคำนวณ 3 2 6 2 3 2" xfId="45256" xr:uid="{4E6AF2CE-F7F2-405C-A508-E3C72B82EDCE}"/>
    <cellStyle name="การคำนวณ 3 2 6 2 4" xfId="25337" xr:uid="{229BBD0A-576E-4F15-9342-33E59E8CBAF2}"/>
    <cellStyle name="การคำนวณ 3 2 6 2 4 2" xfId="50470" xr:uid="{9AE914EE-7FE8-4F67-8CE1-EE747BAB2D39}"/>
    <cellStyle name="การคำนวณ 3 2 6 2 5" xfId="32953" xr:uid="{BC05C6BB-FB84-48E7-AA81-AE11B1A792FB}"/>
    <cellStyle name="การคำนวณ 3 2 6 3" xfId="9040" xr:uid="{75DA7903-98AC-4228-8E7E-72FEFDFDE337}"/>
    <cellStyle name="การคำนวณ 3 2 6 3 2" xfId="16116" xr:uid="{4661F267-251B-49DC-B78A-B725D8A2AADE}"/>
    <cellStyle name="การคำนวณ 3 2 6 3 2 2" xfId="41249" xr:uid="{77D12950-69C4-4B82-B3E1-B174A2E61D4F}"/>
    <cellStyle name="การคำนวณ 3 2 6 3 3" xfId="21228" xr:uid="{874E89CD-3FAA-4AA5-A407-D80F5FD155E1}"/>
    <cellStyle name="การคำนวณ 3 2 6 3 3 2" xfId="46361" xr:uid="{1C16F39C-398D-4CC0-BA22-5C5BF858E466}"/>
    <cellStyle name="การคำนวณ 3 2 6 3 4" xfId="26413" xr:uid="{B6F94071-C241-4C19-AE44-E3DF837FE2C1}"/>
    <cellStyle name="การคำนวณ 3 2 6 3 4 2" xfId="51546" xr:uid="{97B65AD8-9419-490A-ADE2-C95357BB0D13}"/>
    <cellStyle name="การคำนวณ 3 2 6 3 5" xfId="34181" xr:uid="{6ECD5CF5-3BAC-4622-8B24-E6C6674E9358}"/>
    <cellStyle name="การคำนวณ 3 2 6 4" xfId="9812" xr:uid="{6FB739CA-C1D6-4A18-8E23-863001BE90B0}"/>
    <cellStyle name="การคำนวณ 3 2 6 4 2" xfId="16887" xr:uid="{145268D0-A89D-46F1-BB2D-C174D978ADC5}"/>
    <cellStyle name="การคำนวณ 3 2 6 4 2 2" xfId="42020" xr:uid="{201C96FF-E980-40A4-AF57-F9E932621F78}"/>
    <cellStyle name="การคำนวณ 3 2 6 4 3" xfId="21999" xr:uid="{F04F09E5-8E0C-4524-B64C-FFD33401F525}"/>
    <cellStyle name="การคำนวณ 3 2 6 4 3 2" xfId="47132" xr:uid="{618D56D7-19D2-45D7-B2BE-3D5BC3C37B8C}"/>
    <cellStyle name="การคำนวณ 3 2 6 4 4" xfId="27184" xr:uid="{B5C30830-CADC-44B7-8747-3C77817ABCC1}"/>
    <cellStyle name="การคำนวณ 3 2 6 4 4 2" xfId="52317" xr:uid="{139845A2-8EA9-4CE9-B467-15032A9504B2}"/>
    <cellStyle name="การคำนวณ 3 2 6 4 5" xfId="34952" xr:uid="{8DCEE389-584B-4965-A5A9-2C0FEA7CD6FF}"/>
    <cellStyle name="การคำนวณ 3 2 6 5" xfId="10486" xr:uid="{89B6B438-26C2-4D3C-AFFC-8B2C9D150A87}"/>
    <cellStyle name="การคำนวณ 3 2 6 5 2" xfId="17560" xr:uid="{A8E2EC2D-6F3F-4DD0-8504-21F611B81D7B}"/>
    <cellStyle name="การคำนวณ 3 2 6 5 2 2" xfId="42693" xr:uid="{3E7593AE-9016-4655-95D5-CC8550DDE7F9}"/>
    <cellStyle name="การคำนวณ 3 2 6 5 3" xfId="22672" xr:uid="{173A5719-00E7-4874-B5CC-DF9BC7CD5C09}"/>
    <cellStyle name="การคำนวณ 3 2 6 5 3 2" xfId="47805" xr:uid="{6932F2DE-F582-44F6-9778-35126F391D9C}"/>
    <cellStyle name="การคำนวณ 3 2 6 5 4" xfId="27857" xr:uid="{EE5133F7-71ED-4E33-B94B-B8012F8FF4B8}"/>
    <cellStyle name="การคำนวณ 3 2 6 5 4 2" xfId="52990" xr:uid="{D87D6FEE-2B56-4D85-82F2-57BF2D6C1B3E}"/>
    <cellStyle name="การคำนวณ 3 2 6 5 5" xfId="35625" xr:uid="{B1A98F1D-81ED-4945-9ECD-C65FEA3C46CB}"/>
    <cellStyle name="การคำนวณ 3 2 6 6" xfId="12544" xr:uid="{300AC59E-C511-47AA-A9A3-A050F3C0AAB0}"/>
    <cellStyle name="การคำนวณ 3 2 6 6 2" xfId="37678" xr:uid="{4FE07124-DC97-4D72-928A-FE8273661C7A}"/>
    <cellStyle name="การคำนวณ 3 2 6 7" xfId="11281" xr:uid="{8BC462C6-993D-47A6-BC9D-8AF28D77892A}"/>
    <cellStyle name="การคำนวณ 3 2 6 7 2" xfId="36419" xr:uid="{57928D73-E147-4F49-97BE-B21167A0D3C1}"/>
    <cellStyle name="การคำนวณ 3 2 6 8" xfId="11713" xr:uid="{450FFBC6-46CC-4FF5-87A9-21935D31655D}"/>
    <cellStyle name="การคำนวณ 3 2 6 8 2" xfId="36849" xr:uid="{F3D821A8-CEAB-44B5-9A69-CBF296D53685}"/>
    <cellStyle name="การคำนวณ 3 2 6 9" xfId="30111" xr:uid="{AC7F2711-C0D0-4FCA-8AE2-215E617C016F}"/>
    <cellStyle name="การคำนวณ 3 2 7" xfId="6119" xr:uid="{31AF067F-9A5A-46C2-8EA3-5FFD8275D971}"/>
    <cellStyle name="การคำนวณ 3 2 7 2" xfId="13532" xr:uid="{B1D36D1C-D5A8-4D04-BA94-1B797222E67A}"/>
    <cellStyle name="การคำนวณ 3 2 7 2 2" xfId="38665" xr:uid="{DF69D345-7B56-43A3-9B7E-903CFA763704}"/>
    <cellStyle name="การคำนวณ 3 2 7 3" xfId="18763" xr:uid="{A9DDB5FE-FD84-4960-BA88-ED2C6904370F}"/>
    <cellStyle name="การคำนวณ 3 2 7 3 2" xfId="43896" xr:uid="{0E6A3A8E-4975-49ED-8170-B2E34AA1655D}"/>
    <cellStyle name="การคำนวณ 3 2 7 4" xfId="24086" xr:uid="{33980317-5172-4E7B-B2A7-399BA3267293}"/>
    <cellStyle name="การคำนวณ 3 2 7 4 2" xfId="49219" xr:uid="{0283E0D6-5A83-43F5-9F5E-539BE0E5DE03}"/>
    <cellStyle name="การคำนวณ 3 2 7 5" xfId="31268" xr:uid="{32ED4EF1-78DB-4C7D-9BA8-F9216FC8A87B}"/>
    <cellStyle name="การคำนวณ 3 2 8" xfId="28848" xr:uid="{D9BA4A72-EF79-45E7-8605-8FDDA1419539}"/>
    <cellStyle name="การคำนวณ 3 2 9" xfId="3448" xr:uid="{022B97BF-4A76-4060-941B-B2001AFB9807}"/>
    <cellStyle name="การคำนวณ 3 3" xfId="2878" xr:uid="{6C42F645-3B4C-4C82-8A4F-928519F669F3}"/>
    <cellStyle name="การคำนวณ 3 3 2" xfId="8078" xr:uid="{50AA4E93-6037-4B17-A409-3052C61B2112}"/>
    <cellStyle name="การคำนวณ 3 3 2 2" xfId="15159" xr:uid="{2D82C0F5-E6F9-4A75-9B85-1060F2A8C11D}"/>
    <cellStyle name="การคำนวณ 3 3 2 2 2" xfId="40292" xr:uid="{4653C0F0-F208-42DD-BD8A-599ECD543B72}"/>
    <cellStyle name="การคำนวณ 3 3 2 3" xfId="20272" xr:uid="{BF4786DA-A5FF-4F99-9D87-0284DDAD6C59}"/>
    <cellStyle name="การคำนวณ 3 3 2 3 2" xfId="45405" xr:uid="{FECAD801-9D50-4338-B754-1D4DBE1E33B8}"/>
    <cellStyle name="การคำนวณ 3 3 2 4" xfId="25461" xr:uid="{F89B95CF-9098-44B9-B117-BB9061F5000A}"/>
    <cellStyle name="การคำนวณ 3 3 2 4 2" xfId="50594" xr:uid="{C66DCFA3-8312-423F-AE9C-8644201B87CA}"/>
    <cellStyle name="การคำนวณ 3 3 2 5" xfId="33220" xr:uid="{5A34DC57-D382-42BD-B2C4-077EE7BDCEBE}"/>
    <cellStyle name="การคำนวณ 3 3 3" xfId="9189" xr:uid="{61B5C6D2-2BBC-4632-9059-107AF45A63CB}"/>
    <cellStyle name="การคำนวณ 3 3 3 2" xfId="16265" xr:uid="{9C04AFC0-69DE-4585-8753-AAE8B44C3126}"/>
    <cellStyle name="การคำนวณ 3 3 3 2 2" xfId="41398" xr:uid="{CA41424E-DDFB-4581-928A-B872E95D8A3E}"/>
    <cellStyle name="การคำนวณ 3 3 3 3" xfId="21377" xr:uid="{04FF8926-7875-4D23-AFE3-FA818B69DE5A}"/>
    <cellStyle name="การคำนวณ 3 3 3 3 2" xfId="46510" xr:uid="{6ADBCABD-4F92-4448-BFB3-C9A1F206EE0F}"/>
    <cellStyle name="การคำนวณ 3 3 3 4" xfId="26562" xr:uid="{545A2B2E-D1B3-4406-96FE-9E2217433390}"/>
    <cellStyle name="การคำนวณ 3 3 3 4 2" xfId="51695" xr:uid="{703D9C37-AD88-4E32-BC25-C55F91B1E5B7}"/>
    <cellStyle name="การคำนวณ 3 3 3 5" xfId="34330" xr:uid="{CEF8AB1A-3EC0-4A5C-89A3-AC5C9F7E2ECC}"/>
    <cellStyle name="การคำนวณ 3 3 4" xfId="9945" xr:uid="{CE7A19D4-7B76-46FD-8601-577A055E180D}"/>
    <cellStyle name="การคำนวณ 3 3 4 2" xfId="17019" xr:uid="{AFD3B2EB-669F-45A7-BD80-59004C8077C9}"/>
    <cellStyle name="การคำนวณ 3 3 4 2 2" xfId="42152" xr:uid="{88D22380-86CD-4196-9AF6-9752D6FE2ABB}"/>
    <cellStyle name="การคำนวณ 3 3 4 3" xfId="22131" xr:uid="{71A39AB6-EF2B-426E-AC13-D881FCF5DCB3}"/>
    <cellStyle name="การคำนวณ 3 3 4 3 2" xfId="47264" xr:uid="{08175D4B-FDAF-4414-BF39-81DC44D50FD0}"/>
    <cellStyle name="การคำนวณ 3 3 4 4" xfId="27316" xr:uid="{FBEE0B47-2230-4FDD-80BA-11FDC065E003}"/>
    <cellStyle name="การคำนวณ 3 3 4 4 2" xfId="52449" xr:uid="{F91E4E87-BD12-4310-B7CB-4B28F4DFD30A}"/>
    <cellStyle name="การคำนวณ 3 3 4 5" xfId="35084" xr:uid="{EF6B380D-B678-44DE-8E96-F806439A383B}"/>
    <cellStyle name="การคำนวณ 3 3 5" xfId="10592" xr:uid="{730A9618-D51C-4F00-842D-82FEF95962C0}"/>
    <cellStyle name="การคำนวณ 3 3 5 2" xfId="17666" xr:uid="{31A7AE24-7584-4C67-BD13-5D9989C1AB9D}"/>
    <cellStyle name="การคำนวณ 3 3 5 2 2" xfId="42799" xr:uid="{6E350ED6-3820-4D22-99DA-B07B356D33B6}"/>
    <cellStyle name="การคำนวณ 3 3 5 3" xfId="22778" xr:uid="{7A2B3D1C-C416-4289-8D09-EBC821D83013}"/>
    <cellStyle name="การคำนวณ 3 3 5 3 2" xfId="47911" xr:uid="{CFF2B5B7-E3FE-448C-B961-5389190FF670}"/>
    <cellStyle name="การคำนวณ 3 3 5 4" xfId="27963" xr:uid="{82F10F2E-FF77-4073-A28B-8814F25C206B}"/>
    <cellStyle name="การคำนวณ 3 3 5 4 2" xfId="53096" xr:uid="{A28AD885-8B24-4035-8E68-66D9A6B9B2CA}"/>
    <cellStyle name="การคำนวณ 3 3 5 5" xfId="35731" xr:uid="{FE18F8D6-25A8-4E09-B834-9C50B407CB58}"/>
    <cellStyle name="การคำนวณ 3 3 6" xfId="11148" xr:uid="{5AE6A34C-6466-479C-A0E9-5BB8D8378B4B}"/>
    <cellStyle name="การคำนวณ 3 3 6 2" xfId="36286" xr:uid="{B322371A-5E3D-471F-B089-AF2B22290AA9}"/>
    <cellStyle name="การคำนวณ 3 3 7" xfId="23235" xr:uid="{658C1AA8-1393-4407-9563-273038B766F8}"/>
    <cellStyle name="การคำนวณ 3 3 7 2" xfId="48368" xr:uid="{4EE5F4B8-2931-4FEF-B825-CF5D7B157212}"/>
    <cellStyle name="การคำนวณ 3 3 8" xfId="30365" xr:uid="{2F25770B-732F-43BD-A5C2-72C524AFDFB3}"/>
    <cellStyle name="การคำนวณ 3 3 9" xfId="5203" xr:uid="{C92F5EFC-70F6-4407-9800-97E621656577}"/>
    <cellStyle name="การคำนวณ 3 4" xfId="5070" xr:uid="{F8977AFF-214E-4CB7-889E-AE7A6039DD73}"/>
    <cellStyle name="การคำนวณ 3 4 2" xfId="7946" xr:uid="{6DC558A4-C04C-4074-A272-4CA88F39C2D2}"/>
    <cellStyle name="การคำนวณ 3 4 2 2" xfId="15083" xr:uid="{C3D10EE9-D302-4875-AC7B-86B7F695F965}"/>
    <cellStyle name="การคำนวณ 3 4 2 2 2" xfId="40216" xr:uid="{CC882B75-F817-41DA-9052-4AD63F4A12F9}"/>
    <cellStyle name="การคำนวณ 3 4 2 3" xfId="20218" xr:uid="{3544F8D5-ED34-40CD-AB0C-7DE0111853EB}"/>
    <cellStyle name="การคำนวณ 3 4 2 3 2" xfId="45351" xr:uid="{83A4799B-B0C0-4DFE-BFD6-B04CD4565763}"/>
    <cellStyle name="การคำนวณ 3 4 2 4" xfId="25407" xr:uid="{14DAF3DC-5424-4EE3-B5DE-685505C042DB}"/>
    <cellStyle name="การคำนวณ 3 4 2 4 2" xfId="50540" xr:uid="{D68E2434-F75A-489B-ACCE-E1ABD25769F8}"/>
    <cellStyle name="การคำนวณ 3 4 2 5" xfId="33088" xr:uid="{CB69CC3A-0668-4CFC-8BF6-567D275EEB09}"/>
    <cellStyle name="การคำนวณ 3 4 3" xfId="9121" xr:uid="{B3B5AC40-C41C-4251-B71E-E335C98E495C}"/>
    <cellStyle name="การคำนวณ 3 4 3 2" xfId="16197" xr:uid="{BCA0B07C-8B17-4929-8D10-A5AA5FF25AE6}"/>
    <cellStyle name="การคำนวณ 3 4 3 2 2" xfId="41330" xr:uid="{51DFC8B6-A773-4453-A0D6-EE244251189E}"/>
    <cellStyle name="การคำนวณ 3 4 3 3" xfId="21309" xr:uid="{4BEE9ED4-09C5-4F51-8538-B560566048CC}"/>
    <cellStyle name="การคำนวณ 3 4 3 3 2" xfId="46442" xr:uid="{E6543A24-FB82-4F4C-9914-D738383CEA17}"/>
    <cellStyle name="การคำนวณ 3 4 3 4" xfId="26494" xr:uid="{E47D5450-B6F3-475A-96C9-F2C0D271E881}"/>
    <cellStyle name="การคำนวณ 3 4 3 4 2" xfId="51627" xr:uid="{C3244852-5DF6-498B-A40F-8DC0F3A7664C}"/>
    <cellStyle name="การคำนวณ 3 4 3 5" xfId="34262" xr:uid="{93C92ADF-8CE1-43C9-8B90-9831293CBBB3}"/>
    <cellStyle name="การคำนวณ 3 4 4" xfId="9891" xr:uid="{F3F34F93-5214-42B7-BE21-946D7C84F492}"/>
    <cellStyle name="การคำนวณ 3 4 4 2" xfId="16965" xr:uid="{5D47F6D7-0AC5-431C-A276-079B90A78665}"/>
    <cellStyle name="การคำนวณ 3 4 4 2 2" xfId="42098" xr:uid="{7F05F451-FC08-4D00-8D84-4264DA0030D7}"/>
    <cellStyle name="การคำนวณ 3 4 4 3" xfId="22077" xr:uid="{CDC3AFD2-DDE8-4CDD-AAB4-3B0BF5C0762F}"/>
    <cellStyle name="การคำนวณ 3 4 4 3 2" xfId="47210" xr:uid="{3B5B6510-05C2-4A57-A974-33AC2D61EB34}"/>
    <cellStyle name="การคำนวณ 3 4 4 4" xfId="27262" xr:uid="{B14C131D-B582-40B1-996F-1B17CDFE24A5}"/>
    <cellStyle name="การคำนวณ 3 4 4 4 2" xfId="52395" xr:uid="{DDFBF50E-EC2A-4C64-9B10-6C97737F19EB}"/>
    <cellStyle name="การคำนวณ 3 4 4 5" xfId="35030" xr:uid="{A4E146DB-62B8-40B1-8691-1C702D265197}"/>
    <cellStyle name="การคำนวณ 3 4 5" xfId="10538" xr:uid="{0E5E83EF-64D4-4DDF-89EF-8EC2660EB040}"/>
    <cellStyle name="การคำนวณ 3 4 5 2" xfId="17612" xr:uid="{1BD4343D-41EE-432E-A6F1-336D389832BF}"/>
    <cellStyle name="การคำนวณ 3 4 5 2 2" xfId="42745" xr:uid="{BDA01CC6-E972-4BF8-9847-1C41A0DE7343}"/>
    <cellStyle name="การคำนวณ 3 4 5 3" xfId="22724" xr:uid="{DDDAA1AC-5B86-4BA9-A772-67E0F5963514}"/>
    <cellStyle name="การคำนวณ 3 4 5 3 2" xfId="47857" xr:uid="{C1077B4B-FC8C-4C12-A39F-B18E0F477F7F}"/>
    <cellStyle name="การคำนวณ 3 4 5 4" xfId="27909" xr:uid="{4F957318-E0C8-4F29-BEE0-B6CAA750262A}"/>
    <cellStyle name="การคำนวณ 3 4 5 4 2" xfId="53042" xr:uid="{BA1F76BA-D404-4763-9B99-5B6BBEEEA19F}"/>
    <cellStyle name="การคำนวณ 3 4 5 5" xfId="35677" xr:uid="{32766EC6-8780-4EBF-B048-B5B8181EDB51}"/>
    <cellStyle name="การคำนวณ 3 4 6" xfId="12636" xr:uid="{900E098A-CE34-40B6-A6B6-9866D8DF8C64}"/>
    <cellStyle name="การคำนวณ 3 4 6 2" xfId="37770" xr:uid="{F17A9FE6-13C1-458D-9465-46CA357561FF}"/>
    <cellStyle name="การคำนวณ 3 4 7" xfId="11201" xr:uid="{C48D648B-5DCA-4474-82BD-A056002D501D}"/>
    <cellStyle name="การคำนวณ 3 4 7 2" xfId="36339" xr:uid="{B4DD41A2-B7DB-4C65-AFF9-BC72EC07524A}"/>
    <cellStyle name="การคำนวณ 3 4 8" xfId="14550" xr:uid="{F0FD7349-97FE-4C60-9FBD-5E8F363EB0AB}"/>
    <cellStyle name="การคำนวณ 3 4 8 2" xfId="39683" xr:uid="{9CE6264E-B47A-4063-91A6-B4872E228BCE}"/>
    <cellStyle name="การคำนวณ 3 4 9" xfId="30233" xr:uid="{5D20B11D-C9DF-4FC3-A56D-F7785BB4393A}"/>
    <cellStyle name="การคำนวณ 3 5" xfId="5175" xr:uid="{6363C80D-B207-41C0-91B6-263638365C50}"/>
    <cellStyle name="การคำนวณ 3 5 2" xfId="8050" xr:uid="{9B24599A-0FE9-4026-B96F-818C73E928E8}"/>
    <cellStyle name="การคำนวณ 3 5 2 2" xfId="15131" xr:uid="{0D182393-DC5D-4B7B-A0F2-15E082440897}"/>
    <cellStyle name="การคำนวณ 3 5 2 2 2" xfId="40264" xr:uid="{51292EA4-631B-4315-BCC6-D8F1780F4FB8}"/>
    <cellStyle name="การคำนวณ 3 5 2 3" xfId="20244" xr:uid="{279703A0-D044-412B-8E5A-07E293198986}"/>
    <cellStyle name="การคำนวณ 3 5 2 3 2" xfId="45377" xr:uid="{73163D87-920B-4703-BC0B-2EFC1A0996D6}"/>
    <cellStyle name="การคำนวณ 3 5 2 4" xfId="25433" xr:uid="{53C478CD-C28A-461B-8CA6-68EAAB81237D}"/>
    <cellStyle name="การคำนวณ 3 5 2 4 2" xfId="50566" xr:uid="{F8C2AF77-94D2-44A1-ACD3-EF98CDA8A4D9}"/>
    <cellStyle name="การคำนวณ 3 5 2 5" xfId="33192" xr:uid="{8932A101-E252-4000-8EB9-39DF2F3B9B2D}"/>
    <cellStyle name="การคำนวณ 3 5 3" xfId="9161" xr:uid="{44C94780-3E34-48EC-B26E-B39FB2B9337A}"/>
    <cellStyle name="การคำนวณ 3 5 3 2" xfId="16237" xr:uid="{FD36FEE3-6BBE-4E14-8E5D-B0FF478FB89C}"/>
    <cellStyle name="การคำนวณ 3 5 3 2 2" xfId="41370" xr:uid="{4176F1D8-C013-44BD-92ED-BAE68A72B860}"/>
    <cellStyle name="การคำนวณ 3 5 3 3" xfId="21349" xr:uid="{4F13DB84-AB2C-42E8-B9AF-86E5C405E668}"/>
    <cellStyle name="การคำนวณ 3 5 3 3 2" xfId="46482" xr:uid="{A98A4C13-730A-4BA6-88B5-C7A3C2313092}"/>
    <cellStyle name="การคำนวณ 3 5 3 4" xfId="26534" xr:uid="{2149DDDB-346E-439F-B61C-60CAE91DD192}"/>
    <cellStyle name="การคำนวณ 3 5 3 4 2" xfId="51667" xr:uid="{37A20762-FB35-490A-93F0-5248DF316548}"/>
    <cellStyle name="การคำนวณ 3 5 3 5" xfId="34302" xr:uid="{9B2F3AE9-92EB-4B3B-87DB-56066ACC71EB}"/>
    <cellStyle name="การคำนวณ 3 5 4" xfId="9917" xr:uid="{77098C21-1BCB-4ECB-BA0F-4E931FF3AFAB}"/>
    <cellStyle name="การคำนวณ 3 5 4 2" xfId="16991" xr:uid="{380FEDD0-A18C-4783-B02E-4730B757E1D3}"/>
    <cellStyle name="การคำนวณ 3 5 4 2 2" xfId="42124" xr:uid="{5966546A-32B2-4C8D-9CE1-8AB50423A732}"/>
    <cellStyle name="การคำนวณ 3 5 4 3" xfId="22103" xr:uid="{13F176E3-AC23-4605-A7EB-DA14BADC00E1}"/>
    <cellStyle name="การคำนวณ 3 5 4 3 2" xfId="47236" xr:uid="{8AB324AF-59E7-4CCD-BC97-14EE88F4AFD4}"/>
    <cellStyle name="การคำนวณ 3 5 4 4" xfId="27288" xr:uid="{CB53CD55-6C54-43DD-86CA-D920961D05B3}"/>
    <cellStyle name="การคำนวณ 3 5 4 4 2" xfId="52421" xr:uid="{5723DEE6-DACC-4ACE-89B6-F0465B296325}"/>
    <cellStyle name="การคำนวณ 3 5 4 5" xfId="35056" xr:uid="{1869735F-4D00-468A-A6CF-6D0C6A474AA4}"/>
    <cellStyle name="การคำนวณ 3 5 5" xfId="10564" xr:uid="{C5D7413F-EF5B-47A9-ADA2-94C3BF874030}"/>
    <cellStyle name="การคำนวณ 3 5 5 2" xfId="17638" xr:uid="{2F0308E7-74F2-4F3E-B9AF-A22BC10DF229}"/>
    <cellStyle name="การคำนวณ 3 5 5 2 2" xfId="42771" xr:uid="{AB152888-2DD1-487D-9A88-C27BAE07E1C2}"/>
    <cellStyle name="การคำนวณ 3 5 5 3" xfId="22750" xr:uid="{422125F1-05D1-4871-A931-B2ABDE14321F}"/>
    <cellStyle name="การคำนวณ 3 5 5 3 2" xfId="47883" xr:uid="{8CA521B7-7BD2-4FAC-9D28-BEB3CC321CA9}"/>
    <cellStyle name="การคำนวณ 3 5 5 4" xfId="27935" xr:uid="{6769CCD7-4D81-4495-A673-125753161FEF}"/>
    <cellStyle name="การคำนวณ 3 5 5 4 2" xfId="53068" xr:uid="{AFDA13B6-58D1-41FE-9619-29F08FC115F2}"/>
    <cellStyle name="การคำนวณ 3 5 5 5" xfId="35703" xr:uid="{785158ED-EE04-422B-8C04-E332A0EE123D}"/>
    <cellStyle name="การคำนวณ 3 5 6" xfId="12677" xr:uid="{6D997D7E-FC0A-4F0D-97FB-061CDE3BB3AA}"/>
    <cellStyle name="การคำนวณ 3 5 6 2" xfId="37810" xr:uid="{949EFDE9-80CF-46BA-B6DC-590A78BE0FD3}"/>
    <cellStyle name="การคำนวณ 3 5 7" xfId="11176" xr:uid="{B1A03C09-83DB-4D7B-8409-0E5F7B02DC91}"/>
    <cellStyle name="การคำนวณ 3 5 7 2" xfId="36314" xr:uid="{A8EC8FC3-4A43-432E-8D66-C149707EC63F}"/>
    <cellStyle name="การคำนวณ 3 5 8" xfId="23207" xr:uid="{81937621-18CD-466D-A940-3C06E065C0FF}"/>
    <cellStyle name="การคำนวณ 3 5 8 2" xfId="48340" xr:uid="{10931AD6-D855-456D-9FE7-425E48C3C8EB}"/>
    <cellStyle name="การคำนวณ 3 5 9" xfId="30337" xr:uid="{42B568F8-C7EA-4D53-B5A6-8B1BDE66C3F0}"/>
    <cellStyle name="การคำนวณ 3 6" xfId="5388" xr:uid="{D38B3F8E-5894-4D1E-BA0C-7484B8F7235D}"/>
    <cellStyle name="การคำนวณ 3 6 2" xfId="8261" xr:uid="{826A90B4-F83C-48F1-90A6-51BD701BBB3B}"/>
    <cellStyle name="การคำนวณ 3 6 2 2" xfId="15341" xr:uid="{1C8ED936-82FD-4ED8-89BA-5385B5C0F369}"/>
    <cellStyle name="การคำนวณ 3 6 2 2 2" xfId="40474" xr:uid="{F74208C2-BBC9-4EEA-BA11-3AFFF891CEDF}"/>
    <cellStyle name="การคำนวณ 3 6 2 3" xfId="20453" xr:uid="{3706E7B7-894A-4CB6-A340-254AA05A79FB}"/>
    <cellStyle name="การคำนวณ 3 6 2 3 2" xfId="45586" xr:uid="{5F5CD12F-2A7A-4D27-8C41-ACE22C5417D6}"/>
    <cellStyle name="การคำนวณ 3 6 2 4" xfId="25642" xr:uid="{D24F0EE9-2BF2-4A38-B8BF-CBD505E00717}"/>
    <cellStyle name="การคำนวณ 3 6 2 4 2" xfId="50775" xr:uid="{C7FB341A-63AF-4FAD-961E-5385F47CC05A}"/>
    <cellStyle name="การคำนวณ 3 6 2 5" xfId="33403" xr:uid="{8E700B0E-C05A-4F40-B3FD-E74E5BF1DFDD}"/>
    <cellStyle name="การคำนวณ 3 6 3" xfId="9369" xr:uid="{3E3258FB-80ED-4001-9C51-4A640169F46C}"/>
    <cellStyle name="การคำนวณ 3 6 3 2" xfId="16445" xr:uid="{D0DE2683-3043-44F6-A5F1-C27D6A2D877F}"/>
    <cellStyle name="การคำนวณ 3 6 3 2 2" xfId="41578" xr:uid="{80C381B0-E11D-4010-83B6-AFB22FA18CA6}"/>
    <cellStyle name="การคำนวณ 3 6 3 3" xfId="21557" xr:uid="{6AECD2CF-F154-4335-992B-80C2E35C4AD9}"/>
    <cellStyle name="การคำนวณ 3 6 3 3 2" xfId="46690" xr:uid="{CDFB8ED6-A176-4773-9802-F4F1FB876357}"/>
    <cellStyle name="การคำนวณ 3 6 3 4" xfId="26742" xr:uid="{ECDBB331-B3C4-4280-8297-0C891E9EF892}"/>
    <cellStyle name="การคำนวณ 3 6 3 4 2" xfId="51875" xr:uid="{B5FE7D6B-DBD4-4D8A-B148-DD9406AC1AB9}"/>
    <cellStyle name="การคำนวณ 3 6 3 5" xfId="34510" xr:uid="{281C86FC-4ED3-4326-AEA6-27454D6D7346}"/>
    <cellStyle name="การคำนวณ 3 6 4" xfId="10122" xr:uid="{942DC9FD-0B75-4D85-AE8B-815379E14774}"/>
    <cellStyle name="การคำนวณ 3 6 4 2" xfId="17196" xr:uid="{8C663490-C6B5-4123-969A-FA55BA39FCC7}"/>
    <cellStyle name="การคำนวณ 3 6 4 2 2" xfId="42329" xr:uid="{9C449674-1A16-4E3A-A491-A7681906DD06}"/>
    <cellStyle name="การคำนวณ 3 6 4 3" xfId="22308" xr:uid="{9F101829-9334-432A-9C49-E13AD931B47C}"/>
    <cellStyle name="การคำนวณ 3 6 4 3 2" xfId="47441" xr:uid="{61C06611-031B-4C9D-A012-A876225F47CC}"/>
    <cellStyle name="การคำนวณ 3 6 4 4" xfId="27493" xr:uid="{3F11DC2D-975D-4B44-AFB9-F317E9C2E1D5}"/>
    <cellStyle name="การคำนวณ 3 6 4 4 2" xfId="52626" xr:uid="{59665D02-9F03-4A82-8ED3-504ECD85C1DC}"/>
    <cellStyle name="การคำนวณ 3 6 4 5" xfId="35261" xr:uid="{7437AEA1-43A5-4D44-8910-F0E5D2711E7B}"/>
    <cellStyle name="การคำนวณ 3 6 5" xfId="10769" xr:uid="{A77B192F-12CB-472E-92AA-8039B1CF0814}"/>
    <cellStyle name="การคำนวณ 3 6 5 2" xfId="17843" xr:uid="{BCF846B5-EC40-43D2-871F-D891A38CB02D}"/>
    <cellStyle name="การคำนวณ 3 6 5 2 2" xfId="42976" xr:uid="{650D589A-FB98-4FFA-898A-DD024F3C4857}"/>
    <cellStyle name="การคำนวณ 3 6 5 3" xfId="22955" xr:uid="{70B2A807-B553-4D57-A78D-9BD5960EB759}"/>
    <cellStyle name="การคำนวณ 3 6 5 3 2" xfId="48088" xr:uid="{26F4FCC7-A702-4048-800B-7FBFE007AE29}"/>
    <cellStyle name="การคำนวณ 3 6 5 4" xfId="28140" xr:uid="{24E86185-D4AE-4B79-A1A0-9CC3FBE71C2B}"/>
    <cellStyle name="การคำนวณ 3 6 5 4 2" xfId="53273" xr:uid="{D1D1C265-3C87-463A-B268-CAB55F737A46}"/>
    <cellStyle name="การคำนวณ 3 6 5 5" xfId="35908" xr:uid="{62D0AF3A-DCE6-4A90-AF9F-803AE7A0953E}"/>
    <cellStyle name="การคำนวณ 3 6 6" xfId="12821" xr:uid="{BF50F764-4A32-43C0-B6AD-501F20954351}"/>
    <cellStyle name="การคำนวณ 3 6 6 2" xfId="37954" xr:uid="{CF11E821-EA95-4837-AAC0-68F32E0EB725}"/>
    <cellStyle name="การคำนวณ 3 6 7" xfId="11006" xr:uid="{5BD86C93-0F6E-467D-91B4-DE0DFFF6C911}"/>
    <cellStyle name="การคำนวณ 3 6 7 2" xfId="36144" xr:uid="{94DD6C80-DC6C-4F82-A4E8-648EE0F91FF6}"/>
    <cellStyle name="การคำนวณ 3 6 8" xfId="23412" xr:uid="{E4D14BE1-ABEB-41E1-9692-58F3967A191D}"/>
    <cellStyle name="การคำนวณ 3 6 8 2" xfId="48545" xr:uid="{2563DF84-81FD-4DC3-A54E-0DACAF813E45}"/>
    <cellStyle name="การคำนวณ 3 6 9" xfId="30544" xr:uid="{ED920159-D6D4-457C-A7ED-A38F7A073507}"/>
    <cellStyle name="การคำนวณ 3 7" xfId="3790" xr:uid="{585C3932-DECF-4FFB-97F9-7A161207D6F1}"/>
    <cellStyle name="การคำนวณ 3 7 2" xfId="6919" xr:uid="{87238830-1D22-4DA9-821D-667E468E5022}"/>
    <cellStyle name="การคำนวณ 3 7 2 2" xfId="14257" xr:uid="{99788EEC-A351-4771-8C00-2AD0AE40234B}"/>
    <cellStyle name="การคำนวณ 3 7 2 2 2" xfId="39390" xr:uid="{3F2142C3-6029-4E30-AEA0-BF564074507D}"/>
    <cellStyle name="การคำนวณ 3 7 2 3" xfId="19448" xr:uid="{FA82CC66-5D95-47C9-B80D-CF27FA0D48F9}"/>
    <cellStyle name="การคำนวณ 3 7 2 3 2" xfId="44581" xr:uid="{267EFE4E-B3AF-45DB-B65E-1858C7CB3317}"/>
    <cellStyle name="การคำนวณ 3 7 2 4" xfId="24765" xr:uid="{C43907C6-44BC-4917-9F89-A717D42106A9}"/>
    <cellStyle name="การคำนวณ 3 7 2 4 2" xfId="49898" xr:uid="{B9E5BA21-903F-456F-A91C-D4B5BC181A85}"/>
    <cellStyle name="การคำนวณ 3 7 2 5" xfId="32061" xr:uid="{E87541DF-8ACB-4AE1-8885-0A794656D91B}"/>
    <cellStyle name="การคำนวณ 3 7 3" xfId="5700" xr:uid="{A7C3CA3D-591A-487D-97C2-5B5C6A8F81DD}"/>
    <cellStyle name="การคำนวณ 3 7 3 2" xfId="13123" xr:uid="{5C56909A-7B62-448C-9155-03694C6427CB}"/>
    <cellStyle name="การคำนวณ 3 7 3 2 2" xfId="38256" xr:uid="{E60B2FDB-3DE2-413F-ACCD-8EEFCAF1F935}"/>
    <cellStyle name="การคำนวณ 3 7 3 3" xfId="18375" xr:uid="{A0216F5C-F972-4F12-8A40-B53CA5829531}"/>
    <cellStyle name="การคำนวณ 3 7 3 3 2" xfId="43508" xr:uid="{6F3ABAD3-222D-4F51-B6A1-24E1D89698C8}"/>
    <cellStyle name="การคำนวณ 3 7 3 4" xfId="23711" xr:uid="{52B48998-4BA6-4029-A397-B1F8A0B9634A}"/>
    <cellStyle name="การคำนวณ 3 7 3 4 2" xfId="48844" xr:uid="{B868730D-5449-400B-8F15-5556A6A4DA93}"/>
    <cellStyle name="การคำนวณ 3 7 3 5" xfId="30852" xr:uid="{C6149C08-41AF-4189-A29A-2CD6A76C3648}"/>
    <cellStyle name="การคำนวณ 3 7 4" xfId="6394" xr:uid="{6C08BCB0-CBAE-4693-80D8-49311B35F1CF}"/>
    <cellStyle name="การคำนวณ 3 7 4 2" xfId="13755" xr:uid="{A7C655DD-1E15-40A1-BE2C-82C1A7437613}"/>
    <cellStyle name="การคำนวณ 3 7 4 2 2" xfId="38888" xr:uid="{D6069D11-8CA4-4702-8793-DC9364D6663C}"/>
    <cellStyle name="การคำนวณ 3 7 4 3" xfId="18971" xr:uid="{CDD54D3A-292C-4CCA-B9F5-01F316E7CEF4}"/>
    <cellStyle name="การคำนวณ 3 7 4 3 2" xfId="44104" xr:uid="{5A989C6C-8BD9-4135-AD2E-7AB74D434C12}"/>
    <cellStyle name="การคำนวณ 3 7 4 4" xfId="24294" xr:uid="{2792DA30-983B-4244-927C-B43944A86750}"/>
    <cellStyle name="การคำนวณ 3 7 4 4 2" xfId="49427" xr:uid="{60E42035-892B-4CF8-ABD2-31630BD83105}"/>
    <cellStyle name="การคำนวณ 3 7 4 5" xfId="31541" xr:uid="{878B5026-A665-4FDA-BBD7-00B365ACEF7E}"/>
    <cellStyle name="การคำนวณ 3 7 5" xfId="8843" xr:uid="{64AA4676-5CA3-46C2-96DD-AF3C5E44BB9D}"/>
    <cellStyle name="การคำนวณ 3 7 5 2" xfId="15919" xr:uid="{414E50ED-9749-425B-9043-7B9109D2F5FB}"/>
    <cellStyle name="การคำนวณ 3 7 5 2 2" xfId="41052" xr:uid="{5CAF4547-A5A4-4794-B4EA-BCD015365DB2}"/>
    <cellStyle name="การคำนวณ 3 7 5 3" xfId="21031" xr:uid="{D4390C86-E5FB-40AC-BCC0-C5E094862467}"/>
    <cellStyle name="การคำนวณ 3 7 5 3 2" xfId="46164" xr:uid="{09396B4A-EBCB-4D52-A197-869956BDEF14}"/>
    <cellStyle name="การคำนวณ 3 7 5 4" xfId="26216" xr:uid="{C0DA6DB8-9B37-4B9D-98A8-6F4DAE73E622}"/>
    <cellStyle name="การคำนวณ 3 7 5 4 2" xfId="51349" xr:uid="{C3C56F57-2AD9-40AA-AE7E-8E95B5B695C8}"/>
    <cellStyle name="การคำนวณ 3 7 5 5" xfId="33984" xr:uid="{C26DAB98-7474-403A-9CE1-0B6B1660085D}"/>
    <cellStyle name="การคำนวณ 3 7 6" xfId="11938" xr:uid="{302D88DF-F848-46C4-8E23-F4656D20C46D}"/>
    <cellStyle name="การคำนวณ 3 7 6 2" xfId="37072" xr:uid="{A4D79C3E-10DC-4EEF-A121-2AB569040D2C}"/>
    <cellStyle name="การคำนวณ 3 7 7" xfId="12572" xr:uid="{6D183672-59B8-42BF-A70D-F4E064D183BC}"/>
    <cellStyle name="การคำนวณ 3 7 7 2" xfId="37706" xr:uid="{6634E82E-53FB-4320-9AA0-AFD0D3F9977D}"/>
    <cellStyle name="การคำนวณ 3 7 8" xfId="19688" xr:uid="{EE38C782-E79B-4509-AC20-31423A562E85}"/>
    <cellStyle name="การคำนวณ 3 7 8 2" xfId="44821" xr:uid="{2A86E973-01F3-4D1F-8020-972D45D23A00}"/>
    <cellStyle name="การคำนวณ 3 7 9" xfId="29289" xr:uid="{42C5F6D0-3C6B-4883-9ABE-47643570AC6A}"/>
    <cellStyle name="การคำนวณ 3 8" xfId="6120" xr:uid="{A1F438C7-CED1-42AF-B659-3AD3F77722FD}"/>
    <cellStyle name="การคำนวณ 3 8 2" xfId="13533" xr:uid="{4645A5E9-8D0E-4268-8546-2B58908B4BC2}"/>
    <cellStyle name="การคำนวณ 3 8 2 2" xfId="38666" xr:uid="{0DD47E49-DB09-4D1F-9FD1-40DFB085FCEF}"/>
    <cellStyle name="การคำนวณ 3 8 3" xfId="18764" xr:uid="{29B185FD-D977-4CA9-9E0A-5BDAD4C3B417}"/>
    <cellStyle name="การคำนวณ 3 8 3 2" xfId="43897" xr:uid="{0C452A76-1299-4F6F-A751-B14294BD5623}"/>
    <cellStyle name="การคำนวณ 3 8 4" xfId="24087" xr:uid="{393FE17F-ACB6-4091-A52B-91EE78A2A695}"/>
    <cellStyle name="การคำนวณ 3 8 4 2" xfId="49220" xr:uid="{601CA3A7-2545-451D-AEF0-7FE05A332152}"/>
    <cellStyle name="การคำนวณ 3 8 5" xfId="31269" xr:uid="{04A8E549-FCC3-4625-87AF-2B731B87FC72}"/>
    <cellStyle name="การคำนวณ 3 9" xfId="28847" xr:uid="{042126AB-7A7B-4C24-9931-A5165A36554E}"/>
    <cellStyle name="การคำนวณ 4" xfId="1867" xr:uid="{00000000-0005-0000-0000-00006F090000}"/>
    <cellStyle name="การคำนวณ 4 10" xfId="3449" xr:uid="{1C94B025-6923-4A9C-ADAD-1A48B355832D}"/>
    <cellStyle name="การคำนวณ 4 2" xfId="1868" xr:uid="{00000000-0005-0000-0000-000070090000}"/>
    <cellStyle name="การคำนวณ 4 2 2" xfId="2881" xr:uid="{784639AA-AD10-4A92-904F-920DBBD6BA55}"/>
    <cellStyle name="การคำนวณ 4 2 2 2" xfId="8081" xr:uid="{D98E4F0F-32F4-4539-8DF8-483206FBB706}"/>
    <cellStyle name="การคำนวณ 4 2 2 2 2" xfId="15162" xr:uid="{52A2E5D4-D8D3-4307-B9D0-4985DA65573C}"/>
    <cellStyle name="การคำนวณ 4 2 2 2 2 2" xfId="40295" xr:uid="{19884290-8673-4F6C-AFEF-30503FB3A89C}"/>
    <cellStyle name="การคำนวณ 4 2 2 2 3" xfId="20275" xr:uid="{28F668CD-6A7F-4E55-9431-403B9D8E4BDE}"/>
    <cellStyle name="การคำนวณ 4 2 2 2 3 2" xfId="45408" xr:uid="{E2587E17-9B6A-4602-9038-AD2FB72FFAAF}"/>
    <cellStyle name="การคำนวณ 4 2 2 2 4" xfId="25464" xr:uid="{8DB82450-1712-4846-BCBC-08CD13DDFC10}"/>
    <cellStyle name="การคำนวณ 4 2 2 2 4 2" xfId="50597" xr:uid="{EB6E52AE-CEE6-41E1-9D39-D95CED3760CE}"/>
    <cellStyle name="การคำนวณ 4 2 2 2 5" xfId="33223" xr:uid="{6CA9D36D-17CC-4757-AB26-6E857406E702}"/>
    <cellStyle name="การคำนวณ 4 2 2 3" xfId="9192" xr:uid="{130575CB-4C29-4972-BC0A-67A9F0203845}"/>
    <cellStyle name="การคำนวณ 4 2 2 3 2" xfId="16268" xr:uid="{AE4B9F39-795F-4E21-8BE4-EA8621CDE8EB}"/>
    <cellStyle name="การคำนวณ 4 2 2 3 2 2" xfId="41401" xr:uid="{EE594458-0F62-460D-A03F-A8B4A501BAE8}"/>
    <cellStyle name="การคำนวณ 4 2 2 3 3" xfId="21380" xr:uid="{599F6640-C1D1-47E5-A8B3-64FF1EE7C482}"/>
    <cellStyle name="การคำนวณ 4 2 2 3 3 2" xfId="46513" xr:uid="{BD3E0B5E-9E8E-40A2-9B4F-AFA4908D4A49}"/>
    <cellStyle name="การคำนวณ 4 2 2 3 4" xfId="26565" xr:uid="{64F4D64D-2FC4-4A00-9DFD-93D3E0F07BE1}"/>
    <cellStyle name="การคำนวณ 4 2 2 3 4 2" xfId="51698" xr:uid="{DC6AFBB3-EA00-4355-A005-A18CEDD37087}"/>
    <cellStyle name="การคำนวณ 4 2 2 3 5" xfId="34333" xr:uid="{2276F445-78E0-4E99-B07D-CB054D7F89E4}"/>
    <cellStyle name="การคำนวณ 4 2 2 4" xfId="9948" xr:uid="{2BBE8C51-E0EF-4146-952D-7FD3AAAC14FB}"/>
    <cellStyle name="การคำนวณ 4 2 2 4 2" xfId="17022" xr:uid="{70A90E2B-A148-47F5-95C5-27CA4D8B30AD}"/>
    <cellStyle name="การคำนวณ 4 2 2 4 2 2" xfId="42155" xr:uid="{9B607E47-4C35-4D55-8051-7E7F4E4D160A}"/>
    <cellStyle name="การคำนวณ 4 2 2 4 3" xfId="22134" xr:uid="{D86F7651-35AA-4C25-B0DE-C1FCC6898885}"/>
    <cellStyle name="การคำนวณ 4 2 2 4 3 2" xfId="47267" xr:uid="{FEC6A569-BF95-4AAD-B2EB-B150B7A7DC85}"/>
    <cellStyle name="การคำนวณ 4 2 2 4 4" xfId="27319" xr:uid="{8B61AED1-C3BE-4312-BB62-DE88580109F4}"/>
    <cellStyle name="การคำนวณ 4 2 2 4 4 2" xfId="52452" xr:uid="{BC0AC97B-D441-41BF-9587-C3AC5C9DB1F5}"/>
    <cellStyle name="การคำนวณ 4 2 2 4 5" xfId="35087" xr:uid="{8AC495E8-3A78-4BEB-B291-2CAFA2D50BA2}"/>
    <cellStyle name="การคำนวณ 4 2 2 5" xfId="10595" xr:uid="{04138280-0B77-40F0-8054-B7F45E400AD9}"/>
    <cellStyle name="การคำนวณ 4 2 2 5 2" xfId="17669" xr:uid="{1038B4D4-425E-4299-B7C6-4272EB6DE9FB}"/>
    <cellStyle name="การคำนวณ 4 2 2 5 2 2" xfId="42802" xr:uid="{166D3127-F871-4D6A-ACFE-0105B9157F17}"/>
    <cellStyle name="การคำนวณ 4 2 2 5 3" xfId="22781" xr:uid="{2F86D613-48D0-4F0A-B01C-9029B2A8AB10}"/>
    <cellStyle name="การคำนวณ 4 2 2 5 3 2" xfId="47914" xr:uid="{B9E2C8ED-7349-4E99-A00B-E85649F221EE}"/>
    <cellStyle name="การคำนวณ 4 2 2 5 4" xfId="27966" xr:uid="{AB1B4DD2-BBE3-4E08-9A02-26BA69D5B5C8}"/>
    <cellStyle name="การคำนวณ 4 2 2 5 4 2" xfId="53099" xr:uid="{E5F80498-4897-4E7F-B34C-42A3DD5D0A61}"/>
    <cellStyle name="การคำนวณ 4 2 2 5 5" xfId="35734" xr:uid="{30889451-59DE-428F-87A6-1A93F5E25446}"/>
    <cellStyle name="การคำนวณ 4 2 2 6" xfId="11145" xr:uid="{CBF41E16-06C6-468A-A1D9-AD4EB7B2F454}"/>
    <cellStyle name="การคำนวณ 4 2 2 6 2" xfId="36283" xr:uid="{6B91B451-9FE3-4008-980C-09BCF6BBD3E4}"/>
    <cellStyle name="การคำนวณ 4 2 2 7" xfId="23238" xr:uid="{BB572533-7720-410D-8332-3A1E1BE6A2B1}"/>
    <cellStyle name="การคำนวณ 4 2 2 7 2" xfId="48371" xr:uid="{63D272C8-3327-47AB-B5F3-239EE44B5B20}"/>
    <cellStyle name="การคำนวณ 4 2 2 8" xfId="30368" xr:uid="{2BD21397-FF06-45D9-9610-4676291E5CF7}"/>
    <cellStyle name="การคำนวณ 4 2 2 9" xfId="5206" xr:uid="{4A7869EE-25DE-4948-9880-3C22269D62CA}"/>
    <cellStyle name="การคำนวณ 4 2 3" xfId="5071" xr:uid="{D458B409-9AE4-40B0-99FC-F49C74E3DCA5}"/>
    <cellStyle name="การคำนวณ 4 2 3 2" xfId="7947" xr:uid="{48E15877-070A-4C22-8AE2-3C05FF542F82}"/>
    <cellStyle name="การคำนวณ 4 2 3 2 2" xfId="15084" xr:uid="{C2478832-2267-441C-9513-AF0B90258FB6}"/>
    <cellStyle name="การคำนวณ 4 2 3 2 2 2" xfId="40217" xr:uid="{37E993A3-19DB-4DC4-AC8B-F8731B6CD75C}"/>
    <cellStyle name="การคำนวณ 4 2 3 2 3" xfId="20219" xr:uid="{FFC3B2BB-ABC8-490E-9F8A-212090192791}"/>
    <cellStyle name="การคำนวณ 4 2 3 2 3 2" xfId="45352" xr:uid="{32713B3A-B5A7-407F-B830-ED1A02A80C7E}"/>
    <cellStyle name="การคำนวณ 4 2 3 2 4" xfId="25408" xr:uid="{03B2164B-DE3F-4D9C-99B3-DC4F9773FADF}"/>
    <cellStyle name="การคำนวณ 4 2 3 2 4 2" xfId="50541" xr:uid="{E8D343CA-1DC6-4FB0-931A-C09FC7B53A45}"/>
    <cellStyle name="การคำนวณ 4 2 3 2 5" xfId="33089" xr:uid="{F193749E-EB92-4D77-92AB-D4C5DCBB6B97}"/>
    <cellStyle name="การคำนวณ 4 2 3 3" xfId="9122" xr:uid="{75C9C5DB-EA1F-4770-90DF-280FD489BD77}"/>
    <cellStyle name="การคำนวณ 4 2 3 3 2" xfId="16198" xr:uid="{641B59EA-A7C2-406A-92A3-DE540A1641A9}"/>
    <cellStyle name="การคำนวณ 4 2 3 3 2 2" xfId="41331" xr:uid="{55030D35-60FD-42A1-9F04-E34F341B7A1A}"/>
    <cellStyle name="การคำนวณ 4 2 3 3 3" xfId="21310" xr:uid="{A9F1E95E-51F3-430F-A08C-788A427A26CD}"/>
    <cellStyle name="การคำนวณ 4 2 3 3 3 2" xfId="46443" xr:uid="{916216AA-68D5-4CDE-99FA-DE9D771F2BB1}"/>
    <cellStyle name="การคำนวณ 4 2 3 3 4" xfId="26495" xr:uid="{2AB6A036-5091-48B0-917C-B8DF3D623108}"/>
    <cellStyle name="การคำนวณ 4 2 3 3 4 2" xfId="51628" xr:uid="{3B30D57E-90F7-451D-BDA4-4C3DCED2DECD}"/>
    <cellStyle name="การคำนวณ 4 2 3 3 5" xfId="34263" xr:uid="{8FE7C43D-5208-407E-B186-40835FC1FDAA}"/>
    <cellStyle name="การคำนวณ 4 2 3 4" xfId="9892" xr:uid="{736C34A4-64E1-47BF-BB21-2AFE45FFD9BF}"/>
    <cellStyle name="การคำนวณ 4 2 3 4 2" xfId="16966" xr:uid="{625DAA15-D7DF-4776-9568-FF76EDE40046}"/>
    <cellStyle name="การคำนวณ 4 2 3 4 2 2" xfId="42099" xr:uid="{9EE2A0E3-46CB-4137-A06A-AB419E011B8F}"/>
    <cellStyle name="การคำนวณ 4 2 3 4 3" xfId="22078" xr:uid="{76B15A77-50C7-4720-B7A6-DB4866702846}"/>
    <cellStyle name="การคำนวณ 4 2 3 4 3 2" xfId="47211" xr:uid="{E252920B-FB5E-410F-9C80-95039B26884E}"/>
    <cellStyle name="การคำนวณ 4 2 3 4 4" xfId="27263" xr:uid="{15479DE6-0AFD-42A5-9062-C78ABB82C52E}"/>
    <cellStyle name="การคำนวณ 4 2 3 4 4 2" xfId="52396" xr:uid="{9AFE32B0-76BF-459A-9736-5EDB92A1EB93}"/>
    <cellStyle name="การคำนวณ 4 2 3 4 5" xfId="35031" xr:uid="{64C2CB10-C8A0-41A1-94AD-8D150476AE34}"/>
    <cellStyle name="การคำนวณ 4 2 3 5" xfId="10539" xr:uid="{4ECCCEE0-B2A0-4CD4-9295-6BB48A6F93CD}"/>
    <cellStyle name="การคำนวณ 4 2 3 5 2" xfId="17613" xr:uid="{A4286660-31DA-49D1-93FF-FA880E794FA5}"/>
    <cellStyle name="การคำนวณ 4 2 3 5 2 2" xfId="42746" xr:uid="{7C36634B-C46E-44A1-AD1D-5DE2569B7092}"/>
    <cellStyle name="การคำนวณ 4 2 3 5 3" xfId="22725" xr:uid="{D56489D1-AF74-4C1E-AF1A-C3995E92716E}"/>
    <cellStyle name="การคำนวณ 4 2 3 5 3 2" xfId="47858" xr:uid="{4A6CD16A-61EB-42EF-82C8-20824B997A9B}"/>
    <cellStyle name="การคำนวณ 4 2 3 5 4" xfId="27910" xr:uid="{FE34B8CD-FAA4-49CA-B483-9F77902A1ADB}"/>
    <cellStyle name="การคำนวณ 4 2 3 5 4 2" xfId="53043" xr:uid="{381ADB38-3A14-420E-A0CB-0AE9302EA936}"/>
    <cellStyle name="การคำนวณ 4 2 3 5 5" xfId="35678" xr:uid="{10400B82-3214-4167-8D60-141DE21F5F99}"/>
    <cellStyle name="การคำนวณ 4 2 3 6" xfId="12637" xr:uid="{5488FDDC-9A20-40C7-B61A-B0FFB08C1E0A}"/>
    <cellStyle name="การคำนวณ 4 2 3 6 2" xfId="37771" xr:uid="{F7BEF019-F4B3-4A12-920F-9E3B9DFEABD3}"/>
    <cellStyle name="การคำนวณ 4 2 3 7" xfId="11200" xr:uid="{8F4E8AF7-64A2-4E32-862F-D25882726837}"/>
    <cellStyle name="การคำนวณ 4 2 3 7 2" xfId="36338" xr:uid="{3F1F3DCC-7D08-4A13-9B1D-A0E7D8CED73F}"/>
    <cellStyle name="การคำนวณ 4 2 3 8" xfId="11741" xr:uid="{D4ABE126-FBDA-41DF-BEA8-83964E00FEAF}"/>
    <cellStyle name="การคำนวณ 4 2 3 8 2" xfId="36877" xr:uid="{AC378367-C3EA-4140-82E9-B9F936233656}"/>
    <cellStyle name="การคำนวณ 4 2 3 9" xfId="30234" xr:uid="{E7BFC9BA-E1BB-4129-BAE5-599E194AA8C4}"/>
    <cellStyle name="การคำนวณ 4 2 4" xfId="5180" xr:uid="{08264F1B-276C-4693-A5C9-CFCCCFA2B2F2}"/>
    <cellStyle name="การคำนวณ 4 2 4 2" xfId="8055" xr:uid="{35ED1504-0013-412A-8707-E17F26592BAC}"/>
    <cellStyle name="การคำนวณ 4 2 4 2 2" xfId="15136" xr:uid="{81A9B750-0D6D-4C6A-AF53-F1B7604D936F}"/>
    <cellStyle name="การคำนวณ 4 2 4 2 2 2" xfId="40269" xr:uid="{329ED3F7-9A1C-4BF6-A2A1-CF7D06A27CDB}"/>
    <cellStyle name="การคำนวณ 4 2 4 2 3" xfId="20249" xr:uid="{26CB2A5E-26B6-44E0-B909-2C6F6667FF64}"/>
    <cellStyle name="การคำนวณ 4 2 4 2 3 2" xfId="45382" xr:uid="{DE6461AA-147C-4DC9-857B-FF1E98FB0C10}"/>
    <cellStyle name="การคำนวณ 4 2 4 2 4" xfId="25438" xr:uid="{2DF8AC8F-E170-4568-8359-58D397EC8532}"/>
    <cellStyle name="การคำนวณ 4 2 4 2 4 2" xfId="50571" xr:uid="{BC6EE6C2-501F-4289-B112-81CD2B774C34}"/>
    <cellStyle name="การคำนวณ 4 2 4 2 5" xfId="33197" xr:uid="{7E5496C0-BB7B-4B60-97BD-9C8C7003BD31}"/>
    <cellStyle name="การคำนวณ 4 2 4 3" xfId="9166" xr:uid="{2028B9C5-928A-44D6-A942-63EF3F8E0EC0}"/>
    <cellStyle name="การคำนวณ 4 2 4 3 2" xfId="16242" xr:uid="{B70C348F-13F6-4870-BDB6-EA0110BB71B0}"/>
    <cellStyle name="การคำนวณ 4 2 4 3 2 2" xfId="41375" xr:uid="{30F56B58-FA82-43FC-A6CD-5C92516FEB67}"/>
    <cellStyle name="การคำนวณ 4 2 4 3 3" xfId="21354" xr:uid="{70B8BD10-6F57-4348-9475-78D01300EFAA}"/>
    <cellStyle name="การคำนวณ 4 2 4 3 3 2" xfId="46487" xr:uid="{BD6674F1-302C-48E2-8041-A30445FC0774}"/>
    <cellStyle name="การคำนวณ 4 2 4 3 4" xfId="26539" xr:uid="{3011A091-E26B-4EB8-A41E-D4128AF0A565}"/>
    <cellStyle name="การคำนวณ 4 2 4 3 4 2" xfId="51672" xr:uid="{CD67974C-CE58-4468-BF01-C2A4D8F5D7EF}"/>
    <cellStyle name="การคำนวณ 4 2 4 3 5" xfId="34307" xr:uid="{936A6B7B-419E-4485-AF30-A370193BFC65}"/>
    <cellStyle name="การคำนวณ 4 2 4 4" xfId="9922" xr:uid="{0824FA8F-6CA4-4F60-A995-2D8A6B672789}"/>
    <cellStyle name="การคำนวณ 4 2 4 4 2" xfId="16996" xr:uid="{4062BA48-6726-48F6-BF7A-749561F290F6}"/>
    <cellStyle name="การคำนวณ 4 2 4 4 2 2" xfId="42129" xr:uid="{D2536EFA-1BC6-4080-AC82-553332AB61EF}"/>
    <cellStyle name="การคำนวณ 4 2 4 4 3" xfId="22108" xr:uid="{568D6680-EDF9-465A-80FC-D3432D152031}"/>
    <cellStyle name="การคำนวณ 4 2 4 4 3 2" xfId="47241" xr:uid="{085D9DFB-A347-4F20-842B-476E94E01B62}"/>
    <cellStyle name="การคำนวณ 4 2 4 4 4" xfId="27293" xr:uid="{48868A01-7A53-446B-BDE0-3B0AB7868C2D}"/>
    <cellStyle name="การคำนวณ 4 2 4 4 4 2" xfId="52426" xr:uid="{23D179FE-4DE3-4CC1-B3D4-28358B0AAC45}"/>
    <cellStyle name="การคำนวณ 4 2 4 4 5" xfId="35061" xr:uid="{DB496736-D32A-4C3F-B2AB-5D808FF24883}"/>
    <cellStyle name="การคำนวณ 4 2 4 5" xfId="10569" xr:uid="{A84842FA-512F-4307-8E49-940145B6C5B0}"/>
    <cellStyle name="การคำนวณ 4 2 4 5 2" xfId="17643" xr:uid="{DEBD2004-1870-4437-B949-3D8FE6CB51CE}"/>
    <cellStyle name="การคำนวณ 4 2 4 5 2 2" xfId="42776" xr:uid="{D7D40289-A0E2-4275-B70C-A5B334FC1D28}"/>
    <cellStyle name="การคำนวณ 4 2 4 5 3" xfId="22755" xr:uid="{2ACB233F-51FF-4CE5-8BEC-BB76AD06DCA3}"/>
    <cellStyle name="การคำนวณ 4 2 4 5 3 2" xfId="47888" xr:uid="{2F8BB0AE-5AF5-44CC-88BF-4A2B512C15D3}"/>
    <cellStyle name="การคำนวณ 4 2 4 5 4" xfId="27940" xr:uid="{71C9E030-0EE8-42B4-BB46-86A3B1290BFB}"/>
    <cellStyle name="การคำนวณ 4 2 4 5 4 2" xfId="53073" xr:uid="{28D0D637-FA1B-48BD-BEC0-F1FBD41462A4}"/>
    <cellStyle name="การคำนวณ 4 2 4 5 5" xfId="35708" xr:uid="{1DA0CD56-1CD3-405F-91A3-DA1F0497AF3C}"/>
    <cellStyle name="การคำนวณ 4 2 4 6" xfId="12680" xr:uid="{F4693A8E-C8DE-4884-B625-0B9B6C556B75}"/>
    <cellStyle name="การคำนวณ 4 2 4 6 2" xfId="37813" xr:uid="{6FF388CC-F878-41F4-92C2-DCDF48F374AC}"/>
    <cellStyle name="การคำนวณ 4 2 4 7" xfId="11171" xr:uid="{D3B72837-9F90-43EC-9452-C7636A4DD2CA}"/>
    <cellStyle name="การคำนวณ 4 2 4 7 2" xfId="36309" xr:uid="{78D3728D-822B-45FE-9683-7CBD3AFE9F42}"/>
    <cellStyle name="การคำนวณ 4 2 4 8" xfId="23212" xr:uid="{F15E1F2F-020E-4BDD-8983-A3C225BDC280}"/>
    <cellStyle name="การคำนวณ 4 2 4 8 2" xfId="48345" xr:uid="{F9662A96-DA13-43E7-8FD0-88C81508808B}"/>
    <cellStyle name="การคำนวณ 4 2 4 9" xfId="30342" xr:uid="{8D0203D8-F589-4FCD-A7FE-5BBD9BE3E976}"/>
    <cellStyle name="การคำนวณ 4 2 5" xfId="4368" xr:uid="{79DF9E40-2743-4087-AD64-6B063C838026}"/>
    <cellStyle name="การคำนวณ 4 2 5 2" xfId="7454" xr:uid="{C65DA141-61AD-402E-B77F-0E7D6733A704}"/>
    <cellStyle name="การคำนวณ 4 2 5 2 2" xfId="14709" xr:uid="{0E5F94B2-82F0-41E3-9CB8-FCFA090736B2}"/>
    <cellStyle name="การคำนวณ 4 2 5 2 2 2" xfId="39842" xr:uid="{FC45707D-B7A0-4315-AE60-90858216A38B}"/>
    <cellStyle name="การคำนวณ 4 2 5 2 3" xfId="19882" xr:uid="{310A06C7-6FFF-4A00-A8B9-DDE6EADDE00C}"/>
    <cellStyle name="การคำนวณ 4 2 5 2 3 2" xfId="45015" xr:uid="{C3453EB8-D13E-44DB-934C-C83035E7ADFE}"/>
    <cellStyle name="การคำนวณ 4 2 5 2 4" xfId="25095" xr:uid="{B65E7A43-2124-42B0-B430-6B69DA44020F}"/>
    <cellStyle name="การคำนวณ 4 2 5 2 4 2" xfId="50228" xr:uid="{04F4B404-7C90-44F5-B9A4-A6447BC9505D}"/>
    <cellStyle name="การคำนวณ 4 2 5 2 5" xfId="32596" xr:uid="{1CE6FC2B-7AEC-4914-85B8-5B8E20357809}"/>
    <cellStyle name="การคำนวณ 4 2 5 3" xfId="8729" xr:uid="{17327591-B5A1-4B50-AB08-E0128B4458BA}"/>
    <cellStyle name="การคำนวณ 4 2 5 3 2" xfId="15805" xr:uid="{62D0F0D3-D090-4D16-8D34-36F85A181E94}"/>
    <cellStyle name="การคำนวณ 4 2 5 3 2 2" xfId="40938" xr:uid="{2C49E653-4B2C-4137-AC62-B358DFA9B339}"/>
    <cellStyle name="การคำนวณ 4 2 5 3 3" xfId="20917" xr:uid="{7D65EFBC-6DC8-4253-91F1-6B6AD782381C}"/>
    <cellStyle name="การคำนวณ 4 2 5 3 3 2" xfId="46050" xr:uid="{CE60BF18-A3E6-47D8-8262-118AAB5F2EEC}"/>
    <cellStyle name="การคำนวณ 4 2 5 3 4" xfId="26102" xr:uid="{CECA4A07-C259-42E2-87A1-C10110EAFA3E}"/>
    <cellStyle name="การคำนวณ 4 2 5 3 4 2" xfId="51235" xr:uid="{F8D7CBCF-0032-43B5-878A-C9F0646B78A5}"/>
    <cellStyle name="การคำนวณ 4 2 5 3 5" xfId="33870" xr:uid="{490B8D05-DE12-4F0F-988D-5AAF9BFBAE25}"/>
    <cellStyle name="การคำนวณ 4 2 5 4" xfId="9631" xr:uid="{30717E58-3DC7-4FF1-A392-66EDF33738B2}"/>
    <cellStyle name="การคำนวณ 4 2 5 4 2" xfId="16706" xr:uid="{5884379A-CE7A-4C44-B00F-D7298879C704}"/>
    <cellStyle name="การคำนวณ 4 2 5 4 2 2" xfId="41839" xr:uid="{78A5F187-EE46-4A57-BB1D-7C3C356E080E}"/>
    <cellStyle name="การคำนวณ 4 2 5 4 3" xfId="21818" xr:uid="{B9ED34F3-6835-46B0-AB72-A597B968DEE7}"/>
    <cellStyle name="การคำนวณ 4 2 5 4 3 2" xfId="46951" xr:uid="{D673C582-1B2F-444A-9117-5227025E8427}"/>
    <cellStyle name="การคำนวณ 4 2 5 4 4" xfId="27003" xr:uid="{7B37CB0E-C57A-41F7-9E40-E04586905AC5}"/>
    <cellStyle name="การคำนวณ 4 2 5 4 4 2" xfId="52136" xr:uid="{EA964633-9732-40CB-9F70-2B320E0CC9F6}"/>
    <cellStyle name="การคำนวณ 4 2 5 4 5" xfId="34771" xr:uid="{E455CED1-3F95-4C58-8141-239FDF7EBBA6}"/>
    <cellStyle name="การคำนวณ 4 2 5 5" xfId="7850" xr:uid="{67E95372-CDC9-480C-9109-19C0C429029D}"/>
    <cellStyle name="การคำนวณ 4 2 5 5 2" xfId="15022" xr:uid="{8B63C118-5E33-4007-AE5C-2D89E45A28A3}"/>
    <cellStyle name="การคำนวณ 4 2 5 5 2 2" xfId="40155" xr:uid="{5506C3DC-3DAD-46DE-88CC-6BD0E6B0D856}"/>
    <cellStyle name="การคำนวณ 4 2 5 5 3" xfId="20160" xr:uid="{995A7EB6-A540-4B78-9DB3-7385EE6D265B}"/>
    <cellStyle name="การคำนวณ 4 2 5 5 3 2" xfId="45293" xr:uid="{71BA20F1-C9C8-4D04-A766-6932747282C7}"/>
    <cellStyle name="การคำนวณ 4 2 5 5 4" xfId="25374" xr:uid="{2E8873F9-2FF6-4B08-86A5-1030393CD49D}"/>
    <cellStyle name="การคำนวณ 4 2 5 5 4 2" xfId="50507" xr:uid="{C06E6640-20DF-4BF4-AD0A-A0F733D2F54A}"/>
    <cellStyle name="การคำนวณ 4 2 5 5 5" xfId="32992" xr:uid="{28C14049-3B58-4BE8-A131-2D713C151132}"/>
    <cellStyle name="การคำนวณ 4 2 5 6" xfId="12321" xr:uid="{12F4D4A9-55BA-4BE2-95B9-44B4389F8A05}"/>
    <cellStyle name="การคำนวณ 4 2 5 6 2" xfId="37455" xr:uid="{D6E20164-EFD3-4506-8796-06EDF92954A2}"/>
    <cellStyle name="การคำนวณ 4 2 5 7" xfId="15057" xr:uid="{B57F7CE1-7400-4C82-949C-59F99DBD70D5}"/>
    <cellStyle name="การคำนวณ 4 2 5 7 2" xfId="40190" xr:uid="{D087378B-2ECD-497C-8B98-CAFEBA51F24F}"/>
    <cellStyle name="การคำนวณ 4 2 5 8" xfId="11816" xr:uid="{EF70ED9D-8F69-4C8A-8AE5-BF773157B71E}"/>
    <cellStyle name="การคำนวณ 4 2 5 8 2" xfId="36951" xr:uid="{914EC297-809F-461E-B34D-BEBE43B14D34}"/>
    <cellStyle name="การคำนวณ 4 2 5 9" xfId="29801" xr:uid="{3876DC6F-887C-47AF-8FE3-1FA99CED9DF9}"/>
    <cellStyle name="การคำนวณ 4 2 6" xfId="3756" xr:uid="{4DD54BA7-CE66-47C6-9C18-C094DAFC7DD6}"/>
    <cellStyle name="การคำนวณ 4 2 6 2" xfId="6885" xr:uid="{9DF25237-5ACC-4496-A7C2-B5D0F4D248FA}"/>
    <cellStyle name="การคำนวณ 4 2 6 2 2" xfId="14223" xr:uid="{5417A923-8A08-4E5E-A047-0765BBA58FD4}"/>
    <cellStyle name="การคำนวณ 4 2 6 2 2 2" xfId="39356" xr:uid="{82E7C701-02A3-462A-94CF-645730F73AFA}"/>
    <cellStyle name="การคำนวณ 4 2 6 2 3" xfId="19414" xr:uid="{12F593E9-A016-45F9-815C-DE70A5837F98}"/>
    <cellStyle name="การคำนวณ 4 2 6 2 3 2" xfId="44547" xr:uid="{32513B82-9C3D-402A-B5DA-BB2DEE0126F9}"/>
    <cellStyle name="การคำนวณ 4 2 6 2 4" xfId="24731" xr:uid="{7FF4C21D-2D08-4E85-BD03-AE4213860E55}"/>
    <cellStyle name="การคำนวณ 4 2 6 2 4 2" xfId="49864" xr:uid="{46DAB92B-E961-43E0-9720-794F95FFE797}"/>
    <cellStyle name="การคำนวณ 4 2 6 2 5" xfId="32027" xr:uid="{099D17AA-16CE-4C66-9DC9-6A5EA4FEF828}"/>
    <cellStyle name="การคำนวณ 4 2 6 3" xfId="5730" xr:uid="{F90D681E-8D91-4C88-A751-94C037EB60EE}"/>
    <cellStyle name="การคำนวณ 4 2 6 3 2" xfId="13153" xr:uid="{64B319CC-BC76-406C-B015-3363B547F4EF}"/>
    <cellStyle name="การคำนวณ 4 2 6 3 2 2" xfId="38286" xr:uid="{F130F1CA-70D3-43FE-B4F2-031862144A83}"/>
    <cellStyle name="การคำนวณ 4 2 6 3 3" xfId="18405" xr:uid="{4DE7DDC1-3736-4C0A-BCCB-39DE8D76CB5E}"/>
    <cellStyle name="การคำนวณ 4 2 6 3 3 2" xfId="43538" xr:uid="{FFAD2BCF-3D32-4891-B6A1-CF297CF770A5}"/>
    <cellStyle name="การคำนวณ 4 2 6 3 4" xfId="23741" xr:uid="{424E7C59-922B-438F-8644-A1C257A6485E}"/>
    <cellStyle name="การคำนวณ 4 2 6 3 4 2" xfId="48874" xr:uid="{824BEE12-5F8D-4B60-BE0C-668F70D88382}"/>
    <cellStyle name="การคำนวณ 4 2 6 3 5" xfId="30882" xr:uid="{B07A49C2-0128-420C-BCB2-1B9CB2015A81}"/>
    <cellStyle name="การคำนวณ 4 2 6 4" xfId="6366" xr:uid="{A80B5913-A730-4901-B939-202FC612BAB6}"/>
    <cellStyle name="การคำนวณ 4 2 6 4 2" xfId="13732" xr:uid="{AB88A9ED-85C7-4136-B5AE-98561EA66F80}"/>
    <cellStyle name="การคำนวณ 4 2 6 4 2 2" xfId="38865" xr:uid="{BE69D619-1080-4CEF-A507-84AD4AB29733}"/>
    <cellStyle name="การคำนวณ 4 2 6 4 3" xfId="18952" xr:uid="{090676CD-0334-45A5-8766-C0C5C3C10830}"/>
    <cellStyle name="การคำนวณ 4 2 6 4 3 2" xfId="44085" xr:uid="{6FB3ED10-1EC4-43D4-9857-BBA98B0B8775}"/>
    <cellStyle name="การคำนวณ 4 2 6 4 4" xfId="24275" xr:uid="{61689429-27F8-4CBA-8680-07226E3F2DA2}"/>
    <cellStyle name="การคำนวณ 4 2 6 4 4 2" xfId="49408" xr:uid="{22B3A565-E2F3-4CBC-9009-E1F31150DE7B}"/>
    <cellStyle name="การคำนวณ 4 2 6 4 5" xfId="31513" xr:uid="{167ADDBA-B1ED-413B-9D9C-79360EB67BAC}"/>
    <cellStyle name="การคำนวณ 4 2 6 5" xfId="8858" xr:uid="{2A60DCEA-F1E6-41AD-9D34-B8EDB30D4FB2}"/>
    <cellStyle name="การคำนวณ 4 2 6 5 2" xfId="15934" xr:uid="{E8909796-DE6C-4BBD-8C0D-5C74FD87B7FC}"/>
    <cellStyle name="การคำนวณ 4 2 6 5 2 2" xfId="41067" xr:uid="{163AA906-C37F-4460-8135-8FA2BDAB582D}"/>
    <cellStyle name="การคำนวณ 4 2 6 5 3" xfId="21046" xr:uid="{B7196C45-6A91-46FF-A2AE-6A71FE2E2105}"/>
    <cellStyle name="การคำนวณ 4 2 6 5 3 2" xfId="46179" xr:uid="{77663946-6B03-4383-8645-7F3A9440A9E2}"/>
    <cellStyle name="การคำนวณ 4 2 6 5 4" xfId="26231" xr:uid="{15CB9FA8-131C-478F-B206-D40C65B09243}"/>
    <cellStyle name="การคำนวณ 4 2 6 5 4 2" xfId="51364" xr:uid="{4262D6BD-638E-42A1-8219-FEA13907AEEE}"/>
    <cellStyle name="การคำนวณ 4 2 6 5 5" xfId="33999" xr:uid="{A28BF948-9452-40E6-9CE5-1271481FA353}"/>
    <cellStyle name="การคำนวณ 4 2 6 6" xfId="11904" xr:uid="{06AD90DB-A71C-47B2-80BF-F857C3796880}"/>
    <cellStyle name="การคำนวณ 4 2 6 6 2" xfId="37038" xr:uid="{07409376-C063-4537-B179-1271D492DEEF}"/>
    <cellStyle name="การคำนวณ 4 2 6 7" xfId="11522" xr:uid="{987E7BBC-CBD1-4590-8437-2CF3F81D0616}"/>
    <cellStyle name="การคำนวณ 4 2 6 7 2" xfId="36660" xr:uid="{65B1C395-BC53-4DB1-8A61-597736E6A490}"/>
    <cellStyle name="การคำนวณ 4 2 6 8" xfId="18304" xr:uid="{0CFAEADF-01C5-459F-9219-B1344E8DFCCE}"/>
    <cellStyle name="การคำนวณ 4 2 6 8 2" xfId="43437" xr:uid="{B5D4BBC6-5FC4-42B9-91EE-7E44603E01B7}"/>
    <cellStyle name="การคำนวณ 4 2 6 9" xfId="29255" xr:uid="{9D3FCE5D-F99F-4B2D-BB39-13AC032D5503}"/>
    <cellStyle name="การคำนวณ 4 2 7" xfId="6117" xr:uid="{19A30DC4-BD71-4C6B-8936-31270084122B}"/>
    <cellStyle name="การคำนวณ 4 2 7 2" xfId="13530" xr:uid="{76E13FF1-5A44-4ACC-BA24-721D450E39F8}"/>
    <cellStyle name="การคำนวณ 4 2 7 2 2" xfId="38663" xr:uid="{1AFB0411-5A76-4881-A6D5-C0F8EF4B204B}"/>
    <cellStyle name="การคำนวณ 4 2 7 3" xfId="18761" xr:uid="{1181A144-54D1-49F6-9FEA-ED8005BD1C11}"/>
    <cellStyle name="การคำนวณ 4 2 7 3 2" xfId="43894" xr:uid="{CE3B3035-836C-4121-A9FB-A7F45EA27E7C}"/>
    <cellStyle name="การคำนวณ 4 2 7 4" xfId="24084" xr:uid="{07B6D6E1-47FC-4707-8C8B-AEE0F99C4453}"/>
    <cellStyle name="การคำนวณ 4 2 7 4 2" xfId="49217" xr:uid="{8D5DAE69-6754-48D8-AED2-D011DC473AC0}"/>
    <cellStyle name="การคำนวณ 4 2 7 5" xfId="31266" xr:uid="{46AF40AE-5C88-4FE8-994B-9A9DA1EB6D3A}"/>
    <cellStyle name="การคำนวณ 4 2 8" xfId="28850" xr:uid="{0B923ED7-E624-446D-BA58-8CC52BC3F1C0}"/>
    <cellStyle name="การคำนวณ 4 2 9" xfId="3450" xr:uid="{F720AB32-22A8-41DE-8FB4-341175F50308}"/>
    <cellStyle name="การคำนวณ 4 3" xfId="2880" xr:uid="{D1070AFD-F0F9-4C81-B25F-28D2B3478170}"/>
    <cellStyle name="การคำนวณ 4 3 2" xfId="8080" xr:uid="{34DA4504-A086-4FD6-8A24-15281FD379BC}"/>
    <cellStyle name="การคำนวณ 4 3 2 2" xfId="15161" xr:uid="{62D55D21-0DD0-4B30-8B6C-210913A61359}"/>
    <cellStyle name="การคำนวณ 4 3 2 2 2" xfId="40294" xr:uid="{2610B3D2-E852-4E59-A6E7-A159D6241521}"/>
    <cellStyle name="การคำนวณ 4 3 2 3" xfId="20274" xr:uid="{B34C6244-997C-4FD3-A3D9-30880A62E152}"/>
    <cellStyle name="การคำนวณ 4 3 2 3 2" xfId="45407" xr:uid="{5D17B902-B886-4E4A-B2A7-BB77739DC59C}"/>
    <cellStyle name="การคำนวณ 4 3 2 4" xfId="25463" xr:uid="{AE942316-DFB3-4FC5-9A31-9CD65DB42C1B}"/>
    <cellStyle name="การคำนวณ 4 3 2 4 2" xfId="50596" xr:uid="{97B7A547-75E6-4C30-8566-05CF0B0D9624}"/>
    <cellStyle name="การคำนวณ 4 3 2 5" xfId="33222" xr:uid="{32ED18A4-96B2-4474-B986-7B13869FBB8A}"/>
    <cellStyle name="การคำนวณ 4 3 3" xfId="9191" xr:uid="{FB37C533-C161-40FB-AA0E-033BDEE29E3C}"/>
    <cellStyle name="การคำนวณ 4 3 3 2" xfId="16267" xr:uid="{764C0DCA-2B62-40E0-A5EB-A94A5CC45C60}"/>
    <cellStyle name="การคำนวณ 4 3 3 2 2" xfId="41400" xr:uid="{4685BC5F-3D47-46A3-8E5D-F684C8CD61EA}"/>
    <cellStyle name="การคำนวณ 4 3 3 3" xfId="21379" xr:uid="{EF8E9B24-68E5-4264-9AB4-ECCD8AAAE1E5}"/>
    <cellStyle name="การคำนวณ 4 3 3 3 2" xfId="46512" xr:uid="{E2021F61-1F88-4D68-AC13-3E3E17C7B1F1}"/>
    <cellStyle name="การคำนวณ 4 3 3 4" xfId="26564" xr:uid="{A52B7AF3-1FA0-4C1F-8F83-96A33E6B25A7}"/>
    <cellStyle name="การคำนวณ 4 3 3 4 2" xfId="51697" xr:uid="{415C7092-6BF1-492B-BD2C-112FC211E5BC}"/>
    <cellStyle name="การคำนวณ 4 3 3 5" xfId="34332" xr:uid="{992F786D-385C-4B8B-A0EF-614E09BD2DE8}"/>
    <cellStyle name="การคำนวณ 4 3 4" xfId="9947" xr:uid="{D1A96812-92E0-4FF5-ACBE-EB8DA2F98863}"/>
    <cellStyle name="การคำนวณ 4 3 4 2" xfId="17021" xr:uid="{46C24E75-4F4A-4A5B-A8AC-399341F07E45}"/>
    <cellStyle name="การคำนวณ 4 3 4 2 2" xfId="42154" xr:uid="{3BD2FAC1-7872-45E5-9EF1-6BBC10B6E4D2}"/>
    <cellStyle name="การคำนวณ 4 3 4 3" xfId="22133" xr:uid="{68AA0B42-AE48-44D0-8160-167E0CEFAC1C}"/>
    <cellStyle name="การคำนวณ 4 3 4 3 2" xfId="47266" xr:uid="{88408277-A599-4A7D-8352-8B0D0D075151}"/>
    <cellStyle name="การคำนวณ 4 3 4 4" xfId="27318" xr:uid="{60E63828-2B1A-498F-B154-09AB8866E836}"/>
    <cellStyle name="การคำนวณ 4 3 4 4 2" xfId="52451" xr:uid="{D60AAEAE-AF2D-42E8-88FB-92263269A57B}"/>
    <cellStyle name="การคำนวณ 4 3 4 5" xfId="35086" xr:uid="{612BD85F-355A-42B7-BE1A-43BA1911DE85}"/>
    <cellStyle name="การคำนวณ 4 3 5" xfId="10594" xr:uid="{993E501C-EA17-412C-95EB-A350CB1890BE}"/>
    <cellStyle name="การคำนวณ 4 3 5 2" xfId="17668" xr:uid="{F51A40F5-4C2D-451D-B416-97601D951776}"/>
    <cellStyle name="การคำนวณ 4 3 5 2 2" xfId="42801" xr:uid="{0EE44AF3-49D7-4AB5-87E0-CE6D59BE78FA}"/>
    <cellStyle name="การคำนวณ 4 3 5 3" xfId="22780" xr:uid="{9DD6C161-AF9D-467E-B0F9-7EFC627522E0}"/>
    <cellStyle name="การคำนวณ 4 3 5 3 2" xfId="47913" xr:uid="{3A11769D-D5B6-484A-8D36-719571490575}"/>
    <cellStyle name="การคำนวณ 4 3 5 4" xfId="27965" xr:uid="{24C3ED76-BB66-44F6-AE6D-C753CB3173E7}"/>
    <cellStyle name="การคำนวณ 4 3 5 4 2" xfId="53098" xr:uid="{F0625C53-B7BA-4E34-B8FF-E9CCE8EE1D34}"/>
    <cellStyle name="การคำนวณ 4 3 5 5" xfId="35733" xr:uid="{E58E6B73-D06F-4ABA-8951-BF6018F9B84E}"/>
    <cellStyle name="การคำนวณ 4 3 6" xfId="11146" xr:uid="{F2FEDF89-1D2A-477C-9562-3BBD89957186}"/>
    <cellStyle name="การคำนวณ 4 3 6 2" xfId="36284" xr:uid="{06FE2426-A067-42D7-87AA-39C45E03DA31}"/>
    <cellStyle name="การคำนวณ 4 3 7" xfId="23237" xr:uid="{F2D3B911-DEF7-421A-9576-24E532B21A6B}"/>
    <cellStyle name="การคำนวณ 4 3 7 2" xfId="48370" xr:uid="{6463839E-4E7A-4940-98A7-2A54405EDFE5}"/>
    <cellStyle name="การคำนวณ 4 3 8" xfId="30367" xr:uid="{A76020DC-4581-4674-B67B-66747D966D26}"/>
    <cellStyle name="การคำนวณ 4 3 9" xfId="5205" xr:uid="{B6A3FE57-DB94-46AC-ABF0-9016B7CE2A1E}"/>
    <cellStyle name="การคำนวณ 4 4" xfId="4471" xr:uid="{4425FA0E-7003-4E6F-8308-353BA7E4AB2F}"/>
    <cellStyle name="การคำนวณ 4 4 2" xfId="7494" xr:uid="{D57C9901-656D-425B-86A3-0A1222CD27A7}"/>
    <cellStyle name="การคำนวณ 4 4 2 2" xfId="14744" xr:uid="{3F22A8F7-C4F1-48C5-895D-54209CC1A512}"/>
    <cellStyle name="การคำนวณ 4 4 2 2 2" xfId="39877" xr:uid="{A49AA1B2-3E1C-4E46-99BB-4537DB78A321}"/>
    <cellStyle name="การคำนวณ 4 4 2 3" xfId="19917" xr:uid="{2F7B0184-BDC4-4609-9EE3-E25FE3A1E8FB}"/>
    <cellStyle name="การคำนวณ 4 4 2 3 2" xfId="45050" xr:uid="{C1E07AEE-6289-45FF-B2E9-95C093B8B7A7}"/>
    <cellStyle name="การคำนวณ 4 4 2 4" xfId="25131" xr:uid="{17B6DA2A-D88C-4086-8026-CA4A75761953}"/>
    <cellStyle name="การคำนวณ 4 4 2 4 2" xfId="50264" xr:uid="{548A701E-865D-4784-B430-91D67D21DBE8}"/>
    <cellStyle name="การคำนวณ 4 4 2 5" xfId="32636" xr:uid="{BD8F088F-06D2-4E50-8224-2C6EA4FA85EA}"/>
    <cellStyle name="การคำนวณ 4 4 3" xfId="8764" xr:uid="{66BD114D-0A5C-4F61-A856-5011F6A2BA65}"/>
    <cellStyle name="การคำนวณ 4 4 3 2" xfId="15840" xr:uid="{6925B897-4115-47D2-82B9-E691849BAEEF}"/>
    <cellStyle name="การคำนวณ 4 4 3 2 2" xfId="40973" xr:uid="{05541BE6-94EB-4C20-8407-A5A79C160E98}"/>
    <cellStyle name="การคำนวณ 4 4 3 3" xfId="20952" xr:uid="{E0CBBA9D-1024-4D6F-A4AF-B3AB1730DCEF}"/>
    <cellStyle name="การคำนวณ 4 4 3 3 2" xfId="46085" xr:uid="{019759DE-B7AF-44D2-848D-1D0FAECD9EE8}"/>
    <cellStyle name="การคำนวณ 4 4 3 4" xfId="26137" xr:uid="{48AE8AD9-A894-4127-9738-8B26ED53E666}"/>
    <cellStyle name="การคำนวณ 4 4 3 4 2" xfId="51270" xr:uid="{89D61013-ABDC-4DE0-BE6D-0980BA4C9C67}"/>
    <cellStyle name="การคำนวณ 4 4 3 5" xfId="33905" xr:uid="{2D96A944-DD2E-41D9-AF26-BBF9DD41FE49}"/>
    <cellStyle name="การคำนวณ 4 4 4" xfId="9666" xr:uid="{E209EFCB-A7A8-4405-AB81-5948F0559105}"/>
    <cellStyle name="การคำนวณ 4 4 4 2" xfId="16741" xr:uid="{164B1B75-14FC-4D41-8ECE-9E2DA336B6FC}"/>
    <cellStyle name="การคำนวณ 4 4 4 2 2" xfId="41874" xr:uid="{A6E0488C-BD39-4114-BC75-D4768A4F4DF5}"/>
    <cellStyle name="การคำนวณ 4 4 4 3" xfId="21853" xr:uid="{B98E0C7E-8F8F-4B25-A200-66D2D57526FA}"/>
    <cellStyle name="การคำนวณ 4 4 4 3 2" xfId="46986" xr:uid="{6889A2A2-77F2-413D-8276-EDD03DA99955}"/>
    <cellStyle name="การคำนวณ 4 4 4 4" xfId="27038" xr:uid="{E1E9C120-51F2-4BE1-BDB5-C26537F56114}"/>
    <cellStyle name="การคำนวณ 4 4 4 4 2" xfId="52171" xr:uid="{4F1A5D69-850A-4987-B829-73C92082959A}"/>
    <cellStyle name="การคำนวณ 4 4 4 5" xfId="34806" xr:uid="{9336B359-9315-4E02-AB66-CAFE63B810AF}"/>
    <cellStyle name="การคำนวณ 4 4 5" xfId="5916" xr:uid="{F1E554FF-82EA-4EEC-9EE2-11C0DEA238E9}"/>
    <cellStyle name="การคำนวณ 4 4 5 2" xfId="13338" xr:uid="{225DB895-A308-4001-9495-F8CB758554E2}"/>
    <cellStyle name="การคำนวณ 4 4 5 2 2" xfId="38471" xr:uid="{EC6BA983-B329-4703-9AC8-6788C2228E42}"/>
    <cellStyle name="การคำนวณ 4 4 5 3" xfId="18587" xr:uid="{35C2C45C-5943-4592-95B0-02084FF319F2}"/>
    <cellStyle name="การคำนวณ 4 4 5 3 2" xfId="43720" xr:uid="{F798662F-EFBF-4DAF-A716-14EE1767FD28}"/>
    <cellStyle name="การคำนวณ 4 4 5 4" xfId="23923" xr:uid="{5DE0B755-55CE-484D-A216-A92BA58EADE4}"/>
    <cellStyle name="การคำนวณ 4 4 5 4 2" xfId="49056" xr:uid="{12461393-0A2A-4E54-895D-155C3E16697D}"/>
    <cellStyle name="การคำนวณ 4 4 5 5" xfId="31065" xr:uid="{0E94BF2D-C113-4A77-9102-30A0EE79C472}"/>
    <cellStyle name="การคำนวณ 4 4 6" xfId="12341" xr:uid="{F5BD831D-D2F6-4A9D-832E-67A537594B19}"/>
    <cellStyle name="การคำนวณ 4 4 6 2" xfId="37475" xr:uid="{BE0339EC-0FFF-468A-8F9C-4BC8F35F4F6A}"/>
    <cellStyle name="การคำนวณ 4 4 7" xfId="12064" xr:uid="{F4A49CCC-A31E-41B6-BC86-E933DAD4F07C}"/>
    <cellStyle name="การคำนวณ 4 4 7 2" xfId="37198" xr:uid="{717A1E9C-C018-4704-8731-C0F6D70FA393}"/>
    <cellStyle name="การคำนวณ 4 4 8" xfId="12448" xr:uid="{741EE282-6EC2-426C-A6EE-115D82594E01}"/>
    <cellStyle name="การคำนวณ 4 4 8 2" xfId="37582" xr:uid="{47AB29B5-FCBE-424C-A5CD-A129EBB69756}"/>
    <cellStyle name="การคำนวณ 4 4 9" xfId="29841" xr:uid="{40A06AC9-EE37-47D4-8B8C-A072D8B7A295}"/>
    <cellStyle name="การคำนวณ 4 5" xfId="5179" xr:uid="{61E9C0FB-C7A2-452C-AE13-4198AA4C51A1}"/>
    <cellStyle name="การคำนวณ 4 5 2" xfId="8054" xr:uid="{445BE76F-4A97-46B5-9887-B105B4189B12}"/>
    <cellStyle name="การคำนวณ 4 5 2 2" xfId="15135" xr:uid="{72953403-6089-4862-9EB3-BDB91BBCD739}"/>
    <cellStyle name="การคำนวณ 4 5 2 2 2" xfId="40268" xr:uid="{7C0F8E58-5F3C-4F8E-8AE1-7BF14473A01A}"/>
    <cellStyle name="การคำนวณ 4 5 2 3" xfId="20248" xr:uid="{75623873-7269-4825-A327-CAE69B4D2FDD}"/>
    <cellStyle name="การคำนวณ 4 5 2 3 2" xfId="45381" xr:uid="{E5B89A54-6C64-41EF-9369-7E3F5D378E53}"/>
    <cellStyle name="การคำนวณ 4 5 2 4" xfId="25437" xr:uid="{B71ED401-B70D-42D4-B6A3-5554BDDE5FF7}"/>
    <cellStyle name="การคำนวณ 4 5 2 4 2" xfId="50570" xr:uid="{B01448C4-6F7B-4E02-9927-4140B3855A02}"/>
    <cellStyle name="การคำนวณ 4 5 2 5" xfId="33196" xr:uid="{5F9BC9E7-E174-48B8-8465-089068D75442}"/>
    <cellStyle name="การคำนวณ 4 5 3" xfId="9165" xr:uid="{74177ED3-ADA9-4920-BCBF-C956834D4B46}"/>
    <cellStyle name="การคำนวณ 4 5 3 2" xfId="16241" xr:uid="{2C34CB12-99C7-4E48-BE77-27B6298C77AE}"/>
    <cellStyle name="การคำนวณ 4 5 3 2 2" xfId="41374" xr:uid="{77A03F02-6B47-4965-A428-12F99376F723}"/>
    <cellStyle name="การคำนวณ 4 5 3 3" xfId="21353" xr:uid="{43011065-5CD8-44A5-BAE7-F754B9FA9CAC}"/>
    <cellStyle name="การคำนวณ 4 5 3 3 2" xfId="46486" xr:uid="{6E56B2BD-3FF9-4B04-9849-79E732EC0018}"/>
    <cellStyle name="การคำนวณ 4 5 3 4" xfId="26538" xr:uid="{45BD5FF6-DEBC-472B-A98D-6897537940DD}"/>
    <cellStyle name="การคำนวณ 4 5 3 4 2" xfId="51671" xr:uid="{B3EE98FF-F4B3-4AF4-A44F-12D01C76A36F}"/>
    <cellStyle name="การคำนวณ 4 5 3 5" xfId="34306" xr:uid="{A8756525-A1F2-43BC-A121-D7EE7F3E4F94}"/>
    <cellStyle name="การคำนวณ 4 5 4" xfId="9921" xr:uid="{55486F63-5353-4BE2-90FF-B28623C37C6A}"/>
    <cellStyle name="การคำนวณ 4 5 4 2" xfId="16995" xr:uid="{5EA42E73-E0D1-4653-A5F8-3043571520A3}"/>
    <cellStyle name="การคำนวณ 4 5 4 2 2" xfId="42128" xr:uid="{5EF13A50-1D2E-4AFF-9C45-DEE4A88EE1D3}"/>
    <cellStyle name="การคำนวณ 4 5 4 3" xfId="22107" xr:uid="{93A98E07-2FED-4023-8517-0F6946F25545}"/>
    <cellStyle name="การคำนวณ 4 5 4 3 2" xfId="47240" xr:uid="{AA6C4FB8-41C6-450C-AD02-FC312CA6BEFE}"/>
    <cellStyle name="การคำนวณ 4 5 4 4" xfId="27292" xr:uid="{50C37A1B-603B-4726-AD02-13DCC4CD0BF5}"/>
    <cellStyle name="การคำนวณ 4 5 4 4 2" xfId="52425" xr:uid="{FB6B8136-CD06-4E3F-AC51-C773FEC2F67A}"/>
    <cellStyle name="การคำนวณ 4 5 4 5" xfId="35060" xr:uid="{7B915112-6879-45F4-9D20-CD3C9489E031}"/>
    <cellStyle name="การคำนวณ 4 5 5" xfId="10568" xr:uid="{5E5BBAC0-FA41-4955-9F1D-A43E57EA932F}"/>
    <cellStyle name="การคำนวณ 4 5 5 2" xfId="17642" xr:uid="{0BA5B2EC-5C02-4332-8AE8-2EE9038A2BE8}"/>
    <cellStyle name="การคำนวณ 4 5 5 2 2" xfId="42775" xr:uid="{56E9651F-7B50-49D0-8202-C9195DB4FFE3}"/>
    <cellStyle name="การคำนวณ 4 5 5 3" xfId="22754" xr:uid="{4CA67229-56FD-4BE2-A406-775E83904750}"/>
    <cellStyle name="การคำนวณ 4 5 5 3 2" xfId="47887" xr:uid="{F8448AC8-A9D1-4AF4-BF98-38D162B0E527}"/>
    <cellStyle name="การคำนวณ 4 5 5 4" xfId="27939" xr:uid="{37AF9172-0F25-4123-B924-3AE8EB3A70BD}"/>
    <cellStyle name="การคำนวณ 4 5 5 4 2" xfId="53072" xr:uid="{462B409D-6737-41EC-88CA-E6D5A78EE165}"/>
    <cellStyle name="การคำนวณ 4 5 5 5" xfId="35707" xr:uid="{8EF7839B-01A3-472F-854A-B277E9295762}"/>
    <cellStyle name="การคำนวณ 4 5 6" xfId="12679" xr:uid="{3C14ED9B-16D5-4D05-86B1-7DB28A28E1F2}"/>
    <cellStyle name="การคำนวณ 4 5 6 2" xfId="37812" xr:uid="{C9637C4F-B816-4BB5-BA5C-F8770B7FFE5D}"/>
    <cellStyle name="การคำนวณ 4 5 7" xfId="11172" xr:uid="{1D6400A3-C4AA-4E01-B270-A31D1841E6AD}"/>
    <cellStyle name="การคำนวณ 4 5 7 2" xfId="36310" xr:uid="{DC606455-06AB-4FB0-BBAE-F6B7EC2BF857}"/>
    <cellStyle name="การคำนวณ 4 5 8" xfId="23211" xr:uid="{55B98C57-DEA9-470C-A8AF-0240E47E6146}"/>
    <cellStyle name="การคำนวณ 4 5 8 2" xfId="48344" xr:uid="{BB7AB15F-978B-455A-ADCC-BFFE14BA2542}"/>
    <cellStyle name="การคำนวณ 4 5 9" xfId="30341" xr:uid="{ADB46848-5B23-4D6D-8D63-9F25292DE0B1}"/>
    <cellStyle name="การคำนวณ 4 6" xfId="5066" xr:uid="{1A4E3467-6F58-4957-802D-DB321A47ED4A}"/>
    <cellStyle name="การคำนวณ 4 6 2" xfId="7942" xr:uid="{311E8E9C-5C3D-4919-A80F-F9D58114DE7D}"/>
    <cellStyle name="การคำนวณ 4 6 2 2" xfId="15079" xr:uid="{D496D5D8-59CA-43A7-AFA4-AEF534003B31}"/>
    <cellStyle name="การคำนวณ 4 6 2 2 2" xfId="40212" xr:uid="{77833F58-FEF6-4218-9EC3-A93D56A98758}"/>
    <cellStyle name="การคำนวณ 4 6 2 3" xfId="20214" xr:uid="{EEB0E8E5-6C4D-4FA6-98BE-BCD6C3F9FB11}"/>
    <cellStyle name="การคำนวณ 4 6 2 3 2" xfId="45347" xr:uid="{678DFA59-33C0-4DE5-B469-47B12BB96256}"/>
    <cellStyle name="การคำนวณ 4 6 2 4" xfId="25403" xr:uid="{A05E896C-F36E-4267-B820-5B929CB3B4C9}"/>
    <cellStyle name="การคำนวณ 4 6 2 4 2" xfId="50536" xr:uid="{E6E3B9D5-2457-42D9-B569-92491801AD41}"/>
    <cellStyle name="การคำนวณ 4 6 2 5" xfId="33084" xr:uid="{6CCC4718-3AC1-43FC-9689-43703BD81CA4}"/>
    <cellStyle name="การคำนวณ 4 6 3" xfId="9117" xr:uid="{719A24DD-1586-48FB-BABB-58C12CB6D8DA}"/>
    <cellStyle name="การคำนวณ 4 6 3 2" xfId="16193" xr:uid="{AD57922F-8182-4016-8047-3BEDCEC92B23}"/>
    <cellStyle name="การคำนวณ 4 6 3 2 2" xfId="41326" xr:uid="{23C2A351-059B-4908-85A1-C3A60F44CAC1}"/>
    <cellStyle name="การคำนวณ 4 6 3 3" xfId="21305" xr:uid="{9358317F-9150-4FD0-AEC6-D51B97B833E0}"/>
    <cellStyle name="การคำนวณ 4 6 3 3 2" xfId="46438" xr:uid="{1159692D-B477-4977-8930-2349441E9C8A}"/>
    <cellStyle name="การคำนวณ 4 6 3 4" xfId="26490" xr:uid="{F00BD685-8B45-4E35-8117-B62021CDAE89}"/>
    <cellStyle name="การคำนวณ 4 6 3 4 2" xfId="51623" xr:uid="{07D450F7-0F6C-46B3-BA27-3F791945FC31}"/>
    <cellStyle name="การคำนวณ 4 6 3 5" xfId="34258" xr:uid="{F27CDF1D-C110-4E48-970C-832F1FD998A8}"/>
    <cellStyle name="การคำนวณ 4 6 4" xfId="9887" xr:uid="{A189DE8C-7FB6-4E64-A303-B78F58244BD1}"/>
    <cellStyle name="การคำนวณ 4 6 4 2" xfId="16961" xr:uid="{20D37AEA-7BBE-4AF6-854D-53C2672CBC16}"/>
    <cellStyle name="การคำนวณ 4 6 4 2 2" xfId="42094" xr:uid="{62ED2860-D0DE-4053-AE42-C7A6AB9D2B9D}"/>
    <cellStyle name="การคำนวณ 4 6 4 3" xfId="22073" xr:uid="{4A3E03BC-8AA0-4880-9AB2-B751BA651245}"/>
    <cellStyle name="การคำนวณ 4 6 4 3 2" xfId="47206" xr:uid="{1ED40884-3883-4132-A828-C48590C03FDD}"/>
    <cellStyle name="การคำนวณ 4 6 4 4" xfId="27258" xr:uid="{93B2BA03-0F79-4414-9CD5-725C59CD6850}"/>
    <cellStyle name="การคำนวณ 4 6 4 4 2" xfId="52391" xr:uid="{40D02F83-1861-4BAE-B898-FF57C28AAF8F}"/>
    <cellStyle name="การคำนวณ 4 6 4 5" xfId="35026" xr:uid="{43171A87-D061-485E-A18D-3A5CAB705586}"/>
    <cellStyle name="การคำนวณ 4 6 5" xfId="10534" xr:uid="{5C4719FB-4F3F-49B9-9080-53354333D426}"/>
    <cellStyle name="การคำนวณ 4 6 5 2" xfId="17608" xr:uid="{FBCC950B-44A2-4AF3-8A80-C29AA4A10E58}"/>
    <cellStyle name="การคำนวณ 4 6 5 2 2" xfId="42741" xr:uid="{C38C1F72-D796-4BC1-ADD4-DEE400131711}"/>
    <cellStyle name="การคำนวณ 4 6 5 3" xfId="22720" xr:uid="{B9FD56B9-B06C-49FE-B755-B9D41E09E4A9}"/>
    <cellStyle name="การคำนวณ 4 6 5 3 2" xfId="47853" xr:uid="{2A695502-0F97-4D81-B7FA-92081A339956}"/>
    <cellStyle name="การคำนวณ 4 6 5 4" xfId="27905" xr:uid="{3DA39268-A0DA-4704-B80C-51FE1D4BFFB5}"/>
    <cellStyle name="การคำนวณ 4 6 5 4 2" xfId="53038" xr:uid="{9E716D46-7DE1-4DA3-A29C-DBBFA87177D5}"/>
    <cellStyle name="การคำนวณ 4 6 5 5" xfId="35673" xr:uid="{146650DF-4759-4D05-B74E-C4863B06DABB}"/>
    <cellStyle name="การคำนวณ 4 6 6" xfId="12632" xr:uid="{267C600C-0492-4929-B295-1670A7DE1FE2}"/>
    <cellStyle name="การคำนวณ 4 6 6 2" xfId="37766" xr:uid="{A1321CBB-83E0-4305-8FE7-00A77CF152CD}"/>
    <cellStyle name="การคำนวณ 4 6 7" xfId="11204" xr:uid="{AEB4AFCD-4A61-41B8-8A0B-DD0CB99088F4}"/>
    <cellStyle name="การคำนวณ 4 6 7 2" xfId="36342" xr:uid="{DE821EB0-49FF-437C-898D-FE731A820678}"/>
    <cellStyle name="การคำนวณ 4 6 8" xfId="11588" xr:uid="{717ACD71-EF1C-4482-B6D9-4D964013F9DE}"/>
    <cellStyle name="การคำนวณ 4 6 8 2" xfId="36725" xr:uid="{66EC7F10-C183-4AC3-AEB6-6912E2549CE2}"/>
    <cellStyle name="การคำนวณ 4 6 9" xfId="30229" xr:uid="{409DE432-4537-4DF8-8C88-CC86A477AAE1}"/>
    <cellStyle name="การคำนวณ 4 7" xfId="4942" xr:uid="{5629402C-E422-41C5-A3F9-4E096AF12E58}"/>
    <cellStyle name="การคำนวณ 4 7 2" xfId="7810" xr:uid="{CDC30CF0-3A31-4F36-93EC-B59FF5153E9B}"/>
    <cellStyle name="การคำนวณ 4 7 2 2" xfId="14982" xr:uid="{6DB61830-6AAE-4686-88D1-F82F9746294E}"/>
    <cellStyle name="การคำนวณ 4 7 2 2 2" xfId="40115" xr:uid="{7B761014-F03B-462D-B145-ABF5C0AE423E}"/>
    <cellStyle name="การคำนวณ 4 7 2 3" xfId="20122" xr:uid="{412F17F2-CD51-4219-B529-03E18CE68D6C}"/>
    <cellStyle name="การคำนวณ 4 7 2 3 2" xfId="45255" xr:uid="{06EA0DD0-269B-48FA-B604-F08A6EC202B4}"/>
    <cellStyle name="การคำนวณ 4 7 2 4" xfId="25336" xr:uid="{F44F4099-D1C3-4EB6-8A31-0F37EDA69071}"/>
    <cellStyle name="การคำนวณ 4 7 2 4 2" xfId="50469" xr:uid="{C71CB339-9772-425F-848D-4751C3C0BD7A}"/>
    <cellStyle name="การคำนวณ 4 7 2 5" xfId="32952" xr:uid="{E049F72E-33AD-40C5-BA51-12947FC5D0DA}"/>
    <cellStyle name="การคำนวณ 4 7 3" xfId="9039" xr:uid="{79315A40-B88D-4F1E-8A30-790CBC1E1E3C}"/>
    <cellStyle name="การคำนวณ 4 7 3 2" xfId="16115" xr:uid="{3263D817-1384-424B-940C-6C823748DE0F}"/>
    <cellStyle name="การคำนวณ 4 7 3 2 2" xfId="41248" xr:uid="{05AB7043-675B-4A47-9D2D-78E07334739B}"/>
    <cellStyle name="การคำนวณ 4 7 3 3" xfId="21227" xr:uid="{79D66AD1-4C38-4E6F-87EF-5D5EC1A74BB7}"/>
    <cellStyle name="การคำนวณ 4 7 3 3 2" xfId="46360" xr:uid="{E54882E0-9757-4211-BE4B-3FFFBA77064D}"/>
    <cellStyle name="การคำนวณ 4 7 3 4" xfId="26412" xr:uid="{B99B27D5-A6A1-48C4-A21D-3FAD9A7EFB11}"/>
    <cellStyle name="การคำนวณ 4 7 3 4 2" xfId="51545" xr:uid="{5D484C1D-4378-4F4F-8C3C-354EBEA64A17}"/>
    <cellStyle name="การคำนวณ 4 7 3 5" xfId="34180" xr:uid="{FAB83CF7-247B-44A4-8B3A-3ADCA2921ABE}"/>
    <cellStyle name="การคำนวณ 4 7 4" xfId="9811" xr:uid="{5715767B-4A6B-4708-BA14-1DE93029FD1C}"/>
    <cellStyle name="การคำนวณ 4 7 4 2" xfId="16886" xr:uid="{9ACF4F8C-A3CD-45EF-AE11-2E8B4399CA4A}"/>
    <cellStyle name="การคำนวณ 4 7 4 2 2" xfId="42019" xr:uid="{37856692-9D36-4FB0-A7F7-970490728033}"/>
    <cellStyle name="การคำนวณ 4 7 4 3" xfId="21998" xr:uid="{808829BF-55BD-4383-A2A6-F302EC34BFAE}"/>
    <cellStyle name="การคำนวณ 4 7 4 3 2" xfId="47131" xr:uid="{C0D6E658-9F15-423A-A5FA-495C09825518}"/>
    <cellStyle name="การคำนวณ 4 7 4 4" xfId="27183" xr:uid="{3DD7501E-9482-453B-B0EF-446BBBC5BD5F}"/>
    <cellStyle name="การคำนวณ 4 7 4 4 2" xfId="52316" xr:uid="{35F0B57F-E22C-4C20-8FF8-C4A69A68AB85}"/>
    <cellStyle name="การคำนวณ 4 7 4 5" xfId="34951" xr:uid="{2D644FB2-06BA-4376-B4A8-7F796EFB7BE9}"/>
    <cellStyle name="การคำนวณ 4 7 5" xfId="10485" xr:uid="{EE48282C-E95A-4909-A536-7420C93AE236}"/>
    <cellStyle name="การคำนวณ 4 7 5 2" xfId="17559" xr:uid="{568A4391-50FB-4235-AC11-4F20AD9A2745}"/>
    <cellStyle name="การคำนวณ 4 7 5 2 2" xfId="42692" xr:uid="{8D9964C0-502E-4D01-9016-22A78DC29CE0}"/>
    <cellStyle name="การคำนวณ 4 7 5 3" xfId="22671" xr:uid="{E87F3EA6-0031-4A26-AC86-B586F23B8BE7}"/>
    <cellStyle name="การคำนวณ 4 7 5 3 2" xfId="47804" xr:uid="{81233773-5C64-4B3B-8881-D8F9651D8FD0}"/>
    <cellStyle name="การคำนวณ 4 7 5 4" xfId="27856" xr:uid="{A0D2F52F-C9B5-4BE5-A98E-64F4FE6B79E6}"/>
    <cellStyle name="การคำนวณ 4 7 5 4 2" xfId="52989" xr:uid="{13EE31A7-AFA6-482A-9C87-504028BCFAAF}"/>
    <cellStyle name="การคำนวณ 4 7 5 5" xfId="35624" xr:uid="{FC67580B-8CCD-448E-9EE4-9FEC7D6B903E}"/>
    <cellStyle name="การคำนวณ 4 7 6" xfId="12543" xr:uid="{269F9E3F-749A-40AA-9388-DD9072FBB42A}"/>
    <cellStyle name="การคำนวณ 4 7 6 2" xfId="37677" xr:uid="{37E3E242-64FF-47D7-A943-9A3AF4D471CA}"/>
    <cellStyle name="การคำนวณ 4 7 7" xfId="11282" xr:uid="{A1B3FB68-F49C-4CC3-9A17-C4815DC0F0BD}"/>
    <cellStyle name="การคำนวณ 4 7 7 2" xfId="36420" xr:uid="{103C1347-7F99-4EAC-8130-27D97E979CEA}"/>
    <cellStyle name="การคำนวณ 4 7 8" xfId="12509" xr:uid="{27723276-0E9E-443A-A5E7-A0BA93E71E1D}"/>
    <cellStyle name="การคำนวณ 4 7 8 2" xfId="37643" xr:uid="{C3D4E23A-C8B3-4310-8057-DBD8B379B87C}"/>
    <cellStyle name="การคำนวณ 4 7 9" xfId="30110" xr:uid="{FD0763C6-B8EA-4A5C-BF31-D84006C40EE6}"/>
    <cellStyle name="การคำนวณ 4 8" xfId="6118" xr:uid="{2CB3ACBE-D95E-4192-B850-A4EE8FC6B89D}"/>
    <cellStyle name="การคำนวณ 4 8 2" xfId="13531" xr:uid="{EFA84DD4-3D00-4DA3-B611-AB032AD910EA}"/>
    <cellStyle name="การคำนวณ 4 8 2 2" xfId="38664" xr:uid="{7C63C0D7-215A-4ECA-AC80-17AB19A29DD9}"/>
    <cellStyle name="การคำนวณ 4 8 3" xfId="18762" xr:uid="{2F485FF7-37ED-4E59-AEF2-E36C2A149879}"/>
    <cellStyle name="การคำนวณ 4 8 3 2" xfId="43895" xr:uid="{A3C75ACA-CF4D-4AD9-98C4-EB85F54CC9D3}"/>
    <cellStyle name="การคำนวณ 4 8 4" xfId="24085" xr:uid="{BC5A1A23-244A-4E29-91F1-BD22D1BA0604}"/>
    <cellStyle name="การคำนวณ 4 8 4 2" xfId="49218" xr:uid="{770DE8FE-B5D9-411D-A5D4-28466AD0EF16}"/>
    <cellStyle name="การคำนวณ 4 8 5" xfId="31267" xr:uid="{6E48445D-E9F3-49C7-B559-95CC4D07BE97}"/>
    <cellStyle name="การคำนวณ 4 9" xfId="28849" xr:uid="{E8BCFC10-3BFC-4DEC-A753-73EE1AA589F5}"/>
    <cellStyle name="การคำนวณ 5" xfId="1869" xr:uid="{00000000-0005-0000-0000-000071090000}"/>
    <cellStyle name="การคำนวณ 5 10" xfId="3451" xr:uid="{50CB0BD5-FFC9-4213-A305-8B36A5F3791C}"/>
    <cellStyle name="การคำนวณ 5 2" xfId="1870" xr:uid="{00000000-0005-0000-0000-000072090000}"/>
    <cellStyle name="การคำนวณ 5 2 2" xfId="2883" xr:uid="{7C0A2C08-D691-4868-A08A-5030169CD09F}"/>
    <cellStyle name="การคำนวณ 5 2 2 2" xfId="8083" xr:uid="{7095268B-A098-4A92-A827-FD1CE1C918D0}"/>
    <cellStyle name="การคำนวณ 5 2 2 2 2" xfId="15164" xr:uid="{C5CAEC76-4929-497B-B71D-1A686FD19B68}"/>
    <cellStyle name="การคำนวณ 5 2 2 2 2 2" xfId="40297" xr:uid="{0C585BB6-C59B-4416-B3C3-9238CA897A21}"/>
    <cellStyle name="การคำนวณ 5 2 2 2 3" xfId="20277" xr:uid="{3C57EF97-DAC1-45D3-B7A6-57D69D41CE9B}"/>
    <cellStyle name="การคำนวณ 5 2 2 2 3 2" xfId="45410" xr:uid="{1650CAA1-B753-46D3-85D6-16251B771FCC}"/>
    <cellStyle name="การคำนวณ 5 2 2 2 4" xfId="25466" xr:uid="{231A91F4-D9B1-4F6D-83F5-74F0586803A0}"/>
    <cellStyle name="การคำนวณ 5 2 2 2 4 2" xfId="50599" xr:uid="{E96A0FCC-0E83-405B-A5F1-4F36BC3CC711}"/>
    <cellStyle name="การคำนวณ 5 2 2 2 5" xfId="33225" xr:uid="{2DBBE775-2D4C-4FCF-9F0E-F7320BED9E91}"/>
    <cellStyle name="การคำนวณ 5 2 2 3" xfId="9194" xr:uid="{AB107688-2690-491E-B9BB-6F109237AAD7}"/>
    <cellStyle name="การคำนวณ 5 2 2 3 2" xfId="16270" xr:uid="{F25A5EC9-22D0-4AA0-BAF0-AC103A482BA1}"/>
    <cellStyle name="การคำนวณ 5 2 2 3 2 2" xfId="41403" xr:uid="{6B4C122C-05E6-4BD2-AB9C-1432D36DB928}"/>
    <cellStyle name="การคำนวณ 5 2 2 3 3" xfId="21382" xr:uid="{EF70B7E6-3283-4B40-B870-1D220A86A485}"/>
    <cellStyle name="การคำนวณ 5 2 2 3 3 2" xfId="46515" xr:uid="{774D989F-58B3-43F9-BDDB-0D7C0C1A9194}"/>
    <cellStyle name="การคำนวณ 5 2 2 3 4" xfId="26567" xr:uid="{ACE5DE6F-99B9-436F-8BF1-4C89FECE11F5}"/>
    <cellStyle name="การคำนวณ 5 2 2 3 4 2" xfId="51700" xr:uid="{3FE9C2D0-3BB4-4420-AE2C-A51CDDF0C457}"/>
    <cellStyle name="การคำนวณ 5 2 2 3 5" xfId="34335" xr:uid="{793A6E11-74D8-4DCE-85EC-C0F6E2B93CB1}"/>
    <cellStyle name="การคำนวณ 5 2 2 4" xfId="9950" xr:uid="{FB15E1F1-26AE-4CC1-8545-2386137562E6}"/>
    <cellStyle name="การคำนวณ 5 2 2 4 2" xfId="17024" xr:uid="{663A5721-0859-4344-98E7-DE43DB05547E}"/>
    <cellStyle name="การคำนวณ 5 2 2 4 2 2" xfId="42157" xr:uid="{61E0FA7A-2E5A-4ACB-A772-6E04286E74C6}"/>
    <cellStyle name="การคำนวณ 5 2 2 4 3" xfId="22136" xr:uid="{BBBC1F46-C43D-4FFD-917D-B555CE650AA2}"/>
    <cellStyle name="การคำนวณ 5 2 2 4 3 2" xfId="47269" xr:uid="{373B3467-2B52-4623-8E67-EA8A21A0F579}"/>
    <cellStyle name="การคำนวณ 5 2 2 4 4" xfId="27321" xr:uid="{43CDD137-A0D0-4594-908F-09FC17A0B03F}"/>
    <cellStyle name="การคำนวณ 5 2 2 4 4 2" xfId="52454" xr:uid="{0DF13374-6425-42DD-9FBF-68AAA9C694A5}"/>
    <cellStyle name="การคำนวณ 5 2 2 4 5" xfId="35089" xr:uid="{1FD635BB-ACD2-481B-8B3F-E16760E8D0E5}"/>
    <cellStyle name="การคำนวณ 5 2 2 5" xfId="10597" xr:uid="{6256EA94-DDEB-40D5-825A-9BC89203C70A}"/>
    <cellStyle name="การคำนวณ 5 2 2 5 2" xfId="17671" xr:uid="{9E21577B-1FC5-484A-A96A-85B1015CBBBE}"/>
    <cellStyle name="การคำนวณ 5 2 2 5 2 2" xfId="42804" xr:uid="{202ABAE7-93C7-4852-B638-26E1F40FC543}"/>
    <cellStyle name="การคำนวณ 5 2 2 5 3" xfId="22783" xr:uid="{A2F70C6F-DB51-4023-BE1B-CC5517FC65B3}"/>
    <cellStyle name="การคำนวณ 5 2 2 5 3 2" xfId="47916" xr:uid="{6B58453A-8EF5-40AE-A346-714D3CF25489}"/>
    <cellStyle name="การคำนวณ 5 2 2 5 4" xfId="27968" xr:uid="{54B5ED53-69A7-4379-92DF-66C4376FEB93}"/>
    <cellStyle name="การคำนวณ 5 2 2 5 4 2" xfId="53101" xr:uid="{57C22641-3497-4F25-B16B-B693C43300EA}"/>
    <cellStyle name="การคำนวณ 5 2 2 5 5" xfId="35736" xr:uid="{DDD25FE1-2437-4E30-8109-207593B2DB0C}"/>
    <cellStyle name="การคำนวณ 5 2 2 6" xfId="11143" xr:uid="{FF223794-0CE1-4375-A3F5-8C507F87D14C}"/>
    <cellStyle name="การคำนวณ 5 2 2 6 2" xfId="36281" xr:uid="{662B0AEC-46D3-4851-8AA6-BCFB0E6E94A7}"/>
    <cellStyle name="การคำนวณ 5 2 2 7" xfId="23240" xr:uid="{CECC0A22-E6C2-4F0D-BD6A-A8273E36B89A}"/>
    <cellStyle name="การคำนวณ 5 2 2 7 2" xfId="48373" xr:uid="{F0F21C1E-B838-486F-A4FE-A187F2A692FE}"/>
    <cellStyle name="การคำนวณ 5 2 2 8" xfId="30370" xr:uid="{5C49F246-AB2B-4EFB-BDE6-DE36C57BFBF3}"/>
    <cellStyle name="การคำนวณ 5 2 2 9" xfId="5208" xr:uid="{0F0C211A-FA90-4821-85BD-D00AC8F18A8D}"/>
    <cellStyle name="การคำนวณ 5 2 3" xfId="4473" xr:uid="{C641DD67-1C39-43C3-B237-06A8439BD27C}"/>
    <cellStyle name="การคำนวณ 5 2 3 2" xfId="7496" xr:uid="{A1A2368E-0C00-46DB-8201-4468A6A0EB50}"/>
    <cellStyle name="การคำนวณ 5 2 3 2 2" xfId="14746" xr:uid="{39894B4B-C3E7-45E7-9D97-05731719ED21}"/>
    <cellStyle name="การคำนวณ 5 2 3 2 2 2" xfId="39879" xr:uid="{4E45E8E1-E681-4147-8DBF-3FC67225CF9D}"/>
    <cellStyle name="การคำนวณ 5 2 3 2 3" xfId="19919" xr:uid="{106AA66E-7F79-4632-8C34-0E7C4AA1DEE2}"/>
    <cellStyle name="การคำนวณ 5 2 3 2 3 2" xfId="45052" xr:uid="{7D794E3C-90DB-4A61-8B7C-F9CA98133E34}"/>
    <cellStyle name="การคำนวณ 5 2 3 2 4" xfId="25133" xr:uid="{03598874-5ABA-4167-8BC4-02F3423ED9E2}"/>
    <cellStyle name="การคำนวณ 5 2 3 2 4 2" xfId="50266" xr:uid="{55A98C4D-E49F-4462-8757-353B81DDCFA4}"/>
    <cellStyle name="การคำนวณ 5 2 3 2 5" xfId="32638" xr:uid="{8C6BD5C0-11E7-4D48-9E42-7CB9A4B6C2FE}"/>
    <cellStyle name="การคำนวณ 5 2 3 3" xfId="8766" xr:uid="{92EC12BD-7E8F-468C-B413-42A6868AC1FF}"/>
    <cellStyle name="การคำนวณ 5 2 3 3 2" xfId="15842" xr:uid="{AFDF961B-45EF-4930-8D6A-0F698224540B}"/>
    <cellStyle name="การคำนวณ 5 2 3 3 2 2" xfId="40975" xr:uid="{012736F4-783F-4DF3-9D4F-0FDE45C89AC3}"/>
    <cellStyle name="การคำนวณ 5 2 3 3 3" xfId="20954" xr:uid="{028461F9-AC9D-4987-B21E-F76ABBFD3CDB}"/>
    <cellStyle name="การคำนวณ 5 2 3 3 3 2" xfId="46087" xr:uid="{96E9B207-A55E-41EE-8D9A-999BDFF23B99}"/>
    <cellStyle name="การคำนวณ 5 2 3 3 4" xfId="26139" xr:uid="{3B94D5C9-5121-4889-B677-61277210109D}"/>
    <cellStyle name="การคำนวณ 5 2 3 3 4 2" xfId="51272" xr:uid="{E50EB7D3-18ED-49EC-B680-2AAA3F944D36}"/>
    <cellStyle name="การคำนวณ 5 2 3 3 5" xfId="33907" xr:uid="{BE4807C6-6B0C-4274-85BB-37B0549D7665}"/>
    <cellStyle name="การคำนวณ 5 2 3 4" xfId="9668" xr:uid="{5C8E404A-2888-46E6-B998-B22372CB5D45}"/>
    <cellStyle name="การคำนวณ 5 2 3 4 2" xfId="16743" xr:uid="{D566C24A-2331-45C7-8F16-37EBB6CBD528}"/>
    <cellStyle name="การคำนวณ 5 2 3 4 2 2" xfId="41876" xr:uid="{5556EF09-8714-4849-86CF-24666190A3D8}"/>
    <cellStyle name="การคำนวณ 5 2 3 4 3" xfId="21855" xr:uid="{C8F404D5-2749-4375-B6CE-F5A2156C8890}"/>
    <cellStyle name="การคำนวณ 5 2 3 4 3 2" xfId="46988" xr:uid="{D3DE9ED4-1A19-4C27-9A92-0935C612F20A}"/>
    <cellStyle name="การคำนวณ 5 2 3 4 4" xfId="27040" xr:uid="{B3E91B33-1023-4F2B-8DB6-4C6B4595133E}"/>
    <cellStyle name="การคำนวณ 5 2 3 4 4 2" xfId="52173" xr:uid="{E734C8D3-F1AC-4F7D-8310-7BBC7C40612D}"/>
    <cellStyle name="การคำนวณ 5 2 3 4 5" xfId="34808" xr:uid="{74E5CD0E-A322-49F9-A684-04823BC189C5}"/>
    <cellStyle name="การคำนวณ 5 2 3 5" xfId="5914" xr:uid="{C0A882E8-9386-4C7B-B8B8-5EC9A3F9226A}"/>
    <cellStyle name="การคำนวณ 5 2 3 5 2" xfId="13336" xr:uid="{B494C04E-0FB7-411C-BEB0-345E289EB344}"/>
    <cellStyle name="การคำนวณ 5 2 3 5 2 2" xfId="38469" xr:uid="{FFA20826-8BDB-4C5F-A5A1-73D82A744A94}"/>
    <cellStyle name="การคำนวณ 5 2 3 5 3" xfId="18585" xr:uid="{7A317297-AC87-4083-BE42-F53D1EAE7A0D}"/>
    <cellStyle name="การคำนวณ 5 2 3 5 3 2" xfId="43718" xr:uid="{11F5F85C-C96F-429C-A834-3B0DBB9D8C9E}"/>
    <cellStyle name="การคำนวณ 5 2 3 5 4" xfId="23921" xr:uid="{9534F21B-AC66-4BBE-82E6-CDF3FE966C07}"/>
    <cellStyle name="การคำนวณ 5 2 3 5 4 2" xfId="49054" xr:uid="{BC2FF9CF-7948-4237-863D-4D420716C464}"/>
    <cellStyle name="การคำนวณ 5 2 3 5 5" xfId="31063" xr:uid="{B06C5D66-6339-44E2-9774-B0B00CFD678A}"/>
    <cellStyle name="การคำนวณ 5 2 3 6" xfId="12343" xr:uid="{C9D8E307-2D99-471F-B691-827DB9C735A1}"/>
    <cellStyle name="การคำนวณ 5 2 3 6 2" xfId="37477" xr:uid="{DE91E3C7-507E-490F-815B-676F6D078342}"/>
    <cellStyle name="การคำนวณ 5 2 3 7" xfId="11387" xr:uid="{132E7605-6130-423E-8A1E-3DDFAF264CF0}"/>
    <cellStyle name="การคำนวณ 5 2 3 7 2" xfId="36525" xr:uid="{58209D96-D25F-4523-9BAD-59F4498196DB}"/>
    <cellStyle name="การคำนวณ 5 2 3 8" xfId="12648" xr:uid="{AAAEAC5E-D21C-441C-8604-51F28858A547}"/>
    <cellStyle name="การคำนวณ 5 2 3 8 2" xfId="37781" xr:uid="{A0BA0F3A-D088-4C75-ACB8-B7E626CBEA74}"/>
    <cellStyle name="การคำนวณ 5 2 3 9" xfId="29843" xr:uid="{F169EA3C-7094-49A2-8622-EE7C9A101CC5}"/>
    <cellStyle name="การคำนวณ 5 2 4" xfId="5182" xr:uid="{223000C2-A661-4E8F-9757-BB49E3F1E737}"/>
    <cellStyle name="การคำนวณ 5 2 4 2" xfId="8057" xr:uid="{A3994945-7969-4C6D-9BB3-BF7E39E8B1CD}"/>
    <cellStyle name="การคำนวณ 5 2 4 2 2" xfId="15138" xr:uid="{E4AA6B00-AC8C-4BAE-B7E4-89EEB1B145DC}"/>
    <cellStyle name="การคำนวณ 5 2 4 2 2 2" xfId="40271" xr:uid="{5E287CAB-ADE7-4927-B0EC-3C269EB84999}"/>
    <cellStyle name="การคำนวณ 5 2 4 2 3" xfId="20251" xr:uid="{07E2B590-E42A-46E2-B033-452EAAC725DE}"/>
    <cellStyle name="การคำนวณ 5 2 4 2 3 2" xfId="45384" xr:uid="{C53E8F8A-97CC-4B2B-8FF8-F844D376CBDF}"/>
    <cellStyle name="การคำนวณ 5 2 4 2 4" xfId="25440" xr:uid="{7AF65C99-A83E-45F5-8F89-5445F04AACC2}"/>
    <cellStyle name="การคำนวณ 5 2 4 2 4 2" xfId="50573" xr:uid="{E71B2700-4BB3-4CF6-892E-FC332FAB2150}"/>
    <cellStyle name="การคำนวณ 5 2 4 2 5" xfId="33199" xr:uid="{F68D6226-2681-4A8A-8E5C-C55E1A0807DD}"/>
    <cellStyle name="การคำนวณ 5 2 4 3" xfId="9168" xr:uid="{0B08225D-83F0-4099-B949-A4FB03CF6FBE}"/>
    <cellStyle name="การคำนวณ 5 2 4 3 2" xfId="16244" xr:uid="{340BAFA6-A100-4646-9223-8DE89E69BAE7}"/>
    <cellStyle name="การคำนวณ 5 2 4 3 2 2" xfId="41377" xr:uid="{6E9AAFA5-C0DF-4E1A-AEAF-8B8737B252EF}"/>
    <cellStyle name="การคำนวณ 5 2 4 3 3" xfId="21356" xr:uid="{5588FB1D-ACCE-449D-891B-5AAD484E9A53}"/>
    <cellStyle name="การคำนวณ 5 2 4 3 3 2" xfId="46489" xr:uid="{02FC3E12-A2A4-4618-91E3-27DDB29A7B0F}"/>
    <cellStyle name="การคำนวณ 5 2 4 3 4" xfId="26541" xr:uid="{69775058-B49F-4F27-A6E4-DB31BBE459F5}"/>
    <cellStyle name="การคำนวณ 5 2 4 3 4 2" xfId="51674" xr:uid="{9C5F4579-4E1B-4E48-815F-9BF40FC8F100}"/>
    <cellStyle name="การคำนวณ 5 2 4 3 5" xfId="34309" xr:uid="{1C7A4FF6-0642-4F3B-BA0C-5D0B975790B4}"/>
    <cellStyle name="การคำนวณ 5 2 4 4" xfId="9924" xr:uid="{47844280-7A4A-4DD1-9FD2-8CE0F878B4C2}"/>
    <cellStyle name="การคำนวณ 5 2 4 4 2" xfId="16998" xr:uid="{3606E2BF-833F-4F0C-90D2-61142F7CF5D0}"/>
    <cellStyle name="การคำนวณ 5 2 4 4 2 2" xfId="42131" xr:uid="{29CD2D42-2628-4183-A022-58FD42E81F99}"/>
    <cellStyle name="การคำนวณ 5 2 4 4 3" xfId="22110" xr:uid="{90688337-E368-4AA9-8539-EA8C3A2A735D}"/>
    <cellStyle name="การคำนวณ 5 2 4 4 3 2" xfId="47243" xr:uid="{899A5D6F-EB52-48AB-AD21-8EECEF12341A}"/>
    <cellStyle name="การคำนวณ 5 2 4 4 4" xfId="27295" xr:uid="{AC322E4D-C7D9-4378-9A0F-8043F3D224BD}"/>
    <cellStyle name="การคำนวณ 5 2 4 4 4 2" xfId="52428" xr:uid="{BA6B1A99-1238-4C40-B6D4-1E3D5EEE2E56}"/>
    <cellStyle name="การคำนวณ 5 2 4 4 5" xfId="35063" xr:uid="{A35E65DC-F8ED-46EB-9C0B-8F05AAB22CBB}"/>
    <cellStyle name="การคำนวณ 5 2 4 5" xfId="10571" xr:uid="{30BB74F4-367F-4296-A8F4-5AD2E0F343DE}"/>
    <cellStyle name="การคำนวณ 5 2 4 5 2" xfId="17645" xr:uid="{06993BFF-9C88-4845-AB4D-43F7E0F964B8}"/>
    <cellStyle name="การคำนวณ 5 2 4 5 2 2" xfId="42778" xr:uid="{F965BF52-5405-46BF-BB1C-E8E97F199FE7}"/>
    <cellStyle name="การคำนวณ 5 2 4 5 3" xfId="22757" xr:uid="{8E786B36-D08E-4050-B324-FF0D12AB2E97}"/>
    <cellStyle name="การคำนวณ 5 2 4 5 3 2" xfId="47890" xr:uid="{BD4F3C97-440F-4B0C-9BB7-56C103B8A4EE}"/>
    <cellStyle name="การคำนวณ 5 2 4 5 4" xfId="27942" xr:uid="{E183AE06-F2CB-410B-BCEB-92C8A1761011}"/>
    <cellStyle name="การคำนวณ 5 2 4 5 4 2" xfId="53075" xr:uid="{DDF274AE-3288-4DC1-BDFB-3CFAD544ACC8}"/>
    <cellStyle name="การคำนวณ 5 2 4 5 5" xfId="35710" xr:uid="{8F984136-FF63-44E0-96B3-0B0ECA973005}"/>
    <cellStyle name="การคำนวณ 5 2 4 6" xfId="12682" xr:uid="{1EA2F2AC-EE08-4A00-A941-09319F33518E}"/>
    <cellStyle name="การคำนวณ 5 2 4 6 2" xfId="37815" xr:uid="{015D0B0C-C5FB-44A8-98D2-9439BD49E8EB}"/>
    <cellStyle name="การคำนวณ 5 2 4 7" xfId="11169" xr:uid="{0F54429B-0A3A-45A7-92B3-5AF0C72F7183}"/>
    <cellStyle name="การคำนวณ 5 2 4 7 2" xfId="36307" xr:uid="{B031C267-745F-4648-923C-D417DC21F4B1}"/>
    <cellStyle name="การคำนวณ 5 2 4 8" xfId="23214" xr:uid="{8ABC24B0-3B6F-4635-A765-BD6D9CC6F8BF}"/>
    <cellStyle name="การคำนวณ 5 2 4 8 2" xfId="48347" xr:uid="{7ED79132-E9F1-4332-90BE-27EFCC0B3241}"/>
    <cellStyle name="การคำนวณ 5 2 4 9" xfId="30344" xr:uid="{8AEF466A-B40D-4695-9DDD-F7103872C72F}"/>
    <cellStyle name="การคำนวณ 5 2 5" xfId="5067" xr:uid="{F9AC9FFF-E970-4794-800F-719CABE660CA}"/>
    <cellStyle name="การคำนวณ 5 2 5 2" xfId="7943" xr:uid="{722E1B0D-6668-428F-AF19-4FF6A95A0D27}"/>
    <cellStyle name="การคำนวณ 5 2 5 2 2" xfId="15080" xr:uid="{8B3300D1-74F1-4100-8572-B11CB1D7C820}"/>
    <cellStyle name="การคำนวณ 5 2 5 2 2 2" xfId="40213" xr:uid="{050E48AD-3B86-44D7-9437-BF005476BC7C}"/>
    <cellStyle name="การคำนวณ 5 2 5 2 3" xfId="20215" xr:uid="{950BB420-1D1A-4967-8322-6A1A5CF89CB1}"/>
    <cellStyle name="การคำนวณ 5 2 5 2 3 2" xfId="45348" xr:uid="{899E813C-B681-4916-9D5D-8AF5E1A20905}"/>
    <cellStyle name="การคำนวณ 5 2 5 2 4" xfId="25404" xr:uid="{67105F42-5F5C-47CC-B67A-F3B7BBE12D7C}"/>
    <cellStyle name="การคำนวณ 5 2 5 2 4 2" xfId="50537" xr:uid="{843C888D-7F02-4150-873C-6EBEC0790096}"/>
    <cellStyle name="การคำนวณ 5 2 5 2 5" xfId="33085" xr:uid="{83DEE455-815E-40E6-AAB8-79F75FB848E1}"/>
    <cellStyle name="การคำนวณ 5 2 5 3" xfId="9118" xr:uid="{460AB132-CAE1-450A-9993-F9CDDBFA7A0B}"/>
    <cellStyle name="การคำนวณ 5 2 5 3 2" xfId="16194" xr:uid="{778F4FA0-6BCC-446A-80F2-5A3E1CB4222B}"/>
    <cellStyle name="การคำนวณ 5 2 5 3 2 2" xfId="41327" xr:uid="{FDBC5682-CF2E-4512-A36D-33141E13514B}"/>
    <cellStyle name="การคำนวณ 5 2 5 3 3" xfId="21306" xr:uid="{19820DAD-4303-4FC4-BE3B-6C14E7FA42D3}"/>
    <cellStyle name="การคำนวณ 5 2 5 3 3 2" xfId="46439" xr:uid="{E82A4CDA-EC53-4A48-B8E3-BA6F8BD000BB}"/>
    <cellStyle name="การคำนวณ 5 2 5 3 4" xfId="26491" xr:uid="{7FD92729-3217-4FFD-8F7A-1CFB5010E673}"/>
    <cellStyle name="การคำนวณ 5 2 5 3 4 2" xfId="51624" xr:uid="{DE2E9722-2324-44CC-BDE6-08FD6ADACA63}"/>
    <cellStyle name="การคำนวณ 5 2 5 3 5" xfId="34259" xr:uid="{D8BCF951-2A0F-44BF-82A7-2577CE5DA2A0}"/>
    <cellStyle name="การคำนวณ 5 2 5 4" xfId="9888" xr:uid="{62230C04-F4B9-4CB9-9BB5-02E1CA4BD6DD}"/>
    <cellStyle name="การคำนวณ 5 2 5 4 2" xfId="16962" xr:uid="{F9C27307-7008-4D3F-AB58-45D05BBDCBEE}"/>
    <cellStyle name="การคำนวณ 5 2 5 4 2 2" xfId="42095" xr:uid="{EB4D54AB-9E50-485A-A66F-2C6D0E0E0AB7}"/>
    <cellStyle name="การคำนวณ 5 2 5 4 3" xfId="22074" xr:uid="{764DCDE0-1019-4CFA-AE4B-B3A73495FB52}"/>
    <cellStyle name="การคำนวณ 5 2 5 4 3 2" xfId="47207" xr:uid="{D8A605D2-8DD6-4208-80D6-3D9D10B3AB5E}"/>
    <cellStyle name="การคำนวณ 5 2 5 4 4" xfId="27259" xr:uid="{5722B95D-7C92-4621-A49E-A71E84F1F3FD}"/>
    <cellStyle name="การคำนวณ 5 2 5 4 4 2" xfId="52392" xr:uid="{A77429EE-0A48-4CAA-B9B3-16098C0343DC}"/>
    <cellStyle name="การคำนวณ 5 2 5 4 5" xfId="35027" xr:uid="{B38D0941-1B0F-4C5B-9218-E00A9178A8F0}"/>
    <cellStyle name="การคำนวณ 5 2 5 5" xfId="10535" xr:uid="{784AB6E9-4BBD-4911-B6D6-1B9678FD9FFD}"/>
    <cellStyle name="การคำนวณ 5 2 5 5 2" xfId="17609" xr:uid="{0721660D-0CB7-4627-95E6-4EB1FB9E9CE9}"/>
    <cellStyle name="การคำนวณ 5 2 5 5 2 2" xfId="42742" xr:uid="{ABEFCAF1-6EF1-40C5-BB8C-32948E27B1FD}"/>
    <cellStyle name="การคำนวณ 5 2 5 5 3" xfId="22721" xr:uid="{F0E4F0A0-ED56-487D-B658-1C054F5D9A4B}"/>
    <cellStyle name="การคำนวณ 5 2 5 5 3 2" xfId="47854" xr:uid="{A64815AD-6294-4C17-9494-2B232F16F17B}"/>
    <cellStyle name="การคำนวณ 5 2 5 5 4" xfId="27906" xr:uid="{7C56519B-2D0F-46B4-81F0-F924FF7AC2FD}"/>
    <cellStyle name="การคำนวณ 5 2 5 5 4 2" xfId="53039" xr:uid="{DA18C7BE-A8BC-4450-9219-29A9EBC30DF8}"/>
    <cellStyle name="การคำนวณ 5 2 5 5 5" xfId="35674" xr:uid="{D6588D90-BE3C-48E8-A936-A43EBE26CD5E}"/>
    <cellStyle name="การคำนวณ 5 2 5 6" xfId="12633" xr:uid="{599CBFD0-1729-4B51-B9AC-8EE771F31CA5}"/>
    <cellStyle name="การคำนวณ 5 2 5 6 2" xfId="37767" xr:uid="{C206285B-65DE-4EF5-8389-7179368A357F}"/>
    <cellStyle name="การคำนวณ 5 2 5 7" xfId="11751" xr:uid="{003A313D-CCBD-4B44-8970-FF3CAFA8C1D2}"/>
    <cellStyle name="การคำนวณ 5 2 5 7 2" xfId="36886" xr:uid="{1E762500-191F-483B-8B0E-02879718C4E0}"/>
    <cellStyle name="การคำนวณ 5 2 5 8" xfId="12017" xr:uid="{904F95BA-715F-45D9-A687-ED767742AA6E}"/>
    <cellStyle name="การคำนวณ 5 2 5 8 2" xfId="37151" xr:uid="{CE17BAC8-8DFB-4BE4-A817-6A19D3F0E9CC}"/>
    <cellStyle name="การคำนวณ 5 2 5 9" xfId="30230" xr:uid="{52B311C5-E8FC-4719-AA26-80721EF5F788}"/>
    <cellStyle name="การคำนวณ 5 2 6" xfId="3752" xr:uid="{C58E9635-F53C-4D36-A3DD-F8FB8BD89F27}"/>
    <cellStyle name="การคำนวณ 5 2 6 2" xfId="6881" xr:uid="{FE3173B2-E896-44B9-91D9-7F1756459773}"/>
    <cellStyle name="การคำนวณ 5 2 6 2 2" xfId="14219" xr:uid="{5132F36B-A280-4F13-B2BE-0C04F8DC6D3B}"/>
    <cellStyle name="การคำนวณ 5 2 6 2 2 2" xfId="39352" xr:uid="{4B01B024-0E2C-4C48-993A-546BE4B75454}"/>
    <cellStyle name="การคำนวณ 5 2 6 2 3" xfId="19410" xr:uid="{2B0A2E8E-A85E-4C60-B0DD-151F4C2EF576}"/>
    <cellStyle name="การคำนวณ 5 2 6 2 3 2" xfId="44543" xr:uid="{680C2904-A86E-4573-B332-ED2DAE60C9E8}"/>
    <cellStyle name="การคำนวณ 5 2 6 2 4" xfId="24727" xr:uid="{92239DE9-2CCF-483C-8CCD-20F570008662}"/>
    <cellStyle name="การคำนวณ 5 2 6 2 4 2" xfId="49860" xr:uid="{6EA5020E-D504-42D2-8E9D-23A3B59FDE7C}"/>
    <cellStyle name="การคำนวณ 5 2 6 2 5" xfId="32023" xr:uid="{5377BAA3-EC97-4CF8-9AC9-40A0DE82605F}"/>
    <cellStyle name="การคำนวณ 5 2 6 3" xfId="5734" xr:uid="{7E7031FD-461C-40B2-81DA-B3A0B09097DB}"/>
    <cellStyle name="การคำนวณ 5 2 6 3 2" xfId="13157" xr:uid="{D1E1F704-A1AB-4B06-A3D8-7466E7E767CE}"/>
    <cellStyle name="การคำนวณ 5 2 6 3 2 2" xfId="38290" xr:uid="{E7184E0E-2B6A-4E13-B14B-0DA49E93EB0C}"/>
    <cellStyle name="การคำนวณ 5 2 6 3 3" xfId="18409" xr:uid="{23B829BC-69B1-4230-8CC3-EC0C7AB802DE}"/>
    <cellStyle name="การคำนวณ 5 2 6 3 3 2" xfId="43542" xr:uid="{3ABCEC19-5CA8-426A-BA40-0F544FA398EF}"/>
    <cellStyle name="การคำนวณ 5 2 6 3 4" xfId="23745" xr:uid="{3EB3E24A-C0E7-41F0-B0A0-EA48CD236B03}"/>
    <cellStyle name="การคำนวณ 5 2 6 3 4 2" xfId="48878" xr:uid="{E9EDE816-FAEB-4B66-A83A-864ABF126C12}"/>
    <cellStyle name="การคำนวณ 5 2 6 3 5" xfId="30886" xr:uid="{88CA0C1E-4A58-4C2F-8BDD-56D2343D38E5}"/>
    <cellStyle name="การคำนวณ 5 2 6 4" xfId="6362" xr:uid="{D789B780-9F0C-4E9B-9B25-2045E1D42097}"/>
    <cellStyle name="การคำนวณ 5 2 6 4 2" xfId="13728" xr:uid="{E03610FB-0053-42EE-B40E-0E69FD3480BB}"/>
    <cellStyle name="การคำนวณ 5 2 6 4 2 2" xfId="38861" xr:uid="{D9E77DB8-086E-4709-88C6-E37F58E8AC08}"/>
    <cellStyle name="การคำนวณ 5 2 6 4 3" xfId="18948" xr:uid="{95F7F958-A08A-41BF-80A2-70FB746F911F}"/>
    <cellStyle name="การคำนวณ 5 2 6 4 3 2" xfId="44081" xr:uid="{BD41FDBA-F934-46D3-A07F-EBCA93757497}"/>
    <cellStyle name="การคำนวณ 5 2 6 4 4" xfId="24271" xr:uid="{507CB65E-BAF6-413F-8A8D-E0518D3FB92D}"/>
    <cellStyle name="การคำนวณ 5 2 6 4 4 2" xfId="49404" xr:uid="{91C7810E-F34C-445B-A24F-8147BFCE1B9F}"/>
    <cellStyle name="การคำนวณ 5 2 6 4 5" xfId="31509" xr:uid="{442373BB-C374-4FCA-9F0E-642426743112}"/>
    <cellStyle name="การคำนวณ 5 2 6 5" xfId="8850" xr:uid="{0B8A18D3-1006-4BD5-A8A5-41FC104E0225}"/>
    <cellStyle name="การคำนวณ 5 2 6 5 2" xfId="15926" xr:uid="{FF5EF619-DD72-4603-9C6B-9E50B5BD8751}"/>
    <cellStyle name="การคำนวณ 5 2 6 5 2 2" xfId="41059" xr:uid="{A2A9A07C-17DF-4CFD-8806-463250863512}"/>
    <cellStyle name="การคำนวณ 5 2 6 5 3" xfId="21038" xr:uid="{F567E1AD-AC01-4A37-91BF-E6E3452220F1}"/>
    <cellStyle name="การคำนวณ 5 2 6 5 3 2" xfId="46171" xr:uid="{3627548E-2306-4373-8FF6-4F5B8ADAF28A}"/>
    <cellStyle name="การคำนวณ 5 2 6 5 4" xfId="26223" xr:uid="{6D538161-3D7A-421F-B317-31BD1A8449DC}"/>
    <cellStyle name="การคำนวณ 5 2 6 5 4 2" xfId="51356" xr:uid="{AB83638C-AA0F-4044-8E80-1816B626F4CA}"/>
    <cellStyle name="การคำนวณ 5 2 6 5 5" xfId="33991" xr:uid="{974C1884-3974-42EC-AE42-C03AAF8272E2}"/>
    <cellStyle name="การคำนวณ 5 2 6 6" xfId="11900" xr:uid="{36794D2F-904B-4516-B5BD-B77282D16AD4}"/>
    <cellStyle name="การคำนวณ 5 2 6 6 2" xfId="37034" xr:uid="{794CBAAA-10BA-4128-8A11-5435C4C7671C}"/>
    <cellStyle name="การคำนวณ 5 2 6 7" xfId="14128" xr:uid="{A12902B7-4E54-4BEA-8C14-0A4BDE4ED2D6}"/>
    <cellStyle name="การคำนวณ 5 2 6 7 2" xfId="39261" xr:uid="{72ADD4CE-F92B-4F12-A4BD-1D7D60388C73}"/>
    <cellStyle name="การคำนวณ 5 2 6 8" xfId="12100" xr:uid="{C42A2A2B-A0CD-4886-86E3-972081DC5472}"/>
    <cellStyle name="การคำนวณ 5 2 6 8 2" xfId="37234" xr:uid="{9A437E54-57CA-49EC-8D39-FC350243C193}"/>
    <cellStyle name="การคำนวณ 5 2 6 9" xfId="29251" xr:uid="{2724A938-67B7-4506-8F08-05946605D9E5}"/>
    <cellStyle name="การคำนวณ 5 2 7" xfId="6115" xr:uid="{50432525-FC79-4B16-B3EE-13AB1E74AD0D}"/>
    <cellStyle name="การคำนวณ 5 2 7 2" xfId="13528" xr:uid="{5BFCA8C0-A656-49DC-A6C9-522F051B87D7}"/>
    <cellStyle name="การคำนวณ 5 2 7 2 2" xfId="38661" xr:uid="{5E32D47F-8DD0-4CB4-9103-48D83E26C5CD}"/>
    <cellStyle name="การคำนวณ 5 2 7 3" xfId="18759" xr:uid="{12ED4578-EA28-44B3-9182-2FFD36259D2D}"/>
    <cellStyle name="การคำนวณ 5 2 7 3 2" xfId="43892" xr:uid="{FF7E134B-2FCD-46C2-8553-9ED1E54BEAC2}"/>
    <cellStyle name="การคำนวณ 5 2 7 4" xfId="24082" xr:uid="{B45CFC93-CF47-42C4-9148-0E2D01C300A3}"/>
    <cellStyle name="การคำนวณ 5 2 7 4 2" xfId="49215" xr:uid="{21AB8B9C-F42F-48B5-8E6C-0F9406074A19}"/>
    <cellStyle name="การคำนวณ 5 2 7 5" xfId="31264" xr:uid="{D2C3F292-7043-4EDC-AD36-34F2EC51A9D0}"/>
    <cellStyle name="การคำนวณ 5 2 8" xfId="28852" xr:uid="{B8B96CFB-E459-49BD-B9A3-C97CF2FCB0AB}"/>
    <cellStyle name="การคำนวณ 5 2 9" xfId="3452" xr:uid="{977A9210-9090-4AB7-8A7F-C4CD818A7806}"/>
    <cellStyle name="การคำนวณ 5 3" xfId="2882" xr:uid="{5C8C9D4E-9687-4DB8-9E67-380F01665E18}"/>
    <cellStyle name="การคำนวณ 5 3 2" xfId="8082" xr:uid="{610401B5-E3E1-4623-8AAC-6FCD3284F463}"/>
    <cellStyle name="การคำนวณ 5 3 2 2" xfId="15163" xr:uid="{98CD8B30-05B9-4656-9410-341076A317DA}"/>
    <cellStyle name="การคำนวณ 5 3 2 2 2" xfId="40296" xr:uid="{485C4178-4E7C-4366-8C20-B97778890C3F}"/>
    <cellStyle name="การคำนวณ 5 3 2 3" xfId="20276" xr:uid="{939DEB18-6741-42FC-AD37-1F74AC27E6E2}"/>
    <cellStyle name="การคำนวณ 5 3 2 3 2" xfId="45409" xr:uid="{4356CB43-1E9E-47B4-A9D7-432712947F49}"/>
    <cellStyle name="การคำนวณ 5 3 2 4" xfId="25465" xr:uid="{2C2A94DB-3A97-4666-BFD2-8A5D76389775}"/>
    <cellStyle name="การคำนวณ 5 3 2 4 2" xfId="50598" xr:uid="{529F5790-45FC-483C-A5E0-0D930E899F91}"/>
    <cellStyle name="การคำนวณ 5 3 2 5" xfId="33224" xr:uid="{CA6383B0-F746-4588-B820-B7CD21749DC4}"/>
    <cellStyle name="การคำนวณ 5 3 3" xfId="9193" xr:uid="{0177ACC4-04B1-427C-97C8-738B44B02EA6}"/>
    <cellStyle name="การคำนวณ 5 3 3 2" xfId="16269" xr:uid="{4D3F2328-AE64-482A-8EC7-243981EAE234}"/>
    <cellStyle name="การคำนวณ 5 3 3 2 2" xfId="41402" xr:uid="{CB125A68-99D8-42A9-9C39-988BC7A80F61}"/>
    <cellStyle name="การคำนวณ 5 3 3 3" xfId="21381" xr:uid="{16D69161-C883-494E-9DA4-95BDBD24A451}"/>
    <cellStyle name="การคำนวณ 5 3 3 3 2" xfId="46514" xr:uid="{9BA31294-67B5-45AA-B88F-333AB164E4E9}"/>
    <cellStyle name="การคำนวณ 5 3 3 4" xfId="26566" xr:uid="{CBEC1652-534E-46C9-B642-D575F0DF0F65}"/>
    <cellStyle name="การคำนวณ 5 3 3 4 2" xfId="51699" xr:uid="{84639ABF-423E-41C9-82E2-27E3B33F87E0}"/>
    <cellStyle name="การคำนวณ 5 3 3 5" xfId="34334" xr:uid="{41C655B7-DB2F-4C04-9713-D92CFD37536D}"/>
    <cellStyle name="การคำนวณ 5 3 4" xfId="9949" xr:uid="{32D6BDC3-433E-47E3-B6BD-8AF1DA78AED6}"/>
    <cellStyle name="การคำนวณ 5 3 4 2" xfId="17023" xr:uid="{F31DA929-BBB7-484D-9E3A-8557B531638B}"/>
    <cellStyle name="การคำนวณ 5 3 4 2 2" xfId="42156" xr:uid="{54E49D45-459D-4275-B11A-2B759D7268BE}"/>
    <cellStyle name="การคำนวณ 5 3 4 3" xfId="22135" xr:uid="{D7B15B67-EC80-401E-8F7E-96669993B682}"/>
    <cellStyle name="การคำนวณ 5 3 4 3 2" xfId="47268" xr:uid="{0D744890-71DC-440F-87D0-D820B7567850}"/>
    <cellStyle name="การคำนวณ 5 3 4 4" xfId="27320" xr:uid="{767216E9-1D9A-45E4-8068-8F7FE126A125}"/>
    <cellStyle name="การคำนวณ 5 3 4 4 2" xfId="52453" xr:uid="{913D7523-3C0A-401A-9007-AF4E1B90282F}"/>
    <cellStyle name="การคำนวณ 5 3 4 5" xfId="35088" xr:uid="{B082C9E9-A46B-4445-95B0-934A605281F0}"/>
    <cellStyle name="การคำนวณ 5 3 5" xfId="10596" xr:uid="{8E6ADA8A-7CA0-4831-A153-2FC78A8D12F2}"/>
    <cellStyle name="การคำนวณ 5 3 5 2" xfId="17670" xr:uid="{3879E65C-035B-4303-9D7C-12E7CED999D5}"/>
    <cellStyle name="การคำนวณ 5 3 5 2 2" xfId="42803" xr:uid="{E7999D84-06D1-4573-9B90-CAC4D28E2D28}"/>
    <cellStyle name="การคำนวณ 5 3 5 3" xfId="22782" xr:uid="{D5AF7B3B-116C-499A-894A-DDC28C9706D3}"/>
    <cellStyle name="การคำนวณ 5 3 5 3 2" xfId="47915" xr:uid="{167F4399-CB16-4846-B8D6-95D8FCD4F6AB}"/>
    <cellStyle name="การคำนวณ 5 3 5 4" xfId="27967" xr:uid="{9FF2E459-A087-4B6B-A7E0-B186E5CA37F0}"/>
    <cellStyle name="การคำนวณ 5 3 5 4 2" xfId="53100" xr:uid="{88E7253B-AD92-467B-A58C-DA1AA91DA8A1}"/>
    <cellStyle name="การคำนวณ 5 3 5 5" xfId="35735" xr:uid="{41B4130F-E3C9-4DE0-8480-DBD7DD2260C8}"/>
    <cellStyle name="การคำนวณ 5 3 6" xfId="11144" xr:uid="{6BDAC767-A4F1-447D-A4A9-6FB6C7292802}"/>
    <cellStyle name="การคำนวณ 5 3 6 2" xfId="36282" xr:uid="{071DDBD0-093A-4208-BF54-4A1613172C17}"/>
    <cellStyle name="การคำนวณ 5 3 7" xfId="23239" xr:uid="{5F51B823-9EA7-4699-8105-89C211A7C93D}"/>
    <cellStyle name="การคำนวณ 5 3 7 2" xfId="48372" xr:uid="{CC9C6525-4845-4CC2-90A9-9020D85C9F54}"/>
    <cellStyle name="การคำนวณ 5 3 8" xfId="30369" xr:uid="{FCDE8407-172E-4BE7-AF91-3E1A75277960}"/>
    <cellStyle name="การคำนวณ 5 3 9" xfId="5207" xr:uid="{AE3F9D20-8B39-40BF-BA4D-4D0ED7233BEE}"/>
    <cellStyle name="การคำนวณ 5 4" xfId="4472" xr:uid="{6633D95E-C918-4CE6-9A82-953DAA7438F0}"/>
    <cellStyle name="การคำนวณ 5 4 2" xfId="7495" xr:uid="{45232898-2E82-47D7-BBF5-37A25366C1A8}"/>
    <cellStyle name="การคำนวณ 5 4 2 2" xfId="14745" xr:uid="{DF2C336F-B18D-4813-8A67-D72E9DEE7814}"/>
    <cellStyle name="การคำนวณ 5 4 2 2 2" xfId="39878" xr:uid="{0A8C1F71-8049-4E15-B952-0A71603ADCDF}"/>
    <cellStyle name="การคำนวณ 5 4 2 3" xfId="19918" xr:uid="{2A3A043E-4FA7-4DCC-9549-BCF0E443AB69}"/>
    <cellStyle name="การคำนวณ 5 4 2 3 2" xfId="45051" xr:uid="{506AF5FD-3405-4E20-83BB-D7272ED7501E}"/>
    <cellStyle name="การคำนวณ 5 4 2 4" xfId="25132" xr:uid="{7399ADC7-3D23-4E4E-90D4-04DB0DBAE87F}"/>
    <cellStyle name="การคำนวณ 5 4 2 4 2" xfId="50265" xr:uid="{EC2EDCCB-C265-48ED-9653-E2C0887AE112}"/>
    <cellStyle name="การคำนวณ 5 4 2 5" xfId="32637" xr:uid="{C70FE792-5211-4A9F-88FB-5180B138D59D}"/>
    <cellStyle name="การคำนวณ 5 4 3" xfId="8765" xr:uid="{6064F8F8-344B-4D0A-A76A-58F23FC5FB66}"/>
    <cellStyle name="การคำนวณ 5 4 3 2" xfId="15841" xr:uid="{3488AEDB-BCED-4E07-A1D9-DD040AEEDAA2}"/>
    <cellStyle name="การคำนวณ 5 4 3 2 2" xfId="40974" xr:uid="{6D62D23C-5B64-41B5-9748-62485EC0B691}"/>
    <cellStyle name="การคำนวณ 5 4 3 3" xfId="20953" xr:uid="{4331F6B1-D0C5-4681-B184-D509617B1417}"/>
    <cellStyle name="การคำนวณ 5 4 3 3 2" xfId="46086" xr:uid="{7AC7D21F-D65D-4E2E-BDFC-1439C9EF1C6E}"/>
    <cellStyle name="การคำนวณ 5 4 3 4" xfId="26138" xr:uid="{E94E177D-C069-42A5-B43B-3DDC003DE90C}"/>
    <cellStyle name="การคำนวณ 5 4 3 4 2" xfId="51271" xr:uid="{24ABDE26-607F-4676-B516-955592D5B293}"/>
    <cellStyle name="การคำนวณ 5 4 3 5" xfId="33906" xr:uid="{E63ADA78-6197-4895-B288-A6472E3A5CFB}"/>
    <cellStyle name="การคำนวณ 5 4 4" xfId="9667" xr:uid="{8D5E0D55-4CA6-47D6-AC2F-A95B72006E0A}"/>
    <cellStyle name="การคำนวณ 5 4 4 2" xfId="16742" xr:uid="{9B50ABFA-CAEC-45D7-8D25-6AF9B09427EB}"/>
    <cellStyle name="การคำนวณ 5 4 4 2 2" xfId="41875" xr:uid="{0562395C-0EA3-436F-9DA8-D74378D0C1D9}"/>
    <cellStyle name="การคำนวณ 5 4 4 3" xfId="21854" xr:uid="{4F888568-987D-41D5-AD5F-BD8FB6EBE73A}"/>
    <cellStyle name="การคำนวณ 5 4 4 3 2" xfId="46987" xr:uid="{FB00C321-376E-4E39-815E-67F75992CB66}"/>
    <cellStyle name="การคำนวณ 5 4 4 4" xfId="27039" xr:uid="{AC10C2FB-B895-463C-AC91-53CB8B4D78B0}"/>
    <cellStyle name="การคำนวณ 5 4 4 4 2" xfId="52172" xr:uid="{BAAEE3CD-E087-43D0-ABF5-DC4DD8B3D463}"/>
    <cellStyle name="การคำนวณ 5 4 4 5" xfId="34807" xr:uid="{B7DB4F3E-E9AE-4925-BB8F-98215D62641B}"/>
    <cellStyle name="การคำนวณ 5 4 5" xfId="5915" xr:uid="{CD3C29BA-B5DC-4739-81E4-29ABA65F9CF3}"/>
    <cellStyle name="การคำนวณ 5 4 5 2" xfId="13337" xr:uid="{3A2BE0C8-EF03-4A7D-8F67-9CBD91CB8AC8}"/>
    <cellStyle name="การคำนวณ 5 4 5 2 2" xfId="38470" xr:uid="{83C656EB-C6C2-4FDD-AE33-575C9DEE0DE1}"/>
    <cellStyle name="การคำนวณ 5 4 5 3" xfId="18586" xr:uid="{A5E99E7B-F66A-44F5-9AFE-987FF62FADD2}"/>
    <cellStyle name="การคำนวณ 5 4 5 3 2" xfId="43719" xr:uid="{63D959D4-4C8E-4EC5-9327-B27AD63EDC2F}"/>
    <cellStyle name="การคำนวณ 5 4 5 4" xfId="23922" xr:uid="{9ABB27F9-9A6F-4D9A-809A-7DDCC1F094BE}"/>
    <cellStyle name="การคำนวณ 5 4 5 4 2" xfId="49055" xr:uid="{111ED85D-4A06-4C42-B5F2-8F0FE32E62C0}"/>
    <cellStyle name="การคำนวณ 5 4 5 5" xfId="31064" xr:uid="{9ECCAD89-9B5E-416D-9055-7D2751E926ED}"/>
    <cellStyle name="การคำนวณ 5 4 6" xfId="12342" xr:uid="{3F275C83-5DEB-4693-9554-3C08D7B73302}"/>
    <cellStyle name="การคำนวณ 5 4 6 2" xfId="37476" xr:uid="{3FFA7EB3-D6B8-4B43-ABC8-939E3854A278}"/>
    <cellStyle name="การคำนวณ 5 4 7" xfId="11388" xr:uid="{A0481942-7196-4088-8A32-B25F9932BBC3}"/>
    <cellStyle name="การคำนวณ 5 4 7 2" xfId="36526" xr:uid="{F6B44F63-A67E-4F9B-AFC5-B8115ACBD172}"/>
    <cellStyle name="การคำนวณ 5 4 8" xfId="11821" xr:uid="{D160F6FD-2D18-44D2-B4C6-EE94569C3519}"/>
    <cellStyle name="การคำนวณ 5 4 8 2" xfId="36956" xr:uid="{7F52AEDF-11C1-41D3-B6C4-ABE7A21AE271}"/>
    <cellStyle name="การคำนวณ 5 4 9" xfId="29842" xr:uid="{A8170418-F569-47E9-A504-CFAFEA56DBEF}"/>
    <cellStyle name="การคำนวณ 5 5" xfId="5181" xr:uid="{8B30AA29-B0A1-47E2-9E6D-6FF06E096CCC}"/>
    <cellStyle name="การคำนวณ 5 5 2" xfId="8056" xr:uid="{0309BF04-E7B0-44F6-AD35-F4FDC79D920B}"/>
    <cellStyle name="การคำนวณ 5 5 2 2" xfId="15137" xr:uid="{D53E8A34-88E8-4BD6-BE7A-D148B74A5FF5}"/>
    <cellStyle name="การคำนวณ 5 5 2 2 2" xfId="40270" xr:uid="{6AD74341-EA21-4EFC-8746-16942418470A}"/>
    <cellStyle name="การคำนวณ 5 5 2 3" xfId="20250" xr:uid="{50B91FDB-17A3-43A6-AED4-BEB070634A65}"/>
    <cellStyle name="การคำนวณ 5 5 2 3 2" xfId="45383" xr:uid="{C8ADEA71-A0A6-4BFB-A007-5D05C367B8E9}"/>
    <cellStyle name="การคำนวณ 5 5 2 4" xfId="25439" xr:uid="{32E36659-23E9-4287-BF0B-AA54B6E6A987}"/>
    <cellStyle name="การคำนวณ 5 5 2 4 2" xfId="50572" xr:uid="{0FAE8A7F-CC4D-4123-9D17-6EE24A8B6B5C}"/>
    <cellStyle name="การคำนวณ 5 5 2 5" xfId="33198" xr:uid="{E57D80C9-20BC-4980-A322-0BDB5CE2A5A0}"/>
    <cellStyle name="การคำนวณ 5 5 3" xfId="9167" xr:uid="{B857CB8E-7342-4317-B59D-932443B8F213}"/>
    <cellStyle name="การคำนวณ 5 5 3 2" xfId="16243" xr:uid="{887E49F6-FF8B-45F1-B610-E8881F345F07}"/>
    <cellStyle name="การคำนวณ 5 5 3 2 2" xfId="41376" xr:uid="{CA5CBB71-5479-47BA-B0D6-4FD45770BF5A}"/>
    <cellStyle name="การคำนวณ 5 5 3 3" xfId="21355" xr:uid="{B9A9D0EB-E550-4F74-84B4-FD19168FA314}"/>
    <cellStyle name="การคำนวณ 5 5 3 3 2" xfId="46488" xr:uid="{FE07F298-8F84-4CA0-B29D-2F91FBECD86B}"/>
    <cellStyle name="การคำนวณ 5 5 3 4" xfId="26540" xr:uid="{5E212586-690B-43AE-A7D4-5361057E15BC}"/>
    <cellStyle name="การคำนวณ 5 5 3 4 2" xfId="51673" xr:uid="{190E8B67-8FC0-425A-8C07-CBEB0358BF12}"/>
    <cellStyle name="การคำนวณ 5 5 3 5" xfId="34308" xr:uid="{E267CC17-E488-4F35-8B43-2FD41C37FB0F}"/>
    <cellStyle name="การคำนวณ 5 5 4" xfId="9923" xr:uid="{094E213C-29F6-4E41-982F-D443D3DCF862}"/>
    <cellStyle name="การคำนวณ 5 5 4 2" xfId="16997" xr:uid="{759C4D03-FCB5-43B9-9DAA-B9295D5BB592}"/>
    <cellStyle name="การคำนวณ 5 5 4 2 2" xfId="42130" xr:uid="{13D49F6E-7939-49C8-83CD-C2E80E233940}"/>
    <cellStyle name="การคำนวณ 5 5 4 3" xfId="22109" xr:uid="{D8BD1192-5FE2-4E71-9C01-1765E8FC4479}"/>
    <cellStyle name="การคำนวณ 5 5 4 3 2" xfId="47242" xr:uid="{3208047F-F4F4-42DA-87DD-F880FA587CF5}"/>
    <cellStyle name="การคำนวณ 5 5 4 4" xfId="27294" xr:uid="{B9F7F31E-0FB0-456D-8534-7CB3971AE3D0}"/>
    <cellStyle name="การคำนวณ 5 5 4 4 2" xfId="52427" xr:uid="{22E70C99-25B7-4CDD-A204-533CEF8B8F4B}"/>
    <cellStyle name="การคำนวณ 5 5 4 5" xfId="35062" xr:uid="{CF7593CB-806C-482C-AA75-7E4930CB99EC}"/>
    <cellStyle name="การคำนวณ 5 5 5" xfId="10570" xr:uid="{429C02D0-9217-4ED3-98C8-95F9B8BCB471}"/>
    <cellStyle name="การคำนวณ 5 5 5 2" xfId="17644" xr:uid="{59571BAC-CFCF-4D35-AD4B-18464050C568}"/>
    <cellStyle name="การคำนวณ 5 5 5 2 2" xfId="42777" xr:uid="{543078D5-170C-4AED-88C1-F23771ACFDCC}"/>
    <cellStyle name="การคำนวณ 5 5 5 3" xfId="22756" xr:uid="{171B9708-3F01-4345-BD2D-216F32E94363}"/>
    <cellStyle name="การคำนวณ 5 5 5 3 2" xfId="47889" xr:uid="{3A0768D6-E551-418B-B810-3E9324EA2B1C}"/>
    <cellStyle name="การคำนวณ 5 5 5 4" xfId="27941" xr:uid="{39BB3A6F-CE5A-448E-851F-7ACBDA42B4B8}"/>
    <cellStyle name="การคำนวณ 5 5 5 4 2" xfId="53074" xr:uid="{EFD0E8D9-0D2D-40ED-940B-A74B7E53F629}"/>
    <cellStyle name="การคำนวณ 5 5 5 5" xfId="35709" xr:uid="{04034995-87A3-44EB-8D5E-B81AB83EE2E0}"/>
    <cellStyle name="การคำนวณ 5 5 6" xfId="12681" xr:uid="{4FD020D9-60AC-4877-8FC7-00101643748E}"/>
    <cellStyle name="การคำนวณ 5 5 6 2" xfId="37814" xr:uid="{3F029EA0-5723-44EF-977D-EDEF8D58BA50}"/>
    <cellStyle name="การคำนวณ 5 5 7" xfId="11170" xr:uid="{557E5815-AEAF-4699-86BB-D60DAF84BD70}"/>
    <cellStyle name="การคำนวณ 5 5 7 2" xfId="36308" xr:uid="{731BB95C-FEBA-4910-98AC-A3FE1266B60F}"/>
    <cellStyle name="การคำนวณ 5 5 8" xfId="23213" xr:uid="{B67955BE-0893-4B3F-BED8-A35CE8EBFE52}"/>
    <cellStyle name="การคำนวณ 5 5 8 2" xfId="48346" xr:uid="{6C5A358C-0286-4473-8C38-F7F116E0E7B9}"/>
    <cellStyle name="การคำนวณ 5 5 9" xfId="30343" xr:uid="{79319025-2DBA-419B-8815-D611B6E2DC32}"/>
    <cellStyle name="การคำนวณ 5 6" xfId="4370" xr:uid="{0FF55E91-620C-4832-A23F-5AD8C70DCD92}"/>
    <cellStyle name="การคำนวณ 5 6 2" xfId="7455" xr:uid="{9F29AEB5-E934-45AA-A91B-E472F0BC5D7F}"/>
    <cellStyle name="การคำนวณ 5 6 2 2" xfId="14710" xr:uid="{A7CCEEAC-802A-49D1-99C3-00BFC4E2E941}"/>
    <cellStyle name="การคำนวณ 5 6 2 2 2" xfId="39843" xr:uid="{9AFD7113-4917-4CC5-9E9A-BAA7FA140B9E}"/>
    <cellStyle name="การคำนวณ 5 6 2 3" xfId="19883" xr:uid="{D85340C8-EF4A-4554-B803-A17E14891DDF}"/>
    <cellStyle name="การคำนวณ 5 6 2 3 2" xfId="45016" xr:uid="{C556C53E-280C-481E-B1FD-C5BDB706129F}"/>
    <cellStyle name="การคำนวณ 5 6 2 4" xfId="25096" xr:uid="{5A6FC729-7384-4740-A63F-837C68C3099F}"/>
    <cellStyle name="การคำนวณ 5 6 2 4 2" xfId="50229" xr:uid="{BCA8DB7C-6C8B-458D-9D55-0606134CC728}"/>
    <cellStyle name="การคำนวณ 5 6 2 5" xfId="32597" xr:uid="{5FBA1F74-0012-41C8-811F-87C67C90275F}"/>
    <cellStyle name="การคำนวณ 5 6 3" xfId="8730" xr:uid="{14AF20FF-2D20-4AB6-A29B-53B09C4C41D7}"/>
    <cellStyle name="การคำนวณ 5 6 3 2" xfId="15806" xr:uid="{DEC49AD3-B8E3-4F84-BF43-9CF0871F262E}"/>
    <cellStyle name="การคำนวณ 5 6 3 2 2" xfId="40939" xr:uid="{1606B65E-03C6-48B8-8426-28A69E576051}"/>
    <cellStyle name="การคำนวณ 5 6 3 3" xfId="20918" xr:uid="{05302044-98D8-47AF-BFB4-21EECBB1E808}"/>
    <cellStyle name="การคำนวณ 5 6 3 3 2" xfId="46051" xr:uid="{ACE8104C-2501-4289-97CD-2F2738194411}"/>
    <cellStyle name="การคำนวณ 5 6 3 4" xfId="26103" xr:uid="{3E23E5B6-BF0A-4F01-84A8-7B2F6D5E16C1}"/>
    <cellStyle name="การคำนวณ 5 6 3 4 2" xfId="51236" xr:uid="{9DCEC148-4285-4040-B11B-E26AB36F043B}"/>
    <cellStyle name="การคำนวณ 5 6 3 5" xfId="33871" xr:uid="{86116303-DB8A-4287-8581-DF36104DC6AC}"/>
    <cellStyle name="การคำนวณ 5 6 4" xfId="9632" xr:uid="{46BACC64-7A9E-4FDB-81E0-DA643CE54C34}"/>
    <cellStyle name="การคำนวณ 5 6 4 2" xfId="16707" xr:uid="{7BCF70AC-EA25-40EB-8189-BAD0A637C60E}"/>
    <cellStyle name="การคำนวณ 5 6 4 2 2" xfId="41840" xr:uid="{24AE3418-8C86-435C-AB6E-D16E295A2C88}"/>
    <cellStyle name="การคำนวณ 5 6 4 3" xfId="21819" xr:uid="{FE7C6449-B122-461C-BD3C-7C973627233A}"/>
    <cellStyle name="การคำนวณ 5 6 4 3 2" xfId="46952" xr:uid="{62D19CA5-3EF9-473C-9C5E-D4AC56832E38}"/>
    <cellStyle name="การคำนวณ 5 6 4 4" xfId="27004" xr:uid="{117FD1B9-1849-43D8-AB0E-35D387EA5BE5}"/>
    <cellStyle name="การคำนวณ 5 6 4 4 2" xfId="52137" xr:uid="{440C6FA6-8DEE-40C8-B06E-B33499CC77DE}"/>
    <cellStyle name="การคำนวณ 5 6 4 5" xfId="34772" xr:uid="{B6589BE6-A89F-4E02-A064-6EAA2063AE03}"/>
    <cellStyle name="การคำนวณ 5 6 5" xfId="5941" xr:uid="{1651B558-FDE8-4D4C-AB48-CF59CA838EF0}"/>
    <cellStyle name="การคำนวณ 5 6 5 2" xfId="13363" xr:uid="{159318C0-22E7-4C0B-AD20-C5E7766622F4}"/>
    <cellStyle name="การคำนวณ 5 6 5 2 2" xfId="38496" xr:uid="{5BA6E7DA-6D26-4EA9-8FFD-8607952EA9E8}"/>
    <cellStyle name="การคำนวณ 5 6 5 3" xfId="18612" xr:uid="{70F51A3D-47BE-4E9C-80DE-A60A4A746B6E}"/>
    <cellStyle name="การคำนวณ 5 6 5 3 2" xfId="43745" xr:uid="{BE200CCB-6578-4099-94AC-FC32FE991B07}"/>
    <cellStyle name="การคำนวณ 5 6 5 4" xfId="23948" xr:uid="{BA87880B-077F-4588-9872-46333F6543DB}"/>
    <cellStyle name="การคำนวณ 5 6 5 4 2" xfId="49081" xr:uid="{ADBA6488-AF25-4FCC-ACC2-7BB06A0C4958}"/>
    <cellStyle name="การคำนวณ 5 6 5 5" xfId="31090" xr:uid="{ED28F844-80DF-4176-ADF9-97251EDC9292}"/>
    <cellStyle name="การคำนวณ 5 6 6" xfId="12322" xr:uid="{863EEE38-8169-4761-BD37-CDCF06A4C6DC}"/>
    <cellStyle name="การคำนวณ 5 6 6 2" xfId="37456" xr:uid="{B50F2E01-1A1A-4164-84AE-B3437C9DFF3E}"/>
    <cellStyle name="การคำนวณ 5 6 7" xfId="11786" xr:uid="{F2D5C1AA-167A-4654-8DD9-07D60C2D7F97}"/>
    <cellStyle name="การคำนวณ 5 6 7 2" xfId="36921" xr:uid="{FCB157CA-5BC0-4F5E-8F32-D6E59F7B9D2B}"/>
    <cellStyle name="การคำนวณ 5 6 8" xfId="12124" xr:uid="{AC976F53-62E4-4AD8-8491-436F07117734}"/>
    <cellStyle name="การคำนวณ 5 6 8 2" xfId="37258" xr:uid="{0353F675-CB9A-4AB4-9B70-DBAA38DF92A1}"/>
    <cellStyle name="การคำนวณ 5 6 9" xfId="29802" xr:uid="{B61E0E82-C085-4F62-84C5-B113CC2A8B33}"/>
    <cellStyle name="การคำนวณ 5 7" xfId="3753" xr:uid="{3B778DEF-D0C1-4F9A-80F3-E40229213DEA}"/>
    <cellStyle name="การคำนวณ 5 7 2" xfId="6882" xr:uid="{61B27CF6-ADED-427D-A59C-8207491D8F85}"/>
    <cellStyle name="การคำนวณ 5 7 2 2" xfId="14220" xr:uid="{7BBD551E-25E2-4AE3-8959-9049F0EFE5A0}"/>
    <cellStyle name="การคำนวณ 5 7 2 2 2" xfId="39353" xr:uid="{0084E138-3078-468F-B9B6-F516EAEE37B0}"/>
    <cellStyle name="การคำนวณ 5 7 2 3" xfId="19411" xr:uid="{9C76475E-97A0-494F-AD59-133A51653E14}"/>
    <cellStyle name="การคำนวณ 5 7 2 3 2" xfId="44544" xr:uid="{6099FA91-4959-437C-9C95-B4658EDC94D7}"/>
    <cellStyle name="การคำนวณ 5 7 2 4" xfId="24728" xr:uid="{8CD8721B-863D-47BC-BE98-6131DEDE28A4}"/>
    <cellStyle name="การคำนวณ 5 7 2 4 2" xfId="49861" xr:uid="{687A51BD-E795-4A59-84F9-221B24D5DC5A}"/>
    <cellStyle name="การคำนวณ 5 7 2 5" xfId="32024" xr:uid="{A05826E9-E0C0-4621-9D05-B8118C153C90}"/>
    <cellStyle name="การคำนวณ 5 7 3" xfId="5733" xr:uid="{7C4A776F-4BA4-4072-8FDD-B4A0F407895F}"/>
    <cellStyle name="การคำนวณ 5 7 3 2" xfId="13156" xr:uid="{F9BCF288-6B8C-493C-8F85-D80320A8E67A}"/>
    <cellStyle name="การคำนวณ 5 7 3 2 2" xfId="38289" xr:uid="{7A4EE762-C07E-4A42-8BD1-0A4153709CB9}"/>
    <cellStyle name="การคำนวณ 5 7 3 3" xfId="18408" xr:uid="{0A03705F-EBA3-4A9E-BE99-00220F23698B}"/>
    <cellStyle name="การคำนวณ 5 7 3 3 2" xfId="43541" xr:uid="{750F562D-D2D1-4C6D-921D-4127CADAEAC4}"/>
    <cellStyle name="การคำนวณ 5 7 3 4" xfId="23744" xr:uid="{6377E15F-50DF-463C-B425-CD435491897B}"/>
    <cellStyle name="การคำนวณ 5 7 3 4 2" xfId="48877" xr:uid="{7C5802B5-D7C7-45E6-BE8C-6A3A8A6FFFBA}"/>
    <cellStyle name="การคำนวณ 5 7 3 5" xfId="30885" xr:uid="{C5B91277-5AB7-4970-95C8-9208298923FE}"/>
    <cellStyle name="การคำนวณ 5 7 4" xfId="6363" xr:uid="{E331C4D1-68EE-4D78-881E-0F101F0DE526}"/>
    <cellStyle name="การคำนวณ 5 7 4 2" xfId="13729" xr:uid="{734704F3-4E32-461C-9A7A-D12275E70A04}"/>
    <cellStyle name="การคำนวณ 5 7 4 2 2" xfId="38862" xr:uid="{03ED9541-AA23-4940-9495-F1881795E563}"/>
    <cellStyle name="การคำนวณ 5 7 4 3" xfId="18949" xr:uid="{CCBD2795-B18D-448D-BB39-2F6BB68D4B0D}"/>
    <cellStyle name="การคำนวณ 5 7 4 3 2" xfId="44082" xr:uid="{C3FBDF82-1857-4452-A0D0-E67F48D9AD72}"/>
    <cellStyle name="การคำนวณ 5 7 4 4" xfId="24272" xr:uid="{1BB79F2C-33E0-4A5A-AE28-B4972EB6E8D0}"/>
    <cellStyle name="การคำนวณ 5 7 4 4 2" xfId="49405" xr:uid="{38ADC240-6BF8-4AF7-A088-FFBDD6D15C33}"/>
    <cellStyle name="การคำนวณ 5 7 4 5" xfId="31510" xr:uid="{2DD8A984-F4F8-40FE-8EA8-1CE8D44C2FCE}"/>
    <cellStyle name="การคำนวณ 5 7 5" xfId="6085" xr:uid="{B0649651-7B58-4CC3-AD15-7DEDDCD44311}"/>
    <cellStyle name="การคำนวณ 5 7 5 2" xfId="13502" xr:uid="{E3F50F8E-E6CC-4476-B6B6-D5FA2B2F9A1E}"/>
    <cellStyle name="การคำนวณ 5 7 5 2 2" xfId="38635" xr:uid="{B42A2443-89F9-4538-AA32-1707392EBF2F}"/>
    <cellStyle name="การคำนวณ 5 7 5 3" xfId="18743" xr:uid="{1BC40A03-10F0-437B-91E9-CE4585BAA17D}"/>
    <cellStyle name="การคำนวณ 5 7 5 3 2" xfId="43876" xr:uid="{24DAC909-958A-4804-A525-6D3B597E812C}"/>
    <cellStyle name="การคำนวณ 5 7 5 4" xfId="24066" xr:uid="{02EADB04-0853-49B8-B7FC-399CEE23AC28}"/>
    <cellStyle name="การคำนวณ 5 7 5 4 2" xfId="49199" xr:uid="{EF156BCF-43ED-4E97-B20E-CB845B124EF8}"/>
    <cellStyle name="การคำนวณ 5 7 5 5" xfId="31234" xr:uid="{74129429-5795-4744-9723-7ACCFCF5DEB1}"/>
    <cellStyle name="การคำนวณ 5 7 6" xfId="11901" xr:uid="{F573B582-4CFF-492E-8302-B3EDECFDC0BF}"/>
    <cellStyle name="การคำนวณ 5 7 6 2" xfId="37035" xr:uid="{9E68FB8D-D385-4789-9690-327192944520}"/>
    <cellStyle name="การคำนวณ 5 7 7" xfId="11857" xr:uid="{F2A2C5CC-BB94-48C4-A7D3-9CB44DD7D8A6}"/>
    <cellStyle name="การคำนวณ 5 7 7 2" xfId="36991" xr:uid="{5236B4AE-21F6-4675-A2CE-529617399E6D}"/>
    <cellStyle name="การคำนวณ 5 7 8" xfId="14849" xr:uid="{9D1406E9-0480-4264-9E81-C57695CD8B3A}"/>
    <cellStyle name="การคำนวณ 5 7 8 2" xfId="39982" xr:uid="{9C0E675E-3D65-4E32-93B8-D70FBF04AD38}"/>
    <cellStyle name="การคำนวณ 5 7 9" xfId="29252" xr:uid="{2E9860A9-522E-45A4-8FF1-7F8D62E1E214}"/>
    <cellStyle name="การคำนวณ 5 8" xfId="6116" xr:uid="{41F17D5B-F794-4CA9-A4B0-61E2E8234A6E}"/>
    <cellStyle name="การคำนวณ 5 8 2" xfId="13529" xr:uid="{3213AB81-BF41-4BBC-A60D-E5F330EE46D1}"/>
    <cellStyle name="การคำนวณ 5 8 2 2" xfId="38662" xr:uid="{E9872C96-C728-47D0-A68C-F2D549B3656C}"/>
    <cellStyle name="การคำนวณ 5 8 3" xfId="18760" xr:uid="{5D755844-C2A1-44CF-8FF9-D522D64BA041}"/>
    <cellStyle name="การคำนวณ 5 8 3 2" xfId="43893" xr:uid="{496392AF-F889-49C4-A27A-D859DD94A188}"/>
    <cellStyle name="การคำนวณ 5 8 4" xfId="24083" xr:uid="{4C1C20CA-3256-4633-A101-CF899961B3C1}"/>
    <cellStyle name="การคำนวณ 5 8 4 2" xfId="49216" xr:uid="{734402CB-C787-496A-9C72-64106598A9CE}"/>
    <cellStyle name="การคำนวณ 5 8 5" xfId="31265" xr:uid="{50852CC6-B417-4663-8DC0-E2CC7AC3C17B}"/>
    <cellStyle name="การคำนวณ 5 9" xfId="28851" xr:uid="{9DA9A704-72E0-44BC-9D83-67EC1F548E9A}"/>
    <cellStyle name="การคำนวณ 6" xfId="1871" xr:uid="{00000000-0005-0000-0000-000073090000}"/>
    <cellStyle name="การคำนวณ 6 2" xfId="2884" xr:uid="{CF902FD0-0CA4-46AE-B2ED-2CCBFD275B7C}"/>
    <cellStyle name="การคำนวณ 6 2 2" xfId="8084" xr:uid="{BC492D0D-F4F1-4F9A-B2E8-20FAD9463BA4}"/>
    <cellStyle name="การคำนวณ 6 2 2 2" xfId="15165" xr:uid="{40EC02C2-2EC3-4C11-8BE9-580A375E5B24}"/>
    <cellStyle name="การคำนวณ 6 2 2 2 2" xfId="40298" xr:uid="{8CA204F8-6839-4548-9520-B47C7B869279}"/>
    <cellStyle name="การคำนวณ 6 2 2 3" xfId="20278" xr:uid="{2B8BEE69-4D95-4D52-BFDB-35D6C26EF3A9}"/>
    <cellStyle name="การคำนวณ 6 2 2 3 2" xfId="45411" xr:uid="{B331E0BA-569E-4F3F-8013-A84E5F686FCA}"/>
    <cellStyle name="การคำนวณ 6 2 2 4" xfId="25467" xr:uid="{E0404B0F-7ECD-4568-AD06-5C9E46C97132}"/>
    <cellStyle name="การคำนวณ 6 2 2 4 2" xfId="50600" xr:uid="{332C017E-6319-4120-972C-E87AB7F9EEAA}"/>
    <cellStyle name="การคำนวณ 6 2 2 5" xfId="33226" xr:uid="{54157A19-51E9-426F-9236-70796ED703A7}"/>
    <cellStyle name="การคำนวณ 6 2 3" xfId="9195" xr:uid="{2CC1E01A-1E41-41CE-B8BC-5767ABE26A81}"/>
    <cellStyle name="การคำนวณ 6 2 3 2" xfId="16271" xr:uid="{34AAFC15-0353-4307-AA94-1423F404114A}"/>
    <cellStyle name="การคำนวณ 6 2 3 2 2" xfId="41404" xr:uid="{BA3FD2B8-7FA8-4F4D-B781-457534F29B59}"/>
    <cellStyle name="การคำนวณ 6 2 3 3" xfId="21383" xr:uid="{D5222C4E-F766-4E5E-9DEF-AFA5FDB1B10E}"/>
    <cellStyle name="การคำนวณ 6 2 3 3 2" xfId="46516" xr:uid="{F7897734-7476-4D20-980F-C135CB7266B8}"/>
    <cellStyle name="การคำนวณ 6 2 3 4" xfId="26568" xr:uid="{95C91C3E-C6B7-444C-8AFE-5328DCA4AEC6}"/>
    <cellStyle name="การคำนวณ 6 2 3 4 2" xfId="51701" xr:uid="{CC3529C6-BC33-46C7-915F-43259AD112FB}"/>
    <cellStyle name="การคำนวณ 6 2 3 5" xfId="34336" xr:uid="{6B3242D1-D166-496E-94B0-A1F2DEA48BE1}"/>
    <cellStyle name="การคำนวณ 6 2 4" xfId="9951" xr:uid="{DE99BBD9-7289-406C-9AD9-C5D24B5C74C4}"/>
    <cellStyle name="การคำนวณ 6 2 4 2" xfId="17025" xr:uid="{F0C42BB0-C7F1-4B9A-A7A7-0E5732B7F891}"/>
    <cellStyle name="การคำนวณ 6 2 4 2 2" xfId="42158" xr:uid="{D92345AA-CA0C-4596-A599-D0FB6894D913}"/>
    <cellStyle name="การคำนวณ 6 2 4 3" xfId="22137" xr:uid="{2215A894-0211-4F5B-9CB1-0DB2F8749047}"/>
    <cellStyle name="การคำนวณ 6 2 4 3 2" xfId="47270" xr:uid="{A132D7B3-5D93-4BAA-B71C-6F8837633BA3}"/>
    <cellStyle name="การคำนวณ 6 2 4 4" xfId="27322" xr:uid="{BDE2D57E-96CB-4837-A0D3-66CBAAFD37C5}"/>
    <cellStyle name="การคำนวณ 6 2 4 4 2" xfId="52455" xr:uid="{09268D5C-9758-4BC2-BFC6-C7BA649C227A}"/>
    <cellStyle name="การคำนวณ 6 2 4 5" xfId="35090" xr:uid="{672C3F81-85B7-4A14-AF8A-E655D45B926F}"/>
    <cellStyle name="การคำนวณ 6 2 5" xfId="10598" xr:uid="{5622B5C1-08A0-490D-B0D4-EA4A8AD6D747}"/>
    <cellStyle name="การคำนวณ 6 2 5 2" xfId="17672" xr:uid="{F82D8F94-6DF5-40D4-AAA2-D601960B3C61}"/>
    <cellStyle name="การคำนวณ 6 2 5 2 2" xfId="42805" xr:uid="{5B99A39C-58CC-4B4C-9C23-7BC338D7DEE5}"/>
    <cellStyle name="การคำนวณ 6 2 5 3" xfId="22784" xr:uid="{BA9C123C-DFD0-43FD-BB7A-AEE819939395}"/>
    <cellStyle name="การคำนวณ 6 2 5 3 2" xfId="47917" xr:uid="{CA93CE8B-DCA7-4CDB-B4A0-3C2E1BA9912E}"/>
    <cellStyle name="การคำนวณ 6 2 5 4" xfId="27969" xr:uid="{C5E220FD-2165-483B-89C3-35237A8CBC6F}"/>
    <cellStyle name="การคำนวณ 6 2 5 4 2" xfId="53102" xr:uid="{D9FD93EF-518C-4A46-9953-9E1B614A8609}"/>
    <cellStyle name="การคำนวณ 6 2 5 5" xfId="35737" xr:uid="{CABB9406-829C-472C-8C04-5D9957586147}"/>
    <cellStyle name="การคำนวณ 6 2 6" xfId="11142" xr:uid="{EB123E2C-39D1-42E3-959E-5B3509C95A76}"/>
    <cellStyle name="การคำนวณ 6 2 6 2" xfId="36280" xr:uid="{9D15BFE6-356C-4E4B-B6AE-69AE95E167F3}"/>
    <cellStyle name="การคำนวณ 6 2 7" xfId="23241" xr:uid="{E56B2073-F9AF-4453-B247-BC3AC0288E2F}"/>
    <cellStyle name="การคำนวณ 6 2 7 2" xfId="48374" xr:uid="{ECCB8B22-A514-4664-9EDD-FB52B924F760}"/>
    <cellStyle name="การคำนวณ 6 2 8" xfId="30371" xr:uid="{77967D3C-7DEB-47A5-A9F1-D9D89773D9BE}"/>
    <cellStyle name="การคำนวณ 6 2 9" xfId="5209" xr:uid="{FFF51966-4BAF-4278-A81B-2BDACC9325DB}"/>
    <cellStyle name="การคำนวณ 6 3" xfId="4998" xr:uid="{22AA13B9-2B9E-46EB-A7DF-3BDC626FAF0B}"/>
    <cellStyle name="การคำนวณ 6 3 2" xfId="7878" xr:uid="{186B07C8-9B22-44B6-BC74-55215F972CB7}"/>
    <cellStyle name="การคำนวณ 6 3 2 2" xfId="15042" xr:uid="{014E5885-0644-4C33-9720-A3BFED2F7522}"/>
    <cellStyle name="การคำนวณ 6 3 2 2 2" xfId="40175" xr:uid="{FA79EF03-496D-479F-83C9-16002AA54C3D}"/>
    <cellStyle name="การคำนวณ 6 3 2 3" xfId="20180" xr:uid="{A360CC59-7892-4422-87FC-0CFB7CE7EE61}"/>
    <cellStyle name="การคำนวณ 6 3 2 3 2" xfId="45313" xr:uid="{B89BE0A6-DCE9-4A62-9B8D-5DA49240FB89}"/>
    <cellStyle name="การคำนวณ 6 3 2 4" xfId="25386" xr:uid="{D8E6446E-80F4-4ED9-8846-8560680A894D}"/>
    <cellStyle name="การคำนวณ 6 3 2 4 2" xfId="50519" xr:uid="{A018A460-81EB-4917-B3DE-7EE6FFD77B51}"/>
    <cellStyle name="การคำนวณ 6 3 2 5" xfId="33020" xr:uid="{FFEE37BB-9A99-4EF0-AFF6-C746636BCAD3}"/>
    <cellStyle name="การคำนวณ 6 3 3" xfId="9091" xr:uid="{054B4B2D-28ED-426E-B700-277F8C13CC04}"/>
    <cellStyle name="การคำนวณ 6 3 3 2" xfId="16167" xr:uid="{CFCD5D11-970B-4C66-A060-EA1D282B40D1}"/>
    <cellStyle name="การคำนวณ 6 3 3 2 2" xfId="41300" xr:uid="{EF983C0D-2A45-43C1-AC56-6CF2168A2A6C}"/>
    <cellStyle name="การคำนวณ 6 3 3 3" xfId="21279" xr:uid="{418541C1-6626-4103-B205-FC6A6DB78296}"/>
    <cellStyle name="การคำนวณ 6 3 3 3 2" xfId="46412" xr:uid="{33665225-4010-4B35-AC17-137C10941115}"/>
    <cellStyle name="การคำนวณ 6 3 3 4" xfId="26464" xr:uid="{672350BE-E73E-4259-9EA4-0978C4F295B3}"/>
    <cellStyle name="การคำนวณ 6 3 3 4 2" xfId="51597" xr:uid="{F79C95A9-DE36-477F-A93E-B735D7A6787E}"/>
    <cellStyle name="การคำนวณ 6 3 3 5" xfId="34232" xr:uid="{D54811F6-517A-4C13-88E0-FB0D972600C0}"/>
    <cellStyle name="การคำนวณ 6 3 4" xfId="9860" xr:uid="{0AE7CF02-D215-4529-907D-02B3203C253E}"/>
    <cellStyle name="การคำนวณ 6 3 4 2" xfId="16935" xr:uid="{912FC3F8-7E51-420D-8A06-288673A61AF1}"/>
    <cellStyle name="การคำนวณ 6 3 4 2 2" xfId="42068" xr:uid="{A39ABEEF-58B0-4EEB-B2D4-2892E3C18ADE}"/>
    <cellStyle name="การคำนวณ 6 3 4 3" xfId="22047" xr:uid="{8410167A-3912-42F5-B0BD-09284DF2153D}"/>
    <cellStyle name="การคำนวณ 6 3 4 3 2" xfId="47180" xr:uid="{B2774B52-E96A-4F0B-9115-20EB4EF7E3AD}"/>
    <cellStyle name="การคำนวณ 6 3 4 4" xfId="27232" xr:uid="{2D51CD40-98FF-4A32-9A59-9E2FBACDFEA7}"/>
    <cellStyle name="การคำนวณ 6 3 4 4 2" xfId="52365" xr:uid="{1CB2D19B-1C41-4E66-8B51-2726527727F9}"/>
    <cellStyle name="การคำนวณ 6 3 4 5" xfId="35000" xr:uid="{64918229-CEBF-47CB-897D-7E8BABAFA74F}"/>
    <cellStyle name="การคำนวณ 6 3 5" xfId="10518" xr:uid="{2126E47F-8350-427D-B9A3-95BF012E9F05}"/>
    <cellStyle name="การคำนวณ 6 3 5 2" xfId="17592" xr:uid="{698A5F46-7206-46A8-8B6E-A90688139C52}"/>
    <cellStyle name="การคำนวณ 6 3 5 2 2" xfId="42725" xr:uid="{C87737A7-7959-4490-A802-00C80175F109}"/>
    <cellStyle name="การคำนวณ 6 3 5 3" xfId="22704" xr:uid="{521DBE8B-EB11-405D-820E-213D536AAA62}"/>
    <cellStyle name="การคำนวณ 6 3 5 3 2" xfId="47837" xr:uid="{2B9A932B-426F-4193-957B-C2F94EFD1E9C}"/>
    <cellStyle name="การคำนวณ 6 3 5 4" xfId="27889" xr:uid="{BDBDB301-C26F-4235-898F-A2DD869A1F07}"/>
    <cellStyle name="การคำนวณ 6 3 5 4 2" xfId="53022" xr:uid="{03688ABB-9A8F-4B8B-8DB4-EC179314CC9F}"/>
    <cellStyle name="การคำนวณ 6 3 5 5" xfId="35657" xr:uid="{3B6F5002-05BF-4C1D-938E-3D46150C73E7}"/>
    <cellStyle name="การคำนวณ 6 3 6" xfId="12600" xr:uid="{149CDEFC-587B-4169-8D41-680552D28D5A}"/>
    <cellStyle name="การคำนวณ 6 3 6 2" xfId="37734" xr:uid="{46E62491-3FA9-4B20-B608-F287C9C74F0D}"/>
    <cellStyle name="การคำนวณ 6 3 7" xfId="11235" xr:uid="{6B5F74F1-52F8-41E7-82B0-20D1E12B8069}"/>
    <cellStyle name="การคำนวณ 6 3 7 2" xfId="36373" xr:uid="{6F8B5294-F72A-4227-8CFA-1E8E1F471386}"/>
    <cellStyle name="การคำนวณ 6 3 8" xfId="11732" xr:uid="{7711D7F6-D5AE-4574-A4F9-66F33DB6ED00}"/>
    <cellStyle name="การคำนวณ 6 3 8 2" xfId="36868" xr:uid="{E6122398-5EFD-4D00-BB81-9E538AF32AEC}"/>
    <cellStyle name="การคำนวณ 6 3 9" xfId="30163" xr:uid="{C0D7FCCD-3C6F-4D1D-87BA-F43039319B0D}"/>
    <cellStyle name="การคำนวณ 6 4" xfId="5485" xr:uid="{0F8F48D8-45F0-4757-8A87-37406F14FEBF}"/>
    <cellStyle name="การคำนวณ 6 4 2" xfId="8358" xr:uid="{0D3135C6-785E-4893-BC7F-CD6EB36428C6}"/>
    <cellStyle name="การคำนวณ 6 4 2 2" xfId="15438" xr:uid="{11E32233-1193-4790-A6D4-0270D01016C0}"/>
    <cellStyle name="การคำนวณ 6 4 2 2 2" xfId="40571" xr:uid="{FA321B18-C662-4AF1-A43F-DAC67354A176}"/>
    <cellStyle name="การคำนวณ 6 4 2 3" xfId="20550" xr:uid="{4E98F776-7CC9-4F02-BA2B-6423A74DC375}"/>
    <cellStyle name="การคำนวณ 6 4 2 3 2" xfId="45683" xr:uid="{2FD2C9B7-3FB1-402E-B00C-35D87041FCE1}"/>
    <cellStyle name="การคำนวณ 6 4 2 4" xfId="25739" xr:uid="{F64EF68D-C5CB-4E06-B874-BB40734AE644}"/>
    <cellStyle name="การคำนวณ 6 4 2 4 2" xfId="50872" xr:uid="{FE00A76B-A09B-403A-A19C-FECD7A18C3BB}"/>
    <cellStyle name="การคำนวณ 6 4 2 5" xfId="33500" xr:uid="{B1065998-B3F1-4543-AA34-AF0D05131C6D}"/>
    <cellStyle name="การคำนวณ 6 4 3" xfId="9466" xr:uid="{ACAF4B61-2360-44F6-8F16-989B6D7E7CDE}"/>
    <cellStyle name="การคำนวณ 6 4 3 2" xfId="16542" xr:uid="{8BA6AB06-2A3C-43E7-837F-6046D2E0FBEE}"/>
    <cellStyle name="การคำนวณ 6 4 3 2 2" xfId="41675" xr:uid="{A49E4F8C-C847-4A52-8367-2E747D404050}"/>
    <cellStyle name="การคำนวณ 6 4 3 3" xfId="21654" xr:uid="{572D890A-5312-40B2-8210-4D27C4DD97E3}"/>
    <cellStyle name="การคำนวณ 6 4 3 3 2" xfId="46787" xr:uid="{CB1E9C91-558A-4CA5-B8AD-0B3B9350FE4B}"/>
    <cellStyle name="การคำนวณ 6 4 3 4" xfId="26839" xr:uid="{B5EB5F3B-39FF-4D0A-8502-17CA7B22571A}"/>
    <cellStyle name="การคำนวณ 6 4 3 4 2" xfId="51972" xr:uid="{A65131FC-2CF6-4929-8B06-70745360F4F4}"/>
    <cellStyle name="การคำนวณ 6 4 3 5" xfId="34607" xr:uid="{60B14C3B-29C2-4AE6-BF53-B7C7D4CC6035}"/>
    <cellStyle name="การคำนวณ 6 4 4" xfId="10219" xr:uid="{2FABE248-BC40-4EFD-800E-808C80B3E083}"/>
    <cellStyle name="การคำนวณ 6 4 4 2" xfId="17293" xr:uid="{04D32EFD-0695-4D32-ADE0-2A67A8E8A512}"/>
    <cellStyle name="การคำนวณ 6 4 4 2 2" xfId="42426" xr:uid="{81204B42-9F50-4920-B910-4ED900A84AC6}"/>
    <cellStyle name="การคำนวณ 6 4 4 3" xfId="22405" xr:uid="{78D43CC1-49F0-46B5-9130-C559556B33E2}"/>
    <cellStyle name="การคำนวณ 6 4 4 3 2" xfId="47538" xr:uid="{E8F56506-3351-4609-978D-C9733122D2F3}"/>
    <cellStyle name="การคำนวณ 6 4 4 4" xfId="27590" xr:uid="{A17F7101-4179-4A0B-9AE5-316B3D2C812E}"/>
    <cellStyle name="การคำนวณ 6 4 4 4 2" xfId="52723" xr:uid="{FE4158AB-43B9-4BF6-9EF4-DA2CE3EE5B0B}"/>
    <cellStyle name="การคำนวณ 6 4 4 5" xfId="35358" xr:uid="{BDFC1605-844F-48D1-B2F1-004A545ED27A}"/>
    <cellStyle name="การคำนวณ 6 4 5" xfId="10866" xr:uid="{D727ADEA-D13F-4161-921B-C219D1F5B770}"/>
    <cellStyle name="การคำนวณ 6 4 5 2" xfId="17940" xr:uid="{5CB6D6E3-596A-4C69-B338-01BA45B3C840}"/>
    <cellStyle name="การคำนวณ 6 4 5 2 2" xfId="43073" xr:uid="{31E1D7A8-29EC-4D7C-9297-E05819E62782}"/>
    <cellStyle name="การคำนวณ 6 4 5 3" xfId="23052" xr:uid="{21548FEF-8579-48E1-A524-7CD6CEF9891E}"/>
    <cellStyle name="การคำนวณ 6 4 5 3 2" xfId="48185" xr:uid="{BACAF00A-0597-4812-8E8D-7E1D95EC35E6}"/>
    <cellStyle name="การคำนวณ 6 4 5 4" xfId="28237" xr:uid="{580F05A5-79C9-44C5-8313-42036C74F838}"/>
    <cellStyle name="การคำนวณ 6 4 5 4 2" xfId="53370" xr:uid="{AFA2BCA3-6C30-41C9-B9DE-5F857C1C336D}"/>
    <cellStyle name="การคำนวณ 6 4 5 5" xfId="36005" xr:uid="{5791105F-5504-44A2-8B1C-13538A73886E}"/>
    <cellStyle name="การคำนวณ 6 4 6" xfId="12912" xr:uid="{E430C7AA-FD9E-460C-BA64-959F9E80F41B}"/>
    <cellStyle name="การคำนวณ 6 4 6 2" xfId="38045" xr:uid="{E5D529EC-8E30-4E10-863A-C7D492041B76}"/>
    <cellStyle name="การคำนวณ 6 4 7" xfId="18169" xr:uid="{0920DE2D-7259-4834-8296-9B4A9483FE90}"/>
    <cellStyle name="การคำนวณ 6 4 7 2" xfId="43302" xr:uid="{1D424C00-13E2-41D0-8BCB-444B060A4766}"/>
    <cellStyle name="การคำนวณ 6 4 8" xfId="23509" xr:uid="{0640E3DF-C1D5-4CEC-A798-8453230C87CF}"/>
    <cellStyle name="การคำนวณ 6 4 8 2" xfId="48642" xr:uid="{02FA1935-6666-4A2C-B55D-A74A172CBC7A}"/>
    <cellStyle name="การคำนวณ 6 4 9" xfId="30641" xr:uid="{5C1B6D7F-5081-4421-BF8D-97ECA7DE8F93}"/>
    <cellStyle name="การคำนวณ 6 5" xfId="4371" xr:uid="{FA0A3017-57F1-488F-BA40-44AB646CC342}"/>
    <cellStyle name="การคำนวณ 6 5 2" xfId="7456" xr:uid="{A21083F5-7207-4A79-962F-53FCD049C949}"/>
    <cellStyle name="การคำนวณ 6 5 2 2" xfId="14711" xr:uid="{FB389A7D-D89A-44BF-9AD0-A5C7C02C438F}"/>
    <cellStyle name="การคำนวณ 6 5 2 2 2" xfId="39844" xr:uid="{1E6C5578-B99A-443A-A61A-C8B34CFAEF71}"/>
    <cellStyle name="การคำนวณ 6 5 2 3" xfId="19884" xr:uid="{58E5B853-9F5B-46A5-A3C6-35B18B2FA4EA}"/>
    <cellStyle name="การคำนวณ 6 5 2 3 2" xfId="45017" xr:uid="{CF3508B7-04E4-43A3-AD0E-214027AE2B1A}"/>
    <cellStyle name="การคำนวณ 6 5 2 4" xfId="25097" xr:uid="{BC44A9F7-FC3C-4190-AA40-CD0137239221}"/>
    <cellStyle name="การคำนวณ 6 5 2 4 2" xfId="50230" xr:uid="{82F1BB8F-8DED-419F-AE7E-30C352D5758E}"/>
    <cellStyle name="การคำนวณ 6 5 2 5" xfId="32598" xr:uid="{670B7DA5-C384-4870-B407-DC532A3C926E}"/>
    <cellStyle name="การคำนวณ 6 5 3" xfId="8731" xr:uid="{58AA7ED9-4B0A-433F-AAD4-308EC3F2D5C6}"/>
    <cellStyle name="การคำนวณ 6 5 3 2" xfId="15807" xr:uid="{AC5A0613-EBC0-4C40-8D7D-4AF632F119A0}"/>
    <cellStyle name="การคำนวณ 6 5 3 2 2" xfId="40940" xr:uid="{4398CE7F-CFFA-4366-8519-9DFB10E76B54}"/>
    <cellStyle name="การคำนวณ 6 5 3 3" xfId="20919" xr:uid="{E7A15208-0607-4957-814C-595B12DF8CE0}"/>
    <cellStyle name="การคำนวณ 6 5 3 3 2" xfId="46052" xr:uid="{34EA7C67-D214-43DE-AD71-D5EB440659BD}"/>
    <cellStyle name="การคำนวณ 6 5 3 4" xfId="26104" xr:uid="{87A52E10-A8A9-49FA-B2EC-1BB814ACE6BB}"/>
    <cellStyle name="การคำนวณ 6 5 3 4 2" xfId="51237" xr:uid="{8A90113C-CD9D-42D4-882E-6C48C5D16138}"/>
    <cellStyle name="การคำนวณ 6 5 3 5" xfId="33872" xr:uid="{4C2B762C-FB8D-4AF5-9A2F-AEC43859EE3D}"/>
    <cellStyle name="การคำนวณ 6 5 4" xfId="9633" xr:uid="{84EEAE81-7F99-4E99-986C-26EEDBD537FB}"/>
    <cellStyle name="การคำนวณ 6 5 4 2" xfId="16708" xr:uid="{EB7B83D5-8052-47CA-8900-F47A87F8AE33}"/>
    <cellStyle name="การคำนวณ 6 5 4 2 2" xfId="41841" xr:uid="{F9908648-A0B4-47EC-8CCB-C456D3BDBED2}"/>
    <cellStyle name="การคำนวณ 6 5 4 3" xfId="21820" xr:uid="{079EBA3E-0478-4716-8249-8595893161CA}"/>
    <cellStyle name="การคำนวณ 6 5 4 3 2" xfId="46953" xr:uid="{055DA1C0-F745-42B8-80E3-2727F1532EDD}"/>
    <cellStyle name="การคำนวณ 6 5 4 4" xfId="27005" xr:uid="{0A9FD216-3FDD-48E7-9698-BAC5B4D10B3D}"/>
    <cellStyle name="การคำนวณ 6 5 4 4 2" xfId="52138" xr:uid="{CDCD80E9-E703-4987-B57D-94DBB91431E1}"/>
    <cellStyle name="การคำนวณ 6 5 4 5" xfId="34773" xr:uid="{E4D8EAEB-B9C1-4DCB-8B63-15309CFF6684}"/>
    <cellStyle name="การคำนวณ 6 5 5" xfId="9840" xr:uid="{8FDF28F9-AD6C-4E5F-9002-17F782B87CEC}"/>
    <cellStyle name="การคำนวณ 6 5 5 2" xfId="16915" xr:uid="{C870826B-FF3F-4CDE-957A-7A2DF511F27F}"/>
    <cellStyle name="การคำนวณ 6 5 5 2 2" xfId="42048" xr:uid="{21E5C7CD-1AB7-4810-81F4-E9EA3C1DA3B6}"/>
    <cellStyle name="การคำนวณ 6 5 5 3" xfId="22027" xr:uid="{E2B50354-6886-43AE-844E-CCAF106FBB73}"/>
    <cellStyle name="การคำนวณ 6 5 5 3 2" xfId="47160" xr:uid="{45C1FA3B-8572-4100-851C-9A292A014CA0}"/>
    <cellStyle name="การคำนวณ 6 5 5 4" xfId="27212" xr:uid="{E302FA5E-3DBE-4009-A4FC-71D6178CFE67}"/>
    <cellStyle name="การคำนวณ 6 5 5 4 2" xfId="52345" xr:uid="{AAD42670-7660-4BB9-BB1C-6DF131304416}"/>
    <cellStyle name="การคำนวณ 6 5 5 5" xfId="34980" xr:uid="{D6E65237-1036-435F-A922-EAA27B07F2FD}"/>
    <cellStyle name="การคำนวณ 6 5 6" xfId="12323" xr:uid="{C296C7BB-67D7-454C-B97E-4F27EC654D0B}"/>
    <cellStyle name="การคำนวณ 6 5 6 2" xfId="37457" xr:uid="{3B247F27-D8D9-4B12-B85A-4655222F43A7}"/>
    <cellStyle name="การคำนวณ 6 5 7" xfId="15056" xr:uid="{34DC8CDA-CBF8-4A36-BC44-F25710ACC81D}"/>
    <cellStyle name="การคำนวณ 6 5 7 2" xfId="40189" xr:uid="{98497F65-B1E7-4775-92B6-38409F75F79D}"/>
    <cellStyle name="การคำนวณ 6 5 8" xfId="12642" xr:uid="{32A28555-6AA6-4550-B5F1-75D7EB2328C2}"/>
    <cellStyle name="การคำนวณ 6 5 8 2" xfId="37775" xr:uid="{FD20374E-7E3F-46DD-8D6A-C9BF1307CCEC}"/>
    <cellStyle name="การคำนวณ 6 5 9" xfId="29803" xr:uid="{E7C8A60F-ADEF-463A-B00D-01CD5D711B81}"/>
    <cellStyle name="การคำนวณ 6 6" xfId="3751" xr:uid="{52113831-3826-47DB-A38E-4FD07299224D}"/>
    <cellStyle name="การคำนวณ 6 6 2" xfId="6880" xr:uid="{7EA6CC06-8E30-433C-BB9B-C88E29864C93}"/>
    <cellStyle name="การคำนวณ 6 6 2 2" xfId="14218" xr:uid="{2BD3124D-7A05-444C-AD08-A2A244B3EDEC}"/>
    <cellStyle name="การคำนวณ 6 6 2 2 2" xfId="39351" xr:uid="{38C27F3F-736D-4EB3-B4D6-04DDFB1E0CFA}"/>
    <cellStyle name="การคำนวณ 6 6 2 3" xfId="19409" xr:uid="{3435DB85-F3B9-43B0-9E1B-4F6198E603E1}"/>
    <cellStyle name="การคำนวณ 6 6 2 3 2" xfId="44542" xr:uid="{39BA3CE6-7C10-40D7-BEB1-C0E99A13D363}"/>
    <cellStyle name="การคำนวณ 6 6 2 4" xfId="24726" xr:uid="{8BC006D8-0056-4F78-A18F-2C99530B05C8}"/>
    <cellStyle name="การคำนวณ 6 6 2 4 2" xfId="49859" xr:uid="{D08D2A8D-AEBF-44DF-9B92-F1392E6BC8F0}"/>
    <cellStyle name="การคำนวณ 6 6 2 5" xfId="32022" xr:uid="{5E27A8E4-5156-425D-9E41-15D51A46AE37}"/>
    <cellStyle name="การคำนวณ 6 6 3" xfId="5735" xr:uid="{0DDFC068-233F-4D8B-8925-93ED072A9EE6}"/>
    <cellStyle name="การคำนวณ 6 6 3 2" xfId="13158" xr:uid="{D7B1CC75-C67C-49DF-8495-D1B41C50ED0A}"/>
    <cellStyle name="การคำนวณ 6 6 3 2 2" xfId="38291" xr:uid="{3649B691-019A-4E90-A1F4-6AD435C1AD36}"/>
    <cellStyle name="การคำนวณ 6 6 3 3" xfId="18410" xr:uid="{08814E89-96D8-486B-ABC6-3DE2D9DED230}"/>
    <cellStyle name="การคำนวณ 6 6 3 3 2" xfId="43543" xr:uid="{DDA3F10B-EA9B-4297-AAD8-25FFD45693EC}"/>
    <cellStyle name="การคำนวณ 6 6 3 4" xfId="23746" xr:uid="{D860858F-70FE-4D11-8A95-E9E7D6DCB0A5}"/>
    <cellStyle name="การคำนวณ 6 6 3 4 2" xfId="48879" xr:uid="{BF621BFC-1FBD-42E3-AFF3-801D4B3376E2}"/>
    <cellStyle name="การคำนวณ 6 6 3 5" xfId="30887" xr:uid="{DE107DAB-9796-4389-8857-71E546B99D87}"/>
    <cellStyle name="การคำนวณ 6 6 4" xfId="6361" xr:uid="{F1804ACF-F431-4463-BC81-F7DB42D5BD6F}"/>
    <cellStyle name="การคำนวณ 6 6 4 2" xfId="13727" xr:uid="{DC36E4A4-5430-4A40-87DE-EC58E5952612}"/>
    <cellStyle name="การคำนวณ 6 6 4 2 2" xfId="38860" xr:uid="{F8BDFE4A-5C62-4857-89D5-52485F10D6A0}"/>
    <cellStyle name="การคำนวณ 6 6 4 3" xfId="18947" xr:uid="{D431B64C-218E-473E-8242-7E68C15AD2E9}"/>
    <cellStyle name="การคำนวณ 6 6 4 3 2" xfId="44080" xr:uid="{10CD201A-DFAB-42FE-87A4-B0F1EC112FA0}"/>
    <cellStyle name="การคำนวณ 6 6 4 4" xfId="24270" xr:uid="{E20739BB-7887-47CB-A0DA-A88AC57B65A4}"/>
    <cellStyle name="การคำนวณ 6 6 4 4 2" xfId="49403" xr:uid="{03CC536C-3742-4590-A3F9-F1C81387E1C8}"/>
    <cellStyle name="การคำนวณ 6 6 4 5" xfId="31508" xr:uid="{05A2FB4D-8711-4FBE-86C9-599144432C0C}"/>
    <cellStyle name="การคำนวณ 6 6 5" xfId="6473" xr:uid="{789CC831-9E4B-4830-AE91-174731698C38}"/>
    <cellStyle name="การคำนวณ 6 6 5 2" xfId="13832" xr:uid="{EA7DFE23-7EFF-4D86-A4EB-0CA18CE09EEE}"/>
    <cellStyle name="การคำนวณ 6 6 5 2 2" xfId="38965" xr:uid="{389F8345-A192-43B7-B26A-02FD59460B09}"/>
    <cellStyle name="การคำนวณ 6 6 5 3" xfId="19047" xr:uid="{0C9CAF09-C3C4-4EF5-BE8F-9AB79D7CF1FA}"/>
    <cellStyle name="การคำนวณ 6 6 5 3 2" xfId="44180" xr:uid="{DE09430E-1C89-40E7-A6F0-DDC5F36FD4E8}"/>
    <cellStyle name="การคำนวณ 6 6 5 4" xfId="24370" xr:uid="{15F6A42A-A742-44BF-9EF7-FA778B976158}"/>
    <cellStyle name="การคำนวณ 6 6 5 4 2" xfId="49503" xr:uid="{7C1EF976-5752-434C-B889-D08F6A792831}"/>
    <cellStyle name="การคำนวณ 6 6 5 5" xfId="31620" xr:uid="{6813B93A-9EBE-454C-8802-A578D355C12B}"/>
    <cellStyle name="การคำนวณ 6 6 6" xfId="11899" xr:uid="{1D5683ED-B8C4-4D76-A55A-F9BAC5F32A46}"/>
    <cellStyle name="การคำนวณ 6 6 6 2" xfId="37033" xr:uid="{5C24DCF0-D132-4EF4-A968-F0F3B500EB8A}"/>
    <cellStyle name="การคำนวณ 6 6 7" xfId="13055" xr:uid="{4A9E384E-4C4B-4597-830C-C3286EE65DBF}"/>
    <cellStyle name="การคำนวณ 6 6 7 2" xfId="38188" xr:uid="{C0BE0ED1-2E11-4A6A-B906-043AB9403512}"/>
    <cellStyle name="การคำนวณ 6 6 8" xfId="19700" xr:uid="{0E9675CE-445D-41B3-B68A-D5A3F3CA549A}"/>
    <cellStyle name="การคำนวณ 6 6 8 2" xfId="44833" xr:uid="{607991B6-31EA-4FF3-86BE-F078D54DA1AB}"/>
    <cellStyle name="การคำนวณ 6 6 9" xfId="29250" xr:uid="{B309217D-B555-44F3-9759-578E94234DD8}"/>
    <cellStyle name="การคำนวณ 6 7" xfId="6114" xr:uid="{BB2DB02D-D17E-469B-97CC-0CAAE92AD3B8}"/>
    <cellStyle name="การคำนวณ 6 7 2" xfId="13527" xr:uid="{DE540C4A-2D0C-46FB-9F4D-5B7E9182531A}"/>
    <cellStyle name="การคำนวณ 6 7 2 2" xfId="38660" xr:uid="{C001C251-F9BC-4A26-8400-A1376D8BFEED}"/>
    <cellStyle name="การคำนวณ 6 7 3" xfId="18758" xr:uid="{C954C278-956D-4619-A68F-06CBC3F1E149}"/>
    <cellStyle name="การคำนวณ 6 7 3 2" xfId="43891" xr:uid="{4A43802C-7DBE-452C-99D1-D580594871B5}"/>
    <cellStyle name="การคำนวณ 6 7 4" xfId="24081" xr:uid="{4FDDC0AF-B54B-415D-A76C-F84114EB6B58}"/>
    <cellStyle name="การคำนวณ 6 7 4 2" xfId="49214" xr:uid="{7325D3D6-BE2A-4D9B-9C58-291ADF2B0FC9}"/>
    <cellStyle name="การคำนวณ 6 7 5" xfId="31263" xr:uid="{2600F2B7-D1BE-43EE-926C-A8901B4CB20D}"/>
    <cellStyle name="การคำนวณ 6 8" xfId="28853" xr:uid="{FB52550A-B892-4F02-B235-AD2A11C2AD13}"/>
    <cellStyle name="การคำนวณ 6 9" xfId="3453" xr:uid="{6B109D62-2E49-407E-BBFE-0144EA64AFEC}"/>
    <cellStyle name="ข้อความเตือน 2" xfId="1872" xr:uid="{00000000-0005-0000-0000-000074090000}"/>
    <cellStyle name="ข้อความเตือน 3" xfId="1873" xr:uid="{00000000-0005-0000-0000-000075090000}"/>
    <cellStyle name="ข้อความเตือน 4" xfId="1874" xr:uid="{00000000-0005-0000-0000-000076090000}"/>
    <cellStyle name="ข้อความเตือน 5" xfId="1875" xr:uid="{00000000-0005-0000-0000-000077090000}"/>
    <cellStyle name="ข้อความเตือน 6" xfId="1876" xr:uid="{00000000-0005-0000-0000-000078090000}"/>
    <cellStyle name="ข้อความอธิบาย 2" xfId="1877" xr:uid="{00000000-0005-0000-0000-000079090000}"/>
    <cellStyle name="ข้อความอธิบาย 3" xfId="1878" xr:uid="{00000000-0005-0000-0000-00007A090000}"/>
    <cellStyle name="ข้อความอธิบาย 4" xfId="1879" xr:uid="{00000000-0005-0000-0000-00007B090000}"/>
    <cellStyle name="ข้อความอธิบาย 5" xfId="1880" xr:uid="{00000000-0005-0000-0000-00007C090000}"/>
    <cellStyle name="ข้อความอธิบาย 6" xfId="1881" xr:uid="{00000000-0005-0000-0000-00007D090000}"/>
    <cellStyle name="ชื่อเรื่อง 2" xfId="2036" xr:uid="{00000000-0005-0000-0000-00007E090000}"/>
    <cellStyle name="ชื่อเรื่อง 3" xfId="2037" xr:uid="{00000000-0005-0000-0000-00007F090000}"/>
    <cellStyle name="ชื่อเรื่อง 4" xfId="2038" xr:uid="{00000000-0005-0000-0000-000080090000}"/>
    <cellStyle name="ชื่อเรื่อง 5" xfId="2039" xr:uid="{00000000-0005-0000-0000-000081090000}"/>
    <cellStyle name="ชื่อเรื่อง 6" xfId="2040" xr:uid="{00000000-0005-0000-0000-000082090000}"/>
    <cellStyle name="ดี 2" xfId="2062" xr:uid="{00000000-0005-0000-0000-000083090000}"/>
    <cellStyle name="ดี 3" xfId="2063" xr:uid="{00000000-0005-0000-0000-000084090000}"/>
    <cellStyle name="ดี 4" xfId="2064" xr:uid="{00000000-0005-0000-0000-000085090000}"/>
    <cellStyle name="ดี 5" xfId="2065" xr:uid="{00000000-0005-0000-0000-000086090000}"/>
    <cellStyle name="ดี 6" xfId="2066" xr:uid="{00000000-0005-0000-0000-000087090000}"/>
    <cellStyle name="ตามการเชื่อมโยงหลายมิติ" xfId="2067" xr:uid="{00000000-0005-0000-0000-000088090000}"/>
    <cellStyle name="ตามการเชื่อมโยงหลายมิติ 2" xfId="2068" xr:uid="{00000000-0005-0000-0000-000089090000}"/>
    <cellStyle name="ตามการเชื่อมโยงหลายมิติ_GFPT_Q1'52_TOP" xfId="2069" xr:uid="{00000000-0005-0000-0000-00008A090000}"/>
    <cellStyle name="น้บะภฒ_95" xfId="2070" xr:uid="{00000000-0005-0000-0000-00008B090000}"/>
    <cellStyle name="ปกติ 10" xfId="2071" xr:uid="{00000000-0005-0000-0000-00008C090000}"/>
    <cellStyle name="ปกติ 10 2" xfId="2446" xr:uid="{00000000-0005-0000-0000-00008D090000}"/>
    <cellStyle name="ปกติ 10 3" xfId="4797" xr:uid="{EED5CDD7-D289-4C16-817D-0E1950EB2F74}"/>
    <cellStyle name="ปกติ 10 3 2" xfId="7721" xr:uid="{EF322DA7-DC00-413D-8F5A-F0CBEEA489BD}"/>
    <cellStyle name="ปกติ 10 3 2 2" xfId="32863" xr:uid="{3878391F-ABCE-47AA-B352-41D8A0648F04}"/>
    <cellStyle name="ปกติ 10 3 3" xfId="30048" xr:uid="{67BD7F11-FFC2-4588-A64C-26704A1346E3}"/>
    <cellStyle name="ปกติ 10 4" xfId="6442" xr:uid="{1E2D2501-293A-4F19-ACDE-D6341032C6B9}"/>
    <cellStyle name="ปกติ 10 4 2" xfId="31589" xr:uid="{4C4E340A-9D6C-41F5-A9C5-EB87BFF76339}"/>
    <cellStyle name="ปกติ 10 5" xfId="28953" xr:uid="{22BD275F-DACF-4BB6-B541-9392FECDAD00}"/>
    <cellStyle name="ปกติ 10 6" xfId="53742" xr:uid="{8F5B4873-34BA-4514-ABFE-DEDC78278FAA}"/>
    <cellStyle name="ปกติ 11" xfId="2072" xr:uid="{00000000-0005-0000-0000-00008E090000}"/>
    <cellStyle name="ปกติ 11 2" xfId="2684" xr:uid="{00000000-0005-0000-0000-00008F090000}"/>
    <cellStyle name="ปกติ 12" xfId="2073" xr:uid="{00000000-0005-0000-0000-000090090000}"/>
    <cellStyle name="ปกติ 13" xfId="2074" xr:uid="{00000000-0005-0000-0000-000091090000}"/>
    <cellStyle name="ปกติ 13 2" xfId="4800" xr:uid="{6521EBB2-5042-4E5F-BC3D-E66684D994C6}"/>
    <cellStyle name="ปกติ 14" xfId="2075" xr:uid="{00000000-0005-0000-0000-000092090000}"/>
    <cellStyle name="ปกติ 14 2" xfId="4801" xr:uid="{8E8DF2E2-5D78-4A28-8E7A-4A53A2A05E6E}"/>
    <cellStyle name="ปกติ 15" xfId="2076" xr:uid="{00000000-0005-0000-0000-000093090000}"/>
    <cellStyle name="ปกติ 16" xfId="26" xr:uid="{00000000-0005-0000-0000-000094090000}"/>
    <cellStyle name="ปกติ 17" xfId="2077" xr:uid="{00000000-0005-0000-0000-000095090000}"/>
    <cellStyle name="ปกติ 18" xfId="2078" xr:uid="{00000000-0005-0000-0000-000096090000}"/>
    <cellStyle name="ปกติ 18 2" xfId="4803" xr:uid="{A47D393B-9C72-470F-9FBF-7AB81759EAC8}"/>
    <cellStyle name="ปกติ 19" xfId="2453" xr:uid="{00000000-0005-0000-0000-000097090000}"/>
    <cellStyle name="ปกติ 19 2" xfId="5010" xr:uid="{FA074916-E5CA-47B7-B6B7-D485D8C9EEA9}"/>
    <cellStyle name="ปกติ 2" xfId="19" xr:uid="{00000000-0005-0000-0000-000098090000}"/>
    <cellStyle name="ปกติ 2 10" xfId="2079" xr:uid="{00000000-0005-0000-0000-000099090000}"/>
    <cellStyle name="ปกติ 2 10 2" xfId="4804" xr:uid="{FE4E4D40-11B6-42CC-A0CC-46DBA4F59BB1}"/>
    <cellStyle name="ปกติ 2 11" xfId="2080" xr:uid="{00000000-0005-0000-0000-00009A090000}"/>
    <cellStyle name="ปกติ 2 11 2" xfId="4805" xr:uid="{9552CEF2-BCFA-4126-842F-6DEE49C163CB}"/>
    <cellStyle name="ปกติ 2 12" xfId="2081" xr:uid="{00000000-0005-0000-0000-00009B090000}"/>
    <cellStyle name="ปกติ 2 12 2" xfId="4806" xr:uid="{782FEFFE-4799-4DCE-8B69-13CB583470AB}"/>
    <cellStyle name="ปกติ 2 13" xfId="2082" xr:uid="{00000000-0005-0000-0000-00009C090000}"/>
    <cellStyle name="ปกติ 2 13 2" xfId="4807" xr:uid="{EF2458BF-8A0A-423B-86EF-81D1FC9F8D21}"/>
    <cellStyle name="ปกติ 2 2" xfId="2083" xr:uid="{00000000-0005-0000-0000-00009D090000}"/>
    <cellStyle name="ปกติ 2 2 10" xfId="2084" xr:uid="{00000000-0005-0000-0000-00009E090000}"/>
    <cellStyle name="ปกติ 2 2 11" xfId="2085" xr:uid="{00000000-0005-0000-0000-00009F090000}"/>
    <cellStyle name="ปกติ 2 2 12" xfId="2086" xr:uid="{00000000-0005-0000-0000-0000A0090000}"/>
    <cellStyle name="ปกติ 2 2 13" xfId="2087" xr:uid="{00000000-0005-0000-0000-0000A1090000}"/>
    <cellStyle name="ปกติ 2 2 14" xfId="2088" xr:uid="{00000000-0005-0000-0000-0000A2090000}"/>
    <cellStyle name="ปกติ 2 2 15" xfId="2089" xr:uid="{00000000-0005-0000-0000-0000A3090000}"/>
    <cellStyle name="ปกติ 2 2 2" xfId="2090" xr:uid="{00000000-0005-0000-0000-0000A4090000}"/>
    <cellStyle name="ปกติ 2 2 2 2" xfId="2091" xr:uid="{00000000-0005-0000-0000-0000A5090000}"/>
    <cellStyle name="ปกติ 2 2 2 2 2" xfId="2685" xr:uid="{00000000-0005-0000-0000-0000A6090000}"/>
    <cellStyle name="ปกติ 2 2 2 2 2 2" xfId="5146" xr:uid="{F5DA7448-271E-4A51-AA93-CE53270EC519}"/>
    <cellStyle name="ปกติ 2 2 2 2 2 2 2" xfId="8022" xr:uid="{9BD76DDE-C051-42E6-9C89-52A3C7484EC5}"/>
    <cellStyle name="ปกติ 2 2 2 2 2 2 2 2" xfId="33164" xr:uid="{63C440D1-B5F3-47E1-A842-AB41B1ECB3A4}"/>
    <cellStyle name="ปกติ 2 2 2 2 2 2 3" xfId="30309" xr:uid="{4628FC5E-B5CF-46E8-90C0-587C7E426E79}"/>
    <cellStyle name="ปกติ 2 2 2 2 2 3" xfId="6758" xr:uid="{72AFFDBB-DC64-4B46-B4A1-52770DDBEC10}"/>
    <cellStyle name="ปกติ 2 2 2 2 2 3 2" xfId="31901" xr:uid="{CBA061B9-FC5A-4731-81C3-7131E4BB0AA2}"/>
    <cellStyle name="ปกติ 2 2 2 2 2 4" xfId="29141" xr:uid="{4C3F8966-481E-4FB8-BDA7-BA9A5E6E63FE}"/>
    <cellStyle name="ปกติ 2 2 2 2 2 5" xfId="53769" xr:uid="{9FF7888B-8594-49E2-9D31-1520D67E4D6F}"/>
    <cellStyle name="ปกติ 2 2 2 2 3" xfId="4816" xr:uid="{906CCF08-2FE8-42C0-975C-F99A0BDA7397}"/>
    <cellStyle name="ปกติ 2 2 2 3" xfId="2092" xr:uid="{00000000-0005-0000-0000-0000A7090000}"/>
    <cellStyle name="ปกติ 2 2 2 3 2" xfId="4817" xr:uid="{F171B0FC-8C02-44FB-B3C2-CE084D54566E}"/>
    <cellStyle name="ปกติ 2 2 2 4" xfId="2093" xr:uid="{00000000-0005-0000-0000-0000A8090000}"/>
    <cellStyle name="ปกติ 2 2 2 4 2" xfId="4818" xr:uid="{9C6F6766-8485-4C1A-B52D-568FB0F3C768}"/>
    <cellStyle name="ปกติ 2 2 2 5" xfId="2094" xr:uid="{00000000-0005-0000-0000-0000A9090000}"/>
    <cellStyle name="ปกติ 2 2 2 5 2" xfId="4819" xr:uid="{C8241DAA-7784-4B26-A4B9-50CBB499ED51}"/>
    <cellStyle name="ปกติ 2 2 2 6" xfId="2095" xr:uid="{00000000-0005-0000-0000-0000AA090000}"/>
    <cellStyle name="ปกติ 2 2 2 6 2" xfId="4820" xr:uid="{EC83CC62-570E-47CC-B7FE-3A5DBE966E67}"/>
    <cellStyle name="ปกติ 2 2 2 7" xfId="2096" xr:uid="{00000000-0005-0000-0000-0000AB090000}"/>
    <cellStyle name="ปกติ 2 2 2 7 2" xfId="4821" xr:uid="{ED7F3B06-CB80-4A82-9E3D-D30C1641D1A4}"/>
    <cellStyle name="ปกติ 2 2 2 8" xfId="2097" xr:uid="{00000000-0005-0000-0000-0000AC090000}"/>
    <cellStyle name="ปกติ 2 2 2 9" xfId="4815" xr:uid="{32B9B7C4-C1C8-49C2-BEA7-5C734287976C}"/>
    <cellStyle name="ปกติ 2 2 3" xfId="2098" xr:uid="{00000000-0005-0000-0000-0000AD090000}"/>
    <cellStyle name="ปกติ 2 2 3 2" xfId="4823" xr:uid="{DED283F8-5726-4825-A4B9-9B77E87750F2}"/>
    <cellStyle name="ปกติ 2 2 4" xfId="2099" xr:uid="{00000000-0005-0000-0000-0000AE090000}"/>
    <cellStyle name="ปกติ 2 2 4 2" xfId="4824" xr:uid="{66B747BB-4FC5-492E-A9E8-F78692CAD5C1}"/>
    <cellStyle name="ปกติ 2 2 5" xfId="2100" xr:uid="{00000000-0005-0000-0000-0000AF090000}"/>
    <cellStyle name="ปกติ 2 2 5 2" xfId="4825" xr:uid="{47BA165B-CFFF-4091-B08A-057FDB073727}"/>
    <cellStyle name="ปกติ 2 2 6" xfId="2101" xr:uid="{00000000-0005-0000-0000-0000B0090000}"/>
    <cellStyle name="ปกติ 2 2 6 2" xfId="4826" xr:uid="{42A5AB0A-DEE7-4CE8-8B66-C2652B270615}"/>
    <cellStyle name="ปกติ 2 2 7" xfId="2102" xr:uid="{00000000-0005-0000-0000-0000B1090000}"/>
    <cellStyle name="ปกติ 2 2 7 2" xfId="2686" xr:uid="{00000000-0005-0000-0000-0000B2090000}"/>
    <cellStyle name="ปกติ 2 2 8" xfId="2103" xr:uid="{00000000-0005-0000-0000-0000B3090000}"/>
    <cellStyle name="ปกติ 2 2 8 2" xfId="2687" xr:uid="{00000000-0005-0000-0000-0000B4090000}"/>
    <cellStyle name="ปกติ 2 2 9" xfId="2104" xr:uid="{00000000-0005-0000-0000-0000B5090000}"/>
    <cellStyle name="ปกติ 2 3" xfId="2105" xr:uid="{00000000-0005-0000-0000-0000B6090000}"/>
    <cellStyle name="ปกติ 2 3 2" xfId="2106" xr:uid="{00000000-0005-0000-0000-0000B7090000}"/>
    <cellStyle name="ปกติ 2 4" xfId="2107" xr:uid="{00000000-0005-0000-0000-0000B8090000}"/>
    <cellStyle name="ปกติ 2 4 2" xfId="2688" xr:uid="{00000000-0005-0000-0000-0000B9090000}"/>
    <cellStyle name="ปกติ 2 4 2 2" xfId="5149" xr:uid="{82C17B9F-7A7E-413D-991C-BE170D49B3D5}"/>
    <cellStyle name="ปกติ 2 4 2 2 2" xfId="8025" xr:uid="{05641F22-7CEC-48ED-9F21-8B9E0F82E492}"/>
    <cellStyle name="ปกติ 2 4 2 2 2 2" xfId="33167" xr:uid="{DDFBEDD5-1D0A-4860-BE13-9CD438BAC96C}"/>
    <cellStyle name="ปกติ 2 4 2 2 3" xfId="30312" xr:uid="{E307B51D-9AEB-4CED-9399-5A64EB02FA81}"/>
    <cellStyle name="ปกติ 2 4 2 3" xfId="6761" xr:uid="{724BBFA5-AB83-4293-BB38-63003B16736C}"/>
    <cellStyle name="ปกติ 2 4 2 3 2" xfId="31904" xr:uid="{8C567F2C-912D-4C4B-8121-2FA8DCB1353D}"/>
    <cellStyle name="ปกติ 2 4 2 4" xfId="29142" xr:uid="{5319605E-F6DB-4C75-8D4A-32F332BFBB2F}"/>
    <cellStyle name="ปกติ 2 4 2 5" xfId="53770" xr:uid="{5B02DE2F-2160-4DC4-8CB3-0FA78DEF3307}"/>
    <cellStyle name="ปกติ 2 5" xfId="2108" xr:uid="{00000000-0005-0000-0000-0000BA090000}"/>
    <cellStyle name="ปกติ 2 6" xfId="2109" xr:uid="{00000000-0005-0000-0000-0000BB090000}"/>
    <cellStyle name="ปกติ 2 7" xfId="2110" xr:uid="{00000000-0005-0000-0000-0000BC090000}"/>
    <cellStyle name="ปกติ 2 7 2" xfId="2689" xr:uid="{00000000-0005-0000-0000-0000BD090000}"/>
    <cellStyle name="ปกติ 2 8" xfId="2111" xr:uid="{00000000-0005-0000-0000-0000BE090000}"/>
    <cellStyle name="ปกติ 2 8 2" xfId="2690" xr:uid="{00000000-0005-0000-0000-0000BF090000}"/>
    <cellStyle name="ปกติ 2 9" xfId="2112" xr:uid="{00000000-0005-0000-0000-0000C0090000}"/>
    <cellStyle name="ปกติ 2 9 2" xfId="2113" xr:uid="{00000000-0005-0000-0000-0000C1090000}"/>
    <cellStyle name="ปกติ 2 9 3" xfId="2114" xr:uid="{00000000-0005-0000-0000-0000C2090000}"/>
    <cellStyle name="ปกติ 2 9 3 2" xfId="4839" xr:uid="{9A0703DE-1B72-4B00-9494-6B171E269DFF}"/>
    <cellStyle name="ปกติ 2_aMp^KT Q4'52...X2" xfId="2115" xr:uid="{00000000-0005-0000-0000-0000C3090000}"/>
    <cellStyle name="ปกติ 20" xfId="2455" xr:uid="{00000000-0005-0000-0000-0000C4090000}"/>
    <cellStyle name="ปกติ 22" xfId="2116" xr:uid="{00000000-0005-0000-0000-0000C5090000}"/>
    <cellStyle name="ปกติ 22 2" xfId="4841" xr:uid="{154B06E1-7828-46E5-8F0E-E68A08ECFD2E}"/>
    <cellStyle name="ปกติ 3" xfId="2117" xr:uid="{00000000-0005-0000-0000-0000C6090000}"/>
    <cellStyle name="ปกติ 3 10" xfId="2118" xr:uid="{00000000-0005-0000-0000-0000C7090000}"/>
    <cellStyle name="ปกติ 3 10 2" xfId="4843" xr:uid="{1413E085-98F1-40B6-A183-70222531EC2B}"/>
    <cellStyle name="ปกติ 3 11" xfId="2119" xr:uid="{00000000-0005-0000-0000-0000C8090000}"/>
    <cellStyle name="ปกติ 3 11 2" xfId="4844" xr:uid="{B0F03B68-C917-4A9D-934B-3C3819197F9B}"/>
    <cellStyle name="ปกติ 3 12" xfId="2120" xr:uid="{00000000-0005-0000-0000-0000C9090000}"/>
    <cellStyle name="ปกติ 3 12 2" xfId="4845" xr:uid="{F85F5D27-4A6D-4F3A-A89F-F366E3DBC82F}"/>
    <cellStyle name="ปกติ 3 13" xfId="2121" xr:uid="{00000000-0005-0000-0000-0000CA090000}"/>
    <cellStyle name="ปกติ 3 13 2" xfId="4846" xr:uid="{CB5C8C9B-4257-4E6C-BF4C-D7C2A89277A1}"/>
    <cellStyle name="ปกติ 3 14" xfId="2122" xr:uid="{00000000-0005-0000-0000-0000CB090000}"/>
    <cellStyle name="ปกติ 3 14 2" xfId="4847" xr:uid="{3E9BDD16-D943-4E2C-A5F2-35F0B38455D1}"/>
    <cellStyle name="ปกติ 3 15" xfId="2123" xr:uid="{00000000-0005-0000-0000-0000CC090000}"/>
    <cellStyle name="ปกติ 3 15 2" xfId="4848" xr:uid="{19A80C19-BC5E-4FFB-B9F4-E74FE7E255FA}"/>
    <cellStyle name="ปกติ 3 16" xfId="2124" xr:uid="{00000000-0005-0000-0000-0000CD090000}"/>
    <cellStyle name="ปกติ 3 16 2" xfId="4849" xr:uid="{8BCEC574-826D-4BD4-BB21-6055064D4825}"/>
    <cellStyle name="ปกติ 3 17" xfId="2125" xr:uid="{00000000-0005-0000-0000-0000CE090000}"/>
    <cellStyle name="ปกติ 3 17 2" xfId="4850" xr:uid="{B5CE01C0-5493-4B4C-8B3F-B19F18CEEC0E}"/>
    <cellStyle name="ปกติ 3 18" xfId="2126" xr:uid="{00000000-0005-0000-0000-0000CF090000}"/>
    <cellStyle name="ปกติ 3 18 2" xfId="4851" xr:uid="{01062C58-A42A-4228-8C8E-6CBFA28933FC}"/>
    <cellStyle name="ปกติ 3 19" xfId="2127" xr:uid="{00000000-0005-0000-0000-0000D0090000}"/>
    <cellStyle name="ปกติ 3 2" xfId="2128" xr:uid="{00000000-0005-0000-0000-0000D1090000}"/>
    <cellStyle name="ปกติ 3 2 2" xfId="2129" xr:uid="{00000000-0005-0000-0000-0000D2090000}"/>
    <cellStyle name="ปกติ 3 2 2 2" xfId="4854" xr:uid="{661EA78B-62E1-4029-A20F-151513A78196}"/>
    <cellStyle name="ปกติ 3 2 2 2 2" xfId="2130" xr:uid="{00000000-0005-0000-0000-0000D3090000}"/>
    <cellStyle name="ปกติ 3 2 3" xfId="4853" xr:uid="{A47D4484-5FF5-489A-BC76-1AFD7B67A78A}"/>
    <cellStyle name="ปกติ 3 20" xfId="2131" xr:uid="{00000000-0005-0000-0000-0000D4090000}"/>
    <cellStyle name="ปกติ 3 21" xfId="2132" xr:uid="{00000000-0005-0000-0000-0000D5090000}"/>
    <cellStyle name="ปกติ 3 22" xfId="2133" xr:uid="{00000000-0005-0000-0000-0000D6090000}"/>
    <cellStyle name="ปกติ 3 23" xfId="2134" xr:uid="{00000000-0005-0000-0000-0000D7090000}"/>
    <cellStyle name="ปกติ 3 24" xfId="2135" xr:uid="{00000000-0005-0000-0000-0000D8090000}"/>
    <cellStyle name="ปกติ 3 25" xfId="2136" xr:uid="{00000000-0005-0000-0000-0000D9090000}"/>
    <cellStyle name="ปกติ 3 26" xfId="2137" xr:uid="{00000000-0005-0000-0000-0000DA090000}"/>
    <cellStyle name="ปกติ 3 27" xfId="2138" xr:uid="{00000000-0005-0000-0000-0000DB090000}"/>
    <cellStyle name="ปกติ 3 28" xfId="2139" xr:uid="{00000000-0005-0000-0000-0000DC090000}"/>
    <cellStyle name="ปกติ 3 29" xfId="23" xr:uid="{00000000-0005-0000-0000-0000DD090000}"/>
    <cellStyle name="ปกติ 3 3" xfId="2140" xr:uid="{00000000-0005-0000-0000-0000DE090000}"/>
    <cellStyle name="ปกติ 3 3 2" xfId="2141" xr:uid="{00000000-0005-0000-0000-0000DF090000}"/>
    <cellStyle name="ปกติ 3 3 3" xfId="4858" xr:uid="{7A440D56-BC74-4D22-A872-CF4ED3791BEC}"/>
    <cellStyle name="ปกติ 3 30" xfId="2142" xr:uid="{00000000-0005-0000-0000-0000E0090000}"/>
    <cellStyle name="ปกติ 3 31" xfId="2447" xr:uid="{00000000-0005-0000-0000-0000E1090000}"/>
    <cellStyle name="ปกติ 3 32" xfId="2457" xr:uid="{00000000-0005-0000-0000-0000E2090000}"/>
    <cellStyle name="ปกติ 3 4" xfId="2143" xr:uid="{00000000-0005-0000-0000-0000E3090000}"/>
    <cellStyle name="ปกติ 3 4 2" xfId="4860" xr:uid="{6B7A87AC-7DA8-42DE-800C-D2F8114F9249}"/>
    <cellStyle name="ปกติ 3 5" xfId="2144" xr:uid="{00000000-0005-0000-0000-0000E4090000}"/>
    <cellStyle name="ปกติ 3 5 2" xfId="4861" xr:uid="{42EA586A-A269-47C7-8B86-4F31ABD6CE35}"/>
    <cellStyle name="ปกติ 3 6" xfId="2145" xr:uid="{00000000-0005-0000-0000-0000E5090000}"/>
    <cellStyle name="ปกติ 3 6 2" xfId="4862" xr:uid="{B05C123C-6D70-4A2F-A061-7576FEF9E955}"/>
    <cellStyle name="ปกติ 3 7" xfId="2146" xr:uid="{00000000-0005-0000-0000-0000E6090000}"/>
    <cellStyle name="ปกติ 3 7 2" xfId="4863" xr:uid="{310C14D2-57C8-48A7-B6AC-AAD6BA4D93A1}"/>
    <cellStyle name="ปกติ 3 8" xfId="2147" xr:uid="{00000000-0005-0000-0000-0000E7090000}"/>
    <cellStyle name="ปกติ 3 8 2" xfId="4864" xr:uid="{4F9FBD0E-D609-4DC7-8774-5EE8B7910BA0}"/>
    <cellStyle name="ปกติ 3 9" xfId="2148" xr:uid="{00000000-0005-0000-0000-0000E8090000}"/>
    <cellStyle name="ปกติ 3 9 2" xfId="4865" xr:uid="{68C2F0D2-9FA5-4840-A276-2FAEF670A6D7}"/>
    <cellStyle name="ปกติ 3_C1-2 Q4'52" xfId="2149" xr:uid="{00000000-0005-0000-0000-0000E9090000}"/>
    <cellStyle name="ปกติ 4" xfId="2150" xr:uid="{00000000-0005-0000-0000-0000EA090000}"/>
    <cellStyle name="ปกติ 4 10" xfId="2151" xr:uid="{00000000-0005-0000-0000-0000EB090000}"/>
    <cellStyle name="ปกติ 4 10 2" xfId="4866" xr:uid="{81D860C4-BBA5-482D-8A04-F6B400F1D3DB}"/>
    <cellStyle name="ปกติ 4 11" xfId="2152" xr:uid="{00000000-0005-0000-0000-0000EC090000}"/>
    <cellStyle name="ปกติ 4 11 2" xfId="4867" xr:uid="{B46D76D2-66B3-4BD9-992B-127720C27BC8}"/>
    <cellStyle name="ปกติ 4 12" xfId="2153" xr:uid="{00000000-0005-0000-0000-0000ED090000}"/>
    <cellStyle name="ปกติ 4 12 2" xfId="4868" xr:uid="{8B6E6B37-9B63-4D6B-A516-9791FAD99081}"/>
    <cellStyle name="ปกติ 4 13" xfId="2154" xr:uid="{00000000-0005-0000-0000-0000EE090000}"/>
    <cellStyle name="ปกติ 4 13 2" xfId="4869" xr:uid="{208675DA-F8F8-4B8D-AD69-ECCF19E8A854}"/>
    <cellStyle name="ปกติ 4 14" xfId="2155" xr:uid="{00000000-0005-0000-0000-0000EF090000}"/>
    <cellStyle name="ปกติ 4 14 2" xfId="4870" xr:uid="{0062F913-33FB-4B48-BBD7-7AA39D0C5153}"/>
    <cellStyle name="ปกติ 4 15" xfId="2156" xr:uid="{00000000-0005-0000-0000-0000F0090000}"/>
    <cellStyle name="ปกติ 4 15 2" xfId="4871" xr:uid="{7C8AF881-F863-4631-BDE2-20D8C7CCA0FB}"/>
    <cellStyle name="ปกติ 4 16" xfId="2157" xr:uid="{00000000-0005-0000-0000-0000F1090000}"/>
    <cellStyle name="ปกติ 4 16 2" xfId="4872" xr:uid="{3DD8AC6A-FE09-47FF-966B-9D1B4C75DEAD}"/>
    <cellStyle name="ปกติ 4 17" xfId="2158" xr:uid="{00000000-0005-0000-0000-0000F2090000}"/>
    <cellStyle name="ปกติ 4 17 2" xfId="4873" xr:uid="{52036AFC-DD06-4679-8BBE-28CF6CA88AE1}"/>
    <cellStyle name="ปกติ 4 18" xfId="2159" xr:uid="{00000000-0005-0000-0000-0000F3090000}"/>
    <cellStyle name="ปกติ 4 18 2" xfId="4874" xr:uid="{1336DA93-0476-4BCD-A83F-034F1CA782C0}"/>
    <cellStyle name="ปกติ 4 2" xfId="2160" xr:uid="{00000000-0005-0000-0000-0000F4090000}"/>
    <cellStyle name="ปกติ 4 2 2" xfId="2691" xr:uid="{00000000-0005-0000-0000-0000F5090000}"/>
    <cellStyle name="ปกติ 4 3" xfId="2161" xr:uid="{00000000-0005-0000-0000-0000F6090000}"/>
    <cellStyle name="ปกติ 4 3 2" xfId="4875" xr:uid="{C2596D29-BEF3-4A67-86D8-94A0FB4B0E6D}"/>
    <cellStyle name="ปกติ 4 4" xfId="2162" xr:uid="{00000000-0005-0000-0000-0000F7090000}"/>
    <cellStyle name="ปกติ 4 4 2" xfId="4876" xr:uid="{874F20B7-53E8-4E06-80A5-B654B9D0FD2E}"/>
    <cellStyle name="ปกติ 4 5" xfId="2163" xr:uid="{00000000-0005-0000-0000-0000F8090000}"/>
    <cellStyle name="ปกติ 4 5 2" xfId="4877" xr:uid="{B416F13A-0938-4EA1-A656-C518140D4F86}"/>
    <cellStyle name="ปกติ 4 6" xfId="2164" xr:uid="{00000000-0005-0000-0000-0000F9090000}"/>
    <cellStyle name="ปกติ 4 6 2" xfId="4878" xr:uid="{7601BF9F-6A90-4324-BFBE-EF6E0D2C2B12}"/>
    <cellStyle name="ปกติ 4 7" xfId="2165" xr:uid="{00000000-0005-0000-0000-0000FA090000}"/>
    <cellStyle name="ปกติ 4 7 2" xfId="4879" xr:uid="{EBA5E5DF-3584-4185-AF0B-377410EFB825}"/>
    <cellStyle name="ปกติ 4 8" xfId="2166" xr:uid="{00000000-0005-0000-0000-0000FB090000}"/>
    <cellStyle name="ปกติ 4 8 2" xfId="4880" xr:uid="{85B0927F-3741-4215-98C7-55C2363DC74C}"/>
    <cellStyle name="ปกติ 4 9" xfId="2167" xr:uid="{00000000-0005-0000-0000-0000FC090000}"/>
    <cellStyle name="ปกติ 4 9 2" xfId="4881" xr:uid="{F0818EEB-A982-4A89-845D-75E457D2C7C9}"/>
    <cellStyle name="ปกติ 4_C1-2 Q4'52" xfId="2168" xr:uid="{00000000-0005-0000-0000-0000FD090000}"/>
    <cellStyle name="ปกติ 5" xfId="2169" xr:uid="{00000000-0005-0000-0000-0000FE090000}"/>
    <cellStyle name="ปกติ 5 2" xfId="2170" xr:uid="{00000000-0005-0000-0000-0000FF090000}"/>
    <cellStyle name="ปกติ 5 2 2" xfId="4883" xr:uid="{D41E3501-18A0-4330-B9DE-754C4D0D1471}"/>
    <cellStyle name="ปกติ 5 3" xfId="2171" xr:uid="{00000000-0005-0000-0000-0000000A0000}"/>
    <cellStyle name="ปกติ 5 4" xfId="2172" xr:uid="{00000000-0005-0000-0000-0000010A0000}"/>
    <cellStyle name="ปกติ 5_TVT_Q4'53_TOP-PER BOOK" xfId="2173" xr:uid="{00000000-0005-0000-0000-0000020A0000}"/>
    <cellStyle name="ปกติ 6" xfId="2174" xr:uid="{00000000-0005-0000-0000-0000030A0000}"/>
    <cellStyle name="ปกติ 6 2" xfId="2175" xr:uid="{00000000-0005-0000-0000-0000040A0000}"/>
    <cellStyle name="ปกติ 6 3" xfId="2176" xr:uid="{00000000-0005-0000-0000-0000050A0000}"/>
    <cellStyle name="ปกติ 6 4" xfId="2177" xr:uid="{00000000-0005-0000-0000-0000060A0000}"/>
    <cellStyle name="ปกติ 6 4 2" xfId="2885" xr:uid="{94A6D250-FEBF-4535-B114-D2503A960381}"/>
    <cellStyle name="ปกติ 6 4 3" xfId="3507" xr:uid="{1D1E4773-B6AB-409A-BC7B-C52EA2F6F6B0}"/>
    <cellStyle name="ปกติ 7" xfId="2178" xr:uid="{00000000-0005-0000-0000-0000070A0000}"/>
    <cellStyle name="ปกติ 7 2" xfId="2179" xr:uid="{00000000-0005-0000-0000-0000080A0000}"/>
    <cellStyle name="ปกติ 7 2 2" xfId="2692" xr:uid="{00000000-0005-0000-0000-0000090A0000}"/>
    <cellStyle name="ปกติ 7 2 2 2" xfId="2693" xr:uid="{00000000-0005-0000-0000-00000A0A0000}"/>
    <cellStyle name="ปกติ 7 3" xfId="2180" xr:uid="{00000000-0005-0000-0000-00000B0A0000}"/>
    <cellStyle name="ปกติ 7 4" xfId="2181" xr:uid="{00000000-0005-0000-0000-00000C0A0000}"/>
    <cellStyle name="ปกติ 7 5" xfId="2182" xr:uid="{00000000-0005-0000-0000-00000D0A0000}"/>
    <cellStyle name="ปกติ 7 6" xfId="2183" xr:uid="{00000000-0005-0000-0000-00000E0A0000}"/>
    <cellStyle name="ปกติ 7 6 2" xfId="2448" xr:uid="{00000000-0005-0000-0000-00000F0A0000}"/>
    <cellStyle name="ปกติ 7 6 3" xfId="4886" xr:uid="{A7E3BCF9-A388-4677-8753-AF48A084220E}"/>
    <cellStyle name="ปกติ 7 6 3 2" xfId="7776" xr:uid="{AE83F27A-D173-429C-9703-B49CDA1FF107}"/>
    <cellStyle name="ปกติ 7 6 3 2 2" xfId="32918" xr:uid="{0CA84B1B-6CBC-4639-9302-FC22A084B849}"/>
    <cellStyle name="ปกติ 7 6 3 3" xfId="30080" xr:uid="{DC790CC3-9C50-436E-866F-ACA6CFDEABB7}"/>
    <cellStyle name="ปกติ 7 6 4" xfId="6493" xr:uid="{8194DC69-67A3-459B-AC4D-D7BB299A84BD}"/>
    <cellStyle name="ปกติ 7 6 4 2" xfId="31640" xr:uid="{89725D29-D2CF-414B-9A7D-A54AE92902FA}"/>
    <cellStyle name="ปกติ 7 6 5" xfId="28954" xr:uid="{59E64A8B-FDF4-47A7-BAA0-BDB1920E7804}"/>
    <cellStyle name="ปกติ 7 6 6" xfId="53743" xr:uid="{AFD6ADD6-1D8B-451C-9DB5-4B1ACAB9993B}"/>
    <cellStyle name="ปกติ 7 7" xfId="2184" xr:uid="{00000000-0005-0000-0000-0000100A0000}"/>
    <cellStyle name="ปกติ 7 8" xfId="2449" xr:uid="{00000000-0005-0000-0000-0000110A0000}"/>
    <cellStyle name="ปกติ 8" xfId="2185" xr:uid="{00000000-0005-0000-0000-0000120A0000}"/>
    <cellStyle name="ปกติ 8 2" xfId="2186" xr:uid="{00000000-0005-0000-0000-0000130A0000}"/>
    <cellStyle name="ปกติ 8 3" xfId="2187" xr:uid="{00000000-0005-0000-0000-0000140A0000}"/>
    <cellStyle name="ปกติ 8 4" xfId="2188" xr:uid="{00000000-0005-0000-0000-0000150A0000}"/>
    <cellStyle name="ปกติ 8 5" xfId="2189" xr:uid="{00000000-0005-0000-0000-0000160A0000}"/>
    <cellStyle name="ปกติ 9" xfId="2190" xr:uid="{00000000-0005-0000-0000-0000170A0000}"/>
    <cellStyle name="ปกติ 9 2" xfId="2191" xr:uid="{00000000-0005-0000-0000-0000180A0000}"/>
    <cellStyle name="ปกติ 9 2 2" xfId="4889" xr:uid="{2C9E5E21-00A2-4034-A9EB-FB320B57B004}"/>
    <cellStyle name="ปกติ_TKS Q1'49-ชุดที่พี่เอ๋ทำ" xfId="53792" xr:uid="{5FBA0532-8F46-47AE-AE0B-A6CEC5E3740A}"/>
    <cellStyle name="ป้อนค่า 2" xfId="2192" xr:uid="{00000000-0005-0000-0000-00001A0A0000}"/>
    <cellStyle name="ป้อนค่า 2 10" xfId="3508" xr:uid="{86E4512E-FDCD-49F3-963C-829589680359}"/>
    <cellStyle name="ป้อนค่า 2 2" xfId="2193" xr:uid="{00000000-0005-0000-0000-00001B0A0000}"/>
    <cellStyle name="ป้อนค่า 2 2 2" xfId="2887" xr:uid="{1C6B68EC-257E-4538-8118-561170884B62}"/>
    <cellStyle name="ป้อนค่า 2 2 2 2" xfId="8139" xr:uid="{11E8AEAB-B960-49C1-BCC4-655EA547793A}"/>
    <cellStyle name="ป้อนค่า 2 2 2 2 2" xfId="15220" xr:uid="{62AA475F-0168-4288-94BB-13E78AFC2E6E}"/>
    <cellStyle name="ป้อนค่า 2 2 2 2 2 2" xfId="40353" xr:uid="{E7A11A77-BCC8-4492-989C-A8F6062F6AF4}"/>
    <cellStyle name="ป้อนค่า 2 2 2 2 3" xfId="20333" xr:uid="{FF0DD213-2EAC-4BC5-A488-57AC9F30B798}"/>
    <cellStyle name="ป้อนค่า 2 2 2 2 3 2" xfId="45466" xr:uid="{ECAFC5B6-EBAA-4BB4-B034-2AB121E8058C}"/>
    <cellStyle name="ป้อนค่า 2 2 2 2 4" xfId="25522" xr:uid="{925DE543-90FF-4BD7-878B-02E5371EBBCF}"/>
    <cellStyle name="ป้อนค่า 2 2 2 2 4 2" xfId="50655" xr:uid="{37E7131D-1F62-4C73-B248-488E2E8D7757}"/>
    <cellStyle name="ป้อนค่า 2 2 2 2 5" xfId="33281" xr:uid="{67B3FA66-17CA-49B7-BF44-3A9995A18E92}"/>
    <cellStyle name="ป้อนค่า 2 2 2 3" xfId="9250" xr:uid="{4FDBFA5B-66D4-4B9E-A6C3-5CDC1F010515}"/>
    <cellStyle name="ป้อนค่า 2 2 2 3 2" xfId="16326" xr:uid="{D6596F65-1901-43BB-AB73-0410C61F75C9}"/>
    <cellStyle name="ป้อนค่า 2 2 2 3 2 2" xfId="41459" xr:uid="{B2B41BA8-73CD-4A99-8EDF-BDFBA07B3C26}"/>
    <cellStyle name="ป้อนค่า 2 2 2 3 3" xfId="21438" xr:uid="{B7055A04-B055-416C-BC05-1268B7D7F494}"/>
    <cellStyle name="ป้อนค่า 2 2 2 3 3 2" xfId="46571" xr:uid="{925235A5-D9B7-4031-8BBD-BA552EB284C8}"/>
    <cellStyle name="ป้อนค่า 2 2 2 3 4" xfId="26623" xr:uid="{37D2C267-DD30-4890-8D32-BAA694AC34AE}"/>
    <cellStyle name="ป้อนค่า 2 2 2 3 4 2" xfId="51756" xr:uid="{4E71FDCF-448E-44E4-BE89-52FFA5BE62D4}"/>
    <cellStyle name="ป้อนค่า 2 2 2 3 5" xfId="34391" xr:uid="{7E1F6EC2-4BBF-418C-9483-01F57A484F01}"/>
    <cellStyle name="ป้อนค่า 2 2 2 4" xfId="10004" xr:uid="{89F19C5D-814E-440A-B6F8-AE3C2E6C6A49}"/>
    <cellStyle name="ป้อนค่า 2 2 2 4 2" xfId="17078" xr:uid="{89182769-4D9F-4A69-8308-D853235AF6A0}"/>
    <cellStyle name="ป้อนค่า 2 2 2 4 2 2" xfId="42211" xr:uid="{356CEEE5-9B18-4E02-8A6D-A8F9390571F9}"/>
    <cellStyle name="ป้อนค่า 2 2 2 4 3" xfId="22190" xr:uid="{605B20E7-CFCB-4AA9-8B5D-FB29FB036843}"/>
    <cellStyle name="ป้อนค่า 2 2 2 4 3 2" xfId="47323" xr:uid="{07F027F6-640C-47A6-88D2-E8BD7709D1BC}"/>
    <cellStyle name="ป้อนค่า 2 2 2 4 4" xfId="27375" xr:uid="{82964829-B550-4427-B190-AFEDCA15D905}"/>
    <cellStyle name="ป้อนค่า 2 2 2 4 4 2" xfId="52508" xr:uid="{4BB571A6-F26E-47F0-871F-AA99D1D5E80B}"/>
    <cellStyle name="ป้อนค่า 2 2 2 4 5" xfId="35143" xr:uid="{36684A64-2BF2-4011-BD07-04C8BBC376F4}"/>
    <cellStyle name="ป้อนค่า 2 2 2 5" xfId="10651" xr:uid="{1DCD542E-76C9-4A98-A260-95A366D6B436}"/>
    <cellStyle name="ป้อนค่า 2 2 2 5 2" xfId="17725" xr:uid="{54C680EE-94E9-4E51-9EF7-72E48E2FE995}"/>
    <cellStyle name="ป้อนค่า 2 2 2 5 2 2" xfId="42858" xr:uid="{77D2836E-3D48-484B-AD82-22AB0758A5D9}"/>
    <cellStyle name="ป้อนค่า 2 2 2 5 3" xfId="22837" xr:uid="{F214E710-9E73-4530-9E30-219000A85FAF}"/>
    <cellStyle name="ป้อนค่า 2 2 2 5 3 2" xfId="47970" xr:uid="{25DE3ED0-92C9-4847-A90B-AAB733DF1314}"/>
    <cellStyle name="ป้อนค่า 2 2 2 5 4" xfId="28022" xr:uid="{86DBF79A-B1B9-4DC8-9279-BD3D11A17010}"/>
    <cellStyle name="ป้อนค่า 2 2 2 5 4 2" xfId="53155" xr:uid="{E9BF6B9F-D802-45CF-8DDB-8A48205FCB27}"/>
    <cellStyle name="ป้อนค่า 2 2 2 5 5" xfId="35790" xr:uid="{A0F3A7E3-FC1C-4CEA-8855-D798B9795F65}"/>
    <cellStyle name="ป้อนค่า 2 2 2 6" xfId="11094" xr:uid="{CE79F301-98A5-40E7-BECF-7E5E30BC1BC2}"/>
    <cellStyle name="ป้อนค่า 2 2 2 6 2" xfId="36232" xr:uid="{6067C38B-F2CE-405B-AC98-1FDF3C142B12}"/>
    <cellStyle name="ป้อนค่า 2 2 2 7" xfId="23294" xr:uid="{2C00EF60-E9CF-4C6A-A4BC-E157F78FE28D}"/>
    <cellStyle name="ป้อนค่า 2 2 2 7 2" xfId="48427" xr:uid="{D7671A1A-3339-4DD4-A3C4-B5037FB088B4}"/>
    <cellStyle name="ป้อนค่า 2 2 2 8" xfId="30424" xr:uid="{4A913A13-C59F-49BC-B3AB-428580EBA54D}"/>
    <cellStyle name="ป้อนค่า 2 2 2 9" xfId="5265" xr:uid="{6027A35C-AE59-48F9-BFC9-CEE8159A6D4F}"/>
    <cellStyle name="ป้อนค่า 2 2 3" xfId="4643" xr:uid="{7BD82C0E-203B-47BF-BE9F-1B4CAD69FBA6}"/>
    <cellStyle name="ป้อนค่า 2 2 3 2" xfId="7571" xr:uid="{F06AA180-59C7-4198-A3C7-02699FA471E6}"/>
    <cellStyle name="ป้อนค่า 2 2 3 2 2" xfId="14814" xr:uid="{7D613438-1282-4756-AD72-9C105FA2F82D}"/>
    <cellStyle name="ป้อนค่า 2 2 3 2 2 2" xfId="39947" xr:uid="{4E4B1D89-8ADF-4EA0-AAC6-34BCFB2F7E95}"/>
    <cellStyle name="ป้อนค่า 2 2 3 2 3" xfId="19985" xr:uid="{2C322F25-9826-4AE7-AB6D-B57FF2291D79}"/>
    <cellStyle name="ป้อนค่า 2 2 3 2 3 2" xfId="45118" xr:uid="{EB50D179-8FB3-400E-8DF2-CF96F8CBBEE2}"/>
    <cellStyle name="ป้อนค่า 2 2 3 2 4" xfId="25199" xr:uid="{8CD27965-E09F-4ED1-924C-FD5B8354CF93}"/>
    <cellStyle name="ป้อนค่า 2 2 3 2 4 2" xfId="50332" xr:uid="{6F932A56-B035-4ED7-994E-4467A63C2485}"/>
    <cellStyle name="ป้อนค่า 2 2 3 2 5" xfId="32713" xr:uid="{291F6DDE-7A3D-43F3-B289-EF0525E16EE2}"/>
    <cellStyle name="ป้อนค่า 2 2 3 3" xfId="8827" xr:uid="{71AF32F0-A2DA-44F7-AE1D-D4C524440143}"/>
    <cellStyle name="ป้อนค่า 2 2 3 3 2" xfId="15903" xr:uid="{9A8B054A-B0C7-430D-B236-B79980187412}"/>
    <cellStyle name="ป้อนค่า 2 2 3 3 2 2" xfId="41036" xr:uid="{04080261-ED7D-4180-89F9-DAF2C6CFE195}"/>
    <cellStyle name="ป้อนค่า 2 2 3 3 3" xfId="21015" xr:uid="{F1018592-931D-4097-986E-31A1FD2E8504}"/>
    <cellStyle name="ป้อนค่า 2 2 3 3 3 2" xfId="46148" xr:uid="{FA26D6D4-B0D8-46DC-819A-DE9E91BDECF0}"/>
    <cellStyle name="ป้อนค่า 2 2 3 3 4" xfId="26200" xr:uid="{B696013C-B0EF-4EF0-83F9-9A3B332657CA}"/>
    <cellStyle name="ป้อนค่า 2 2 3 3 4 2" xfId="51333" xr:uid="{93C6E39E-FD15-46B1-AA65-E8A2DD533635}"/>
    <cellStyle name="ป้อนค่า 2 2 3 3 5" xfId="33968" xr:uid="{1F2AD463-67A6-491E-853E-B2D928A2F908}"/>
    <cellStyle name="ป้อนค่า 2 2 3 4" xfId="9727" xr:uid="{2D13D851-E151-4958-AEB7-861EC4E2A6F1}"/>
    <cellStyle name="ป้อนค่า 2 2 3 4 2" xfId="16802" xr:uid="{6ABF59D1-BB08-4638-93A0-4B7C3F7BB516}"/>
    <cellStyle name="ป้อนค่า 2 2 3 4 2 2" xfId="41935" xr:uid="{F1268DC7-88EF-43AB-9957-8F9A641F03D6}"/>
    <cellStyle name="ป้อนค่า 2 2 3 4 3" xfId="21914" xr:uid="{69936903-5B57-42EC-8FAF-3259A117E2DB}"/>
    <cellStyle name="ป้อนค่า 2 2 3 4 3 2" xfId="47047" xr:uid="{B24BFCEC-B1D5-4453-AB1C-BC2E81FC9BD1}"/>
    <cellStyle name="ป้อนค่า 2 2 3 4 4" xfId="27099" xr:uid="{9D08CB27-CB54-468D-A03C-C3AE77DDD2D6}"/>
    <cellStyle name="ป้อนค่า 2 2 3 4 4 2" xfId="52232" xr:uid="{41ECA5E5-C104-4775-B5AF-BD5C015F43C2}"/>
    <cellStyle name="ป้อนค่า 2 2 3 4 5" xfId="34867" xr:uid="{BC1A1825-0B1E-4756-9AEE-48D087A901B1}"/>
    <cellStyle name="ป้อนค่า 2 2 3 5" xfId="10401" xr:uid="{AE02C8C1-6288-4158-94B5-D73A70CD4B53}"/>
    <cellStyle name="ป้อนค่า 2 2 3 5 2" xfId="17475" xr:uid="{757C3950-B59E-40BF-A3CE-6B40F437C5AC}"/>
    <cellStyle name="ป้อนค่า 2 2 3 5 2 2" xfId="42608" xr:uid="{6BC772A0-B0D8-4FF2-A5EC-E11DD3E550FB}"/>
    <cellStyle name="ป้อนค่า 2 2 3 5 3" xfId="22587" xr:uid="{F2A962AF-CF09-452A-ADE0-70D4A875182D}"/>
    <cellStyle name="ป้อนค่า 2 2 3 5 3 2" xfId="47720" xr:uid="{3B3AF098-982E-4A22-B8EF-80A352B8C944}"/>
    <cellStyle name="ป้อนค่า 2 2 3 5 4" xfId="27772" xr:uid="{372B81D6-D8E1-47FF-AF53-7134693529F8}"/>
    <cellStyle name="ป้อนค่า 2 2 3 5 4 2" xfId="52905" xr:uid="{82ADE657-F4A7-493C-B218-764B8B809688}"/>
    <cellStyle name="ป้อนค่า 2 2 3 5 5" xfId="35540" xr:uid="{61C7D2E8-DD31-41EE-AC53-BFA9376BC072}"/>
    <cellStyle name="ป้อนค่า 2 2 3 6" xfId="12384" xr:uid="{C5AEBA8F-6453-4C2D-8BEB-DB2ACC053E9A}"/>
    <cellStyle name="ป้อนค่า 2 2 3 6 2" xfId="37518" xr:uid="{9EE273F3-B643-4DAA-A9C2-2801C4B4E389}"/>
    <cellStyle name="ป้อนค่า 2 2 3 7" xfId="11360" xr:uid="{471BDBBC-0EAF-484F-85E5-2CC590D38B0B}"/>
    <cellStyle name="ป้อนค่า 2 2 3 7 2" xfId="36498" xr:uid="{5EF4919B-5018-4AB1-B184-1AB9B8526232}"/>
    <cellStyle name="ป้อนค่า 2 2 3 8" xfId="11658" xr:uid="{E4FD92A8-8793-4652-BAF8-DB5AA4493362}"/>
    <cellStyle name="ป้อนค่า 2 2 3 8 2" xfId="36794" xr:uid="{AADBD6FA-6B56-468C-A61F-77970583C612}"/>
    <cellStyle name="ป้อนค่า 2 2 3 9" xfId="29924" xr:uid="{7C162F34-A444-4C5C-AEDC-5BD6C0724914}"/>
    <cellStyle name="ป้อนค่า 2 2 4" xfId="5224" xr:uid="{DE3C374D-23D8-48C3-94B7-8D27AD4D2708}"/>
    <cellStyle name="ป้อนค่า 2 2 4 2" xfId="8099" xr:uid="{E264E7CC-C282-4046-8A81-86AC2BFCE025}"/>
    <cellStyle name="ป้อนค่า 2 2 4 2 2" xfId="15180" xr:uid="{4DC6122F-5D34-45DF-8E92-1C30044DBA74}"/>
    <cellStyle name="ป้อนค่า 2 2 4 2 2 2" xfId="40313" xr:uid="{88AA10F9-3631-4861-AA6D-A813740AE003}"/>
    <cellStyle name="ป้อนค่า 2 2 4 2 3" xfId="20293" xr:uid="{BCBB6A4D-7F09-4F94-A87F-3D8C6FB9EC21}"/>
    <cellStyle name="ป้อนค่า 2 2 4 2 3 2" xfId="45426" xr:uid="{B4C0B164-C40F-4031-A455-9D120DDDC7DF}"/>
    <cellStyle name="ป้อนค่า 2 2 4 2 4" xfId="25482" xr:uid="{69CC935D-67DC-4D93-B82C-19B4D1BA3465}"/>
    <cellStyle name="ป้อนค่า 2 2 4 2 4 2" xfId="50615" xr:uid="{13F8C665-B6AA-4AA0-84BC-61943A3F1ABE}"/>
    <cellStyle name="ป้อนค่า 2 2 4 2 5" xfId="33241" xr:uid="{2973C23A-7E0E-45D6-9905-9B364D9D8E87}"/>
    <cellStyle name="ป้อนค่า 2 2 4 3" xfId="9210" xr:uid="{9AEEF643-F4B7-49A4-8DE6-CBD46E594F4D}"/>
    <cellStyle name="ป้อนค่า 2 2 4 3 2" xfId="16286" xr:uid="{E7BB3ED5-8903-434D-9BC1-009BA0E06849}"/>
    <cellStyle name="ป้อนค่า 2 2 4 3 2 2" xfId="41419" xr:uid="{9E8EC192-C831-480A-915C-0B5FB25D0703}"/>
    <cellStyle name="ป้อนค่า 2 2 4 3 3" xfId="21398" xr:uid="{3190A207-9B88-4A34-B566-7A213A593E5F}"/>
    <cellStyle name="ป้อนค่า 2 2 4 3 3 2" xfId="46531" xr:uid="{B77856B8-6BD8-4E5D-878A-3BE7CCDB1F87}"/>
    <cellStyle name="ป้อนค่า 2 2 4 3 4" xfId="26583" xr:uid="{A91194E4-677F-429D-9B4C-B0B9F699E108}"/>
    <cellStyle name="ป้อนค่า 2 2 4 3 4 2" xfId="51716" xr:uid="{06335ABC-3E74-4BE4-985D-7DF861AD8C69}"/>
    <cellStyle name="ป้อนค่า 2 2 4 3 5" xfId="34351" xr:uid="{E6CCB004-A010-4E36-A252-7931E3072400}"/>
    <cellStyle name="ป้อนค่า 2 2 4 4" xfId="9966" xr:uid="{62D851E4-5B35-46F9-8F86-F18A56C6532F}"/>
    <cellStyle name="ป้อนค่า 2 2 4 4 2" xfId="17040" xr:uid="{C1F73BFC-59C5-4603-8F8E-F9375F3A9D9D}"/>
    <cellStyle name="ป้อนค่า 2 2 4 4 2 2" xfId="42173" xr:uid="{DDB67CB8-2DD1-476D-98D6-FBB8CB89B619}"/>
    <cellStyle name="ป้อนค่า 2 2 4 4 3" xfId="22152" xr:uid="{0A8AA712-9B40-4039-B481-1C54FEA90249}"/>
    <cellStyle name="ป้อนค่า 2 2 4 4 3 2" xfId="47285" xr:uid="{5074F548-18A6-4F7F-8EA3-F28EDA7026CF}"/>
    <cellStyle name="ป้อนค่า 2 2 4 4 4" xfId="27337" xr:uid="{539BF65A-1055-478F-94EC-00C2053463C2}"/>
    <cellStyle name="ป้อนค่า 2 2 4 4 4 2" xfId="52470" xr:uid="{D30C6488-6D40-4A16-AA6A-39C8C0EC061E}"/>
    <cellStyle name="ป้อนค่า 2 2 4 4 5" xfId="35105" xr:uid="{47C4F0DE-7BC9-466C-A7FA-CC32FA43AB1F}"/>
    <cellStyle name="ป้อนค่า 2 2 4 5" xfId="10613" xr:uid="{E3BB3005-287D-45B9-843C-2B99D497BDB1}"/>
    <cellStyle name="ป้อนค่า 2 2 4 5 2" xfId="17687" xr:uid="{3FD34842-C321-4A7A-8C4D-86F9F65A8DF7}"/>
    <cellStyle name="ป้อนค่า 2 2 4 5 2 2" xfId="42820" xr:uid="{CEFD8017-8E1F-4CF9-B72B-D775A80BAB00}"/>
    <cellStyle name="ป้อนค่า 2 2 4 5 3" xfId="22799" xr:uid="{F53EFC1D-E2D6-46D7-894D-642504186994}"/>
    <cellStyle name="ป้อนค่า 2 2 4 5 3 2" xfId="47932" xr:uid="{347F278D-6ABD-4AE0-B57E-07C99D89FD32}"/>
    <cellStyle name="ป้อนค่า 2 2 4 5 4" xfId="27984" xr:uid="{F845653B-3220-4132-AA7C-DCDA1EA63A1D}"/>
    <cellStyle name="ป้อนค่า 2 2 4 5 4 2" xfId="53117" xr:uid="{39A28A5C-B877-4286-9AAA-00253BEC4EDA}"/>
    <cellStyle name="ป้อนค่า 2 2 4 5 5" xfId="35752" xr:uid="{1D971320-C01F-4226-9F17-C6D9BBF5FB6F}"/>
    <cellStyle name="ป้อนค่า 2 2 4 6" xfId="12697" xr:uid="{0DFCBB0D-340D-4766-8E57-6C37C6FB75D2}"/>
    <cellStyle name="ป้อนค่า 2 2 4 6 2" xfId="37830" xr:uid="{75BBA063-A3E9-4D36-A386-CEE14A3CADA1}"/>
    <cellStyle name="ป้อนค่า 2 2 4 7" xfId="11129" xr:uid="{CC4AC2C5-C20B-49A6-BB40-0DA61B15C135}"/>
    <cellStyle name="ป้อนค่า 2 2 4 7 2" xfId="36267" xr:uid="{AC275631-EDD4-4DCC-A6B6-8C5C28251781}"/>
    <cellStyle name="ป้อนค่า 2 2 4 8" xfId="23256" xr:uid="{D8DC0F5A-DFDA-4FD5-B2D1-956A18B9FD85}"/>
    <cellStyle name="ป้อนค่า 2 2 4 8 2" xfId="48389" xr:uid="{3817769D-1C20-4668-AD73-FAEDDC226081}"/>
    <cellStyle name="ป้อนค่า 2 2 4 9" xfId="30386" xr:uid="{AF33E46A-CE33-4203-B932-A17715B2A72C}"/>
    <cellStyle name="ป้อนค่า 2 2 5" xfId="5274" xr:uid="{492034A8-CE25-4E11-92E3-201E29687D78}"/>
    <cellStyle name="ป้อนค่า 2 2 5 2" xfId="8148" xr:uid="{6FEC36AD-3119-4E2C-8CE5-86344B6E8D57}"/>
    <cellStyle name="ป้อนค่า 2 2 5 2 2" xfId="15229" xr:uid="{98975535-CF92-410F-A5E8-424034A53BB5}"/>
    <cellStyle name="ป้อนค่า 2 2 5 2 2 2" xfId="40362" xr:uid="{978998B5-7A44-414D-8207-16FED8A99154}"/>
    <cellStyle name="ป้อนค่า 2 2 5 2 3" xfId="20342" xr:uid="{0940FB56-CB90-44D4-9F77-4AD861702D8B}"/>
    <cellStyle name="ป้อนค่า 2 2 5 2 3 2" xfId="45475" xr:uid="{03548875-2C99-4E08-A97D-CD4052B56BD2}"/>
    <cellStyle name="ป้อนค่า 2 2 5 2 4" xfId="25531" xr:uid="{361EF0F9-3BF2-4D2B-9572-4A47208C2B68}"/>
    <cellStyle name="ป้อนค่า 2 2 5 2 4 2" xfId="50664" xr:uid="{D0CF3C98-7B3A-4CEB-A5D3-1A9E3802D45E}"/>
    <cellStyle name="ป้อนค่า 2 2 5 2 5" xfId="33290" xr:uid="{E9AC0840-F748-4724-9616-2E671AF49C4C}"/>
    <cellStyle name="ป้อนค่า 2 2 5 3" xfId="9259" xr:uid="{85F04466-B90A-4B95-9250-A4F238BC7B37}"/>
    <cellStyle name="ป้อนค่า 2 2 5 3 2" xfId="16335" xr:uid="{6769D659-4410-4E66-8CD9-693B5EE28734}"/>
    <cellStyle name="ป้อนค่า 2 2 5 3 2 2" xfId="41468" xr:uid="{DFF014F6-D836-406B-BB43-7DFE21C01C42}"/>
    <cellStyle name="ป้อนค่า 2 2 5 3 3" xfId="21447" xr:uid="{FF4EAD90-04A3-45D8-99DF-5A443FDFE480}"/>
    <cellStyle name="ป้อนค่า 2 2 5 3 3 2" xfId="46580" xr:uid="{5EAC425D-93F6-40D3-B16A-63C59CBCFE00}"/>
    <cellStyle name="ป้อนค่า 2 2 5 3 4" xfId="26632" xr:uid="{0C102D85-3316-40C0-A241-FA186FFFA2F0}"/>
    <cellStyle name="ป้อนค่า 2 2 5 3 4 2" xfId="51765" xr:uid="{58210A6E-5F12-4EC8-9027-12B02AE8F71B}"/>
    <cellStyle name="ป้อนค่า 2 2 5 3 5" xfId="34400" xr:uid="{B92C6B33-B28D-4110-9CC8-70C591A34559}"/>
    <cellStyle name="ป้อนค่า 2 2 5 4" xfId="10013" xr:uid="{2D756BCA-79FC-4636-AC21-1D2B8F2A2861}"/>
    <cellStyle name="ป้อนค่า 2 2 5 4 2" xfId="17087" xr:uid="{3CFD6DAE-C68E-4D0B-9B01-F9537198292A}"/>
    <cellStyle name="ป้อนค่า 2 2 5 4 2 2" xfId="42220" xr:uid="{94391C79-9673-4EA8-8092-33D8C65F0441}"/>
    <cellStyle name="ป้อนค่า 2 2 5 4 3" xfId="22199" xr:uid="{1460A14D-AD1E-4C9E-B557-5D3FC048D634}"/>
    <cellStyle name="ป้อนค่า 2 2 5 4 3 2" xfId="47332" xr:uid="{61BDC717-829E-435E-946E-4E0E4F539E45}"/>
    <cellStyle name="ป้อนค่า 2 2 5 4 4" xfId="27384" xr:uid="{74EF0AD9-94CE-42D2-ADFC-20AC0DF0C4B5}"/>
    <cellStyle name="ป้อนค่า 2 2 5 4 4 2" xfId="52517" xr:uid="{6EDFF861-1545-4F36-A74B-A94321E40A19}"/>
    <cellStyle name="ป้อนค่า 2 2 5 4 5" xfId="35152" xr:uid="{7D6E7526-0170-4A92-9C3E-E1442BA49AD9}"/>
    <cellStyle name="ป้อนค่า 2 2 5 5" xfId="10660" xr:uid="{C8A44435-7942-416A-9C8F-E6A9E442D1B5}"/>
    <cellStyle name="ป้อนค่า 2 2 5 5 2" xfId="17734" xr:uid="{F94FEB86-DDEE-47DF-9839-066673E0C578}"/>
    <cellStyle name="ป้อนค่า 2 2 5 5 2 2" xfId="42867" xr:uid="{D7D22F05-6256-4267-9FCE-CD6C5C7A1877}"/>
    <cellStyle name="ป้อนค่า 2 2 5 5 3" xfId="22846" xr:uid="{19626B97-C9DB-472C-9734-442A2C8C419E}"/>
    <cellStyle name="ป้อนค่า 2 2 5 5 3 2" xfId="47979" xr:uid="{CFC22633-C7B9-4CA2-BF4D-F78DB7140279}"/>
    <cellStyle name="ป้อนค่า 2 2 5 5 4" xfId="28031" xr:uid="{690B9EAB-E891-4783-AA57-5089484B44F2}"/>
    <cellStyle name="ป้อนค่า 2 2 5 5 4 2" xfId="53164" xr:uid="{50BEB0B1-F024-49A6-900E-002BEF25A808}"/>
    <cellStyle name="ป้อนค่า 2 2 5 5 5" xfId="35799" xr:uid="{0AE5762A-3C62-418B-8444-F888E0C2BDE6}"/>
    <cellStyle name="ป้อนค่า 2 2 5 6" xfId="12738" xr:uid="{3FC2C2CF-696E-4815-AD57-E88256EF8644}"/>
    <cellStyle name="ป้อนค่า 2 2 5 6 2" xfId="37871" xr:uid="{1535E045-2199-422B-AE8D-DE42F20AD789}"/>
    <cellStyle name="ป้อนค่า 2 2 5 7" xfId="11085" xr:uid="{2432096E-D9FE-4009-896A-9C21A57DD5CB}"/>
    <cellStyle name="ป้อนค่า 2 2 5 7 2" xfId="36223" xr:uid="{CB0F6939-9B52-491C-8576-5418969A64EA}"/>
    <cellStyle name="ป้อนค่า 2 2 5 8" xfId="23303" xr:uid="{F54E8628-4EF1-4852-825A-66A586AC2F56}"/>
    <cellStyle name="ป้อนค่า 2 2 5 8 2" xfId="48436" xr:uid="{4FBCF2C5-7B34-4434-8EE8-B4297159D7AB}"/>
    <cellStyle name="ป้อนค่า 2 2 5 9" xfId="30433" xr:uid="{796DD00C-3101-44F5-A88D-4C380581BB44}"/>
    <cellStyle name="ป้อนค่า 2 2 6" xfId="5211" xr:uid="{F661E875-1C33-4599-B126-08D803786852}"/>
    <cellStyle name="ป้อนค่า 2 2 6 2" xfId="8086" xr:uid="{CB365655-2DF6-49D3-9E5C-CAF1E6ED0E40}"/>
    <cellStyle name="ป้อนค่า 2 2 6 2 2" xfId="15167" xr:uid="{660361F0-14FF-4B6E-8855-281307347422}"/>
    <cellStyle name="ป้อนค่า 2 2 6 2 2 2" xfId="40300" xr:uid="{B9636CAF-37EF-4613-BD67-B34312230CAB}"/>
    <cellStyle name="ป้อนค่า 2 2 6 2 3" xfId="20280" xr:uid="{E969544A-EE76-459B-89B4-E8991DA592BF}"/>
    <cellStyle name="ป้อนค่า 2 2 6 2 3 2" xfId="45413" xr:uid="{98E097DB-BE4D-4334-9657-1103494F879B}"/>
    <cellStyle name="ป้อนค่า 2 2 6 2 4" xfId="25469" xr:uid="{99DE5962-1F88-4B50-B886-485A4716DF07}"/>
    <cellStyle name="ป้อนค่า 2 2 6 2 4 2" xfId="50602" xr:uid="{9C18FDAC-67CA-4D9E-8756-0B98BB5E4020}"/>
    <cellStyle name="ป้อนค่า 2 2 6 2 5" xfId="33228" xr:uid="{54863AA0-960F-4970-98D4-4778F77B0A21}"/>
    <cellStyle name="ป้อนค่า 2 2 6 3" xfId="9197" xr:uid="{2DF38A59-EEE7-4571-B658-02CD8F7A602B}"/>
    <cellStyle name="ป้อนค่า 2 2 6 3 2" xfId="16273" xr:uid="{83C572DE-F276-4E19-A84C-0D7FE0235355}"/>
    <cellStyle name="ป้อนค่า 2 2 6 3 2 2" xfId="41406" xr:uid="{DF34A460-75B2-4686-8E06-F7A877E52C41}"/>
    <cellStyle name="ป้อนค่า 2 2 6 3 3" xfId="21385" xr:uid="{6851FE1E-F40C-4827-8AD2-320418881D5E}"/>
    <cellStyle name="ป้อนค่า 2 2 6 3 3 2" xfId="46518" xr:uid="{DDEC7281-7943-49E7-ABE2-6F060A66F0E8}"/>
    <cellStyle name="ป้อนค่า 2 2 6 3 4" xfId="26570" xr:uid="{8FDA749A-1DC3-40A1-A94E-D946CC61D7FC}"/>
    <cellStyle name="ป้อนค่า 2 2 6 3 4 2" xfId="51703" xr:uid="{8D8C3D3A-9F12-41DE-B4EC-9AF3EA07D2B7}"/>
    <cellStyle name="ป้อนค่า 2 2 6 3 5" xfId="34338" xr:uid="{36B15A70-79FD-462C-B296-42913A10DC2E}"/>
    <cellStyle name="ป้อนค่า 2 2 6 4" xfId="9953" xr:uid="{E22DA6BE-9AD6-4ABB-B729-09569599C446}"/>
    <cellStyle name="ป้อนค่า 2 2 6 4 2" xfId="17027" xr:uid="{AC7617AC-BB70-4602-8732-9E3C77581DB9}"/>
    <cellStyle name="ป้อนค่า 2 2 6 4 2 2" xfId="42160" xr:uid="{80B59DDC-DD35-47E3-92B6-DABF1866E158}"/>
    <cellStyle name="ป้อนค่า 2 2 6 4 3" xfId="22139" xr:uid="{E43FCAD4-5E1A-4115-9C9F-DE415565D2B2}"/>
    <cellStyle name="ป้อนค่า 2 2 6 4 3 2" xfId="47272" xr:uid="{FC43BF0F-AF90-463B-A355-5E1E14ADE0E0}"/>
    <cellStyle name="ป้อนค่า 2 2 6 4 4" xfId="27324" xr:uid="{26DAB07E-7718-4F62-864F-356A30611D0B}"/>
    <cellStyle name="ป้อนค่า 2 2 6 4 4 2" xfId="52457" xr:uid="{8DCAEB7D-3DEB-4659-923D-721E7DD16DE8}"/>
    <cellStyle name="ป้อนค่า 2 2 6 4 5" xfId="35092" xr:uid="{59A63055-CF6D-4371-9540-09F1536E720B}"/>
    <cellStyle name="ป้อนค่า 2 2 6 5" xfId="10600" xr:uid="{A3A918E6-0F0B-4A69-A2CA-BAC075DA2ED1}"/>
    <cellStyle name="ป้อนค่า 2 2 6 5 2" xfId="17674" xr:uid="{DAF96922-39DF-4953-AAA7-826B2E33955E}"/>
    <cellStyle name="ป้อนค่า 2 2 6 5 2 2" xfId="42807" xr:uid="{A375D025-5B5E-4BAB-9072-FE56AE1671C4}"/>
    <cellStyle name="ป้อนค่า 2 2 6 5 3" xfId="22786" xr:uid="{C86EFF3D-592C-46BD-AC51-098A588EF4FD}"/>
    <cellStyle name="ป้อนค่า 2 2 6 5 3 2" xfId="47919" xr:uid="{9BD2BFCE-2CD5-4D44-B274-FC09BA166E31}"/>
    <cellStyle name="ป้อนค่า 2 2 6 5 4" xfId="27971" xr:uid="{E498B13E-827A-4E9F-97CD-0D22C6999D87}"/>
    <cellStyle name="ป้อนค่า 2 2 6 5 4 2" xfId="53104" xr:uid="{97BC211B-96B9-470F-BBFB-28BFB25AAAA0}"/>
    <cellStyle name="ป้อนค่า 2 2 6 5 5" xfId="35739" xr:uid="{56751044-7F0B-4CB1-BBC7-75C50521A933}"/>
    <cellStyle name="ป้อนค่า 2 2 6 6" xfId="12684" xr:uid="{DA4B0744-56ED-441A-AD17-64DA600F070E}"/>
    <cellStyle name="ป้อนค่า 2 2 6 6 2" xfId="37817" xr:uid="{687EBC8D-A84F-46D1-80F9-B36552FC3DFA}"/>
    <cellStyle name="ป้อนค่า 2 2 6 7" xfId="11140" xr:uid="{C1FAEBB1-594C-4E3A-B500-68C77B87F634}"/>
    <cellStyle name="ป้อนค่า 2 2 6 7 2" xfId="36278" xr:uid="{2952B779-B749-478B-88B6-4649048CEB42}"/>
    <cellStyle name="ป้อนค่า 2 2 6 8" xfId="23243" xr:uid="{AF202113-4E76-41EC-A235-27728FCF3198}"/>
    <cellStyle name="ป้อนค่า 2 2 6 8 2" xfId="48376" xr:uid="{DBC15ACB-DA3F-4154-BD39-E9D67F6FE2AD}"/>
    <cellStyle name="ป้อนค่า 2 2 6 9" xfId="30373" xr:uid="{F137F2A7-D695-48AB-912F-6D7EA5A8194E}"/>
    <cellStyle name="ป้อนค่า 2 2 7" xfId="5949" xr:uid="{097C6851-628D-4A7A-8A81-669F6D18F642}"/>
    <cellStyle name="ป้อนค่า 2 2 7 2" xfId="13371" xr:uid="{15A3C454-7CB6-49AB-9B31-1008280ADE8D}"/>
    <cellStyle name="ป้อนค่า 2 2 7 2 2" xfId="38504" xr:uid="{3C269F68-29B6-42E2-9321-9DCCFF1A6204}"/>
    <cellStyle name="ป้อนค่า 2 2 7 3" xfId="18620" xr:uid="{03857424-C7AC-4307-A34F-A9BB70FA3F9D}"/>
    <cellStyle name="ป้อนค่า 2 2 7 3 2" xfId="43753" xr:uid="{32F8EB7A-4AC8-4469-A7BF-7D2D8DDF9A57}"/>
    <cellStyle name="ป้อนค่า 2 2 7 4" xfId="23956" xr:uid="{1C14811C-F508-4473-8A17-D15850DA983F}"/>
    <cellStyle name="ป้อนค่า 2 2 7 4 2" xfId="49089" xr:uid="{5553CB21-254D-4B01-8055-AE4870F58157}"/>
    <cellStyle name="ป้อนค่า 2 2 7 5" xfId="31098" xr:uid="{AFAA0250-CC06-45D1-BEAB-76CE7F1C195D}"/>
    <cellStyle name="ป้อนค่า 2 2 8" xfId="28956" xr:uid="{2059DAD5-ADD5-494A-AE70-D616D0A89BED}"/>
    <cellStyle name="ป้อนค่า 2 2 9" xfId="3509" xr:uid="{54538130-292A-4D0F-A94F-5760A439E0E1}"/>
    <cellStyle name="ป้อนค่า 2 3" xfId="2886" xr:uid="{20138E4A-6A08-4F28-8488-74778B31CFDE}"/>
    <cellStyle name="ป้อนค่า 2 3 2" xfId="8138" xr:uid="{8E438688-9DF0-4CC8-8D8D-EE1DB08E7145}"/>
    <cellStyle name="ป้อนค่า 2 3 2 2" xfId="15219" xr:uid="{52E6F790-204C-4CC4-881D-CEB2B9640462}"/>
    <cellStyle name="ป้อนค่า 2 3 2 2 2" xfId="40352" xr:uid="{33D725C7-B61B-477E-B35D-F44FBCB5ABEF}"/>
    <cellStyle name="ป้อนค่า 2 3 2 3" xfId="20332" xr:uid="{E34224C2-1BB4-4665-B0FA-E659ED89A9BA}"/>
    <cellStyle name="ป้อนค่า 2 3 2 3 2" xfId="45465" xr:uid="{4AF34E01-F940-4B29-AE58-B55B1797569A}"/>
    <cellStyle name="ป้อนค่า 2 3 2 4" xfId="25521" xr:uid="{92DDA5E5-F117-44F9-927D-7657CBA46BF3}"/>
    <cellStyle name="ป้อนค่า 2 3 2 4 2" xfId="50654" xr:uid="{F2752120-7EDE-43B5-A7AA-0660489EEA0D}"/>
    <cellStyle name="ป้อนค่า 2 3 2 5" xfId="33280" xr:uid="{E8D44672-BBA4-4FA1-9D4F-76ACD9A3E5A1}"/>
    <cellStyle name="ป้อนค่า 2 3 3" xfId="9249" xr:uid="{FF8E1668-A5C7-480E-B04B-4D9195D7CF30}"/>
    <cellStyle name="ป้อนค่า 2 3 3 2" xfId="16325" xr:uid="{FB3AF061-29DA-4883-985E-F8285471F8B5}"/>
    <cellStyle name="ป้อนค่า 2 3 3 2 2" xfId="41458" xr:uid="{CF2C4359-9844-4123-B696-9641A9E448EB}"/>
    <cellStyle name="ป้อนค่า 2 3 3 3" xfId="21437" xr:uid="{2BDCC587-25D1-4041-9FE3-1915DA9CA89C}"/>
    <cellStyle name="ป้อนค่า 2 3 3 3 2" xfId="46570" xr:uid="{E7698992-E186-4500-BE24-1745978CD908}"/>
    <cellStyle name="ป้อนค่า 2 3 3 4" xfId="26622" xr:uid="{DE723FFE-83FE-43B2-8C66-514D3C812D6F}"/>
    <cellStyle name="ป้อนค่า 2 3 3 4 2" xfId="51755" xr:uid="{3CE03F76-4710-4A5E-BCCB-6DB7EAB89BC7}"/>
    <cellStyle name="ป้อนค่า 2 3 3 5" xfId="34390" xr:uid="{6892A137-24D4-40C3-A44A-7A3554F78E53}"/>
    <cellStyle name="ป้อนค่า 2 3 4" xfId="10003" xr:uid="{FC9B9C1C-08E8-46DF-ADD8-80307BA1F19F}"/>
    <cellStyle name="ป้อนค่า 2 3 4 2" xfId="17077" xr:uid="{89570EB1-D66F-4859-A764-AFF303502872}"/>
    <cellStyle name="ป้อนค่า 2 3 4 2 2" xfId="42210" xr:uid="{71C02847-4D71-47E4-918D-9E3B83C3F473}"/>
    <cellStyle name="ป้อนค่า 2 3 4 3" xfId="22189" xr:uid="{D98F8EF6-2369-4ED4-9ED8-814DA06D646E}"/>
    <cellStyle name="ป้อนค่า 2 3 4 3 2" xfId="47322" xr:uid="{1825F8B7-6699-4DF6-B344-0034A6BBCABF}"/>
    <cellStyle name="ป้อนค่า 2 3 4 4" xfId="27374" xr:uid="{D6963318-9A3E-4334-A361-CB41589939A9}"/>
    <cellStyle name="ป้อนค่า 2 3 4 4 2" xfId="52507" xr:uid="{3DA556A7-9452-4C63-9830-ED31D601D5FA}"/>
    <cellStyle name="ป้อนค่า 2 3 4 5" xfId="35142" xr:uid="{37B13B32-0E5A-4EBC-9F18-08F6ED129260}"/>
    <cellStyle name="ป้อนค่า 2 3 5" xfId="10650" xr:uid="{61385218-14BC-46F5-923A-2C123B3C5FDF}"/>
    <cellStyle name="ป้อนค่า 2 3 5 2" xfId="17724" xr:uid="{F7EF8AC8-9463-46C8-8CC6-99F3A732CC97}"/>
    <cellStyle name="ป้อนค่า 2 3 5 2 2" xfId="42857" xr:uid="{94C6C20C-20EA-4A24-AA5D-5B647032831E}"/>
    <cellStyle name="ป้อนค่า 2 3 5 3" xfId="22836" xr:uid="{5FF03DB6-E3F0-47C7-9728-6443A2A01554}"/>
    <cellStyle name="ป้อนค่า 2 3 5 3 2" xfId="47969" xr:uid="{4C2A980A-6B51-41C4-89C0-F8F4B6A6B08E}"/>
    <cellStyle name="ป้อนค่า 2 3 5 4" xfId="28021" xr:uid="{D32B5C0A-1AE5-408D-8A99-31E40C3EB6A2}"/>
    <cellStyle name="ป้อนค่า 2 3 5 4 2" xfId="53154" xr:uid="{2325F870-8EDF-46EF-914B-EDE6CAEFC51F}"/>
    <cellStyle name="ป้อนค่า 2 3 5 5" xfId="35789" xr:uid="{8018907E-8908-4A86-9E3C-B8D7DFADBF8D}"/>
    <cellStyle name="ป้อนค่า 2 3 6" xfId="11095" xr:uid="{2EFB74F1-B222-485D-87D6-ACB393943372}"/>
    <cellStyle name="ป้อนค่า 2 3 6 2" xfId="36233" xr:uid="{E763AA35-535A-43B1-A1D5-89A971CB44C7}"/>
    <cellStyle name="ป้อนค่า 2 3 7" xfId="23293" xr:uid="{DE56E856-0306-4067-906E-F3042757C8E8}"/>
    <cellStyle name="ป้อนค่า 2 3 7 2" xfId="48426" xr:uid="{F158609B-9C08-4762-8669-E9825D25ED71}"/>
    <cellStyle name="ป้อนค่า 2 3 8" xfId="30423" xr:uid="{3D82791D-B9E8-41F7-A23E-2E629273D267}"/>
    <cellStyle name="ป้อนค่า 2 3 9" xfId="5264" xr:uid="{B914CED6-CD12-4FA0-80D3-18E03ACE717B}"/>
    <cellStyle name="ป้อนค่า 2 4" xfId="4642" xr:uid="{E7F39B32-509E-41A1-9A01-42B397AFB4DC}"/>
    <cellStyle name="ป้อนค่า 2 4 2" xfId="7570" xr:uid="{05EC4EC8-36B1-4CA4-9404-E3627E3C56F2}"/>
    <cellStyle name="ป้อนค่า 2 4 2 2" xfId="14813" xr:uid="{F35672A2-2160-4937-802A-7E252A1A58AC}"/>
    <cellStyle name="ป้อนค่า 2 4 2 2 2" xfId="39946" xr:uid="{13AA12A4-61F7-4EB0-A2D6-BFB2378DE054}"/>
    <cellStyle name="ป้อนค่า 2 4 2 3" xfId="19984" xr:uid="{961AF961-5341-44AC-AE2D-73887565F498}"/>
    <cellStyle name="ป้อนค่า 2 4 2 3 2" xfId="45117" xr:uid="{5DE6AA7A-76BF-47AB-AF3B-502F2883A534}"/>
    <cellStyle name="ป้อนค่า 2 4 2 4" xfId="25198" xr:uid="{5231884E-B758-439A-BDF8-259945EFCD03}"/>
    <cellStyle name="ป้อนค่า 2 4 2 4 2" xfId="50331" xr:uid="{C8F95B7E-F943-49CB-A783-663794C14E8D}"/>
    <cellStyle name="ป้อนค่า 2 4 2 5" xfId="32712" xr:uid="{B25DFF82-F912-424F-840B-DB90F9FCBD83}"/>
    <cellStyle name="ป้อนค่า 2 4 3" xfId="8826" xr:uid="{6A88CBDA-F104-4967-8B88-40C9E0F49CEA}"/>
    <cellStyle name="ป้อนค่า 2 4 3 2" xfId="15902" xr:uid="{964D7C51-B5DF-4F87-AB47-95BCCDB35867}"/>
    <cellStyle name="ป้อนค่า 2 4 3 2 2" xfId="41035" xr:uid="{4E609694-8D60-4AC6-81B5-CD40AD46AB7A}"/>
    <cellStyle name="ป้อนค่า 2 4 3 3" xfId="21014" xr:uid="{07BFF5D1-4DC2-42F2-9445-ABE124D6E7AC}"/>
    <cellStyle name="ป้อนค่า 2 4 3 3 2" xfId="46147" xr:uid="{E0777080-E81B-4470-873A-393D3F6D7485}"/>
    <cellStyle name="ป้อนค่า 2 4 3 4" xfId="26199" xr:uid="{8F884B44-353A-4F41-92A5-6179CB4D9DAF}"/>
    <cellStyle name="ป้อนค่า 2 4 3 4 2" xfId="51332" xr:uid="{1A4FA4BA-C149-4AAA-AF07-605E7403D8C9}"/>
    <cellStyle name="ป้อนค่า 2 4 3 5" xfId="33967" xr:uid="{D4120AF3-7A4A-4A9B-8594-D90A09F60356}"/>
    <cellStyle name="ป้อนค่า 2 4 4" xfId="9726" xr:uid="{E2E4A474-CAF1-43D1-9625-8B6956D87FC5}"/>
    <cellStyle name="ป้อนค่า 2 4 4 2" xfId="16801" xr:uid="{2A82BE0D-B4A3-42E4-9900-A5375CFDDF83}"/>
    <cellStyle name="ป้อนค่า 2 4 4 2 2" xfId="41934" xr:uid="{5E97050E-5F2B-4639-8A53-3971F6B762FC}"/>
    <cellStyle name="ป้อนค่า 2 4 4 3" xfId="21913" xr:uid="{AC220308-C6DC-4B83-811D-906F8A8D6DFB}"/>
    <cellStyle name="ป้อนค่า 2 4 4 3 2" xfId="47046" xr:uid="{C0DE6268-B718-45DD-9BB8-DB34F09164B4}"/>
    <cellStyle name="ป้อนค่า 2 4 4 4" xfId="27098" xr:uid="{66319A63-B3B6-468F-AC19-82FADA279ECD}"/>
    <cellStyle name="ป้อนค่า 2 4 4 4 2" xfId="52231" xr:uid="{D655A890-EB21-49F9-AE14-CDB9444D6E9B}"/>
    <cellStyle name="ป้อนค่า 2 4 4 5" xfId="34866" xr:uid="{4D3B8D85-78B6-48DA-BA9E-B3644D877178}"/>
    <cellStyle name="ป้อนค่า 2 4 5" xfId="10400" xr:uid="{99778A00-61F3-46E4-AD4A-BAE9A54A152F}"/>
    <cellStyle name="ป้อนค่า 2 4 5 2" xfId="17474" xr:uid="{B15A1DB2-6D73-427A-BD41-548FB7272BF7}"/>
    <cellStyle name="ป้อนค่า 2 4 5 2 2" xfId="42607" xr:uid="{6A645A68-38CF-406D-9C3F-D83CCF28A9FF}"/>
    <cellStyle name="ป้อนค่า 2 4 5 3" xfId="22586" xr:uid="{5B3A82F1-308E-4855-BD3C-AF0DF8B9A183}"/>
    <cellStyle name="ป้อนค่า 2 4 5 3 2" xfId="47719" xr:uid="{8518766D-A5B1-4E4B-B534-C0B6B4BE22FF}"/>
    <cellStyle name="ป้อนค่า 2 4 5 4" xfId="27771" xr:uid="{826C8C9E-FCA7-4327-9C03-BFD77B294C8B}"/>
    <cellStyle name="ป้อนค่า 2 4 5 4 2" xfId="52904" xr:uid="{BF6BCE90-383D-4B85-9221-8E66B083B8A8}"/>
    <cellStyle name="ป้อนค่า 2 4 5 5" xfId="35539" xr:uid="{1FCC8A5A-D421-4E4C-96DE-AECECD17769D}"/>
    <cellStyle name="ป้อนค่า 2 4 6" xfId="12383" xr:uid="{0CEDD307-C6C1-4818-81F3-05D39B3FE790}"/>
    <cellStyle name="ป้อนค่า 2 4 6 2" xfId="37517" xr:uid="{544B3097-7A53-45A3-91AB-1AC349AB7D25}"/>
    <cellStyle name="ป้อนค่า 2 4 7" xfId="11361" xr:uid="{8CCBA83A-5DD7-46DA-AB49-8F8318B65482}"/>
    <cellStyle name="ป้อนค่า 2 4 7 2" xfId="36499" xr:uid="{0E662FAC-8168-4094-844B-A2155F2E21F8}"/>
    <cellStyle name="ป้อนค่า 2 4 8" xfId="11657" xr:uid="{1F414FCA-8313-48B5-97E5-F190B60D4029}"/>
    <cellStyle name="ป้อนค่า 2 4 8 2" xfId="36793" xr:uid="{89FE3342-8FE2-4265-9406-8FD157CECACD}"/>
    <cellStyle name="ป้อนค่า 2 4 9" xfId="29923" xr:uid="{E43AED3E-DD08-4829-820F-3C3D8CA434A3}"/>
    <cellStyle name="ป้อนค่า 2 5" xfId="5223" xr:uid="{427462B7-C924-4981-8B32-68CAD747871F}"/>
    <cellStyle name="ป้อนค่า 2 5 2" xfId="8098" xr:uid="{2B4CAB01-F59C-4473-B2CD-E2B20422F1AF}"/>
    <cellStyle name="ป้อนค่า 2 5 2 2" xfId="15179" xr:uid="{D605937A-BF94-46B3-8B7E-8113B1CA7ED6}"/>
    <cellStyle name="ป้อนค่า 2 5 2 2 2" xfId="40312" xr:uid="{B2D3F852-9927-4A85-AF62-9B6844978FC4}"/>
    <cellStyle name="ป้อนค่า 2 5 2 3" xfId="20292" xr:uid="{59A7EFBB-249A-4898-8582-3550005860C5}"/>
    <cellStyle name="ป้อนค่า 2 5 2 3 2" xfId="45425" xr:uid="{3391B35D-E439-4168-81A1-F9E309B6A2F6}"/>
    <cellStyle name="ป้อนค่า 2 5 2 4" xfId="25481" xr:uid="{E0BA3422-4C81-43E7-B517-3A0A675188C1}"/>
    <cellStyle name="ป้อนค่า 2 5 2 4 2" xfId="50614" xr:uid="{17D12898-964E-407E-A92E-50E4E148D0FB}"/>
    <cellStyle name="ป้อนค่า 2 5 2 5" xfId="33240" xr:uid="{536F9730-0621-4BE4-8F71-DDF02AFC430E}"/>
    <cellStyle name="ป้อนค่า 2 5 3" xfId="9209" xr:uid="{C8827BCF-3C5D-4A12-8145-F05225537E95}"/>
    <cellStyle name="ป้อนค่า 2 5 3 2" xfId="16285" xr:uid="{EBD2BEDC-AAE7-403D-B6BD-46FF4D3AAA33}"/>
    <cellStyle name="ป้อนค่า 2 5 3 2 2" xfId="41418" xr:uid="{C1F9A2EA-4FE1-4C6B-B7F7-9EB7AEE5CED5}"/>
    <cellStyle name="ป้อนค่า 2 5 3 3" xfId="21397" xr:uid="{2FD8FC10-8E1E-4890-9BEF-00B04DC26934}"/>
    <cellStyle name="ป้อนค่า 2 5 3 3 2" xfId="46530" xr:uid="{B8A1DE08-602C-45C8-A6B8-8262545900E7}"/>
    <cellStyle name="ป้อนค่า 2 5 3 4" xfId="26582" xr:uid="{3E180F3A-488F-4701-AC71-A2153EA443A1}"/>
    <cellStyle name="ป้อนค่า 2 5 3 4 2" xfId="51715" xr:uid="{F205F23D-D9B3-4943-87F6-B703181DD60C}"/>
    <cellStyle name="ป้อนค่า 2 5 3 5" xfId="34350" xr:uid="{3901BF1E-F12A-4D7C-8F1B-84341E803D8C}"/>
    <cellStyle name="ป้อนค่า 2 5 4" xfId="9965" xr:uid="{6B62A617-6CBD-4C43-A60A-2B1A5E950076}"/>
    <cellStyle name="ป้อนค่า 2 5 4 2" xfId="17039" xr:uid="{808BB4AA-8ADC-4BFB-9F72-B9CF557855E2}"/>
    <cellStyle name="ป้อนค่า 2 5 4 2 2" xfId="42172" xr:uid="{1D19948A-0A21-415E-90DC-5F1CAB04F91E}"/>
    <cellStyle name="ป้อนค่า 2 5 4 3" xfId="22151" xr:uid="{1723B928-4A6D-49DB-BA4C-4032000FB591}"/>
    <cellStyle name="ป้อนค่า 2 5 4 3 2" xfId="47284" xr:uid="{9C31B654-F553-47A0-8BDE-4DE13EF70041}"/>
    <cellStyle name="ป้อนค่า 2 5 4 4" xfId="27336" xr:uid="{3E2FC02F-2DE7-45EA-9CB4-4F16EA9E8FA6}"/>
    <cellStyle name="ป้อนค่า 2 5 4 4 2" xfId="52469" xr:uid="{01B2AEAD-6C9A-43FD-8EA4-672F8E2D34CC}"/>
    <cellStyle name="ป้อนค่า 2 5 4 5" xfId="35104" xr:uid="{DD3F9D39-7801-45D8-A589-E0E26223F1CB}"/>
    <cellStyle name="ป้อนค่า 2 5 5" xfId="10612" xr:uid="{B15FCF49-7018-486D-8747-4E23E115FB7B}"/>
    <cellStyle name="ป้อนค่า 2 5 5 2" xfId="17686" xr:uid="{41DCD53B-6329-4C80-A5E5-0FA09851B7D2}"/>
    <cellStyle name="ป้อนค่า 2 5 5 2 2" xfId="42819" xr:uid="{4C7C4ECE-4EAA-4797-B6AE-C71E5D41FDDF}"/>
    <cellStyle name="ป้อนค่า 2 5 5 3" xfId="22798" xr:uid="{C74787B7-F0B3-4CFE-833E-4DA187422E52}"/>
    <cellStyle name="ป้อนค่า 2 5 5 3 2" xfId="47931" xr:uid="{E27B2333-2883-4BC9-87E3-2BD0F42A464C}"/>
    <cellStyle name="ป้อนค่า 2 5 5 4" xfId="27983" xr:uid="{29885AEC-2400-4FC2-8DF9-20C6C1689A49}"/>
    <cellStyle name="ป้อนค่า 2 5 5 4 2" xfId="53116" xr:uid="{116C5663-32B7-425F-B189-8DD7B2B4887E}"/>
    <cellStyle name="ป้อนค่า 2 5 5 5" xfId="35751" xr:uid="{DD83378E-28CB-4C16-B548-3B06508C6AA9}"/>
    <cellStyle name="ป้อนค่า 2 5 6" xfId="12696" xr:uid="{DF8B114A-A07B-484B-B9FD-C0B35255AF20}"/>
    <cellStyle name="ป้อนค่า 2 5 6 2" xfId="37829" xr:uid="{665BEE7A-06FC-436A-B4BC-B7C9140AFA1B}"/>
    <cellStyle name="ป้อนค่า 2 5 7" xfId="11130" xr:uid="{B737D100-309A-4192-A51D-3A9C632CD1EC}"/>
    <cellStyle name="ป้อนค่า 2 5 7 2" xfId="36268" xr:uid="{FE95D299-3649-447F-8323-4A91DBFB315F}"/>
    <cellStyle name="ป้อนค่า 2 5 8" xfId="23255" xr:uid="{C56EA613-0B17-4ACF-BB05-D3B5AAEE1A37}"/>
    <cellStyle name="ป้อนค่า 2 5 8 2" xfId="48388" xr:uid="{3FD88A8F-6D9D-4E88-8E8D-66E1543D9D6F}"/>
    <cellStyle name="ป้อนค่า 2 5 9" xfId="30385" xr:uid="{D95846EF-2980-4E13-B60A-077373E623BD}"/>
    <cellStyle name="ป้อนค่า 2 6" xfId="4507" xr:uid="{4F666BD6-2047-4544-955F-3BFDFFCFD8D0}"/>
    <cellStyle name="ป้อนค่า 2 6 2" xfId="7506" xr:uid="{B4CA65DD-D941-49A9-A03B-72EEAD950604}"/>
    <cellStyle name="ป้อนค่า 2 6 2 2" xfId="14749" xr:uid="{72E20E86-6826-45B4-A6EE-652FBD313788}"/>
    <cellStyle name="ป้อนค่า 2 6 2 2 2" xfId="39882" xr:uid="{66397A23-20C5-464C-9853-938C1B4DD84B}"/>
    <cellStyle name="ป้อนค่า 2 6 2 3" xfId="19922" xr:uid="{DED02936-A6BC-40BE-AED1-4D6EFFC1E7FB}"/>
    <cellStyle name="ป้อนค่า 2 6 2 3 2" xfId="45055" xr:uid="{23BB68E9-E802-4E3C-A3F2-A6A1648B7017}"/>
    <cellStyle name="ป้อนค่า 2 6 2 4" xfId="25136" xr:uid="{00E7A525-3151-4025-8A13-6568FA642FB3}"/>
    <cellStyle name="ป้อนค่า 2 6 2 4 2" xfId="50269" xr:uid="{772CD5A2-9153-40B1-B919-1D411DF9913B}"/>
    <cellStyle name="ป้อนค่า 2 6 2 5" xfId="32648" xr:uid="{77B766E0-9C59-4B23-9919-80E0EEBD653C}"/>
    <cellStyle name="ป้อนค่า 2 6 3" xfId="8768" xr:uid="{99166F74-FDBA-4214-BC74-E28751EEF964}"/>
    <cellStyle name="ป้อนค่า 2 6 3 2" xfId="15844" xr:uid="{5A4789F1-B7D9-4BFB-8C24-EB4C2F345A7B}"/>
    <cellStyle name="ป้อนค่า 2 6 3 2 2" xfId="40977" xr:uid="{7519BB96-1706-4799-AAA7-9132EBDB70BE}"/>
    <cellStyle name="ป้อนค่า 2 6 3 3" xfId="20956" xr:uid="{2607018D-128F-4A46-8C29-3993DB81052E}"/>
    <cellStyle name="ป้อนค่า 2 6 3 3 2" xfId="46089" xr:uid="{BD0D99B5-4F8C-4336-8BD7-050D92BD3449}"/>
    <cellStyle name="ป้อนค่า 2 6 3 4" xfId="26141" xr:uid="{9A72C9B2-D060-42C3-BEF5-7A8CDEFF57FA}"/>
    <cellStyle name="ป้อนค่า 2 6 3 4 2" xfId="51274" xr:uid="{B0394D92-781B-48E5-B094-B3D59C6CB159}"/>
    <cellStyle name="ป้อนค่า 2 6 3 5" xfId="33909" xr:uid="{8D18B9BB-96D7-4777-9C4B-56A02E338951}"/>
    <cellStyle name="ป้อนค่า 2 6 4" xfId="9670" xr:uid="{4CBDD7E1-4A12-4FD0-8354-D193DF83F664}"/>
    <cellStyle name="ป้อนค่า 2 6 4 2" xfId="16745" xr:uid="{B6BC4B14-0D09-495E-9418-59CC6CB2EBCE}"/>
    <cellStyle name="ป้อนค่า 2 6 4 2 2" xfId="41878" xr:uid="{4CA01ABF-F9CC-4119-B1E5-5AD2DA6D881F}"/>
    <cellStyle name="ป้อนค่า 2 6 4 3" xfId="21857" xr:uid="{E04DA65F-A9F6-4938-A484-E44527813521}"/>
    <cellStyle name="ป้อนค่า 2 6 4 3 2" xfId="46990" xr:uid="{AACF7BEF-29F4-4E31-B19B-F43E44E57703}"/>
    <cellStyle name="ป้อนค่า 2 6 4 4" xfId="27042" xr:uid="{A15F56CE-B801-476E-82CA-908212871C40}"/>
    <cellStyle name="ป้อนค่า 2 6 4 4 2" xfId="52175" xr:uid="{B1FAC741-CFCE-4227-AA7D-1CD834699370}"/>
    <cellStyle name="ป้อนค่า 2 6 4 5" xfId="34810" xr:uid="{1CD886E2-3298-4499-9D0E-77B018D194A2}"/>
    <cellStyle name="ป้อนค่า 2 6 5" xfId="5893" xr:uid="{53588A34-78EA-4637-924E-BDE9E0FAD0F0}"/>
    <cellStyle name="ป้อนค่า 2 6 5 2" xfId="13315" xr:uid="{F7AB9743-C252-4D28-A74A-C719BDC20B0E}"/>
    <cellStyle name="ป้อนค่า 2 6 5 2 2" xfId="38448" xr:uid="{1D018B3D-EE12-4584-940D-7DDAAE4E3B18}"/>
    <cellStyle name="ป้อนค่า 2 6 5 3" xfId="18564" xr:uid="{A6E92AE6-D30A-47F7-8D6D-D61D173FE781}"/>
    <cellStyle name="ป้อนค่า 2 6 5 3 2" xfId="43697" xr:uid="{799B5F34-99D9-42AF-A3EF-1B938CF3AD32}"/>
    <cellStyle name="ป้อนค่า 2 6 5 4" xfId="23900" xr:uid="{AC6BAB5D-143A-4790-9879-466378381D47}"/>
    <cellStyle name="ป้อนค่า 2 6 5 4 2" xfId="49033" xr:uid="{3AF3FF0A-C909-49B4-85CB-34A1FF5E9A6E}"/>
    <cellStyle name="ป้อนค่า 2 6 5 5" xfId="31042" xr:uid="{9350FF6F-6D0A-4CC6-ADF9-9BA271DBF541}"/>
    <cellStyle name="ป้อนค่า 2 6 6" xfId="12346" xr:uid="{E7EA3D05-9D09-4495-84CB-D464A4148FDD}"/>
    <cellStyle name="ป้อนค่า 2 6 6 2" xfId="37480" xr:uid="{A4B44FB5-CDFA-4325-9C81-1A1E4070AC40}"/>
    <cellStyle name="ป้อนค่า 2 6 7" xfId="15027" xr:uid="{820525F7-AC94-4D24-9FCD-1C0B40798811}"/>
    <cellStyle name="ป้อนค่า 2 6 7 2" xfId="40160" xr:uid="{02DF19A1-A728-4CEA-A8B9-9B84DD19335D}"/>
    <cellStyle name="ป้อนค่า 2 6 8" xfId="12649" xr:uid="{8C98A904-5666-42FF-82C1-11CF457A4014}"/>
    <cellStyle name="ป้อนค่า 2 6 8 2" xfId="37782" xr:uid="{CC59CE5C-793E-4254-BFA6-CCBA2F7D23DD}"/>
    <cellStyle name="ป้อนค่า 2 6 9" xfId="29852" xr:uid="{CC402175-B3D1-4C1A-BE91-474C64D1714A}"/>
    <cellStyle name="ป้อนค่า 2 7" xfId="5210" xr:uid="{17A2DF52-693E-40D3-A1F8-62BA5AF04BF0}"/>
    <cellStyle name="ป้อนค่า 2 7 2" xfId="8085" xr:uid="{33342B16-0CAA-4E8E-B0BE-A9044635B951}"/>
    <cellStyle name="ป้อนค่า 2 7 2 2" xfId="15166" xr:uid="{675FFD2E-C6CD-4B65-AB8E-3C6D5D11BF35}"/>
    <cellStyle name="ป้อนค่า 2 7 2 2 2" xfId="40299" xr:uid="{B70C8523-8C68-4EE5-891A-4F8FD11BF59E}"/>
    <cellStyle name="ป้อนค่า 2 7 2 3" xfId="20279" xr:uid="{3C3663E3-0639-4A47-A9A0-FDA0F9946DF1}"/>
    <cellStyle name="ป้อนค่า 2 7 2 3 2" xfId="45412" xr:uid="{62D5AB3B-FA9A-44A6-A12D-EFFBDA963886}"/>
    <cellStyle name="ป้อนค่า 2 7 2 4" xfId="25468" xr:uid="{CE46531F-A64B-41B5-A55B-A849468D03BA}"/>
    <cellStyle name="ป้อนค่า 2 7 2 4 2" xfId="50601" xr:uid="{04ED6DAE-AEB8-4666-A618-DE8AEA4901CB}"/>
    <cellStyle name="ป้อนค่า 2 7 2 5" xfId="33227" xr:uid="{743D4032-BF19-4C73-BD38-6A04CD289026}"/>
    <cellStyle name="ป้อนค่า 2 7 3" xfId="9196" xr:uid="{44899E70-D447-4DEB-B148-1108B1387B65}"/>
    <cellStyle name="ป้อนค่า 2 7 3 2" xfId="16272" xr:uid="{DBE3998E-2E04-4E28-8B41-E6FF2213BB52}"/>
    <cellStyle name="ป้อนค่า 2 7 3 2 2" xfId="41405" xr:uid="{72C3206C-5668-44DC-B0F9-0D5F1D589183}"/>
    <cellStyle name="ป้อนค่า 2 7 3 3" xfId="21384" xr:uid="{2A9C04B2-4826-4189-AC99-8192AE45033B}"/>
    <cellStyle name="ป้อนค่า 2 7 3 3 2" xfId="46517" xr:uid="{66235F1C-8126-456F-B670-EFABFCD9944C}"/>
    <cellStyle name="ป้อนค่า 2 7 3 4" xfId="26569" xr:uid="{48FD2406-7AA1-4A4A-BC58-9499E71E8680}"/>
    <cellStyle name="ป้อนค่า 2 7 3 4 2" xfId="51702" xr:uid="{8BCD2525-37D1-4156-8919-432DEC466929}"/>
    <cellStyle name="ป้อนค่า 2 7 3 5" xfId="34337" xr:uid="{60326DDC-AE92-4012-87DE-6C78D86EE81F}"/>
    <cellStyle name="ป้อนค่า 2 7 4" xfId="9952" xr:uid="{30147A7E-039E-4411-8BC9-A0E9276EE6A2}"/>
    <cellStyle name="ป้อนค่า 2 7 4 2" xfId="17026" xr:uid="{399E1B1A-FC2B-4BD4-ADDD-616A2398730B}"/>
    <cellStyle name="ป้อนค่า 2 7 4 2 2" xfId="42159" xr:uid="{3856E4B1-B899-449B-9725-07FB70D9A7EF}"/>
    <cellStyle name="ป้อนค่า 2 7 4 3" xfId="22138" xr:uid="{DE8C422F-FF48-4633-B4AD-51FA95E33D80}"/>
    <cellStyle name="ป้อนค่า 2 7 4 3 2" xfId="47271" xr:uid="{18F455A2-F324-4D39-96EC-F1CF6EA9DEA7}"/>
    <cellStyle name="ป้อนค่า 2 7 4 4" xfId="27323" xr:uid="{30737D73-F67D-4E45-90E0-0CF44D231C56}"/>
    <cellStyle name="ป้อนค่า 2 7 4 4 2" xfId="52456" xr:uid="{D8966A5A-D10F-47A6-A734-5C30BB1A900B}"/>
    <cellStyle name="ป้อนค่า 2 7 4 5" xfId="35091" xr:uid="{3EBA3166-4731-46B3-B841-9E547AA3B154}"/>
    <cellStyle name="ป้อนค่า 2 7 5" xfId="10599" xr:uid="{FD0C0F10-568E-46C6-8993-AF8880E82FED}"/>
    <cellStyle name="ป้อนค่า 2 7 5 2" xfId="17673" xr:uid="{23D7E6AD-CCE3-41E4-A1B4-FB6FF0C7CE6E}"/>
    <cellStyle name="ป้อนค่า 2 7 5 2 2" xfId="42806" xr:uid="{6C335275-D984-43A6-9203-0D4996D9552C}"/>
    <cellStyle name="ป้อนค่า 2 7 5 3" xfId="22785" xr:uid="{C69D8DCC-BEB9-4609-9935-521CFFA2D821}"/>
    <cellStyle name="ป้อนค่า 2 7 5 3 2" xfId="47918" xr:uid="{F10FB966-C818-4059-8B56-9A89355A4BE3}"/>
    <cellStyle name="ป้อนค่า 2 7 5 4" xfId="27970" xr:uid="{3AFB49D0-84F4-431B-8CED-6F4BA54FEB2A}"/>
    <cellStyle name="ป้อนค่า 2 7 5 4 2" xfId="53103" xr:uid="{B19FCF4D-EE5F-47EF-8801-A77308232B2D}"/>
    <cellStyle name="ป้อนค่า 2 7 5 5" xfId="35738" xr:uid="{68557071-603C-419C-A85B-11945016A28C}"/>
    <cellStyle name="ป้อนค่า 2 7 6" xfId="12683" xr:uid="{941B8160-6575-4330-8FE8-1DAF7B37C948}"/>
    <cellStyle name="ป้อนค่า 2 7 6 2" xfId="37816" xr:uid="{418A0771-8181-48A3-AF74-1F7AD75400B2}"/>
    <cellStyle name="ป้อนค่า 2 7 7" xfId="11141" xr:uid="{BD8DAC27-7994-4B04-93D0-D2CFFDB1DBFF}"/>
    <cellStyle name="ป้อนค่า 2 7 7 2" xfId="36279" xr:uid="{51EB0B30-6C5F-4444-BE5D-5D1A0C177653}"/>
    <cellStyle name="ป้อนค่า 2 7 8" xfId="23242" xr:uid="{92D51A50-D38D-4EC3-B688-2D77152543C0}"/>
    <cellStyle name="ป้อนค่า 2 7 8 2" xfId="48375" xr:uid="{A19CBF53-3FBC-4E9A-9124-698440F88A54}"/>
    <cellStyle name="ป้อนค่า 2 7 9" xfId="30372" xr:uid="{9D0415B1-23F8-4970-BC98-CA0E0CF4DB7F}"/>
    <cellStyle name="ป้อนค่า 2 8" xfId="5950" xr:uid="{3B458B21-8258-4B31-AEB7-478D53A0420C}"/>
    <cellStyle name="ป้อนค่า 2 8 2" xfId="13372" xr:uid="{5555F545-AEB3-431E-9EF2-F070FCE5DED6}"/>
    <cellStyle name="ป้อนค่า 2 8 2 2" xfId="38505" xr:uid="{FA112BAE-0224-44B1-A98E-CD19E5F28438}"/>
    <cellStyle name="ป้อนค่า 2 8 3" xfId="18621" xr:uid="{3E5999C9-2648-435E-9568-26B9500B0A33}"/>
    <cellStyle name="ป้อนค่า 2 8 3 2" xfId="43754" xr:uid="{503808BC-6D96-48C1-BB1C-C5E80B6364FE}"/>
    <cellStyle name="ป้อนค่า 2 8 4" xfId="23957" xr:uid="{B9DE2C1D-BA53-42AF-A55C-19E8411B93CB}"/>
    <cellStyle name="ป้อนค่า 2 8 4 2" xfId="49090" xr:uid="{0F058639-209B-4369-B4D6-2EBCF3343342}"/>
    <cellStyle name="ป้อนค่า 2 8 5" xfId="31099" xr:uid="{DE6A5769-6229-4637-9715-D8595C687956}"/>
    <cellStyle name="ป้อนค่า 2 9" xfId="28955" xr:uid="{D577E1B3-A7D1-40A5-8D95-0B2379144443}"/>
    <cellStyle name="ป้อนค่า 3" xfId="2194" xr:uid="{00000000-0005-0000-0000-00001C0A0000}"/>
    <cellStyle name="ป้อนค่า 3 10" xfId="3510" xr:uid="{F5CA6845-832D-4CBB-A102-F5EEA4E5FF35}"/>
    <cellStyle name="ป้อนค่า 3 2" xfId="2195" xr:uid="{00000000-0005-0000-0000-00001D0A0000}"/>
    <cellStyle name="ป้อนค่า 3 2 2" xfId="2889" xr:uid="{3559EFEF-2A7F-46A3-8925-C1236A32E240}"/>
    <cellStyle name="ป้อนค่า 3 2 2 2" xfId="8141" xr:uid="{349BA800-28DB-4659-AFF6-D39C7A1BE5C5}"/>
    <cellStyle name="ป้อนค่า 3 2 2 2 2" xfId="15222" xr:uid="{7CCF18F0-EB5C-4B60-878F-AE2F822BBD4A}"/>
    <cellStyle name="ป้อนค่า 3 2 2 2 2 2" xfId="40355" xr:uid="{F3F72BD4-B885-4FE1-A366-616B113892CA}"/>
    <cellStyle name="ป้อนค่า 3 2 2 2 3" xfId="20335" xr:uid="{FD11E555-698F-4109-82E6-3414C3DB0215}"/>
    <cellStyle name="ป้อนค่า 3 2 2 2 3 2" xfId="45468" xr:uid="{274C13F1-62FC-4633-8006-BC798CCCDC64}"/>
    <cellStyle name="ป้อนค่า 3 2 2 2 4" xfId="25524" xr:uid="{5F10B256-8185-49B3-A4A4-5AD67F4A14DF}"/>
    <cellStyle name="ป้อนค่า 3 2 2 2 4 2" xfId="50657" xr:uid="{965E3C40-9E9F-42B7-A269-B431EFF2CA0A}"/>
    <cellStyle name="ป้อนค่า 3 2 2 2 5" xfId="33283" xr:uid="{58D52C45-A1FC-488C-8D33-A18686CFD52A}"/>
    <cellStyle name="ป้อนค่า 3 2 2 3" xfId="9252" xr:uid="{4E64CD02-34A3-42BD-BFC5-958BA3B0B750}"/>
    <cellStyle name="ป้อนค่า 3 2 2 3 2" xfId="16328" xr:uid="{C3881A97-A319-4394-92C5-FBE7021E54C2}"/>
    <cellStyle name="ป้อนค่า 3 2 2 3 2 2" xfId="41461" xr:uid="{3FD75A2E-77CD-4CF5-97B6-B36985CCC4C1}"/>
    <cellStyle name="ป้อนค่า 3 2 2 3 3" xfId="21440" xr:uid="{052C9374-8DF7-4A9A-919E-D03ACF0D127D}"/>
    <cellStyle name="ป้อนค่า 3 2 2 3 3 2" xfId="46573" xr:uid="{CDDDFE26-D555-4436-8696-A37357926F20}"/>
    <cellStyle name="ป้อนค่า 3 2 2 3 4" xfId="26625" xr:uid="{DDCBFC06-7D1C-489C-8262-850623ED889B}"/>
    <cellStyle name="ป้อนค่า 3 2 2 3 4 2" xfId="51758" xr:uid="{F379AE3F-9426-416E-9B75-BDC4CA5AD31E}"/>
    <cellStyle name="ป้อนค่า 3 2 2 3 5" xfId="34393" xr:uid="{42A798D2-952D-4C7B-873E-19F6BE6A917D}"/>
    <cellStyle name="ป้อนค่า 3 2 2 4" xfId="10006" xr:uid="{24762ACD-C0FC-4509-9F84-12289383D74B}"/>
    <cellStyle name="ป้อนค่า 3 2 2 4 2" xfId="17080" xr:uid="{5FA7257A-53DD-450D-A545-FAE20B408759}"/>
    <cellStyle name="ป้อนค่า 3 2 2 4 2 2" xfId="42213" xr:uid="{7DB68F2F-F098-4F16-8AC4-F420D18C8823}"/>
    <cellStyle name="ป้อนค่า 3 2 2 4 3" xfId="22192" xr:uid="{9B3FEB5C-F7E3-4726-A9CE-EB6028F90D34}"/>
    <cellStyle name="ป้อนค่า 3 2 2 4 3 2" xfId="47325" xr:uid="{0367D83D-A755-4038-9FF0-297EAA633FE4}"/>
    <cellStyle name="ป้อนค่า 3 2 2 4 4" xfId="27377" xr:uid="{51D04109-E9D5-4063-A20F-5A2B8D885646}"/>
    <cellStyle name="ป้อนค่า 3 2 2 4 4 2" xfId="52510" xr:uid="{3E126C08-1E58-4D2D-ADE5-BB1A9C913B70}"/>
    <cellStyle name="ป้อนค่า 3 2 2 4 5" xfId="35145" xr:uid="{ED38E381-A8D0-405F-8892-B92E4DF8FDDA}"/>
    <cellStyle name="ป้อนค่า 3 2 2 5" xfId="10653" xr:uid="{C52F9BDB-5252-4388-BCD6-14AA8E9E659E}"/>
    <cellStyle name="ป้อนค่า 3 2 2 5 2" xfId="17727" xr:uid="{76B0E340-E2BB-4D37-8175-F9D402CBB55B}"/>
    <cellStyle name="ป้อนค่า 3 2 2 5 2 2" xfId="42860" xr:uid="{928E9F4B-09D3-4E7F-9FF4-AB0FE77DA7C8}"/>
    <cellStyle name="ป้อนค่า 3 2 2 5 3" xfId="22839" xr:uid="{E5C0E8C8-A572-4E9F-A724-EEBD9A572448}"/>
    <cellStyle name="ป้อนค่า 3 2 2 5 3 2" xfId="47972" xr:uid="{A7AC3EED-7313-45B7-AF1B-41555C51A616}"/>
    <cellStyle name="ป้อนค่า 3 2 2 5 4" xfId="28024" xr:uid="{89808CF2-0E87-4875-88D2-E94E845B141B}"/>
    <cellStyle name="ป้อนค่า 3 2 2 5 4 2" xfId="53157" xr:uid="{20417AD0-E4FB-4BD5-81B3-8571F1AD57CA}"/>
    <cellStyle name="ป้อนค่า 3 2 2 5 5" xfId="35792" xr:uid="{F5C2D3A0-80B1-47FB-9D7B-59E806B4F63A}"/>
    <cellStyle name="ป้อนค่า 3 2 2 6" xfId="11092" xr:uid="{4710D955-C59D-48BB-B7B7-DCEA547146D9}"/>
    <cellStyle name="ป้อนค่า 3 2 2 6 2" xfId="36230" xr:uid="{E449D4D3-EF9C-4CFE-8FEE-8643C1AEC9DF}"/>
    <cellStyle name="ป้อนค่า 3 2 2 7" xfId="23296" xr:uid="{E9254969-EEBF-4578-A63A-4479F3099100}"/>
    <cellStyle name="ป้อนค่า 3 2 2 7 2" xfId="48429" xr:uid="{126DED95-822E-4F42-892A-846A4399C1E4}"/>
    <cellStyle name="ป้อนค่า 3 2 2 8" xfId="30426" xr:uid="{5650E9AC-36EA-40A5-ADDB-C9A223F483CD}"/>
    <cellStyle name="ป้อนค่า 3 2 2 9" xfId="5267" xr:uid="{AC9A7479-3B68-4AA2-BDAE-538A57625639}"/>
    <cellStyle name="ป้อนค่า 3 2 3" xfId="4645" xr:uid="{0246AAE5-0AA7-4D29-AD46-B0F57779332B}"/>
    <cellStyle name="ป้อนค่า 3 2 3 2" xfId="7573" xr:uid="{9B7D9B4D-6BFF-46FC-8BAC-F0984683FFA5}"/>
    <cellStyle name="ป้อนค่า 3 2 3 2 2" xfId="14816" xr:uid="{7BC16583-5286-470D-A1F0-1639B877A5C5}"/>
    <cellStyle name="ป้อนค่า 3 2 3 2 2 2" xfId="39949" xr:uid="{3AD75249-B826-4C85-BC15-13CBC0BD5840}"/>
    <cellStyle name="ป้อนค่า 3 2 3 2 3" xfId="19987" xr:uid="{5162C7F0-7B87-485F-9E4A-79A5D4D7CE49}"/>
    <cellStyle name="ป้อนค่า 3 2 3 2 3 2" xfId="45120" xr:uid="{B56F27DC-5676-4C93-9221-347DBF061D7B}"/>
    <cellStyle name="ป้อนค่า 3 2 3 2 4" xfId="25201" xr:uid="{05641E23-D201-4F75-BA50-A81A72F1D07E}"/>
    <cellStyle name="ป้อนค่า 3 2 3 2 4 2" xfId="50334" xr:uid="{1300A48B-AFE4-41A5-B80C-5191021C3C07}"/>
    <cellStyle name="ป้อนค่า 3 2 3 2 5" xfId="32715" xr:uid="{54626C6F-BD42-4FD9-8DD9-BE1907D37AEA}"/>
    <cellStyle name="ป้อนค่า 3 2 3 3" xfId="8829" xr:uid="{1BEA7D49-0919-402D-AE25-26C5D1F02ED9}"/>
    <cellStyle name="ป้อนค่า 3 2 3 3 2" xfId="15905" xr:uid="{8EECD417-C2E3-4A92-8465-BD3DE23084DA}"/>
    <cellStyle name="ป้อนค่า 3 2 3 3 2 2" xfId="41038" xr:uid="{DBBD065A-82F2-47E0-8BDC-DA22680F4ACF}"/>
    <cellStyle name="ป้อนค่า 3 2 3 3 3" xfId="21017" xr:uid="{09EAF5A0-2EBE-4999-A5BB-5A2CE76E26ED}"/>
    <cellStyle name="ป้อนค่า 3 2 3 3 3 2" xfId="46150" xr:uid="{E28F6FCF-BCE4-47C9-A97A-2565D70653AC}"/>
    <cellStyle name="ป้อนค่า 3 2 3 3 4" xfId="26202" xr:uid="{FC839523-49DA-4AAF-8454-039B3D8E4EAA}"/>
    <cellStyle name="ป้อนค่า 3 2 3 3 4 2" xfId="51335" xr:uid="{4743C740-0D0B-4D2F-B44C-D1519C6007B8}"/>
    <cellStyle name="ป้อนค่า 3 2 3 3 5" xfId="33970" xr:uid="{315D2AB1-0CA1-4448-AC7B-6B50502C0EA3}"/>
    <cellStyle name="ป้อนค่า 3 2 3 4" xfId="9729" xr:uid="{1969A965-F433-4AB1-8DC7-8B23237B91FE}"/>
    <cellStyle name="ป้อนค่า 3 2 3 4 2" xfId="16804" xr:uid="{428D1426-BDCA-4D9A-B8E0-1CA98EB6E21D}"/>
    <cellStyle name="ป้อนค่า 3 2 3 4 2 2" xfId="41937" xr:uid="{3E46138D-3F17-4296-BA8D-6F80FB2C1653}"/>
    <cellStyle name="ป้อนค่า 3 2 3 4 3" xfId="21916" xr:uid="{86D3B025-988D-45FF-A1B4-3DC6A544423C}"/>
    <cellStyle name="ป้อนค่า 3 2 3 4 3 2" xfId="47049" xr:uid="{3C7D97CB-62B2-4927-A165-3538189AAC03}"/>
    <cellStyle name="ป้อนค่า 3 2 3 4 4" xfId="27101" xr:uid="{9E711731-C274-4C07-9101-AB876323E907}"/>
    <cellStyle name="ป้อนค่า 3 2 3 4 4 2" xfId="52234" xr:uid="{CBDEE83B-F3CA-4CF6-A803-D1B121E8916D}"/>
    <cellStyle name="ป้อนค่า 3 2 3 4 5" xfId="34869" xr:uid="{8CF470DA-B2EE-46FB-B718-FE264BC1E2B5}"/>
    <cellStyle name="ป้อนค่า 3 2 3 5" xfId="10403" xr:uid="{D5592144-2596-4588-8D86-719A3B1364C6}"/>
    <cellStyle name="ป้อนค่า 3 2 3 5 2" xfId="17477" xr:uid="{EE712BB6-F9C6-498F-97C1-A57C4EA95757}"/>
    <cellStyle name="ป้อนค่า 3 2 3 5 2 2" xfId="42610" xr:uid="{99CBD205-A38E-4D7B-9357-6D28890C7186}"/>
    <cellStyle name="ป้อนค่า 3 2 3 5 3" xfId="22589" xr:uid="{1841C203-1BBE-4BDB-BC5B-FEF79D8BB6CE}"/>
    <cellStyle name="ป้อนค่า 3 2 3 5 3 2" xfId="47722" xr:uid="{A45BC9BA-582E-4413-903C-6F24915430E2}"/>
    <cellStyle name="ป้อนค่า 3 2 3 5 4" xfId="27774" xr:uid="{3CEE3948-DABC-4CBC-B628-1498489D461A}"/>
    <cellStyle name="ป้อนค่า 3 2 3 5 4 2" xfId="52907" xr:uid="{96D811A7-B9D9-4C32-9B19-4E123CB99231}"/>
    <cellStyle name="ป้อนค่า 3 2 3 5 5" xfId="35542" xr:uid="{9A1913EA-7162-4A0A-8A5F-987F4ADA9B08}"/>
    <cellStyle name="ป้อนค่า 3 2 3 6" xfId="12386" xr:uid="{202F7C5F-C45F-449F-82BE-04E54DB62D9C}"/>
    <cellStyle name="ป้อนค่า 3 2 3 6 2" xfId="37520" xr:uid="{0A043C9C-A959-44FF-AF44-E6CC35B2B50C}"/>
    <cellStyle name="ป้อนค่า 3 2 3 7" xfId="11358" xr:uid="{CA3602E5-22F1-4AEA-A99B-382478F1F617}"/>
    <cellStyle name="ป้อนค่า 3 2 3 7 2" xfId="36496" xr:uid="{AAC92A53-FECE-4C31-8097-458A5CFD90E4}"/>
    <cellStyle name="ป้อนค่า 3 2 3 8" xfId="11660" xr:uid="{B096B12E-F41C-496E-9DA7-196329521379}"/>
    <cellStyle name="ป้อนค่า 3 2 3 8 2" xfId="36796" xr:uid="{20399A28-F71E-41B4-9851-3E996692C966}"/>
    <cellStyle name="ป้อนค่า 3 2 3 9" xfId="29926" xr:uid="{43BD4F37-54DE-4E29-9CE9-6E7515F92519}"/>
    <cellStyle name="ป้อนค่า 3 2 4" xfId="5226" xr:uid="{C8978965-076D-4687-847D-7D8CD2C2C30B}"/>
    <cellStyle name="ป้อนค่า 3 2 4 2" xfId="8101" xr:uid="{60096D57-9C94-4CF8-8B15-685D58400634}"/>
    <cellStyle name="ป้อนค่า 3 2 4 2 2" xfId="15182" xr:uid="{80430E8D-14D1-405C-A9A8-6B19456D87DD}"/>
    <cellStyle name="ป้อนค่า 3 2 4 2 2 2" xfId="40315" xr:uid="{BCDE83CD-4670-4041-BE6E-E93BF956B27A}"/>
    <cellStyle name="ป้อนค่า 3 2 4 2 3" xfId="20295" xr:uid="{AF57FE5A-3868-4797-A5A4-543ED59EB151}"/>
    <cellStyle name="ป้อนค่า 3 2 4 2 3 2" xfId="45428" xr:uid="{0334974F-5EC5-4666-A6C5-9881FF7D1BEC}"/>
    <cellStyle name="ป้อนค่า 3 2 4 2 4" xfId="25484" xr:uid="{209686BB-A670-475E-BEC6-B06259622AE0}"/>
    <cellStyle name="ป้อนค่า 3 2 4 2 4 2" xfId="50617" xr:uid="{7EDA0211-811A-4234-9880-E6849D856472}"/>
    <cellStyle name="ป้อนค่า 3 2 4 2 5" xfId="33243" xr:uid="{DA886621-3750-45F3-8A79-0D404C43DF2C}"/>
    <cellStyle name="ป้อนค่า 3 2 4 3" xfId="9212" xr:uid="{45F79A15-302D-4554-A330-777D26D29A31}"/>
    <cellStyle name="ป้อนค่า 3 2 4 3 2" xfId="16288" xr:uid="{8811BBC6-F4FA-4561-BF55-0A36527830DA}"/>
    <cellStyle name="ป้อนค่า 3 2 4 3 2 2" xfId="41421" xr:uid="{C17DDEAB-0507-43A5-8DBA-2980BCC64010}"/>
    <cellStyle name="ป้อนค่า 3 2 4 3 3" xfId="21400" xr:uid="{5E9BABBB-8327-4A1E-9C66-A3B6E4D20D10}"/>
    <cellStyle name="ป้อนค่า 3 2 4 3 3 2" xfId="46533" xr:uid="{6D0EDFEA-DDEE-46D1-BEB6-8A5284F5779A}"/>
    <cellStyle name="ป้อนค่า 3 2 4 3 4" xfId="26585" xr:uid="{ACE611AD-4515-400C-A6F0-F8B2FA12AC45}"/>
    <cellStyle name="ป้อนค่า 3 2 4 3 4 2" xfId="51718" xr:uid="{966254BD-CB5A-4915-8863-35E4B8581AFC}"/>
    <cellStyle name="ป้อนค่า 3 2 4 3 5" xfId="34353" xr:uid="{BAD289FA-19A6-4C61-BB6D-A39B2F825361}"/>
    <cellStyle name="ป้อนค่า 3 2 4 4" xfId="9968" xr:uid="{5A906D99-D075-4980-A68B-6F3066B8DBEE}"/>
    <cellStyle name="ป้อนค่า 3 2 4 4 2" xfId="17042" xr:uid="{B3ECA623-47BA-4292-B621-81EF4E915D47}"/>
    <cellStyle name="ป้อนค่า 3 2 4 4 2 2" xfId="42175" xr:uid="{6EBFF6F2-FE83-4906-B787-D4A16A3781F6}"/>
    <cellStyle name="ป้อนค่า 3 2 4 4 3" xfId="22154" xr:uid="{E4A0428B-E675-4CA3-8D52-40D92A0353AF}"/>
    <cellStyle name="ป้อนค่า 3 2 4 4 3 2" xfId="47287" xr:uid="{564DEA28-5179-4E2F-9AE8-3F9D32DB923A}"/>
    <cellStyle name="ป้อนค่า 3 2 4 4 4" xfId="27339" xr:uid="{F4CF078E-BF56-461A-A1B4-E0EFB767AB87}"/>
    <cellStyle name="ป้อนค่า 3 2 4 4 4 2" xfId="52472" xr:uid="{0F31CFDA-F7C6-4B38-95E4-12276C66B212}"/>
    <cellStyle name="ป้อนค่า 3 2 4 4 5" xfId="35107" xr:uid="{6D0755A3-C49D-4C6F-A0F4-06BD05AEF08B}"/>
    <cellStyle name="ป้อนค่า 3 2 4 5" xfId="10615" xr:uid="{25FBF720-569D-431C-AF83-2E9BE13C43C5}"/>
    <cellStyle name="ป้อนค่า 3 2 4 5 2" xfId="17689" xr:uid="{5B6AA200-1727-4CE2-BE62-CDB20F8CC91F}"/>
    <cellStyle name="ป้อนค่า 3 2 4 5 2 2" xfId="42822" xr:uid="{B6433660-96BF-49FE-BA46-F1B80F33E582}"/>
    <cellStyle name="ป้อนค่า 3 2 4 5 3" xfId="22801" xr:uid="{AAB59CFF-AD73-44CB-BB72-8D7113374366}"/>
    <cellStyle name="ป้อนค่า 3 2 4 5 3 2" xfId="47934" xr:uid="{99D37EA2-B2A4-4B0E-8B48-03AA29B2D03A}"/>
    <cellStyle name="ป้อนค่า 3 2 4 5 4" xfId="27986" xr:uid="{AC62A106-8DED-4A77-B83C-6522F4E9B390}"/>
    <cellStyle name="ป้อนค่า 3 2 4 5 4 2" xfId="53119" xr:uid="{DD9FCC57-4CCF-4ECB-B0B6-37A3CFBAB955}"/>
    <cellStyle name="ป้อนค่า 3 2 4 5 5" xfId="35754" xr:uid="{AE401565-8A3B-4429-B4C5-D5428F14C574}"/>
    <cellStyle name="ป้อนค่า 3 2 4 6" xfId="12699" xr:uid="{B5E6FA6E-5190-4030-AD17-4FDE8CFC47E5}"/>
    <cellStyle name="ป้อนค่า 3 2 4 6 2" xfId="37832" xr:uid="{5B1576CD-71CB-4BCD-AB26-956A61F9C9E6}"/>
    <cellStyle name="ป้อนค่า 3 2 4 7" xfId="11127" xr:uid="{7611ED5A-414E-437A-9850-FECB69698B3B}"/>
    <cellStyle name="ป้อนค่า 3 2 4 7 2" xfId="36265" xr:uid="{13C0EE87-F7F7-438F-B9D2-2CC8AA784D74}"/>
    <cellStyle name="ป้อนค่า 3 2 4 8" xfId="23258" xr:uid="{A42F6802-C213-4732-9E1C-595D055FE5E1}"/>
    <cellStyle name="ป้อนค่า 3 2 4 8 2" xfId="48391" xr:uid="{2A623DC0-5640-4A1A-9C67-95F55331F8AC}"/>
    <cellStyle name="ป้อนค่า 3 2 4 9" xfId="30388" xr:uid="{D02497DB-BD28-4952-9389-B5F0408A0C91}"/>
    <cellStyle name="ป้อนค่า 3 2 5" xfId="4509" xr:uid="{ECA6DB3B-2059-4F3B-B861-5B2F15DD729F}"/>
    <cellStyle name="ป้อนค่า 3 2 5 2" xfId="7508" xr:uid="{6CA0366E-FFA3-4236-A0AE-A3FBC8ED3A38}"/>
    <cellStyle name="ป้อนค่า 3 2 5 2 2" xfId="14751" xr:uid="{CB80DB97-764A-4C8F-88DA-0BF30960DB5C}"/>
    <cellStyle name="ป้อนค่า 3 2 5 2 2 2" xfId="39884" xr:uid="{F00CDB34-D7DC-4624-A918-73D97DE020DA}"/>
    <cellStyle name="ป้อนค่า 3 2 5 2 3" xfId="19924" xr:uid="{74DC2BBF-12D3-4BBE-A1EF-B6A0CF43347F}"/>
    <cellStyle name="ป้อนค่า 3 2 5 2 3 2" xfId="45057" xr:uid="{3CDDCD2C-E60A-4BA7-872D-B78C666BD507}"/>
    <cellStyle name="ป้อนค่า 3 2 5 2 4" xfId="25138" xr:uid="{99D713EE-A028-4B58-9408-DF00BFEBAA2A}"/>
    <cellStyle name="ป้อนค่า 3 2 5 2 4 2" xfId="50271" xr:uid="{82675D2D-6A92-4BE2-B191-05F4FA477A68}"/>
    <cellStyle name="ป้อนค่า 3 2 5 2 5" xfId="32650" xr:uid="{987FF487-8131-4D64-B27D-752631847704}"/>
    <cellStyle name="ป้อนค่า 3 2 5 3" xfId="8770" xr:uid="{8F62A3F1-2A6D-4081-BA53-8A8013817031}"/>
    <cellStyle name="ป้อนค่า 3 2 5 3 2" xfId="15846" xr:uid="{7F21E6C1-D7DE-48DF-84DB-633094825D45}"/>
    <cellStyle name="ป้อนค่า 3 2 5 3 2 2" xfId="40979" xr:uid="{F76C0C79-328B-40DB-B421-6E69202D73AC}"/>
    <cellStyle name="ป้อนค่า 3 2 5 3 3" xfId="20958" xr:uid="{5E384EDE-7A8A-4E85-9C1C-7F4458B6D591}"/>
    <cellStyle name="ป้อนค่า 3 2 5 3 3 2" xfId="46091" xr:uid="{1F4AA91E-05AB-4E4B-8BC6-F510193142BB}"/>
    <cellStyle name="ป้อนค่า 3 2 5 3 4" xfId="26143" xr:uid="{37F71D30-2065-4A40-BC28-15CFCCE085FA}"/>
    <cellStyle name="ป้อนค่า 3 2 5 3 4 2" xfId="51276" xr:uid="{01218082-AC65-48EA-8790-F8C1CB1D1814}"/>
    <cellStyle name="ป้อนค่า 3 2 5 3 5" xfId="33911" xr:uid="{1045D935-88F8-45BE-930C-465FDD54F1C0}"/>
    <cellStyle name="ป้อนค่า 3 2 5 4" xfId="9672" xr:uid="{E87A479C-EEBB-4752-B398-C8CA01E859C4}"/>
    <cellStyle name="ป้อนค่า 3 2 5 4 2" xfId="16747" xr:uid="{3CFED16F-654D-4247-8E30-FE4A2D2E5EE2}"/>
    <cellStyle name="ป้อนค่า 3 2 5 4 2 2" xfId="41880" xr:uid="{AECBC13E-37DA-4188-A8C2-F092C4D7A9F3}"/>
    <cellStyle name="ป้อนค่า 3 2 5 4 3" xfId="21859" xr:uid="{A201C3BE-DDBD-4B7F-9828-CB0AC027165E}"/>
    <cellStyle name="ป้อนค่า 3 2 5 4 3 2" xfId="46992" xr:uid="{BE5BD4F3-0762-4317-84C1-2D024642BFD6}"/>
    <cellStyle name="ป้อนค่า 3 2 5 4 4" xfId="27044" xr:uid="{137CFFE8-44D4-4182-A766-BF4F87D9C161}"/>
    <cellStyle name="ป้อนค่า 3 2 5 4 4 2" xfId="52177" xr:uid="{10AB159F-4AF8-42A1-A6C4-9F90CB4B7C73}"/>
    <cellStyle name="ป้อนค่า 3 2 5 4 5" xfId="34812" xr:uid="{DFC1B7B6-9696-4243-9D5D-22EA282CA10F}"/>
    <cellStyle name="ป้อนค่า 3 2 5 5" xfId="5891" xr:uid="{BBA20291-A8EB-4124-BAE2-1744820ECBE5}"/>
    <cellStyle name="ป้อนค่า 3 2 5 5 2" xfId="13313" xr:uid="{475B31CB-E80A-4D41-AB1D-35C1BACBB752}"/>
    <cellStyle name="ป้อนค่า 3 2 5 5 2 2" xfId="38446" xr:uid="{1B119A10-231B-4CC0-9EEE-3824934D72B1}"/>
    <cellStyle name="ป้อนค่า 3 2 5 5 3" xfId="18562" xr:uid="{D8FF2BAD-DB3F-4E41-8D23-70463802C7A6}"/>
    <cellStyle name="ป้อนค่า 3 2 5 5 3 2" xfId="43695" xr:uid="{7ABAB8E1-D3C1-4CB6-B08F-ED705832C343}"/>
    <cellStyle name="ป้อนค่า 3 2 5 5 4" xfId="23898" xr:uid="{95C60C3C-1EB0-466D-BD45-CFAAA7A436E1}"/>
    <cellStyle name="ป้อนค่า 3 2 5 5 4 2" xfId="49031" xr:uid="{472810BA-7635-4B6A-97ED-9AF6EBCC3705}"/>
    <cellStyle name="ป้อนค่า 3 2 5 5 5" xfId="31040" xr:uid="{969E1A7F-494F-4AD2-BA8B-21FC7BFB0EB6}"/>
    <cellStyle name="ป้อนค่า 3 2 5 6" xfId="12348" xr:uid="{68F9B537-CC3E-4204-980D-5EDDAA422FA2}"/>
    <cellStyle name="ป้อนค่า 3 2 5 6 2" xfId="37482" xr:uid="{AE6AFF44-0242-4CCA-B542-44B9A0788FD1}"/>
    <cellStyle name="ป้อนค่า 3 2 5 7" xfId="11761" xr:uid="{B000DA11-4263-4C47-AACA-2D22B9E9B806}"/>
    <cellStyle name="ป้อนค่า 3 2 5 7 2" xfId="36896" xr:uid="{8C8F9C94-89B6-4BC4-ACFE-BE23BB7A6F9B}"/>
    <cellStyle name="ป้อนค่า 3 2 5 8" xfId="11822" xr:uid="{7641C67E-1BC1-4136-970F-211CF1A62DB8}"/>
    <cellStyle name="ป้อนค่า 3 2 5 8 2" xfId="36957" xr:uid="{01065C89-6CF7-4DEE-AFF1-5E984EE29655}"/>
    <cellStyle name="ป้อนค่า 3 2 5 9" xfId="29854" xr:uid="{6ADBDEB0-91E5-4496-8367-ABDB0EE1D4D8}"/>
    <cellStyle name="ป้อนค่า 3 2 6" xfId="5212" xr:uid="{ADB8177E-3658-4AAF-8FB3-AD527C9FCCEB}"/>
    <cellStyle name="ป้อนค่า 3 2 6 2" xfId="8087" xr:uid="{838811DD-3A6C-40EF-B9F3-6D15167FD759}"/>
    <cellStyle name="ป้อนค่า 3 2 6 2 2" xfId="15168" xr:uid="{EF7FE975-BCFC-475C-B4E8-A646E0B4079D}"/>
    <cellStyle name="ป้อนค่า 3 2 6 2 2 2" xfId="40301" xr:uid="{B1EC396D-4430-4E42-9C68-704FE60C41FB}"/>
    <cellStyle name="ป้อนค่า 3 2 6 2 3" xfId="20281" xr:uid="{9119E2AD-14C1-41AD-85AB-B18D2383B36E}"/>
    <cellStyle name="ป้อนค่า 3 2 6 2 3 2" xfId="45414" xr:uid="{F178462F-F522-4C08-9F3A-0BE51927DCD0}"/>
    <cellStyle name="ป้อนค่า 3 2 6 2 4" xfId="25470" xr:uid="{32485644-1AA8-4345-BA4D-E03DA14A675D}"/>
    <cellStyle name="ป้อนค่า 3 2 6 2 4 2" xfId="50603" xr:uid="{53A486F5-D9E0-4A0E-B65D-446BD01B4AF8}"/>
    <cellStyle name="ป้อนค่า 3 2 6 2 5" xfId="33229" xr:uid="{5061FC3B-C20E-4659-9BBF-B8FE83839CA8}"/>
    <cellStyle name="ป้อนค่า 3 2 6 3" xfId="9198" xr:uid="{BF50178E-7D55-46E7-AD9D-492F658F0575}"/>
    <cellStyle name="ป้อนค่า 3 2 6 3 2" xfId="16274" xr:uid="{197E3F81-621C-4112-85D2-B1EE7FCD5C6F}"/>
    <cellStyle name="ป้อนค่า 3 2 6 3 2 2" xfId="41407" xr:uid="{5E8DD6E7-892F-43DE-BF74-0A7DFCD41968}"/>
    <cellStyle name="ป้อนค่า 3 2 6 3 3" xfId="21386" xr:uid="{344F9DC4-2782-4EF6-8E1E-5CDC4F230B10}"/>
    <cellStyle name="ป้อนค่า 3 2 6 3 3 2" xfId="46519" xr:uid="{38B3F464-D4D8-4741-BF99-25E2B3B51481}"/>
    <cellStyle name="ป้อนค่า 3 2 6 3 4" xfId="26571" xr:uid="{6125DBFD-3238-49A0-867B-C1402B4BC22F}"/>
    <cellStyle name="ป้อนค่า 3 2 6 3 4 2" xfId="51704" xr:uid="{833600E5-9914-46DC-B4AA-BE17F5025F53}"/>
    <cellStyle name="ป้อนค่า 3 2 6 3 5" xfId="34339" xr:uid="{AFB61662-006A-4BB6-97B4-236B85356BB2}"/>
    <cellStyle name="ป้อนค่า 3 2 6 4" xfId="9954" xr:uid="{B6C07424-9F5B-4F43-B673-5E10EC949681}"/>
    <cellStyle name="ป้อนค่า 3 2 6 4 2" xfId="17028" xr:uid="{E609AE14-DED0-413B-8BB0-6E8FC1BECECD}"/>
    <cellStyle name="ป้อนค่า 3 2 6 4 2 2" xfId="42161" xr:uid="{E872C5CA-DD83-4ABB-BBB0-645888E4025C}"/>
    <cellStyle name="ป้อนค่า 3 2 6 4 3" xfId="22140" xr:uid="{711901E6-8612-4CA4-AEFF-3947781984D0}"/>
    <cellStyle name="ป้อนค่า 3 2 6 4 3 2" xfId="47273" xr:uid="{7E93EFA5-6798-4BE8-BBD0-2654D19A0B37}"/>
    <cellStyle name="ป้อนค่า 3 2 6 4 4" xfId="27325" xr:uid="{30B0324A-5AD1-4B60-8082-4CC195DB676A}"/>
    <cellStyle name="ป้อนค่า 3 2 6 4 4 2" xfId="52458" xr:uid="{05DF16DA-64DB-4010-9A0F-EDB517EB1809}"/>
    <cellStyle name="ป้อนค่า 3 2 6 4 5" xfId="35093" xr:uid="{B37EEB78-D532-42FC-A471-BE288B361E52}"/>
    <cellStyle name="ป้อนค่า 3 2 6 5" xfId="10601" xr:uid="{CD05C3CA-80B7-4ABD-A9C2-C20155DF25DC}"/>
    <cellStyle name="ป้อนค่า 3 2 6 5 2" xfId="17675" xr:uid="{5CA51A4B-FDA8-4024-8F6B-EE0A6CD8A85C}"/>
    <cellStyle name="ป้อนค่า 3 2 6 5 2 2" xfId="42808" xr:uid="{FC7A667E-AC4D-43B0-AB16-A9437D7C3C23}"/>
    <cellStyle name="ป้อนค่า 3 2 6 5 3" xfId="22787" xr:uid="{F486CEB9-EB0E-4057-B81F-747FA32C26A3}"/>
    <cellStyle name="ป้อนค่า 3 2 6 5 3 2" xfId="47920" xr:uid="{CCC0B2A6-3565-41A0-B52F-A71BC4AF8CB5}"/>
    <cellStyle name="ป้อนค่า 3 2 6 5 4" xfId="27972" xr:uid="{37A46625-FA58-4FDE-8DB1-2B48EAECDDF5}"/>
    <cellStyle name="ป้อนค่า 3 2 6 5 4 2" xfId="53105" xr:uid="{9FC189E2-3EBC-4AE2-8B7C-5E2E6E22C851}"/>
    <cellStyle name="ป้อนค่า 3 2 6 5 5" xfId="35740" xr:uid="{9BD26213-614D-4474-8E45-E75E7E298BE1}"/>
    <cellStyle name="ป้อนค่า 3 2 6 6" xfId="12685" xr:uid="{318C1120-F80A-422A-A98A-0858C9D94797}"/>
    <cellStyle name="ป้อนค่า 3 2 6 6 2" xfId="37818" xr:uid="{0655E758-C1C6-4C43-B0DD-EB5C5167BFE1}"/>
    <cellStyle name="ป้อนค่า 3 2 6 7" xfId="11139" xr:uid="{56C27EE1-CE5B-464C-8C1C-C6CE11FEC9F1}"/>
    <cellStyle name="ป้อนค่า 3 2 6 7 2" xfId="36277" xr:uid="{51465E58-D09C-4A57-ABCB-32DD453CC265}"/>
    <cellStyle name="ป้อนค่า 3 2 6 8" xfId="23244" xr:uid="{5AC0DA8E-E776-4B9E-9B2B-A48CA9B9FD63}"/>
    <cellStyle name="ป้อนค่า 3 2 6 8 2" xfId="48377" xr:uid="{44C9F4A2-4026-4A96-9F56-83A7A4A8F840}"/>
    <cellStyle name="ป้อนค่า 3 2 6 9" xfId="30374" xr:uid="{22B491A7-26AE-471E-A09B-F8C9AF4C32B8}"/>
    <cellStyle name="ป้อนค่า 3 2 7" xfId="5947" xr:uid="{39273558-E3AF-4626-B319-3B6ACCD642F1}"/>
    <cellStyle name="ป้อนค่า 3 2 7 2" xfId="13369" xr:uid="{A1686A4F-FFE7-4DDD-AFA6-F7240E02CD69}"/>
    <cellStyle name="ป้อนค่า 3 2 7 2 2" xfId="38502" xr:uid="{B66C16D5-89A9-49EB-9F93-AD40B68ECF4A}"/>
    <cellStyle name="ป้อนค่า 3 2 7 3" xfId="18618" xr:uid="{389C343B-C043-4DCC-B712-7A2A9FA6A05B}"/>
    <cellStyle name="ป้อนค่า 3 2 7 3 2" xfId="43751" xr:uid="{C3E20C91-B476-4F32-BA34-DEF45FDC66EC}"/>
    <cellStyle name="ป้อนค่า 3 2 7 4" xfId="23954" xr:uid="{13515482-2870-4A42-BE72-32D1DA051AC0}"/>
    <cellStyle name="ป้อนค่า 3 2 7 4 2" xfId="49087" xr:uid="{FC89D0E5-3BCC-4333-88EC-ABB25C165EF2}"/>
    <cellStyle name="ป้อนค่า 3 2 7 5" xfId="31096" xr:uid="{B531EC40-9DFC-4255-8290-180BEE07B901}"/>
    <cellStyle name="ป้อนค่า 3 2 8" xfId="28958" xr:uid="{85230A19-65D6-4C6B-91D3-443CB8507D00}"/>
    <cellStyle name="ป้อนค่า 3 2 9" xfId="3511" xr:uid="{B7F96A9A-7BF9-4813-8E0E-18135D96CA6C}"/>
    <cellStyle name="ป้อนค่า 3 3" xfId="2888" xr:uid="{6C6F021C-645B-4B55-83B7-17631214B1A9}"/>
    <cellStyle name="ป้อนค่า 3 3 2" xfId="8140" xr:uid="{16407053-F75D-453A-8593-493D0DFFD1F5}"/>
    <cellStyle name="ป้อนค่า 3 3 2 2" xfId="15221" xr:uid="{6151FA2A-3D0B-4F44-845D-5DE8B7C75BD3}"/>
    <cellStyle name="ป้อนค่า 3 3 2 2 2" xfId="40354" xr:uid="{D7A730BC-CE43-4B24-A6D2-73B707FDEEFF}"/>
    <cellStyle name="ป้อนค่า 3 3 2 3" xfId="20334" xr:uid="{3310DFE2-9695-4FFF-896D-B92E9BBF46BC}"/>
    <cellStyle name="ป้อนค่า 3 3 2 3 2" xfId="45467" xr:uid="{2B24CD56-5411-4AC9-A1B0-C4096919F372}"/>
    <cellStyle name="ป้อนค่า 3 3 2 4" xfId="25523" xr:uid="{25E48118-0680-40D7-9E9A-B5FFB5DAE29E}"/>
    <cellStyle name="ป้อนค่า 3 3 2 4 2" xfId="50656" xr:uid="{505CA4C6-976C-4B61-8BF2-F22F6DF4CDA7}"/>
    <cellStyle name="ป้อนค่า 3 3 2 5" xfId="33282" xr:uid="{0EFB5F13-DF2A-403B-8CFE-BB8944500891}"/>
    <cellStyle name="ป้อนค่า 3 3 3" xfId="9251" xr:uid="{986F130B-06CC-495A-B7D8-3AC7E430D28A}"/>
    <cellStyle name="ป้อนค่า 3 3 3 2" xfId="16327" xr:uid="{EA549FF8-27E5-4FE1-8FB3-740726DC6D3C}"/>
    <cellStyle name="ป้อนค่า 3 3 3 2 2" xfId="41460" xr:uid="{6A12FF83-4AA0-46DA-AD1F-39187CBFBDE1}"/>
    <cellStyle name="ป้อนค่า 3 3 3 3" xfId="21439" xr:uid="{95A19A07-BF8B-4774-9E7C-C44A2FABBF58}"/>
    <cellStyle name="ป้อนค่า 3 3 3 3 2" xfId="46572" xr:uid="{FE2491DE-A292-443C-B16F-A7480DEA732D}"/>
    <cellStyle name="ป้อนค่า 3 3 3 4" xfId="26624" xr:uid="{B45CC898-0727-4419-98C4-D190DA3651D3}"/>
    <cellStyle name="ป้อนค่า 3 3 3 4 2" xfId="51757" xr:uid="{7D33C81C-1D07-44FD-ABF5-EAB5BA24CCF8}"/>
    <cellStyle name="ป้อนค่า 3 3 3 5" xfId="34392" xr:uid="{6570B41B-18B8-4FFB-8DBA-079A0899165B}"/>
    <cellStyle name="ป้อนค่า 3 3 4" xfId="10005" xr:uid="{B461AE0C-E129-41A5-BA75-4C1D47714CA3}"/>
    <cellStyle name="ป้อนค่า 3 3 4 2" xfId="17079" xr:uid="{EAE46534-AD1E-46D3-80A4-D98A94D12E8B}"/>
    <cellStyle name="ป้อนค่า 3 3 4 2 2" xfId="42212" xr:uid="{8B3A302E-CC77-4A88-B2E3-4800160A0C75}"/>
    <cellStyle name="ป้อนค่า 3 3 4 3" xfId="22191" xr:uid="{807EA11C-BB4F-48D1-9C97-A7B733243D26}"/>
    <cellStyle name="ป้อนค่า 3 3 4 3 2" xfId="47324" xr:uid="{BCD5EAC8-1E5D-47EF-B37D-CE1C0EF7FFC1}"/>
    <cellStyle name="ป้อนค่า 3 3 4 4" xfId="27376" xr:uid="{0DC92CD1-CEEE-4760-AA1D-5EE9A63B8E22}"/>
    <cellStyle name="ป้อนค่า 3 3 4 4 2" xfId="52509" xr:uid="{5A5B2F3F-97E8-4566-8D05-79F72DC96037}"/>
    <cellStyle name="ป้อนค่า 3 3 4 5" xfId="35144" xr:uid="{6C642B18-1745-493C-8D2C-44C224ACB859}"/>
    <cellStyle name="ป้อนค่า 3 3 5" xfId="10652" xr:uid="{C2DAB2AF-60F5-4B3F-990D-FF5302B87501}"/>
    <cellStyle name="ป้อนค่า 3 3 5 2" xfId="17726" xr:uid="{562680D6-A4F3-4AFD-BEBB-B6948267E42B}"/>
    <cellStyle name="ป้อนค่า 3 3 5 2 2" xfId="42859" xr:uid="{9978042A-023D-481B-92BC-38F6151C8034}"/>
    <cellStyle name="ป้อนค่า 3 3 5 3" xfId="22838" xr:uid="{BA0024B4-5BE6-461A-8425-B1AA4B31015D}"/>
    <cellStyle name="ป้อนค่า 3 3 5 3 2" xfId="47971" xr:uid="{97E96CE3-93D7-4A58-9577-7309697FA4EC}"/>
    <cellStyle name="ป้อนค่า 3 3 5 4" xfId="28023" xr:uid="{485FE53E-29CB-438A-A00F-0814ED0EB21C}"/>
    <cellStyle name="ป้อนค่า 3 3 5 4 2" xfId="53156" xr:uid="{5A778360-3625-4002-B8A4-4F7555697BA3}"/>
    <cellStyle name="ป้อนค่า 3 3 5 5" xfId="35791" xr:uid="{E6607E26-B2A4-4870-88EB-B7EE56C1AD28}"/>
    <cellStyle name="ป้อนค่า 3 3 6" xfId="11093" xr:uid="{BC640855-75AA-49C9-98F7-652FC945E278}"/>
    <cellStyle name="ป้อนค่า 3 3 6 2" xfId="36231" xr:uid="{F8BD43BE-1A46-4D53-B083-DB6C02BB22EF}"/>
    <cellStyle name="ป้อนค่า 3 3 7" xfId="23295" xr:uid="{5D94A9B8-57D1-4938-BE03-EC45C6EFBEFF}"/>
    <cellStyle name="ป้อนค่า 3 3 7 2" xfId="48428" xr:uid="{A1EDAF28-784F-4236-B7A6-AABCA02A7095}"/>
    <cellStyle name="ป้อนค่า 3 3 8" xfId="30425" xr:uid="{A8C9A131-ACFE-4287-B3D9-E18852EA3344}"/>
    <cellStyle name="ป้อนค่า 3 3 9" xfId="5266" xr:uid="{301EF633-2446-4E66-B395-B94D3ED78F68}"/>
    <cellStyle name="ป้อนค่า 3 4" xfId="4644" xr:uid="{C22C55C5-86BE-473D-8C08-29B386AA291C}"/>
    <cellStyle name="ป้อนค่า 3 4 2" xfId="7572" xr:uid="{EA2E4DD8-D530-4192-8208-57605FC1E210}"/>
    <cellStyle name="ป้อนค่า 3 4 2 2" xfId="14815" xr:uid="{CF753791-931B-469F-A6C0-A16F437E27A1}"/>
    <cellStyle name="ป้อนค่า 3 4 2 2 2" xfId="39948" xr:uid="{318C3FFD-964C-4F70-878B-F303335A12F4}"/>
    <cellStyle name="ป้อนค่า 3 4 2 3" xfId="19986" xr:uid="{46BEE578-703D-455F-821D-E47E9B1FDDD2}"/>
    <cellStyle name="ป้อนค่า 3 4 2 3 2" xfId="45119" xr:uid="{85354315-949B-4F79-9CE1-F99FA81D4E6C}"/>
    <cellStyle name="ป้อนค่า 3 4 2 4" xfId="25200" xr:uid="{C910B247-0080-4122-9765-3450418E4A2E}"/>
    <cellStyle name="ป้อนค่า 3 4 2 4 2" xfId="50333" xr:uid="{2F4CA120-BD00-40D2-9529-4E826C9936C0}"/>
    <cellStyle name="ป้อนค่า 3 4 2 5" xfId="32714" xr:uid="{9C74D35A-7CDD-4847-96CF-A3B3108791C0}"/>
    <cellStyle name="ป้อนค่า 3 4 3" xfId="8828" xr:uid="{1CF0C1CA-28BA-4D99-9C4E-6BAAD04AEB1B}"/>
    <cellStyle name="ป้อนค่า 3 4 3 2" xfId="15904" xr:uid="{AD93B7DF-725F-4238-88D6-FA667BFEBD44}"/>
    <cellStyle name="ป้อนค่า 3 4 3 2 2" xfId="41037" xr:uid="{9F1DA157-2A97-48DE-8AC3-6732038BF437}"/>
    <cellStyle name="ป้อนค่า 3 4 3 3" xfId="21016" xr:uid="{F53F9342-2356-42A5-8CD7-AA9EE44550DA}"/>
    <cellStyle name="ป้อนค่า 3 4 3 3 2" xfId="46149" xr:uid="{3D714589-EB48-4C59-BA11-19689A762508}"/>
    <cellStyle name="ป้อนค่า 3 4 3 4" xfId="26201" xr:uid="{57567209-8214-4B50-BD66-20D1D63D562C}"/>
    <cellStyle name="ป้อนค่า 3 4 3 4 2" xfId="51334" xr:uid="{AD216F17-8ACA-427A-8F77-0B3E17419960}"/>
    <cellStyle name="ป้อนค่า 3 4 3 5" xfId="33969" xr:uid="{4CA6AEBA-E8A4-4761-BE9E-2C4386FAAF2B}"/>
    <cellStyle name="ป้อนค่า 3 4 4" xfId="9728" xr:uid="{02147769-1E33-4011-9442-2D46205E2E18}"/>
    <cellStyle name="ป้อนค่า 3 4 4 2" xfId="16803" xr:uid="{39DE9D1B-3572-4D33-9947-5328F90072D4}"/>
    <cellStyle name="ป้อนค่า 3 4 4 2 2" xfId="41936" xr:uid="{72E998B5-E3B9-4623-B2B9-FA6440E3EBE6}"/>
    <cellStyle name="ป้อนค่า 3 4 4 3" xfId="21915" xr:uid="{3E8BBBDF-B2FF-4561-BE40-3336B443038D}"/>
    <cellStyle name="ป้อนค่า 3 4 4 3 2" xfId="47048" xr:uid="{3475E5D3-5709-4333-A83B-E45B34196B93}"/>
    <cellStyle name="ป้อนค่า 3 4 4 4" xfId="27100" xr:uid="{9E73EB72-C845-4029-9000-EB5613200ABB}"/>
    <cellStyle name="ป้อนค่า 3 4 4 4 2" xfId="52233" xr:uid="{A16E20B9-3C82-4125-B007-9D04AFC59EAE}"/>
    <cellStyle name="ป้อนค่า 3 4 4 5" xfId="34868" xr:uid="{20F19EF4-95AB-4AC8-9E40-F7737D33DB7A}"/>
    <cellStyle name="ป้อนค่า 3 4 5" xfId="10402" xr:uid="{25FA2F02-8250-4A09-A883-A82D12E0B075}"/>
    <cellStyle name="ป้อนค่า 3 4 5 2" xfId="17476" xr:uid="{A7CE7EB4-FC9E-402E-8EE8-8D3EA6DF47A8}"/>
    <cellStyle name="ป้อนค่า 3 4 5 2 2" xfId="42609" xr:uid="{2589282C-319A-47C8-B688-316F10DDB679}"/>
    <cellStyle name="ป้อนค่า 3 4 5 3" xfId="22588" xr:uid="{BF6B2819-F55F-416C-B3E5-E601F261A4CC}"/>
    <cellStyle name="ป้อนค่า 3 4 5 3 2" xfId="47721" xr:uid="{9DC8157C-5AF4-40CE-9E54-BEFB4F252158}"/>
    <cellStyle name="ป้อนค่า 3 4 5 4" xfId="27773" xr:uid="{072455C2-8051-4C90-9AC1-D818B0844FF6}"/>
    <cellStyle name="ป้อนค่า 3 4 5 4 2" xfId="52906" xr:uid="{58AE2535-7264-4AFB-B27A-527B23939D24}"/>
    <cellStyle name="ป้อนค่า 3 4 5 5" xfId="35541" xr:uid="{6D81C6CF-1892-4C78-A91B-9DD16C37572E}"/>
    <cellStyle name="ป้อนค่า 3 4 6" xfId="12385" xr:uid="{3E704EFD-DA94-40FF-8423-063EA7430295}"/>
    <cellStyle name="ป้อนค่า 3 4 6 2" xfId="37519" xr:uid="{412CFB4F-C3AD-41E1-BD12-AC0AFFDFF529}"/>
    <cellStyle name="ป้อนค่า 3 4 7" xfId="11359" xr:uid="{5DEFFDF0-0604-44A3-B52D-D717076E4C56}"/>
    <cellStyle name="ป้อนค่า 3 4 7 2" xfId="36497" xr:uid="{212E6BA4-3BAC-4F4F-BFE9-F1D3A8D4A45E}"/>
    <cellStyle name="ป้อนค่า 3 4 8" xfId="11659" xr:uid="{3C5CBF4E-637E-4C5E-94F6-9E265D7F3ADF}"/>
    <cellStyle name="ป้อนค่า 3 4 8 2" xfId="36795" xr:uid="{5E3D94B6-CD3D-4829-A164-C0BB1143350C}"/>
    <cellStyle name="ป้อนค่า 3 4 9" xfId="29925" xr:uid="{39F0426F-CF94-48EC-8F97-B8F713AC9B40}"/>
    <cellStyle name="ป้อนค่า 3 5" xfId="5225" xr:uid="{91171618-9735-4C30-910B-8AA8EA43166D}"/>
    <cellStyle name="ป้อนค่า 3 5 2" xfId="8100" xr:uid="{CA68889E-3978-4751-9F49-5BCA6ADE27B3}"/>
    <cellStyle name="ป้อนค่า 3 5 2 2" xfId="15181" xr:uid="{28AA6E5B-F748-4FAF-BA0D-1201CC2D8F39}"/>
    <cellStyle name="ป้อนค่า 3 5 2 2 2" xfId="40314" xr:uid="{D3DF1B45-624B-4155-A1A3-8F527FBFFA83}"/>
    <cellStyle name="ป้อนค่า 3 5 2 3" xfId="20294" xr:uid="{2F372995-86B2-4BC7-9142-D4901391C84A}"/>
    <cellStyle name="ป้อนค่า 3 5 2 3 2" xfId="45427" xr:uid="{7BB46055-E6E8-41A8-AD5B-0B5E437559D2}"/>
    <cellStyle name="ป้อนค่า 3 5 2 4" xfId="25483" xr:uid="{03C6515B-FFBC-44A6-9DF5-74F3AF169958}"/>
    <cellStyle name="ป้อนค่า 3 5 2 4 2" xfId="50616" xr:uid="{C92681D1-5411-405A-988B-F8217383FCB5}"/>
    <cellStyle name="ป้อนค่า 3 5 2 5" xfId="33242" xr:uid="{CA23B61A-C212-49A6-9FA8-9B081730D43D}"/>
    <cellStyle name="ป้อนค่า 3 5 3" xfId="9211" xr:uid="{5136D684-4A12-4B70-8630-975581CDC7A6}"/>
    <cellStyle name="ป้อนค่า 3 5 3 2" xfId="16287" xr:uid="{0D921BCA-6BB9-4C39-895B-934209C683A8}"/>
    <cellStyle name="ป้อนค่า 3 5 3 2 2" xfId="41420" xr:uid="{88903368-3585-4971-BB9E-202B753363AB}"/>
    <cellStyle name="ป้อนค่า 3 5 3 3" xfId="21399" xr:uid="{936D9F2B-3FCD-4BC4-876E-F92043C7C387}"/>
    <cellStyle name="ป้อนค่า 3 5 3 3 2" xfId="46532" xr:uid="{A0D21CDB-3AA6-4E4D-A19F-56AE35F2DFEA}"/>
    <cellStyle name="ป้อนค่า 3 5 3 4" xfId="26584" xr:uid="{F26D306F-9F61-4AAF-8E64-E623FCFF081F}"/>
    <cellStyle name="ป้อนค่า 3 5 3 4 2" xfId="51717" xr:uid="{5F202C76-ADDD-4A7E-9186-FB8C2D11BA0E}"/>
    <cellStyle name="ป้อนค่า 3 5 3 5" xfId="34352" xr:uid="{6D2CF86E-FF13-4CF1-884B-5FE18EA0FC59}"/>
    <cellStyle name="ป้อนค่า 3 5 4" xfId="9967" xr:uid="{0A8DF1A9-59DB-4123-8C9A-C7CB12014E23}"/>
    <cellStyle name="ป้อนค่า 3 5 4 2" xfId="17041" xr:uid="{83B5CB22-BF6E-4496-B9B6-830D496BB3D6}"/>
    <cellStyle name="ป้อนค่า 3 5 4 2 2" xfId="42174" xr:uid="{4E009DFB-1C00-40B5-9240-5FBE369F29DF}"/>
    <cellStyle name="ป้อนค่า 3 5 4 3" xfId="22153" xr:uid="{6B5C62CD-53FE-4CCA-AF90-B17DB0C1C9FD}"/>
    <cellStyle name="ป้อนค่า 3 5 4 3 2" xfId="47286" xr:uid="{F0319AA2-F47F-4824-950B-74D3E78E9C77}"/>
    <cellStyle name="ป้อนค่า 3 5 4 4" xfId="27338" xr:uid="{5AC76F46-4239-45CA-AAF4-E996AE789591}"/>
    <cellStyle name="ป้อนค่า 3 5 4 4 2" xfId="52471" xr:uid="{6000F902-D701-450A-897A-F5BF9CE55EC7}"/>
    <cellStyle name="ป้อนค่า 3 5 4 5" xfId="35106" xr:uid="{20473763-DE1A-4B11-A59C-08CA33DD0BB7}"/>
    <cellStyle name="ป้อนค่า 3 5 5" xfId="10614" xr:uid="{17D9DA9F-EDF2-4CDF-9B88-B6F2E36657C4}"/>
    <cellStyle name="ป้อนค่า 3 5 5 2" xfId="17688" xr:uid="{583FCAF8-7AAC-4A14-9324-DAC56DDB86D2}"/>
    <cellStyle name="ป้อนค่า 3 5 5 2 2" xfId="42821" xr:uid="{83F3244C-C3AC-4C4A-9EFB-B410EA8F76CF}"/>
    <cellStyle name="ป้อนค่า 3 5 5 3" xfId="22800" xr:uid="{A1065E19-BDBF-44AA-A72E-411A5A388030}"/>
    <cellStyle name="ป้อนค่า 3 5 5 3 2" xfId="47933" xr:uid="{81D78572-088D-42BE-BAD4-F3B500A58438}"/>
    <cellStyle name="ป้อนค่า 3 5 5 4" xfId="27985" xr:uid="{6DC8F474-BA2A-45A7-AA16-F23A96F8453D}"/>
    <cellStyle name="ป้อนค่า 3 5 5 4 2" xfId="53118" xr:uid="{39905C4C-FA3B-4E57-A4AC-A9ABC919C135}"/>
    <cellStyle name="ป้อนค่า 3 5 5 5" xfId="35753" xr:uid="{C7A88C79-1D87-4D1A-8D82-223A6724F9CF}"/>
    <cellStyle name="ป้อนค่า 3 5 6" xfId="12698" xr:uid="{613B006C-37F8-46F3-92B8-9928F5B2B5C1}"/>
    <cellStyle name="ป้อนค่า 3 5 6 2" xfId="37831" xr:uid="{FE615591-E65E-4ADE-86D8-F09064E8A087}"/>
    <cellStyle name="ป้อนค่า 3 5 7" xfId="11128" xr:uid="{99408DE1-4B12-434D-BBA5-4CA4331602B5}"/>
    <cellStyle name="ป้อนค่า 3 5 7 2" xfId="36266" xr:uid="{7BB5489C-3968-4EAF-8791-B1ECC494751C}"/>
    <cellStyle name="ป้อนค่า 3 5 8" xfId="23257" xr:uid="{EC7AD5C4-8D8E-4247-BFC2-B8AC831B5E61}"/>
    <cellStyle name="ป้อนค่า 3 5 8 2" xfId="48390" xr:uid="{8A9821BC-FB6B-4662-A762-708D95EA241A}"/>
    <cellStyle name="ป้อนค่า 3 5 9" xfId="30387" xr:uid="{D3866F7E-AC66-4B04-AC5C-2E6571741ED1}"/>
    <cellStyle name="ป้อนค่า 3 6" xfId="4508" xr:uid="{2EDFEF4B-CDA6-41F5-B1B3-EB87BA694C70}"/>
    <cellStyle name="ป้อนค่า 3 6 2" xfId="7507" xr:uid="{4C2892A2-72F5-49F3-96EB-88D6579A1516}"/>
    <cellStyle name="ป้อนค่า 3 6 2 2" xfId="14750" xr:uid="{106B53C7-CD07-420F-92F8-BE52A3E37D29}"/>
    <cellStyle name="ป้อนค่า 3 6 2 2 2" xfId="39883" xr:uid="{360042CB-FC0D-4215-8467-2F6A8CEEA6FC}"/>
    <cellStyle name="ป้อนค่า 3 6 2 3" xfId="19923" xr:uid="{10065F75-8282-4263-BA8A-279E359465DC}"/>
    <cellStyle name="ป้อนค่า 3 6 2 3 2" xfId="45056" xr:uid="{3A8B5F71-19C0-4102-9B65-CD688CA2F8C7}"/>
    <cellStyle name="ป้อนค่า 3 6 2 4" xfId="25137" xr:uid="{EA9762E4-EFEB-49A1-BB3F-FB42F591EFF5}"/>
    <cellStyle name="ป้อนค่า 3 6 2 4 2" xfId="50270" xr:uid="{13772ACF-A182-4D61-AE4A-3C1D9B5F9E64}"/>
    <cellStyle name="ป้อนค่า 3 6 2 5" xfId="32649" xr:uid="{2AC861F6-5F3B-440C-B45A-D0288E3E44A5}"/>
    <cellStyle name="ป้อนค่า 3 6 3" xfId="8769" xr:uid="{7C8F4E08-11BD-48A7-9167-7D4EA2D86A05}"/>
    <cellStyle name="ป้อนค่า 3 6 3 2" xfId="15845" xr:uid="{EF4FA55F-1243-4FD3-B819-59672F6D6CB2}"/>
    <cellStyle name="ป้อนค่า 3 6 3 2 2" xfId="40978" xr:uid="{EE0C8AE0-21AB-4350-8815-78FE3EF404C8}"/>
    <cellStyle name="ป้อนค่า 3 6 3 3" xfId="20957" xr:uid="{A73125A8-BF49-47F4-AC62-CBE6F4E8F98E}"/>
    <cellStyle name="ป้อนค่า 3 6 3 3 2" xfId="46090" xr:uid="{E0C02F55-188A-449B-B0AF-E94F9724A4BB}"/>
    <cellStyle name="ป้อนค่า 3 6 3 4" xfId="26142" xr:uid="{2C19D8EF-C575-4B7D-809A-30F3172EB794}"/>
    <cellStyle name="ป้อนค่า 3 6 3 4 2" xfId="51275" xr:uid="{7CAB879D-CE0F-4E9D-BB2F-61EA1FC8EF9C}"/>
    <cellStyle name="ป้อนค่า 3 6 3 5" xfId="33910" xr:uid="{0B84FFC7-67D9-4B4E-B406-32E151053F7A}"/>
    <cellStyle name="ป้อนค่า 3 6 4" xfId="9671" xr:uid="{CDBE5A69-3BB3-40A7-AA93-8310A5D93713}"/>
    <cellStyle name="ป้อนค่า 3 6 4 2" xfId="16746" xr:uid="{7DF96F26-17C8-45C9-8BD0-3B0E79BC1856}"/>
    <cellStyle name="ป้อนค่า 3 6 4 2 2" xfId="41879" xr:uid="{1C63E8C5-00E6-4693-84A5-18FD5994AB4A}"/>
    <cellStyle name="ป้อนค่า 3 6 4 3" xfId="21858" xr:uid="{0A73EFEB-3263-4311-B7F6-1A5BF33A5A8F}"/>
    <cellStyle name="ป้อนค่า 3 6 4 3 2" xfId="46991" xr:uid="{369E8CD7-4F6F-483C-8886-83C91F4E79A3}"/>
    <cellStyle name="ป้อนค่า 3 6 4 4" xfId="27043" xr:uid="{78F3B2ED-FC87-499C-8288-C1549E99CCAE}"/>
    <cellStyle name="ป้อนค่า 3 6 4 4 2" xfId="52176" xr:uid="{615230F9-5F33-4384-B5AB-74DED31FBC86}"/>
    <cellStyle name="ป้อนค่า 3 6 4 5" xfId="34811" xr:uid="{E0B78DF9-AECA-4482-80C6-E44E8C7B07E3}"/>
    <cellStyle name="ป้อนค่า 3 6 5" xfId="5892" xr:uid="{2A2A95C3-A787-4FF5-8953-29449E5CA535}"/>
    <cellStyle name="ป้อนค่า 3 6 5 2" xfId="13314" xr:uid="{F9E8AE81-EE6A-45AA-9291-960E563F7996}"/>
    <cellStyle name="ป้อนค่า 3 6 5 2 2" xfId="38447" xr:uid="{F8352CAE-8EFE-4B9E-BA53-68C799A9E768}"/>
    <cellStyle name="ป้อนค่า 3 6 5 3" xfId="18563" xr:uid="{BAAA23C0-E327-45B1-BE75-65ADF40F3BD6}"/>
    <cellStyle name="ป้อนค่า 3 6 5 3 2" xfId="43696" xr:uid="{9F43B4B2-F6CC-48B6-9D01-72598E209CE5}"/>
    <cellStyle name="ป้อนค่า 3 6 5 4" xfId="23899" xr:uid="{E1699CEA-F6C0-4694-AB9A-CCBDDBDE5ADE}"/>
    <cellStyle name="ป้อนค่า 3 6 5 4 2" xfId="49032" xr:uid="{9CED1F86-B754-496D-B828-3156F6F977C3}"/>
    <cellStyle name="ป้อนค่า 3 6 5 5" xfId="31041" xr:uid="{7CE4DFF5-4C00-4796-A90B-2CA7DB7B30AB}"/>
    <cellStyle name="ป้อนค่า 3 6 6" xfId="12347" xr:uid="{7B676A82-EAF2-4B23-9E64-5060209E0BDF}"/>
    <cellStyle name="ป้อนค่า 3 6 6 2" xfId="37481" xr:uid="{0FEB2998-601F-4F30-A39B-09AA754269FE}"/>
    <cellStyle name="ป้อนค่า 3 6 7" xfId="12585" xr:uid="{FA01D7EB-147A-4204-83D5-9B98E08435BD}"/>
    <cellStyle name="ป้อนค่า 3 6 7 2" xfId="37719" xr:uid="{55173946-7396-4001-A641-8492A1266ABA}"/>
    <cellStyle name="ป้อนค่า 3 6 8" xfId="15090" xr:uid="{361DD130-79A5-46FF-9C52-E1E922F379BD}"/>
    <cellStyle name="ป้อนค่า 3 6 8 2" xfId="40223" xr:uid="{16C473A5-EFA8-488C-9CCF-9D7CC314F6E0}"/>
    <cellStyle name="ป้อนค่า 3 6 9" xfId="29853" xr:uid="{A0EF0CFF-1FCA-4CA4-8135-0231B18D9FEB}"/>
    <cellStyle name="ป้อนค่า 3 7" xfId="4651" xr:uid="{7DD52B88-EEEC-4157-9202-62A19D18D266}"/>
    <cellStyle name="ป้อนค่า 3 7 2" xfId="7579" xr:uid="{4434A927-EFDD-4872-B5B6-6F6CD513DE07}"/>
    <cellStyle name="ป้อนค่า 3 7 2 2" xfId="14822" xr:uid="{C5AA2125-F851-4E4C-8453-0089C5F19803}"/>
    <cellStyle name="ป้อนค่า 3 7 2 2 2" xfId="39955" xr:uid="{BCD0CCCA-A15A-4F6F-94B8-54FD7A7EC641}"/>
    <cellStyle name="ป้อนค่า 3 7 2 3" xfId="19993" xr:uid="{A4A61538-1A6B-4CF3-B791-DE02F10A0479}"/>
    <cellStyle name="ป้อนค่า 3 7 2 3 2" xfId="45126" xr:uid="{97175B5E-A2E1-4C55-A962-81D521344965}"/>
    <cellStyle name="ป้อนค่า 3 7 2 4" xfId="25207" xr:uid="{8C8EF5BC-344C-4381-8601-E6345F24289C}"/>
    <cellStyle name="ป้อนค่า 3 7 2 4 2" xfId="50340" xr:uid="{8CA18431-9713-4FDB-A5C4-B8F860764330}"/>
    <cellStyle name="ป้อนค่า 3 7 2 5" xfId="32721" xr:uid="{47DC291B-9040-41E9-A5B2-B42D919F7C01}"/>
    <cellStyle name="ป้อนค่า 3 7 3" xfId="8835" xr:uid="{7D7388FA-4E76-481A-B7F2-12D089647BFC}"/>
    <cellStyle name="ป้อนค่า 3 7 3 2" xfId="15911" xr:uid="{1D295296-5D35-4714-B91C-6AF36F9DD9A7}"/>
    <cellStyle name="ป้อนค่า 3 7 3 2 2" xfId="41044" xr:uid="{F743B3B7-138F-4279-A47D-BC3CE50360C8}"/>
    <cellStyle name="ป้อนค่า 3 7 3 3" xfId="21023" xr:uid="{7712092E-421B-4012-8A8C-81B3A14845A7}"/>
    <cellStyle name="ป้อนค่า 3 7 3 3 2" xfId="46156" xr:uid="{B284C438-B6A8-456B-AC77-86FAC3CC95EE}"/>
    <cellStyle name="ป้อนค่า 3 7 3 4" xfId="26208" xr:uid="{F9049E79-75D2-4577-9D50-90FCE82425D0}"/>
    <cellStyle name="ป้อนค่า 3 7 3 4 2" xfId="51341" xr:uid="{7DD59E9F-EEB3-4869-89FC-FC24384DDF32}"/>
    <cellStyle name="ป้อนค่า 3 7 3 5" xfId="33976" xr:uid="{012EE3D0-A209-4060-8BF3-8FDA9B128F30}"/>
    <cellStyle name="ป้อนค่า 3 7 4" xfId="9735" xr:uid="{0923CA5F-036C-49D7-BCF1-C9E9473A7902}"/>
    <cellStyle name="ป้อนค่า 3 7 4 2" xfId="16810" xr:uid="{F53208DA-4E69-4040-A65A-B12239A8A0C2}"/>
    <cellStyle name="ป้อนค่า 3 7 4 2 2" xfId="41943" xr:uid="{5509B03C-B81F-4E71-9F06-A5004CDEA12F}"/>
    <cellStyle name="ป้อนค่า 3 7 4 3" xfId="21922" xr:uid="{B7FC426F-92E0-441C-ACED-6822C243F8FF}"/>
    <cellStyle name="ป้อนค่า 3 7 4 3 2" xfId="47055" xr:uid="{D848FFC9-BB74-4F8C-92F7-9BAE591D3461}"/>
    <cellStyle name="ป้อนค่า 3 7 4 4" xfId="27107" xr:uid="{777DB6D6-4BEE-4659-81EB-7677EB9B80C7}"/>
    <cellStyle name="ป้อนค่า 3 7 4 4 2" xfId="52240" xr:uid="{576FCD8B-6DEB-40AF-A203-EAEE80A18145}"/>
    <cellStyle name="ป้อนค่า 3 7 4 5" xfId="34875" xr:uid="{975C5CDB-F3D8-4DAB-9095-6BA14573156D}"/>
    <cellStyle name="ป้อนค่า 3 7 5" xfId="10409" xr:uid="{DBC1F685-73E2-4AC4-9A83-8B9079FD7B39}"/>
    <cellStyle name="ป้อนค่า 3 7 5 2" xfId="17483" xr:uid="{9A1C8266-AEE3-42F6-9554-4828A0F388D9}"/>
    <cellStyle name="ป้อนค่า 3 7 5 2 2" xfId="42616" xr:uid="{9E88E911-5BF6-49A9-AC4F-B3522D3D8E86}"/>
    <cellStyle name="ป้อนค่า 3 7 5 3" xfId="22595" xr:uid="{375A5DF2-F2C9-4F12-8F48-A48BFFF7C945}"/>
    <cellStyle name="ป้อนค่า 3 7 5 3 2" xfId="47728" xr:uid="{87DA5CB9-07E5-46C7-AE5D-1912878AAA9B}"/>
    <cellStyle name="ป้อนค่า 3 7 5 4" xfId="27780" xr:uid="{AD607164-22C9-49CA-8884-2DB5E2406D25}"/>
    <cellStyle name="ป้อนค่า 3 7 5 4 2" xfId="52913" xr:uid="{322076D1-A739-4D3A-A321-7B47CBD484D3}"/>
    <cellStyle name="ป้อนค่า 3 7 5 5" xfId="35548" xr:uid="{EC4A74B2-E215-4B3E-A7CF-3B882DE47F17}"/>
    <cellStyle name="ป้อนค่า 3 7 6" xfId="12392" xr:uid="{13213268-9BF8-448E-AE71-B8E8D83B080C}"/>
    <cellStyle name="ป้อนค่า 3 7 6 2" xfId="37526" xr:uid="{126A319B-0BCE-4E75-ABF2-B9F7531F96A8}"/>
    <cellStyle name="ป้อนค่า 3 7 7" xfId="11352" xr:uid="{493D5E5D-7B3B-4AF4-89A2-41330AA8BB04}"/>
    <cellStyle name="ป้อนค่า 3 7 7 2" xfId="36490" xr:uid="{44F50799-3807-40DE-9BF4-0098173F0735}"/>
    <cellStyle name="ป้อนค่า 3 7 8" xfId="11666" xr:uid="{A806CFC1-A3A3-44E8-8730-11B1FA7BD253}"/>
    <cellStyle name="ป้อนค่า 3 7 8 2" xfId="36802" xr:uid="{E70F9576-DEF7-46CF-B23C-FFF87764A86F}"/>
    <cellStyle name="ป้อนค่า 3 7 9" xfId="29932" xr:uid="{B1782CFE-DE6E-45BA-9278-3A3CFB9A166E}"/>
    <cellStyle name="ป้อนค่า 3 8" xfId="5948" xr:uid="{99E8B8CB-198D-4632-B9E5-00F0CE62ACDB}"/>
    <cellStyle name="ป้อนค่า 3 8 2" xfId="13370" xr:uid="{C4A29716-77E0-4968-8137-A65D567FAE02}"/>
    <cellStyle name="ป้อนค่า 3 8 2 2" xfId="38503" xr:uid="{C5F9D4D2-59C3-4A91-A498-7D6159C32CFD}"/>
    <cellStyle name="ป้อนค่า 3 8 3" xfId="18619" xr:uid="{799D2E04-698F-427D-9EEE-5E91698B1699}"/>
    <cellStyle name="ป้อนค่า 3 8 3 2" xfId="43752" xr:uid="{063FC832-2CCF-4A42-84BD-B5F0A1BB9E08}"/>
    <cellStyle name="ป้อนค่า 3 8 4" xfId="23955" xr:uid="{812AF184-960C-49AE-B4CC-8017B1DD7F77}"/>
    <cellStyle name="ป้อนค่า 3 8 4 2" xfId="49088" xr:uid="{01F1F522-4505-4656-B156-7D7F151CEE9E}"/>
    <cellStyle name="ป้อนค่า 3 8 5" xfId="31097" xr:uid="{82000517-5301-4EDA-8F10-9091CB6958E8}"/>
    <cellStyle name="ป้อนค่า 3 9" xfId="28957" xr:uid="{F4B79BDE-2FDD-4E3D-93E1-F9132F7E12EE}"/>
    <cellStyle name="ป้อนค่า 4" xfId="2196" xr:uid="{00000000-0005-0000-0000-00001E0A0000}"/>
    <cellStyle name="ป้อนค่า 4 10" xfId="3512" xr:uid="{5D20F04E-AD80-4EDF-B358-9CEC8B4C33E7}"/>
    <cellStyle name="ป้อนค่า 4 2" xfId="2197" xr:uid="{00000000-0005-0000-0000-00001F0A0000}"/>
    <cellStyle name="ป้อนค่า 4 2 2" xfId="2891" xr:uid="{85BD2BE2-C9FD-4049-A629-7BB246E2B525}"/>
    <cellStyle name="ป้อนค่า 4 2 2 2" xfId="8143" xr:uid="{FA8323B3-0994-49B7-9409-C0B8080512C3}"/>
    <cellStyle name="ป้อนค่า 4 2 2 2 2" xfId="15224" xr:uid="{8621F656-D8E5-40AC-A18A-8B9D20AC4745}"/>
    <cellStyle name="ป้อนค่า 4 2 2 2 2 2" xfId="40357" xr:uid="{4AB51F2F-ED26-40C9-954C-6BF2AC984F9A}"/>
    <cellStyle name="ป้อนค่า 4 2 2 2 3" xfId="20337" xr:uid="{01763677-9C80-4C92-BC1A-7CECB4559443}"/>
    <cellStyle name="ป้อนค่า 4 2 2 2 3 2" xfId="45470" xr:uid="{EBC26613-7058-48C4-A263-7B50BE10ADB1}"/>
    <cellStyle name="ป้อนค่า 4 2 2 2 4" xfId="25526" xr:uid="{D83C105A-593F-4F0A-A135-029472FDA369}"/>
    <cellStyle name="ป้อนค่า 4 2 2 2 4 2" xfId="50659" xr:uid="{F664886F-5447-4F54-8BCA-B882414CE169}"/>
    <cellStyle name="ป้อนค่า 4 2 2 2 5" xfId="33285" xr:uid="{EF4B4CCF-6DFF-4927-A2BE-F5CA5A260BC9}"/>
    <cellStyle name="ป้อนค่า 4 2 2 3" xfId="9254" xr:uid="{A16C03EC-ED5C-40FE-B704-42C568D46BF9}"/>
    <cellStyle name="ป้อนค่า 4 2 2 3 2" xfId="16330" xr:uid="{D0F39429-8916-4EFB-8D79-C4F4A1658157}"/>
    <cellStyle name="ป้อนค่า 4 2 2 3 2 2" xfId="41463" xr:uid="{24AEDF1B-FF32-402D-8C84-F88B9B1D0EC1}"/>
    <cellStyle name="ป้อนค่า 4 2 2 3 3" xfId="21442" xr:uid="{6DA2BC12-BFDE-4CA1-87FA-731AF928D2BE}"/>
    <cellStyle name="ป้อนค่า 4 2 2 3 3 2" xfId="46575" xr:uid="{20D61840-6CDA-43CC-95AB-0EDCD61F3973}"/>
    <cellStyle name="ป้อนค่า 4 2 2 3 4" xfId="26627" xr:uid="{F7C070E3-1CD3-4FDC-84FD-ABFA8E2D907F}"/>
    <cellStyle name="ป้อนค่า 4 2 2 3 4 2" xfId="51760" xr:uid="{09DD96FA-008B-4FE3-93CF-A09C1B34DD80}"/>
    <cellStyle name="ป้อนค่า 4 2 2 3 5" xfId="34395" xr:uid="{EF00E723-5658-4E39-BDE0-153962E46886}"/>
    <cellStyle name="ป้อนค่า 4 2 2 4" xfId="10008" xr:uid="{4771078B-3466-4B2A-BD7E-23B48AD818C3}"/>
    <cellStyle name="ป้อนค่า 4 2 2 4 2" xfId="17082" xr:uid="{B0BD3CD2-47DC-4B43-B090-C52DCB26F736}"/>
    <cellStyle name="ป้อนค่า 4 2 2 4 2 2" xfId="42215" xr:uid="{9D7A42F3-498B-4B23-8883-638321D0DBDB}"/>
    <cellStyle name="ป้อนค่า 4 2 2 4 3" xfId="22194" xr:uid="{EB4C99A4-E375-4D06-97BF-A649C31F4B7E}"/>
    <cellStyle name="ป้อนค่า 4 2 2 4 3 2" xfId="47327" xr:uid="{B0617283-082C-4236-AA25-DC70BA4EEF50}"/>
    <cellStyle name="ป้อนค่า 4 2 2 4 4" xfId="27379" xr:uid="{01A3532B-284B-427A-883B-21DEEA4CFF9A}"/>
    <cellStyle name="ป้อนค่า 4 2 2 4 4 2" xfId="52512" xr:uid="{73D45659-33CC-42EF-8AC3-4FBBBDF843EE}"/>
    <cellStyle name="ป้อนค่า 4 2 2 4 5" xfId="35147" xr:uid="{ABE7C921-220C-4227-9162-3F3700EF6105}"/>
    <cellStyle name="ป้อนค่า 4 2 2 5" xfId="10655" xr:uid="{0F204F95-B4F4-4D37-BFB8-7163A62E72B4}"/>
    <cellStyle name="ป้อนค่า 4 2 2 5 2" xfId="17729" xr:uid="{4EC48629-EA2D-4D38-8AC8-9F30E0934230}"/>
    <cellStyle name="ป้อนค่า 4 2 2 5 2 2" xfId="42862" xr:uid="{A79B9B84-5A69-4751-92BC-53B0D7B85A51}"/>
    <cellStyle name="ป้อนค่า 4 2 2 5 3" xfId="22841" xr:uid="{D2BB607A-42A4-4380-9BF2-CF024E061134}"/>
    <cellStyle name="ป้อนค่า 4 2 2 5 3 2" xfId="47974" xr:uid="{7F0FAFB7-F598-4626-9EFE-2C40A8E73ADE}"/>
    <cellStyle name="ป้อนค่า 4 2 2 5 4" xfId="28026" xr:uid="{AFD47B4A-83C9-4951-BD38-77591A56480C}"/>
    <cellStyle name="ป้อนค่า 4 2 2 5 4 2" xfId="53159" xr:uid="{EAB18700-3150-4831-8842-E12BF2B52CC2}"/>
    <cellStyle name="ป้อนค่า 4 2 2 5 5" xfId="35794" xr:uid="{052BDB7E-CA95-42F5-891D-7870BE51B4F0}"/>
    <cellStyle name="ป้อนค่า 4 2 2 6" xfId="11090" xr:uid="{5A7AB596-0820-409F-90B9-B2FF6B69F56B}"/>
    <cellStyle name="ป้อนค่า 4 2 2 6 2" xfId="36228" xr:uid="{0FA318B0-81FD-45C3-ACB7-542245EC62AB}"/>
    <cellStyle name="ป้อนค่า 4 2 2 7" xfId="23298" xr:uid="{7CF834B3-3AE5-4751-96E6-7160C8DA63DB}"/>
    <cellStyle name="ป้อนค่า 4 2 2 7 2" xfId="48431" xr:uid="{8227AC0C-6848-4F00-8631-51A4D4635985}"/>
    <cellStyle name="ป้อนค่า 4 2 2 8" xfId="30428" xr:uid="{FDDF9E8C-4F73-4E8B-9E75-86DFBF9405D7}"/>
    <cellStyle name="ป้อนค่า 4 2 2 9" xfId="5269" xr:uid="{BDC42D2D-C252-4541-A6FE-5C2F09F77A30}"/>
    <cellStyle name="ป้อนค่า 4 2 3" xfId="4647" xr:uid="{D61E796E-A397-4BFB-9203-C9E74C3B7ECF}"/>
    <cellStyle name="ป้อนค่า 4 2 3 2" xfId="7575" xr:uid="{4D953465-9B81-488D-8CF4-AB535E83B1B5}"/>
    <cellStyle name="ป้อนค่า 4 2 3 2 2" xfId="14818" xr:uid="{99AA5410-65BF-4EFA-ACA3-7559D58A420D}"/>
    <cellStyle name="ป้อนค่า 4 2 3 2 2 2" xfId="39951" xr:uid="{E45C1769-8AAF-405B-80B7-A01204D910C4}"/>
    <cellStyle name="ป้อนค่า 4 2 3 2 3" xfId="19989" xr:uid="{21429E08-6753-4574-AF63-91C38D5B6A1F}"/>
    <cellStyle name="ป้อนค่า 4 2 3 2 3 2" xfId="45122" xr:uid="{23948A05-52F0-4010-B8E6-3F523DFC1909}"/>
    <cellStyle name="ป้อนค่า 4 2 3 2 4" xfId="25203" xr:uid="{B451C4F9-55A5-43A8-A617-73B9F7E0122D}"/>
    <cellStyle name="ป้อนค่า 4 2 3 2 4 2" xfId="50336" xr:uid="{849E6D80-F284-454E-A6BA-665B214FAEC3}"/>
    <cellStyle name="ป้อนค่า 4 2 3 2 5" xfId="32717" xr:uid="{C42B22A2-80C0-42B7-B176-4C264B5A9590}"/>
    <cellStyle name="ป้อนค่า 4 2 3 3" xfId="8831" xr:uid="{8623DCD6-BB71-49E7-A3B1-DB2062BC53D0}"/>
    <cellStyle name="ป้อนค่า 4 2 3 3 2" xfId="15907" xr:uid="{FDBF5A8C-AFD1-4DCA-B1BD-D3F86FF04998}"/>
    <cellStyle name="ป้อนค่า 4 2 3 3 2 2" xfId="41040" xr:uid="{F18031AE-C7DE-451E-9659-B07E54DF4186}"/>
    <cellStyle name="ป้อนค่า 4 2 3 3 3" xfId="21019" xr:uid="{C145A62F-F679-4505-98B7-DCB8FBA42BB3}"/>
    <cellStyle name="ป้อนค่า 4 2 3 3 3 2" xfId="46152" xr:uid="{636748BC-4138-4FA8-AA5C-6200AF806605}"/>
    <cellStyle name="ป้อนค่า 4 2 3 3 4" xfId="26204" xr:uid="{2F026E4B-FCC5-4B69-B653-F365FE2E913C}"/>
    <cellStyle name="ป้อนค่า 4 2 3 3 4 2" xfId="51337" xr:uid="{087EB2BB-9387-42FD-A3BD-9F259182505C}"/>
    <cellStyle name="ป้อนค่า 4 2 3 3 5" xfId="33972" xr:uid="{1BBB11D9-05AA-4762-A19F-14FABC3663C9}"/>
    <cellStyle name="ป้อนค่า 4 2 3 4" xfId="9731" xr:uid="{828E1BEE-C1F7-4E36-807E-54AD2812E781}"/>
    <cellStyle name="ป้อนค่า 4 2 3 4 2" xfId="16806" xr:uid="{AD236920-91DE-43A4-83D2-8949ECB4306E}"/>
    <cellStyle name="ป้อนค่า 4 2 3 4 2 2" xfId="41939" xr:uid="{1C47D8E1-140A-4420-964C-BA6D1BC92942}"/>
    <cellStyle name="ป้อนค่า 4 2 3 4 3" xfId="21918" xr:uid="{9B963695-CB12-4A8A-BA48-0F1CD115A8C9}"/>
    <cellStyle name="ป้อนค่า 4 2 3 4 3 2" xfId="47051" xr:uid="{62FA18A0-8FCE-4DA6-B776-63486779FD1A}"/>
    <cellStyle name="ป้อนค่า 4 2 3 4 4" xfId="27103" xr:uid="{8363D6FF-1DB3-4509-B14E-A9387B2E863F}"/>
    <cellStyle name="ป้อนค่า 4 2 3 4 4 2" xfId="52236" xr:uid="{7F265AA3-9D6E-46C3-A708-A98F3959C717}"/>
    <cellStyle name="ป้อนค่า 4 2 3 4 5" xfId="34871" xr:uid="{544A02BD-2806-40E8-8422-76FE3506F00B}"/>
    <cellStyle name="ป้อนค่า 4 2 3 5" xfId="10405" xr:uid="{2BF0666A-1EB4-47C7-8FC7-52B901BE5420}"/>
    <cellStyle name="ป้อนค่า 4 2 3 5 2" xfId="17479" xr:uid="{4D19197F-3B7D-4A6F-9147-DDD2DAFD1618}"/>
    <cellStyle name="ป้อนค่า 4 2 3 5 2 2" xfId="42612" xr:uid="{9FCD52C0-92B2-4A52-86DD-F1CF7E00BC63}"/>
    <cellStyle name="ป้อนค่า 4 2 3 5 3" xfId="22591" xr:uid="{1ED9C562-0EA2-441A-B6FA-8E8807833F4B}"/>
    <cellStyle name="ป้อนค่า 4 2 3 5 3 2" xfId="47724" xr:uid="{2D278DF0-9C11-47A1-BE1C-F45C67E98DDC}"/>
    <cellStyle name="ป้อนค่า 4 2 3 5 4" xfId="27776" xr:uid="{1909F6A5-7DD8-4CA8-A5C0-EF69750FF31D}"/>
    <cellStyle name="ป้อนค่า 4 2 3 5 4 2" xfId="52909" xr:uid="{7D3A8B60-9771-4E08-9E7A-0C1B8231AEB6}"/>
    <cellStyle name="ป้อนค่า 4 2 3 5 5" xfId="35544" xr:uid="{0528308F-7A1A-4DF7-96FA-DB67929538BA}"/>
    <cellStyle name="ป้อนค่า 4 2 3 6" xfId="12388" xr:uid="{BDBE8B6E-570C-46AC-8C09-07A36320088F}"/>
    <cellStyle name="ป้อนค่า 4 2 3 6 2" xfId="37522" xr:uid="{FA70FD20-3979-4E99-9789-784EFD245057}"/>
    <cellStyle name="ป้อนค่า 4 2 3 7" xfId="11356" xr:uid="{4896E9E1-473D-47D0-A07E-601AC0263089}"/>
    <cellStyle name="ป้อนค่า 4 2 3 7 2" xfId="36494" xr:uid="{68E3C80E-8845-4585-9D70-C4956E19CF91}"/>
    <cellStyle name="ป้อนค่า 4 2 3 8" xfId="11662" xr:uid="{52D9115C-855A-451B-919E-6331D3D9039B}"/>
    <cellStyle name="ป้อนค่า 4 2 3 8 2" xfId="36798" xr:uid="{233B262F-773F-44B9-B896-12A0F981F406}"/>
    <cellStyle name="ป้อนค่า 4 2 3 9" xfId="29928" xr:uid="{9001E8F9-37D0-45D2-B676-B3ADC02A93CE}"/>
    <cellStyle name="ป้อนค่า 4 2 4" xfId="5228" xr:uid="{9F45BDCD-747C-4767-AD2F-441D14AE5ED9}"/>
    <cellStyle name="ป้อนค่า 4 2 4 2" xfId="8103" xr:uid="{0E5BEDCF-A8ED-46C1-A800-B147C24DE33F}"/>
    <cellStyle name="ป้อนค่า 4 2 4 2 2" xfId="15184" xr:uid="{71F6F7A0-B47B-49CE-83EC-5DECFAF8E237}"/>
    <cellStyle name="ป้อนค่า 4 2 4 2 2 2" xfId="40317" xr:uid="{D830A3F3-38B9-42F4-A0BB-1DC0DBDAA4E1}"/>
    <cellStyle name="ป้อนค่า 4 2 4 2 3" xfId="20297" xr:uid="{7C2731B7-B9F8-4FA5-B029-EB6722C29468}"/>
    <cellStyle name="ป้อนค่า 4 2 4 2 3 2" xfId="45430" xr:uid="{A1BD3258-8118-4551-BDDE-F031A2A613DE}"/>
    <cellStyle name="ป้อนค่า 4 2 4 2 4" xfId="25486" xr:uid="{5062B893-C75C-4919-A335-3B346CEC4BFD}"/>
    <cellStyle name="ป้อนค่า 4 2 4 2 4 2" xfId="50619" xr:uid="{3052A640-F0DA-4366-8C0B-78411186B5E5}"/>
    <cellStyle name="ป้อนค่า 4 2 4 2 5" xfId="33245" xr:uid="{7B3EB72B-A9A8-4C6C-B9CE-175DC69DC390}"/>
    <cellStyle name="ป้อนค่า 4 2 4 3" xfId="9214" xr:uid="{1DA3D593-4976-434A-8799-9E1F4A7E1B36}"/>
    <cellStyle name="ป้อนค่า 4 2 4 3 2" xfId="16290" xr:uid="{A6EB734E-B147-4020-AA9A-10CA9D655E78}"/>
    <cellStyle name="ป้อนค่า 4 2 4 3 2 2" xfId="41423" xr:uid="{195F1B9B-E393-403A-823D-D2E3017BAEA8}"/>
    <cellStyle name="ป้อนค่า 4 2 4 3 3" xfId="21402" xr:uid="{F66315F7-3710-4E74-9D79-4AC44BD1247C}"/>
    <cellStyle name="ป้อนค่า 4 2 4 3 3 2" xfId="46535" xr:uid="{306A2F70-C226-4257-ABED-D005FE8AE707}"/>
    <cellStyle name="ป้อนค่า 4 2 4 3 4" xfId="26587" xr:uid="{12F13702-B3EE-41BE-9A30-FD97E6D4D3CE}"/>
    <cellStyle name="ป้อนค่า 4 2 4 3 4 2" xfId="51720" xr:uid="{C97A6370-244C-44C2-B151-B90CA2DB5798}"/>
    <cellStyle name="ป้อนค่า 4 2 4 3 5" xfId="34355" xr:uid="{BB186C07-BF12-4956-AABE-40D8B0A4ECAB}"/>
    <cellStyle name="ป้อนค่า 4 2 4 4" xfId="9970" xr:uid="{5C263C2A-2A07-4892-8B74-FBD173C25561}"/>
    <cellStyle name="ป้อนค่า 4 2 4 4 2" xfId="17044" xr:uid="{13EECD1B-85AE-46BD-B23C-FA91EE68CD01}"/>
    <cellStyle name="ป้อนค่า 4 2 4 4 2 2" xfId="42177" xr:uid="{8473CA9F-071E-447F-B448-875ECC781027}"/>
    <cellStyle name="ป้อนค่า 4 2 4 4 3" xfId="22156" xr:uid="{754907AC-7FC1-419D-8EF1-C1878946C287}"/>
    <cellStyle name="ป้อนค่า 4 2 4 4 3 2" xfId="47289" xr:uid="{0BD25927-651D-4D8D-A2C8-711197B177C4}"/>
    <cellStyle name="ป้อนค่า 4 2 4 4 4" xfId="27341" xr:uid="{12C138CC-DB16-44FF-8AC7-CA8E1F9A623B}"/>
    <cellStyle name="ป้อนค่า 4 2 4 4 4 2" xfId="52474" xr:uid="{1BA2FC84-FF74-4C15-B2E7-30A0C52F727D}"/>
    <cellStyle name="ป้อนค่า 4 2 4 4 5" xfId="35109" xr:uid="{AA72708C-5102-4B53-8AE3-A0782A598CEC}"/>
    <cellStyle name="ป้อนค่า 4 2 4 5" xfId="10617" xr:uid="{43D02B69-DD48-4263-831C-E263515FDC48}"/>
    <cellStyle name="ป้อนค่า 4 2 4 5 2" xfId="17691" xr:uid="{532A88F7-7F82-47C2-980B-97D5358DE248}"/>
    <cellStyle name="ป้อนค่า 4 2 4 5 2 2" xfId="42824" xr:uid="{F14E61D1-3A13-43A9-A18C-BCFEF7960BA1}"/>
    <cellStyle name="ป้อนค่า 4 2 4 5 3" xfId="22803" xr:uid="{BCD4A227-BF4F-4ADF-B611-E2A3AEA095CD}"/>
    <cellStyle name="ป้อนค่า 4 2 4 5 3 2" xfId="47936" xr:uid="{005B8D55-B2EA-4DBD-852C-FE23E5518E23}"/>
    <cellStyle name="ป้อนค่า 4 2 4 5 4" xfId="27988" xr:uid="{0334AFF6-0B63-42C3-8AFB-9F9ADA7180C5}"/>
    <cellStyle name="ป้อนค่า 4 2 4 5 4 2" xfId="53121" xr:uid="{5C3A924C-207F-4FDE-B0D6-EAC9CA5DED27}"/>
    <cellStyle name="ป้อนค่า 4 2 4 5 5" xfId="35756" xr:uid="{991F7449-5C15-412B-AA82-97F4FC2416B7}"/>
    <cellStyle name="ป้อนค่า 4 2 4 6" xfId="12701" xr:uid="{FA5C5CD1-82A5-4A4A-A0D0-E70E46DDA3BB}"/>
    <cellStyle name="ป้อนค่า 4 2 4 6 2" xfId="37834" xr:uid="{89865D54-21F8-4E86-9DBA-3A6F209D58BB}"/>
    <cellStyle name="ป้อนค่า 4 2 4 7" xfId="11125" xr:uid="{4EF7B19C-01AF-428D-9D1B-8BA1B86D9A20}"/>
    <cellStyle name="ป้อนค่า 4 2 4 7 2" xfId="36263" xr:uid="{5EBC19DB-53E3-4AD5-8C86-54DF684AF161}"/>
    <cellStyle name="ป้อนค่า 4 2 4 8" xfId="23260" xr:uid="{E7F6E7F0-6FFE-453A-9F3B-3512EF137288}"/>
    <cellStyle name="ป้อนค่า 4 2 4 8 2" xfId="48393" xr:uid="{1B2BDC37-A828-44C7-874B-E8A6E84B2B1A}"/>
    <cellStyle name="ป้อนค่า 4 2 4 9" xfId="30390" xr:uid="{3AD5E47A-EAEF-43A5-B192-F55926B94C16}"/>
    <cellStyle name="ป้อนค่า 4 2 5" xfId="4511" xr:uid="{7ED0B27E-28FA-417D-9CA3-41B8233E04A4}"/>
    <cellStyle name="ป้อนค่า 4 2 5 2" xfId="7510" xr:uid="{E1F56E6C-59FF-4A54-8BE1-C29823C975A1}"/>
    <cellStyle name="ป้อนค่า 4 2 5 2 2" xfId="14753" xr:uid="{B4FC9837-E2E7-421C-9300-A7A2B3AF7F26}"/>
    <cellStyle name="ป้อนค่า 4 2 5 2 2 2" xfId="39886" xr:uid="{BB1F91E6-9650-47E6-B1CE-890067E58310}"/>
    <cellStyle name="ป้อนค่า 4 2 5 2 3" xfId="19926" xr:uid="{5B872AFC-3AD6-459D-9C5D-747B654240B6}"/>
    <cellStyle name="ป้อนค่า 4 2 5 2 3 2" xfId="45059" xr:uid="{C1E97A9D-6DA5-448A-B87A-DEA6E643AEB9}"/>
    <cellStyle name="ป้อนค่า 4 2 5 2 4" xfId="25140" xr:uid="{2E3E7BBB-E878-40B8-8C5E-575B3C252909}"/>
    <cellStyle name="ป้อนค่า 4 2 5 2 4 2" xfId="50273" xr:uid="{A25463BA-E9CE-42FB-B706-B5BD7FC3FE98}"/>
    <cellStyle name="ป้อนค่า 4 2 5 2 5" xfId="32652" xr:uid="{68E5BAE7-77BA-4F95-9298-F71D9159F95A}"/>
    <cellStyle name="ป้อนค่า 4 2 5 3" xfId="8772" xr:uid="{235892C8-E22F-40B0-B5D3-24D6713F26C3}"/>
    <cellStyle name="ป้อนค่า 4 2 5 3 2" xfId="15848" xr:uid="{4DAF0DB2-3C52-4CF3-8A36-1C25A347A8D6}"/>
    <cellStyle name="ป้อนค่า 4 2 5 3 2 2" xfId="40981" xr:uid="{F0D34B2B-BB29-4E7B-975A-AD6D1411885E}"/>
    <cellStyle name="ป้อนค่า 4 2 5 3 3" xfId="20960" xr:uid="{96340737-CB28-4086-810C-DBD4756BB7C8}"/>
    <cellStyle name="ป้อนค่า 4 2 5 3 3 2" xfId="46093" xr:uid="{C8933838-7FE7-4D27-A52F-E910080F06E3}"/>
    <cellStyle name="ป้อนค่า 4 2 5 3 4" xfId="26145" xr:uid="{C62A275C-6263-496A-92DD-4ADACFE2BE06}"/>
    <cellStyle name="ป้อนค่า 4 2 5 3 4 2" xfId="51278" xr:uid="{F7CA28E1-E978-45AE-B010-A8FB2712B7DA}"/>
    <cellStyle name="ป้อนค่า 4 2 5 3 5" xfId="33913" xr:uid="{A22001EB-5F12-4790-B998-0F9994EC979F}"/>
    <cellStyle name="ป้อนค่า 4 2 5 4" xfId="9674" xr:uid="{558DF924-6418-4666-BFCB-0548FF25F1F6}"/>
    <cellStyle name="ป้อนค่า 4 2 5 4 2" xfId="16749" xr:uid="{3C7605F4-9E3B-475A-BE6A-6744AD31D0B0}"/>
    <cellStyle name="ป้อนค่า 4 2 5 4 2 2" xfId="41882" xr:uid="{74220505-B94B-4A0D-83CE-E62B5B982633}"/>
    <cellStyle name="ป้อนค่า 4 2 5 4 3" xfId="21861" xr:uid="{EE6B14D0-F26E-4915-AF2D-4B195D95609C}"/>
    <cellStyle name="ป้อนค่า 4 2 5 4 3 2" xfId="46994" xr:uid="{B1A0CF83-9E5C-4475-8C44-18E2D65735BE}"/>
    <cellStyle name="ป้อนค่า 4 2 5 4 4" xfId="27046" xr:uid="{C738535F-DC98-4C74-B5CE-FD81AAB4C56D}"/>
    <cellStyle name="ป้อนค่า 4 2 5 4 4 2" xfId="52179" xr:uid="{FB736243-97D7-4EBF-A3AF-461B0B5FB95F}"/>
    <cellStyle name="ป้อนค่า 4 2 5 4 5" xfId="34814" xr:uid="{9D13E1ED-43F8-4215-85DC-444AACA2749B}"/>
    <cellStyle name="ป้อนค่า 4 2 5 5" xfId="5889" xr:uid="{9D248947-7C80-4E41-BC5E-7FBDCB1F4023}"/>
    <cellStyle name="ป้อนค่า 4 2 5 5 2" xfId="13311" xr:uid="{40AC8724-50C9-4F47-A281-20552DB9F4DF}"/>
    <cellStyle name="ป้อนค่า 4 2 5 5 2 2" xfId="38444" xr:uid="{3D9292F0-17F9-4593-995B-D4E929C39A62}"/>
    <cellStyle name="ป้อนค่า 4 2 5 5 3" xfId="18560" xr:uid="{0C74F5E5-CDE1-49E5-ACA6-EFFB7D95913C}"/>
    <cellStyle name="ป้อนค่า 4 2 5 5 3 2" xfId="43693" xr:uid="{595268F2-806D-482F-A443-88402B21B342}"/>
    <cellStyle name="ป้อนค่า 4 2 5 5 4" xfId="23896" xr:uid="{39210090-23A6-4C1D-BEA8-18F817560603}"/>
    <cellStyle name="ป้อนค่า 4 2 5 5 4 2" xfId="49029" xr:uid="{3A496226-8376-426B-93E7-FE26B7404750}"/>
    <cellStyle name="ป้อนค่า 4 2 5 5 5" xfId="31038" xr:uid="{93895346-1B9F-4971-91F7-F32C31BF91C9}"/>
    <cellStyle name="ป้อนค่า 4 2 5 6" xfId="12350" xr:uid="{CE5DB6F6-4F4E-4107-8568-39410315058E}"/>
    <cellStyle name="ป้อนค่า 4 2 5 6 2" xfId="37484" xr:uid="{8B5006E8-6722-4854-BD27-7DEB69C9ECFB}"/>
    <cellStyle name="ป้อนค่า 4 2 5 7" xfId="12062" xr:uid="{7C462A3E-9E82-4F89-BC5B-3A1982CC917D}"/>
    <cellStyle name="ป้อนค่า 4 2 5 7 2" xfId="37196" xr:uid="{06023C62-B8AA-4F2B-855A-7A46238AA265}"/>
    <cellStyle name="ป้อนค่า 4 2 5 8" xfId="15091" xr:uid="{1A250EF8-0B3B-4063-865B-F061F3D39F24}"/>
    <cellStyle name="ป้อนค่า 4 2 5 8 2" xfId="40224" xr:uid="{A87E5C67-ECD1-490C-9606-27DDB1EEE105}"/>
    <cellStyle name="ป้อนค่า 4 2 5 9" xfId="29856" xr:uid="{3744A945-A432-4D5A-9809-C9B2A1D4DEA2}"/>
    <cellStyle name="ป้อนค่า 4 2 6" xfId="5214" xr:uid="{BBC17EC0-54A8-4894-A371-4A407352B68A}"/>
    <cellStyle name="ป้อนค่า 4 2 6 2" xfId="8089" xr:uid="{6959560D-DB4E-4B57-BE20-9FA4D6815CBD}"/>
    <cellStyle name="ป้อนค่า 4 2 6 2 2" xfId="15170" xr:uid="{BED904BE-8546-4B93-B03A-034FD0A8C57E}"/>
    <cellStyle name="ป้อนค่า 4 2 6 2 2 2" xfId="40303" xr:uid="{AA27526F-D76B-4892-8985-D5EDE11423F2}"/>
    <cellStyle name="ป้อนค่า 4 2 6 2 3" xfId="20283" xr:uid="{E329A1DA-FE4A-4F49-B46F-B2C59A79395E}"/>
    <cellStyle name="ป้อนค่า 4 2 6 2 3 2" xfId="45416" xr:uid="{A564C2A8-4E3A-4E89-AE3F-F4CC1156ED1D}"/>
    <cellStyle name="ป้อนค่า 4 2 6 2 4" xfId="25472" xr:uid="{97369804-37C4-45AA-B1BB-902E3D2C94B8}"/>
    <cellStyle name="ป้อนค่า 4 2 6 2 4 2" xfId="50605" xr:uid="{5C37EE12-2779-4AE0-8A0A-AE241F2FE5BB}"/>
    <cellStyle name="ป้อนค่า 4 2 6 2 5" xfId="33231" xr:uid="{E54B42CE-F16C-4AEC-8C6D-3030049F198E}"/>
    <cellStyle name="ป้อนค่า 4 2 6 3" xfId="9200" xr:uid="{B714DBE3-4D0A-47A1-ABAF-1D7408F6CEBE}"/>
    <cellStyle name="ป้อนค่า 4 2 6 3 2" xfId="16276" xr:uid="{FC53CE60-1EC4-4C86-9A84-D1D0A1A6A5A7}"/>
    <cellStyle name="ป้อนค่า 4 2 6 3 2 2" xfId="41409" xr:uid="{8FEA0CAA-B913-4A94-9BD6-759FE1D74707}"/>
    <cellStyle name="ป้อนค่า 4 2 6 3 3" xfId="21388" xr:uid="{FE1FCAB6-26F6-4710-96E7-DCE794A5949A}"/>
    <cellStyle name="ป้อนค่า 4 2 6 3 3 2" xfId="46521" xr:uid="{406F1FE6-78E2-423B-B1B5-C6113D9D59C1}"/>
    <cellStyle name="ป้อนค่า 4 2 6 3 4" xfId="26573" xr:uid="{AE300C3B-DF38-4BFA-B9C9-8C43213B57A9}"/>
    <cellStyle name="ป้อนค่า 4 2 6 3 4 2" xfId="51706" xr:uid="{70876DB4-5106-4870-8C2A-6E67590A74CC}"/>
    <cellStyle name="ป้อนค่า 4 2 6 3 5" xfId="34341" xr:uid="{D7E4D3DC-F5E3-461B-A0C8-3ED1D3BD3F7E}"/>
    <cellStyle name="ป้อนค่า 4 2 6 4" xfId="9956" xr:uid="{7C39C78D-C5E2-4902-A1FE-DFD87AAEA56A}"/>
    <cellStyle name="ป้อนค่า 4 2 6 4 2" xfId="17030" xr:uid="{25879C71-C085-42F3-B9AB-6CF39918030C}"/>
    <cellStyle name="ป้อนค่า 4 2 6 4 2 2" xfId="42163" xr:uid="{7CB161FB-980F-4269-8378-83F7779091CA}"/>
    <cellStyle name="ป้อนค่า 4 2 6 4 3" xfId="22142" xr:uid="{6C067C5C-5B07-4644-A797-68A4AF259BEE}"/>
    <cellStyle name="ป้อนค่า 4 2 6 4 3 2" xfId="47275" xr:uid="{5C32B912-5228-4C76-BFFB-496E40B163E3}"/>
    <cellStyle name="ป้อนค่า 4 2 6 4 4" xfId="27327" xr:uid="{B0C49871-2F71-4FA1-9226-0C7FAB35C1DB}"/>
    <cellStyle name="ป้อนค่า 4 2 6 4 4 2" xfId="52460" xr:uid="{C015CD9A-6463-4AD9-A811-A9B644365CCF}"/>
    <cellStyle name="ป้อนค่า 4 2 6 4 5" xfId="35095" xr:uid="{3D80B3DA-C5E7-4E49-AE39-E2135D5E8893}"/>
    <cellStyle name="ป้อนค่า 4 2 6 5" xfId="10603" xr:uid="{B0960DD4-49D9-4138-AE6F-1F57092DADD8}"/>
    <cellStyle name="ป้อนค่า 4 2 6 5 2" xfId="17677" xr:uid="{E7FD8186-8A30-4FE3-8D66-01F4E8604933}"/>
    <cellStyle name="ป้อนค่า 4 2 6 5 2 2" xfId="42810" xr:uid="{20F19F0E-EF92-499D-B2B2-3716FEA0D6B0}"/>
    <cellStyle name="ป้อนค่า 4 2 6 5 3" xfId="22789" xr:uid="{10B54B2F-AD4A-4DB8-BE0F-2C3C20BE3EC6}"/>
    <cellStyle name="ป้อนค่า 4 2 6 5 3 2" xfId="47922" xr:uid="{FE830A72-39F2-4C32-A97A-D2424D9FE420}"/>
    <cellStyle name="ป้อนค่า 4 2 6 5 4" xfId="27974" xr:uid="{8A68B0C4-DA34-4DB4-8B35-2B279E160F37}"/>
    <cellStyle name="ป้อนค่า 4 2 6 5 4 2" xfId="53107" xr:uid="{F9D2239A-F052-41FD-BB83-A367BDF8F824}"/>
    <cellStyle name="ป้อนค่า 4 2 6 5 5" xfId="35742" xr:uid="{21D7C1D4-D499-47A8-92B6-FAB453697B13}"/>
    <cellStyle name="ป้อนค่า 4 2 6 6" xfId="12687" xr:uid="{D2AED302-0396-46F8-BEFB-93D44E9A540C}"/>
    <cellStyle name="ป้อนค่า 4 2 6 6 2" xfId="37820" xr:uid="{53746D4F-79BA-42D0-84CC-D727CE085279}"/>
    <cellStyle name="ป้อนค่า 4 2 6 7" xfId="11137" xr:uid="{2A0B3C5C-F3B3-416B-9FFF-805F21692607}"/>
    <cellStyle name="ป้อนค่า 4 2 6 7 2" xfId="36275" xr:uid="{66A048FC-9460-4818-AF5B-B97EFB7B1A56}"/>
    <cellStyle name="ป้อนค่า 4 2 6 8" xfId="23246" xr:uid="{107D0700-6DF6-4CC4-BBF5-1188AFCE7A34}"/>
    <cellStyle name="ป้อนค่า 4 2 6 8 2" xfId="48379" xr:uid="{A14B879D-B81B-40F2-BA0D-8991514B99AA}"/>
    <cellStyle name="ป้อนค่า 4 2 6 9" xfId="30376" xr:uid="{C22273F1-521D-4814-8090-C1ABF65C55CE}"/>
    <cellStyle name="ป้อนค่า 4 2 7" xfId="5945" xr:uid="{BC3DF1FD-DB42-4D3A-96A6-A95005142714}"/>
    <cellStyle name="ป้อนค่า 4 2 7 2" xfId="13367" xr:uid="{585D5469-AE9E-422D-9B90-4A7045C97AB9}"/>
    <cellStyle name="ป้อนค่า 4 2 7 2 2" xfId="38500" xr:uid="{65F79D61-BD9C-4081-A596-FC25CCC5CCAB}"/>
    <cellStyle name="ป้อนค่า 4 2 7 3" xfId="18616" xr:uid="{77B47244-3EF2-4326-9789-F17E6D9AAD57}"/>
    <cellStyle name="ป้อนค่า 4 2 7 3 2" xfId="43749" xr:uid="{DBA728C5-F8F7-4DFA-9B0D-85E22AEA675C}"/>
    <cellStyle name="ป้อนค่า 4 2 7 4" xfId="23952" xr:uid="{56E82FE9-5B4C-4D47-9285-B73A94F1BEEF}"/>
    <cellStyle name="ป้อนค่า 4 2 7 4 2" xfId="49085" xr:uid="{A50C6F92-94D3-41DA-B495-E7F2FE906F0F}"/>
    <cellStyle name="ป้อนค่า 4 2 7 5" xfId="31094" xr:uid="{8E8C9C95-31E3-47A1-8B4B-36F35AE85456}"/>
    <cellStyle name="ป้อนค่า 4 2 8" xfId="28960" xr:uid="{2C72B00A-DFE7-478A-A952-E078B60D197A}"/>
    <cellStyle name="ป้อนค่า 4 2 9" xfId="3513" xr:uid="{5F6F5B20-5027-4FDF-A661-6D6D61190043}"/>
    <cellStyle name="ป้อนค่า 4 3" xfId="2890" xr:uid="{6825F030-D30C-40FA-9536-54672410FB0C}"/>
    <cellStyle name="ป้อนค่า 4 3 2" xfId="8142" xr:uid="{3014F19E-E225-4854-AF20-54E90B44F893}"/>
    <cellStyle name="ป้อนค่า 4 3 2 2" xfId="15223" xr:uid="{7BD132D5-BD53-4C03-A7B1-6E3D75677811}"/>
    <cellStyle name="ป้อนค่า 4 3 2 2 2" xfId="40356" xr:uid="{EA0E5387-25F8-4FBC-BF2A-F180076FA259}"/>
    <cellStyle name="ป้อนค่า 4 3 2 3" xfId="20336" xr:uid="{6CA434BF-D16C-40B0-98A8-CE67A93D4C6B}"/>
    <cellStyle name="ป้อนค่า 4 3 2 3 2" xfId="45469" xr:uid="{C955C200-14F1-4FDE-8A53-8FA1ACF9B4EA}"/>
    <cellStyle name="ป้อนค่า 4 3 2 4" xfId="25525" xr:uid="{88FDE5AB-5417-45FF-AE1B-F939D992BA85}"/>
    <cellStyle name="ป้อนค่า 4 3 2 4 2" xfId="50658" xr:uid="{68226BC1-FBE0-4B3A-901D-408430B76380}"/>
    <cellStyle name="ป้อนค่า 4 3 2 5" xfId="33284" xr:uid="{3A521523-0670-45A4-9505-9BC17373C75D}"/>
    <cellStyle name="ป้อนค่า 4 3 3" xfId="9253" xr:uid="{B75F5340-F9FB-45A4-8DF6-EDA09EAFADD2}"/>
    <cellStyle name="ป้อนค่า 4 3 3 2" xfId="16329" xr:uid="{D4F79336-71FE-45CB-A666-71694FEEB22F}"/>
    <cellStyle name="ป้อนค่า 4 3 3 2 2" xfId="41462" xr:uid="{F1B3676E-C7E6-408E-B040-691CEA9F4606}"/>
    <cellStyle name="ป้อนค่า 4 3 3 3" xfId="21441" xr:uid="{3E828BC1-9BD0-4BB4-A481-633D10D5801C}"/>
    <cellStyle name="ป้อนค่า 4 3 3 3 2" xfId="46574" xr:uid="{052C13E8-83FB-4887-A9C8-A60DBC01511E}"/>
    <cellStyle name="ป้อนค่า 4 3 3 4" xfId="26626" xr:uid="{7B3AAB7F-05D2-4D79-B03D-A985B6CC07CA}"/>
    <cellStyle name="ป้อนค่า 4 3 3 4 2" xfId="51759" xr:uid="{82F87E7D-DC9D-4C51-B469-E17FD5BFC440}"/>
    <cellStyle name="ป้อนค่า 4 3 3 5" xfId="34394" xr:uid="{1A31CB41-21D6-43E3-9B9E-7250BA08BE75}"/>
    <cellStyle name="ป้อนค่า 4 3 4" xfId="10007" xr:uid="{FA0C6F0B-534A-4792-8B47-CDFDE9990002}"/>
    <cellStyle name="ป้อนค่า 4 3 4 2" xfId="17081" xr:uid="{24640EF7-09BF-4E1D-9D2B-4B5DAA4AF00A}"/>
    <cellStyle name="ป้อนค่า 4 3 4 2 2" xfId="42214" xr:uid="{CDA69FE7-3CB4-4CB4-ACDA-2BCB00C718F8}"/>
    <cellStyle name="ป้อนค่า 4 3 4 3" xfId="22193" xr:uid="{31ED89B5-9A36-4082-BE80-B7478A277FC9}"/>
    <cellStyle name="ป้อนค่า 4 3 4 3 2" xfId="47326" xr:uid="{57ABEE5B-8F8F-40D3-932F-FB738DCD80B9}"/>
    <cellStyle name="ป้อนค่า 4 3 4 4" xfId="27378" xr:uid="{79E711A1-9CD0-4D2E-955A-49EB5AF20D7D}"/>
    <cellStyle name="ป้อนค่า 4 3 4 4 2" xfId="52511" xr:uid="{BC14B456-089A-4871-99A9-FCF49ECA33A0}"/>
    <cellStyle name="ป้อนค่า 4 3 4 5" xfId="35146" xr:uid="{2C96F18B-A3A1-4381-9705-AB588376246B}"/>
    <cellStyle name="ป้อนค่า 4 3 5" xfId="10654" xr:uid="{F431946D-3C45-41B7-BE3E-4A6A2615443F}"/>
    <cellStyle name="ป้อนค่า 4 3 5 2" xfId="17728" xr:uid="{896B4078-7492-439F-852E-DC8BF91AF110}"/>
    <cellStyle name="ป้อนค่า 4 3 5 2 2" xfId="42861" xr:uid="{78CB67EB-0076-4404-B1CB-93FA731EDDE0}"/>
    <cellStyle name="ป้อนค่า 4 3 5 3" xfId="22840" xr:uid="{973E6D65-B882-4E71-B2CA-06D48DACD98F}"/>
    <cellStyle name="ป้อนค่า 4 3 5 3 2" xfId="47973" xr:uid="{D666CB97-98F3-4894-8AE7-5E15DFB54958}"/>
    <cellStyle name="ป้อนค่า 4 3 5 4" xfId="28025" xr:uid="{840C7FC6-E9BC-48B3-8C41-E8A9415E0784}"/>
    <cellStyle name="ป้อนค่า 4 3 5 4 2" xfId="53158" xr:uid="{89A1C5B2-EA29-4F7A-AECC-E9924ABB7D23}"/>
    <cellStyle name="ป้อนค่า 4 3 5 5" xfId="35793" xr:uid="{6C12F17F-4750-4172-8BE5-1F2F8ECB1348}"/>
    <cellStyle name="ป้อนค่า 4 3 6" xfId="11091" xr:uid="{4AD97EE8-3CD7-413E-9134-729657E9EB9C}"/>
    <cellStyle name="ป้อนค่า 4 3 6 2" xfId="36229" xr:uid="{EE01C3AA-2575-433C-B92A-DF50F043C85B}"/>
    <cellStyle name="ป้อนค่า 4 3 7" xfId="23297" xr:uid="{3B98D661-5B22-4898-806C-DD5394A7E5F1}"/>
    <cellStyle name="ป้อนค่า 4 3 7 2" xfId="48430" xr:uid="{190CFF20-D5E6-401D-8B5A-F1F31479EBC6}"/>
    <cellStyle name="ป้อนค่า 4 3 8" xfId="30427" xr:uid="{AC495852-9AF1-4C6E-83DD-E65BAE56C463}"/>
    <cellStyle name="ป้อนค่า 4 3 9" xfId="5268" xr:uid="{D8E45AA7-F51C-4611-9BBB-F42E798EAD57}"/>
    <cellStyle name="ป้อนค่า 4 4" xfId="4646" xr:uid="{CAB44AE8-529C-437E-912C-9F35D860B41E}"/>
    <cellStyle name="ป้อนค่า 4 4 2" xfId="7574" xr:uid="{35BA070F-9D1F-4F8F-8533-5587E6C0E5DC}"/>
    <cellStyle name="ป้อนค่า 4 4 2 2" xfId="14817" xr:uid="{D91B4332-5118-4B4C-B6FE-AC3360543833}"/>
    <cellStyle name="ป้อนค่า 4 4 2 2 2" xfId="39950" xr:uid="{BF77347B-7129-41BC-B725-CE26D5E1BAF2}"/>
    <cellStyle name="ป้อนค่า 4 4 2 3" xfId="19988" xr:uid="{BE278A7D-FA95-4E8B-BC9D-9B618FF3BF1F}"/>
    <cellStyle name="ป้อนค่า 4 4 2 3 2" xfId="45121" xr:uid="{90E8485A-8B91-43B0-AC34-DAC6AEDE0FC0}"/>
    <cellStyle name="ป้อนค่า 4 4 2 4" xfId="25202" xr:uid="{D22730EE-31E2-4E02-B1F3-C172E82C4CFC}"/>
    <cellStyle name="ป้อนค่า 4 4 2 4 2" xfId="50335" xr:uid="{E2D13EDE-12D7-4501-9243-C8DC31413E01}"/>
    <cellStyle name="ป้อนค่า 4 4 2 5" xfId="32716" xr:uid="{EAC79F3F-9EDA-4E50-867A-0109CE284587}"/>
    <cellStyle name="ป้อนค่า 4 4 3" xfId="8830" xr:uid="{13301D00-AC50-4358-AB2B-40BCBC77499A}"/>
    <cellStyle name="ป้อนค่า 4 4 3 2" xfId="15906" xr:uid="{C4FA20AB-46FF-4F68-A42F-B74522FE1B70}"/>
    <cellStyle name="ป้อนค่า 4 4 3 2 2" xfId="41039" xr:uid="{46885F2D-D1FD-481F-9548-1552A4E40105}"/>
    <cellStyle name="ป้อนค่า 4 4 3 3" xfId="21018" xr:uid="{0A0C9A0E-2140-4D51-994D-8B364E0578CB}"/>
    <cellStyle name="ป้อนค่า 4 4 3 3 2" xfId="46151" xr:uid="{2D4A4E9E-D62B-4EF4-8683-FC763A99ACE4}"/>
    <cellStyle name="ป้อนค่า 4 4 3 4" xfId="26203" xr:uid="{4016933C-484D-4969-9DE3-1AD5B7D766A1}"/>
    <cellStyle name="ป้อนค่า 4 4 3 4 2" xfId="51336" xr:uid="{BED03E66-A49E-4C29-9B42-A2EDB43D4615}"/>
    <cellStyle name="ป้อนค่า 4 4 3 5" xfId="33971" xr:uid="{F150A394-E65C-47EB-AAA4-78A666C842A3}"/>
    <cellStyle name="ป้อนค่า 4 4 4" xfId="9730" xr:uid="{9E88BB00-0EA3-4FF2-BA55-88439ECF7303}"/>
    <cellStyle name="ป้อนค่า 4 4 4 2" xfId="16805" xr:uid="{E77B9DB9-F0F3-4257-8905-1D52F9772981}"/>
    <cellStyle name="ป้อนค่า 4 4 4 2 2" xfId="41938" xr:uid="{F9D77681-4025-4C79-8154-FEF390EFFC2B}"/>
    <cellStyle name="ป้อนค่า 4 4 4 3" xfId="21917" xr:uid="{576950D1-69CB-4842-A5D9-2BEFC605DF7C}"/>
    <cellStyle name="ป้อนค่า 4 4 4 3 2" xfId="47050" xr:uid="{2D923445-2F05-4FC2-AE4C-8BF4B43B971F}"/>
    <cellStyle name="ป้อนค่า 4 4 4 4" xfId="27102" xr:uid="{533BA31F-2703-4237-A097-4D4388F1085C}"/>
    <cellStyle name="ป้อนค่า 4 4 4 4 2" xfId="52235" xr:uid="{656DF601-3A27-4FC0-A762-A017A4755916}"/>
    <cellStyle name="ป้อนค่า 4 4 4 5" xfId="34870" xr:uid="{D987C7D9-853E-4C5A-A168-0E1AAA5B7932}"/>
    <cellStyle name="ป้อนค่า 4 4 5" xfId="10404" xr:uid="{2B8460A5-CF87-45AE-8839-7953FC5436AC}"/>
    <cellStyle name="ป้อนค่า 4 4 5 2" xfId="17478" xr:uid="{0D4A344D-3ADD-4403-9B11-06C796CD1F74}"/>
    <cellStyle name="ป้อนค่า 4 4 5 2 2" xfId="42611" xr:uid="{9959A403-888B-4BB4-B7E9-1E234DC54A89}"/>
    <cellStyle name="ป้อนค่า 4 4 5 3" xfId="22590" xr:uid="{8A622210-6334-4D6A-BF77-4CBEAAF86D85}"/>
    <cellStyle name="ป้อนค่า 4 4 5 3 2" xfId="47723" xr:uid="{39617F3B-0058-438D-87E3-065282664EFB}"/>
    <cellStyle name="ป้อนค่า 4 4 5 4" xfId="27775" xr:uid="{AD783813-CC17-4D03-AAC7-5A4D02CAC2DA}"/>
    <cellStyle name="ป้อนค่า 4 4 5 4 2" xfId="52908" xr:uid="{BB265378-F347-4216-B54D-26BA26B895ED}"/>
    <cellStyle name="ป้อนค่า 4 4 5 5" xfId="35543" xr:uid="{AC46D4F0-32DC-4A78-8880-A8B7400BA36A}"/>
    <cellStyle name="ป้อนค่า 4 4 6" xfId="12387" xr:uid="{60BD0DAF-FA46-439C-AA9C-AE382104E0C3}"/>
    <cellStyle name="ป้อนค่า 4 4 6 2" xfId="37521" xr:uid="{FD65783B-138C-4205-8693-A91E2ED1E230}"/>
    <cellStyle name="ป้อนค่า 4 4 7" xfId="11357" xr:uid="{3694F0B4-3452-408A-8196-34EDC544F9B9}"/>
    <cellStyle name="ป้อนค่า 4 4 7 2" xfId="36495" xr:uid="{442960E4-C8CF-415D-B31A-4D4B99104BAC}"/>
    <cellStyle name="ป้อนค่า 4 4 8" xfId="11661" xr:uid="{6A0F145E-6496-4174-9E62-E2C17998AE27}"/>
    <cellStyle name="ป้อนค่า 4 4 8 2" xfId="36797" xr:uid="{7C3AD14D-A11E-426D-8D1B-B432A6BF36C9}"/>
    <cellStyle name="ป้อนค่า 4 4 9" xfId="29927" xr:uid="{2EAF8C78-EC3F-4A38-8AF1-637F5880E228}"/>
    <cellStyle name="ป้อนค่า 4 5" xfId="5227" xr:uid="{6CD09152-1EC0-4735-ABB1-C1BCDD256E6D}"/>
    <cellStyle name="ป้อนค่า 4 5 2" xfId="8102" xr:uid="{BE1ED735-08A9-43A2-8D84-13F0BFBDCC21}"/>
    <cellStyle name="ป้อนค่า 4 5 2 2" xfId="15183" xr:uid="{9BD17C39-F896-4AA4-87CF-DB03E6F038FD}"/>
    <cellStyle name="ป้อนค่า 4 5 2 2 2" xfId="40316" xr:uid="{735FB881-B7C2-45D1-9F13-C058753A2945}"/>
    <cellStyle name="ป้อนค่า 4 5 2 3" xfId="20296" xr:uid="{DD5BBC29-75A5-4826-82D3-0355C863D98C}"/>
    <cellStyle name="ป้อนค่า 4 5 2 3 2" xfId="45429" xr:uid="{AFEB8B4D-2D99-4563-B666-8A163D86743F}"/>
    <cellStyle name="ป้อนค่า 4 5 2 4" xfId="25485" xr:uid="{C879F1F8-F0E2-4A3E-9545-FCD20C6BE8FE}"/>
    <cellStyle name="ป้อนค่า 4 5 2 4 2" xfId="50618" xr:uid="{B359547F-E17F-4EA9-BDB6-7FFEAB31801D}"/>
    <cellStyle name="ป้อนค่า 4 5 2 5" xfId="33244" xr:uid="{AD07B900-7B54-4811-92E3-7DED451A65CC}"/>
    <cellStyle name="ป้อนค่า 4 5 3" xfId="9213" xr:uid="{005685D9-E67D-45B0-B6B3-9C11962BD83B}"/>
    <cellStyle name="ป้อนค่า 4 5 3 2" xfId="16289" xr:uid="{B11F3B22-40F9-4149-AF32-F48B405089D8}"/>
    <cellStyle name="ป้อนค่า 4 5 3 2 2" xfId="41422" xr:uid="{5985FDFD-F5E9-43EB-9843-9128533CF7CE}"/>
    <cellStyle name="ป้อนค่า 4 5 3 3" xfId="21401" xr:uid="{B8A763E3-25E4-491A-AC7F-C6BF40BF668E}"/>
    <cellStyle name="ป้อนค่า 4 5 3 3 2" xfId="46534" xr:uid="{74F53EED-1AA2-4A82-923F-56FACB48982C}"/>
    <cellStyle name="ป้อนค่า 4 5 3 4" xfId="26586" xr:uid="{3C96C0AD-FFBE-4F65-8D47-17C9228B8DB0}"/>
    <cellStyle name="ป้อนค่า 4 5 3 4 2" xfId="51719" xr:uid="{2E339151-6E03-45A9-ADB6-611E8B955A01}"/>
    <cellStyle name="ป้อนค่า 4 5 3 5" xfId="34354" xr:uid="{ED7A5621-3568-4805-9C47-63244D29412F}"/>
    <cellStyle name="ป้อนค่า 4 5 4" xfId="9969" xr:uid="{E95CE9C5-BF9D-4797-A261-A00E6032AA93}"/>
    <cellStyle name="ป้อนค่า 4 5 4 2" xfId="17043" xr:uid="{4E0CD3EF-A48B-41F4-8C9F-B56A5FD5DC94}"/>
    <cellStyle name="ป้อนค่า 4 5 4 2 2" xfId="42176" xr:uid="{35ECA7F1-8A45-4333-AAEA-B7DBFAEA314C}"/>
    <cellStyle name="ป้อนค่า 4 5 4 3" xfId="22155" xr:uid="{96A6CC82-9F75-40A4-A770-DF819C46D863}"/>
    <cellStyle name="ป้อนค่า 4 5 4 3 2" xfId="47288" xr:uid="{0F0E1D76-D020-4BB4-945C-2AFF94585774}"/>
    <cellStyle name="ป้อนค่า 4 5 4 4" xfId="27340" xr:uid="{938E714A-886F-40C8-8916-900F9006191B}"/>
    <cellStyle name="ป้อนค่า 4 5 4 4 2" xfId="52473" xr:uid="{20BE95DE-1081-48BA-ABD2-EF21B0B125AC}"/>
    <cellStyle name="ป้อนค่า 4 5 4 5" xfId="35108" xr:uid="{7B7D04F0-AA68-4FCE-81A0-2AEBB450F1AE}"/>
    <cellStyle name="ป้อนค่า 4 5 5" xfId="10616" xr:uid="{EFFDDDB0-E96E-40C6-B156-92E710713360}"/>
    <cellStyle name="ป้อนค่า 4 5 5 2" xfId="17690" xr:uid="{218FD044-D654-4A4D-801A-DD38D8307602}"/>
    <cellStyle name="ป้อนค่า 4 5 5 2 2" xfId="42823" xr:uid="{2CD4D313-CE57-4813-99E6-CA7DA77BE504}"/>
    <cellStyle name="ป้อนค่า 4 5 5 3" xfId="22802" xr:uid="{F12646AC-8153-4F2C-BB03-C6A1C418CB67}"/>
    <cellStyle name="ป้อนค่า 4 5 5 3 2" xfId="47935" xr:uid="{3CE26759-C929-4861-8156-EDD3C42D878B}"/>
    <cellStyle name="ป้อนค่า 4 5 5 4" xfId="27987" xr:uid="{DF465F50-F551-4CDE-B9D3-F8B0DE95A7DE}"/>
    <cellStyle name="ป้อนค่า 4 5 5 4 2" xfId="53120" xr:uid="{DCFBC6B8-E4EE-45D8-9D5D-68B224AA8E15}"/>
    <cellStyle name="ป้อนค่า 4 5 5 5" xfId="35755" xr:uid="{BDC8FF97-923C-4DBC-8E77-AE70264439A4}"/>
    <cellStyle name="ป้อนค่า 4 5 6" xfId="12700" xr:uid="{7F285A64-42F3-4468-BB38-F7913C89C63E}"/>
    <cellStyle name="ป้อนค่า 4 5 6 2" xfId="37833" xr:uid="{2BF79979-4C5F-4175-914F-56AA50340D06}"/>
    <cellStyle name="ป้อนค่า 4 5 7" xfId="11126" xr:uid="{74D96D34-6205-40BF-AFA3-CF8571DD6847}"/>
    <cellStyle name="ป้อนค่า 4 5 7 2" xfId="36264" xr:uid="{50431FB9-8826-4A03-8E1B-5FA102790B54}"/>
    <cellStyle name="ป้อนค่า 4 5 8" xfId="23259" xr:uid="{5A8D810F-CFB4-4E35-AF14-7A36C5A12021}"/>
    <cellStyle name="ป้อนค่า 4 5 8 2" xfId="48392" xr:uid="{5421C3E4-F2B4-477F-9E7A-0FFE03AACDFF}"/>
    <cellStyle name="ป้อนค่า 4 5 9" xfId="30389" xr:uid="{0C7182C2-F49C-4DCA-B684-E5A94666E917}"/>
    <cellStyle name="ป้อนค่า 4 6" xfId="4510" xr:uid="{8FFCEC29-CE3E-4534-B09B-B113FC850AE3}"/>
    <cellStyle name="ป้อนค่า 4 6 2" xfId="7509" xr:uid="{D7ADBFFF-EC01-4437-A137-394AD2943C07}"/>
    <cellStyle name="ป้อนค่า 4 6 2 2" xfId="14752" xr:uid="{F3DD4BE8-BEC0-4A40-B83C-ECB81F6E2D7C}"/>
    <cellStyle name="ป้อนค่า 4 6 2 2 2" xfId="39885" xr:uid="{EE6A3383-23B6-419B-8669-044A662DFB98}"/>
    <cellStyle name="ป้อนค่า 4 6 2 3" xfId="19925" xr:uid="{40BD15F6-DB2A-4B20-B39A-44CD99DF3771}"/>
    <cellStyle name="ป้อนค่า 4 6 2 3 2" xfId="45058" xr:uid="{E0D70FB6-CFDB-40DD-8115-6DC1144CC2D5}"/>
    <cellStyle name="ป้อนค่า 4 6 2 4" xfId="25139" xr:uid="{3E5DD0B1-C176-42A0-8B61-C6100DCC9FD5}"/>
    <cellStyle name="ป้อนค่า 4 6 2 4 2" xfId="50272" xr:uid="{518D52EB-47EE-442F-8CC0-39C5DA355748}"/>
    <cellStyle name="ป้อนค่า 4 6 2 5" xfId="32651" xr:uid="{D3843D77-D3CB-4BCE-9FB4-4D9FBD83C12C}"/>
    <cellStyle name="ป้อนค่า 4 6 3" xfId="8771" xr:uid="{4ECDF9E5-7DA3-43E1-A1AF-1BAB88FD4619}"/>
    <cellStyle name="ป้อนค่า 4 6 3 2" xfId="15847" xr:uid="{63FF5D55-B1E3-46D7-8FF6-EA845E0DBC17}"/>
    <cellStyle name="ป้อนค่า 4 6 3 2 2" xfId="40980" xr:uid="{7AE2812C-2A93-483F-BCDA-C0A238FBD225}"/>
    <cellStyle name="ป้อนค่า 4 6 3 3" xfId="20959" xr:uid="{E89C856E-74CF-4A68-8B03-2D6541B68A75}"/>
    <cellStyle name="ป้อนค่า 4 6 3 3 2" xfId="46092" xr:uid="{92516FBC-2679-4AEC-AF9A-1D3540657CFF}"/>
    <cellStyle name="ป้อนค่า 4 6 3 4" xfId="26144" xr:uid="{42A0C75E-ADA7-4FBA-9C4E-F322F01F9218}"/>
    <cellStyle name="ป้อนค่า 4 6 3 4 2" xfId="51277" xr:uid="{15ADBA90-04CB-4B28-ABCF-7777636271CE}"/>
    <cellStyle name="ป้อนค่า 4 6 3 5" xfId="33912" xr:uid="{20AD012B-12ED-4982-A6F8-B078028A9CB5}"/>
    <cellStyle name="ป้อนค่า 4 6 4" xfId="9673" xr:uid="{72430988-F163-4EFA-B6BA-454FC459DCE1}"/>
    <cellStyle name="ป้อนค่า 4 6 4 2" xfId="16748" xr:uid="{44EA65BA-1394-4BA5-89B4-1130F2427BB3}"/>
    <cellStyle name="ป้อนค่า 4 6 4 2 2" xfId="41881" xr:uid="{14804708-D901-4297-8377-AF18080010F4}"/>
    <cellStyle name="ป้อนค่า 4 6 4 3" xfId="21860" xr:uid="{D90CBE80-7588-4B86-82CA-141ADF3C8FA6}"/>
    <cellStyle name="ป้อนค่า 4 6 4 3 2" xfId="46993" xr:uid="{ABFD13E9-064B-48EE-AF1E-1DC8F3948511}"/>
    <cellStyle name="ป้อนค่า 4 6 4 4" xfId="27045" xr:uid="{E3C70810-E4EC-477A-A7E5-38A07CC40802}"/>
    <cellStyle name="ป้อนค่า 4 6 4 4 2" xfId="52178" xr:uid="{4345357C-B7E0-4F88-B3C7-1499FDE23AD5}"/>
    <cellStyle name="ป้อนค่า 4 6 4 5" xfId="34813" xr:uid="{792280AD-956E-4623-9D19-9AB139123629}"/>
    <cellStyle name="ป้อนค่า 4 6 5" xfId="5890" xr:uid="{0AAF717E-9DD3-4DCB-B847-8314045DDDAE}"/>
    <cellStyle name="ป้อนค่า 4 6 5 2" xfId="13312" xr:uid="{DF36F0B0-7368-4741-8328-DAB9AFCFAC18}"/>
    <cellStyle name="ป้อนค่า 4 6 5 2 2" xfId="38445" xr:uid="{C07C9139-94CC-428A-BD93-EB854E4E76E7}"/>
    <cellStyle name="ป้อนค่า 4 6 5 3" xfId="18561" xr:uid="{18D9E3A6-19DA-48AB-BC5F-9C616BBFE035}"/>
    <cellStyle name="ป้อนค่า 4 6 5 3 2" xfId="43694" xr:uid="{3127D681-D7B1-45D6-A3AB-7FD181DF7C05}"/>
    <cellStyle name="ป้อนค่า 4 6 5 4" xfId="23897" xr:uid="{F8533356-B5ED-42FC-B6F9-7DD6B7A4BF6E}"/>
    <cellStyle name="ป้อนค่า 4 6 5 4 2" xfId="49030" xr:uid="{E0118498-165A-4217-8247-C7089E7AA420}"/>
    <cellStyle name="ป้อนค่า 4 6 5 5" xfId="31039" xr:uid="{B5951B71-2550-4541-9BDD-C76FEC437C95}"/>
    <cellStyle name="ป้อนค่า 4 6 6" xfId="12349" xr:uid="{D2987F84-C813-44A2-961B-F665E9D7D33C}"/>
    <cellStyle name="ป้อนค่า 4 6 6 2" xfId="37483" xr:uid="{59B02CAA-2DB4-431A-9421-874F05C0F332}"/>
    <cellStyle name="ป้อนค่า 4 6 7" xfId="14434" xr:uid="{D043A4AD-2564-452C-84AA-C366229E22F8}"/>
    <cellStyle name="ป้อนค่า 4 6 7 2" xfId="39567" xr:uid="{917A08C1-F67C-481C-9B7A-6A5F3F9BDA88}"/>
    <cellStyle name="ป้อนค่า 4 6 8" xfId="12650" xr:uid="{46A4D531-0BD2-430F-BFB5-8FC7183FCBD3}"/>
    <cellStyle name="ป้อนค่า 4 6 8 2" xfId="37783" xr:uid="{E04D902C-B4BE-4AF9-95E7-3EDEF1C71157}"/>
    <cellStyle name="ป้อนค่า 4 6 9" xfId="29855" xr:uid="{82287E34-6648-4273-8B8F-E4DA750B3312}"/>
    <cellStyle name="ป้อนค่า 4 7" xfId="5213" xr:uid="{0B905233-6920-4645-A0D0-986FB0DE052F}"/>
    <cellStyle name="ป้อนค่า 4 7 2" xfId="8088" xr:uid="{EC04B523-1F49-49C4-8DFB-D1B7CCC750C5}"/>
    <cellStyle name="ป้อนค่า 4 7 2 2" xfId="15169" xr:uid="{D5DF5349-840C-4093-A4A0-960F4B121D95}"/>
    <cellStyle name="ป้อนค่า 4 7 2 2 2" xfId="40302" xr:uid="{E6157176-AB86-4E37-A3BD-3810E1B286A9}"/>
    <cellStyle name="ป้อนค่า 4 7 2 3" xfId="20282" xr:uid="{53028830-BCB8-472F-9348-59D0B802CC8E}"/>
    <cellStyle name="ป้อนค่า 4 7 2 3 2" xfId="45415" xr:uid="{0CF7BB6A-28FB-44C0-BC1F-8AE83EFCD970}"/>
    <cellStyle name="ป้อนค่า 4 7 2 4" xfId="25471" xr:uid="{4D6BD3F7-1F17-4DC3-BB14-BD93A036DF81}"/>
    <cellStyle name="ป้อนค่า 4 7 2 4 2" xfId="50604" xr:uid="{6A013E76-A967-467A-B37C-7245F1E7A03B}"/>
    <cellStyle name="ป้อนค่า 4 7 2 5" xfId="33230" xr:uid="{30EA85A0-9A9B-40A8-B37F-0718D489E775}"/>
    <cellStyle name="ป้อนค่า 4 7 3" xfId="9199" xr:uid="{8FB346F5-765F-4894-9E21-208B0CFCBDF2}"/>
    <cellStyle name="ป้อนค่า 4 7 3 2" xfId="16275" xr:uid="{1A461330-4045-4162-80A4-00EB2D1C4633}"/>
    <cellStyle name="ป้อนค่า 4 7 3 2 2" xfId="41408" xr:uid="{A382003D-83D6-43F5-A52E-8254C6052900}"/>
    <cellStyle name="ป้อนค่า 4 7 3 3" xfId="21387" xr:uid="{4BDC7C3E-6894-4D10-ADA1-61CDFE82CFD6}"/>
    <cellStyle name="ป้อนค่า 4 7 3 3 2" xfId="46520" xr:uid="{3B76593B-1098-4E87-B710-7AF588DA2916}"/>
    <cellStyle name="ป้อนค่า 4 7 3 4" xfId="26572" xr:uid="{003BE795-B78F-495A-856D-0DF6ABE21E90}"/>
    <cellStyle name="ป้อนค่า 4 7 3 4 2" xfId="51705" xr:uid="{18A90F74-FACA-4E0C-844A-D1B977B8442C}"/>
    <cellStyle name="ป้อนค่า 4 7 3 5" xfId="34340" xr:uid="{232EAB23-AE6C-459D-A729-A9813C2613EA}"/>
    <cellStyle name="ป้อนค่า 4 7 4" xfId="9955" xr:uid="{FC833C8E-B6CF-41C7-9268-BAAFB7AA7B1B}"/>
    <cellStyle name="ป้อนค่า 4 7 4 2" xfId="17029" xr:uid="{335D1601-4401-4B35-B80C-46DD9EE330BB}"/>
    <cellStyle name="ป้อนค่า 4 7 4 2 2" xfId="42162" xr:uid="{0DAD6C1C-C3F6-4365-8E7A-C348ADCA4A8B}"/>
    <cellStyle name="ป้อนค่า 4 7 4 3" xfId="22141" xr:uid="{64BCAA07-EBCA-4CB7-910B-5B925131FA2F}"/>
    <cellStyle name="ป้อนค่า 4 7 4 3 2" xfId="47274" xr:uid="{2237FD39-80B2-4B5B-989F-AC0DD3ACCDCD}"/>
    <cellStyle name="ป้อนค่า 4 7 4 4" xfId="27326" xr:uid="{2E2258D5-0870-4BBF-86BE-0040C93CC5D5}"/>
    <cellStyle name="ป้อนค่า 4 7 4 4 2" xfId="52459" xr:uid="{D56CF960-10E3-4B53-8EC2-7BCCB5193FFE}"/>
    <cellStyle name="ป้อนค่า 4 7 4 5" xfId="35094" xr:uid="{44CDBD71-8555-4228-8F9C-9C3F1827A9B6}"/>
    <cellStyle name="ป้อนค่า 4 7 5" xfId="10602" xr:uid="{30240CFB-E0EC-4BBC-BB00-1FF9548CD82C}"/>
    <cellStyle name="ป้อนค่า 4 7 5 2" xfId="17676" xr:uid="{792585C6-6DE1-4428-81B8-A38CCDB2F3A9}"/>
    <cellStyle name="ป้อนค่า 4 7 5 2 2" xfId="42809" xr:uid="{D2CEF082-FB56-40DB-87E9-5F4ACE7BFEB2}"/>
    <cellStyle name="ป้อนค่า 4 7 5 3" xfId="22788" xr:uid="{E0E29E7E-DB3E-4C90-8808-6B26D7BE4DA8}"/>
    <cellStyle name="ป้อนค่า 4 7 5 3 2" xfId="47921" xr:uid="{43281018-7D23-452F-9947-08BC1965542A}"/>
    <cellStyle name="ป้อนค่า 4 7 5 4" xfId="27973" xr:uid="{AF1A902E-2139-4077-ACA0-CD0224BEC6D7}"/>
    <cellStyle name="ป้อนค่า 4 7 5 4 2" xfId="53106" xr:uid="{591FEA47-C007-4026-AB14-C06D44A01635}"/>
    <cellStyle name="ป้อนค่า 4 7 5 5" xfId="35741" xr:uid="{2096EE6E-211A-461B-996A-165746719966}"/>
    <cellStyle name="ป้อนค่า 4 7 6" xfId="12686" xr:uid="{055C7722-68C7-4DAD-9CDB-C7708D9FC949}"/>
    <cellStyle name="ป้อนค่า 4 7 6 2" xfId="37819" xr:uid="{00FA44DF-441F-4E49-929C-3402EB52B4EA}"/>
    <cellStyle name="ป้อนค่า 4 7 7" xfId="11138" xr:uid="{FCCC4436-2957-4D2D-B4B0-7ADCCCA4F842}"/>
    <cellStyle name="ป้อนค่า 4 7 7 2" xfId="36276" xr:uid="{516E96EC-9C2B-4201-B26E-60E6DEB79BF9}"/>
    <cellStyle name="ป้อนค่า 4 7 8" xfId="23245" xr:uid="{1E0EC0A1-CD3E-43E6-972A-814D8894FDC4}"/>
    <cellStyle name="ป้อนค่า 4 7 8 2" xfId="48378" xr:uid="{64350364-4581-4CF8-BB69-B31673086C83}"/>
    <cellStyle name="ป้อนค่า 4 7 9" xfId="30375" xr:uid="{23DB9790-D93D-42A6-9D2A-4A5D9AB598D5}"/>
    <cellStyle name="ป้อนค่า 4 8" xfId="5946" xr:uid="{14DCF034-2291-4DCA-B1F4-B1365F72E5CC}"/>
    <cellStyle name="ป้อนค่า 4 8 2" xfId="13368" xr:uid="{71735D43-F185-4901-B58A-44C1ACF5DA6F}"/>
    <cellStyle name="ป้อนค่า 4 8 2 2" xfId="38501" xr:uid="{F05406E4-F215-4B8E-99C5-8CD550543399}"/>
    <cellStyle name="ป้อนค่า 4 8 3" xfId="18617" xr:uid="{FBF13832-B80C-4D48-B878-8D2110E54E90}"/>
    <cellStyle name="ป้อนค่า 4 8 3 2" xfId="43750" xr:uid="{C64E0BE5-A5B9-4402-9288-2E4CDCB3B7C0}"/>
    <cellStyle name="ป้อนค่า 4 8 4" xfId="23953" xr:uid="{F0F8B642-7E44-4A07-932E-9A3AD4E72747}"/>
    <cellStyle name="ป้อนค่า 4 8 4 2" xfId="49086" xr:uid="{336F9CEB-C55B-44AF-9D8C-760F32B9C147}"/>
    <cellStyle name="ป้อนค่า 4 8 5" xfId="31095" xr:uid="{0ACD89A4-3133-4ED9-AE32-AB0A3F2313BC}"/>
    <cellStyle name="ป้อนค่า 4 9" xfId="28959" xr:uid="{65B91BC1-2EB9-4F25-9EFB-09D908D0B59C}"/>
    <cellStyle name="ป้อนค่า 5" xfId="2198" xr:uid="{00000000-0005-0000-0000-0000200A0000}"/>
    <cellStyle name="ป้อนค่า 5 10" xfId="3514" xr:uid="{8C483398-C12A-47A8-BA7B-3A482EDAA7B9}"/>
    <cellStyle name="ป้อนค่า 5 2" xfId="2199" xr:uid="{00000000-0005-0000-0000-0000210A0000}"/>
    <cellStyle name="ป้อนค่า 5 2 2" xfId="2893" xr:uid="{4184123A-DABC-4ED2-A987-5259E9CF9F0B}"/>
    <cellStyle name="ป้อนค่า 5 2 2 2" xfId="8145" xr:uid="{056F5980-C5A2-4C76-A3EE-FC832F56D661}"/>
    <cellStyle name="ป้อนค่า 5 2 2 2 2" xfId="15226" xr:uid="{74C4942B-F0F4-4BDD-BFE1-FC3F178F8388}"/>
    <cellStyle name="ป้อนค่า 5 2 2 2 2 2" xfId="40359" xr:uid="{66F3DD3F-964D-4520-B6A7-AF2FB4D4C282}"/>
    <cellStyle name="ป้อนค่า 5 2 2 2 3" xfId="20339" xr:uid="{11B9FBDB-0D62-4F38-AB5D-483C5751EF2B}"/>
    <cellStyle name="ป้อนค่า 5 2 2 2 3 2" xfId="45472" xr:uid="{FE0C3005-AC46-4E70-844B-848294658120}"/>
    <cellStyle name="ป้อนค่า 5 2 2 2 4" xfId="25528" xr:uid="{C8AD80BA-322E-43D8-BC13-320239154C96}"/>
    <cellStyle name="ป้อนค่า 5 2 2 2 4 2" xfId="50661" xr:uid="{6BEA5931-6052-4588-ACC6-E9BC9607D0B2}"/>
    <cellStyle name="ป้อนค่า 5 2 2 2 5" xfId="33287" xr:uid="{D9B34AF8-DA87-41A0-8A30-4D3E3A01E5E9}"/>
    <cellStyle name="ป้อนค่า 5 2 2 3" xfId="9256" xr:uid="{075124C9-8192-4D16-929A-5202ED4D2005}"/>
    <cellStyle name="ป้อนค่า 5 2 2 3 2" xfId="16332" xr:uid="{4CE69700-9A1B-45C5-9FE3-1E82E4CB5052}"/>
    <cellStyle name="ป้อนค่า 5 2 2 3 2 2" xfId="41465" xr:uid="{9516A382-134C-4023-8107-2206AC534EC7}"/>
    <cellStyle name="ป้อนค่า 5 2 2 3 3" xfId="21444" xr:uid="{0389A2E7-5E79-44EA-99CC-18B796DD537A}"/>
    <cellStyle name="ป้อนค่า 5 2 2 3 3 2" xfId="46577" xr:uid="{A583BFDD-1D27-4398-AD02-E3F02B75CCD2}"/>
    <cellStyle name="ป้อนค่า 5 2 2 3 4" xfId="26629" xr:uid="{D7B5E549-ACE4-4B31-9F63-B71A55CC8FD4}"/>
    <cellStyle name="ป้อนค่า 5 2 2 3 4 2" xfId="51762" xr:uid="{18F187C6-3D5B-4C5D-923A-570AC73109CD}"/>
    <cellStyle name="ป้อนค่า 5 2 2 3 5" xfId="34397" xr:uid="{6DF37420-6445-4981-8F84-02782F0592E6}"/>
    <cellStyle name="ป้อนค่า 5 2 2 4" xfId="10010" xr:uid="{354215FF-E428-4711-9553-C64CA41FAC94}"/>
    <cellStyle name="ป้อนค่า 5 2 2 4 2" xfId="17084" xr:uid="{00503D16-D0F5-461A-9504-AC32C36555C6}"/>
    <cellStyle name="ป้อนค่า 5 2 2 4 2 2" xfId="42217" xr:uid="{A3E34F3B-853F-4457-8E7A-4414C9E78076}"/>
    <cellStyle name="ป้อนค่า 5 2 2 4 3" xfId="22196" xr:uid="{ACCFEB2C-C788-454F-A7C5-3622D99AD928}"/>
    <cellStyle name="ป้อนค่า 5 2 2 4 3 2" xfId="47329" xr:uid="{E49D7EB7-E7D1-4C6B-BD94-E2C449059F8C}"/>
    <cellStyle name="ป้อนค่า 5 2 2 4 4" xfId="27381" xr:uid="{146D10BF-DD0A-4C31-8FEE-6EFDBBAC8F0A}"/>
    <cellStyle name="ป้อนค่า 5 2 2 4 4 2" xfId="52514" xr:uid="{30F1F672-183F-4463-A3F6-0481136A9C4C}"/>
    <cellStyle name="ป้อนค่า 5 2 2 4 5" xfId="35149" xr:uid="{92CCFC7C-740B-48AB-91B1-7D6EAA949760}"/>
    <cellStyle name="ป้อนค่า 5 2 2 5" xfId="10657" xr:uid="{7843920F-FBC0-4E60-9E75-D7CE16A9CE96}"/>
    <cellStyle name="ป้อนค่า 5 2 2 5 2" xfId="17731" xr:uid="{317CA1DF-1623-41A2-BA4A-B6A5C83B73CC}"/>
    <cellStyle name="ป้อนค่า 5 2 2 5 2 2" xfId="42864" xr:uid="{385113CB-3649-426D-8C88-04678D6BA26D}"/>
    <cellStyle name="ป้อนค่า 5 2 2 5 3" xfId="22843" xr:uid="{302BB353-2EEF-40BC-AB5C-D78270F099A1}"/>
    <cellStyle name="ป้อนค่า 5 2 2 5 3 2" xfId="47976" xr:uid="{C2C09716-8ED5-4ACA-BC4E-B3CE5A51ADD7}"/>
    <cellStyle name="ป้อนค่า 5 2 2 5 4" xfId="28028" xr:uid="{A47E4D0C-0CA9-4A68-B0C4-6EC2D7C00316}"/>
    <cellStyle name="ป้อนค่า 5 2 2 5 4 2" xfId="53161" xr:uid="{A447A521-302D-4FAC-84DE-EA9D4C0EDB77}"/>
    <cellStyle name="ป้อนค่า 5 2 2 5 5" xfId="35796" xr:uid="{048FF29F-7816-4ACC-BDD3-50BA265591FD}"/>
    <cellStyle name="ป้อนค่า 5 2 2 6" xfId="11088" xr:uid="{65739A6A-9D51-425C-8C47-3202D45AFA16}"/>
    <cellStyle name="ป้อนค่า 5 2 2 6 2" xfId="36226" xr:uid="{A5766CDD-4DA8-42E3-A1CF-3A83FD7EB634}"/>
    <cellStyle name="ป้อนค่า 5 2 2 7" xfId="23300" xr:uid="{34A9A139-9B6E-496F-A2FB-FC1F0B393761}"/>
    <cellStyle name="ป้อนค่า 5 2 2 7 2" xfId="48433" xr:uid="{1A863235-0B9D-4166-862C-5C029274FFCE}"/>
    <cellStyle name="ป้อนค่า 5 2 2 8" xfId="30430" xr:uid="{ED0AFF39-DC75-48A5-9E7B-890A7D419873}"/>
    <cellStyle name="ป้อนค่า 5 2 2 9" xfId="5271" xr:uid="{9AF6B602-4048-49B7-8215-A3303FDDFE3D}"/>
    <cellStyle name="ป้อนค่า 5 2 3" xfId="4649" xr:uid="{7ECC172A-B23F-4C0A-8FFC-DBC276504A44}"/>
    <cellStyle name="ป้อนค่า 5 2 3 2" xfId="7577" xr:uid="{CC285E80-1F87-437E-B42C-D065B3614BB9}"/>
    <cellStyle name="ป้อนค่า 5 2 3 2 2" xfId="14820" xr:uid="{FF72538B-66AA-4572-A654-2960BBD6FEDB}"/>
    <cellStyle name="ป้อนค่า 5 2 3 2 2 2" xfId="39953" xr:uid="{3943D33E-7A60-43C0-8C32-FBD7EFC9209B}"/>
    <cellStyle name="ป้อนค่า 5 2 3 2 3" xfId="19991" xr:uid="{E7A8332B-C5C4-44EC-AD69-740F58200AC6}"/>
    <cellStyle name="ป้อนค่า 5 2 3 2 3 2" xfId="45124" xr:uid="{EC7B3D28-727B-4B6E-A43F-3E96108DA6FC}"/>
    <cellStyle name="ป้อนค่า 5 2 3 2 4" xfId="25205" xr:uid="{53F5A589-5B2A-407C-9A95-B37BE866DEB5}"/>
    <cellStyle name="ป้อนค่า 5 2 3 2 4 2" xfId="50338" xr:uid="{4A82EB55-4BD4-40DB-8BC8-D637EBDAF919}"/>
    <cellStyle name="ป้อนค่า 5 2 3 2 5" xfId="32719" xr:uid="{C6218B32-FF86-4D30-B390-DAFEDC8150CA}"/>
    <cellStyle name="ป้อนค่า 5 2 3 3" xfId="8833" xr:uid="{EFE6CC41-9EA2-43D2-8F62-CEDD99DFFC04}"/>
    <cellStyle name="ป้อนค่า 5 2 3 3 2" xfId="15909" xr:uid="{1F31F02D-6C74-43F9-A489-21904E3B11D2}"/>
    <cellStyle name="ป้อนค่า 5 2 3 3 2 2" xfId="41042" xr:uid="{82267852-0570-41C1-98EB-F1C4A012A9C5}"/>
    <cellStyle name="ป้อนค่า 5 2 3 3 3" xfId="21021" xr:uid="{99186AA4-BF8E-4892-8342-2ACFBFD64957}"/>
    <cellStyle name="ป้อนค่า 5 2 3 3 3 2" xfId="46154" xr:uid="{BF169458-EF03-4003-8AFA-799A946072FD}"/>
    <cellStyle name="ป้อนค่า 5 2 3 3 4" xfId="26206" xr:uid="{C78CB885-00A7-48FC-821D-26EE124A8167}"/>
    <cellStyle name="ป้อนค่า 5 2 3 3 4 2" xfId="51339" xr:uid="{C9000562-3A81-45E9-A652-047BD28C8C34}"/>
    <cellStyle name="ป้อนค่า 5 2 3 3 5" xfId="33974" xr:uid="{F183441D-B200-4360-B957-E50B0EBF551F}"/>
    <cellStyle name="ป้อนค่า 5 2 3 4" xfId="9733" xr:uid="{706D0F14-6F89-40A6-B2F3-61D0F69070CD}"/>
    <cellStyle name="ป้อนค่า 5 2 3 4 2" xfId="16808" xr:uid="{EFF480A8-8E91-49BB-BFC0-E7F7D23E2179}"/>
    <cellStyle name="ป้อนค่า 5 2 3 4 2 2" xfId="41941" xr:uid="{3E15C8E0-67C2-4E41-9D29-A445BE6CCD7E}"/>
    <cellStyle name="ป้อนค่า 5 2 3 4 3" xfId="21920" xr:uid="{ABFC8CA0-5FAA-435C-8895-CDAB498AF60A}"/>
    <cellStyle name="ป้อนค่า 5 2 3 4 3 2" xfId="47053" xr:uid="{A2386877-7CA8-42DB-ABCC-FE2E59FA494F}"/>
    <cellStyle name="ป้อนค่า 5 2 3 4 4" xfId="27105" xr:uid="{6D3E9E6A-BE9C-44A9-B501-547726125BA3}"/>
    <cellStyle name="ป้อนค่า 5 2 3 4 4 2" xfId="52238" xr:uid="{5A9C94A8-D04D-44E0-93CF-9BEC3CBC2B6F}"/>
    <cellStyle name="ป้อนค่า 5 2 3 4 5" xfId="34873" xr:uid="{4915C3D1-F0F2-4F60-9CE3-0E36AC9D7280}"/>
    <cellStyle name="ป้อนค่า 5 2 3 5" xfId="10407" xr:uid="{7466D4DB-9A1D-47EB-B520-CA0764617997}"/>
    <cellStyle name="ป้อนค่า 5 2 3 5 2" xfId="17481" xr:uid="{D3AA4C37-C06F-4090-BC97-FBA1D6203533}"/>
    <cellStyle name="ป้อนค่า 5 2 3 5 2 2" xfId="42614" xr:uid="{B3F70D0C-ADAC-48C4-BBDF-DAE4DD0525EF}"/>
    <cellStyle name="ป้อนค่า 5 2 3 5 3" xfId="22593" xr:uid="{A857B7B2-C759-4EEA-A55C-6F5D586961C1}"/>
    <cellStyle name="ป้อนค่า 5 2 3 5 3 2" xfId="47726" xr:uid="{59217C34-01F7-42C2-A765-C45844767156}"/>
    <cellStyle name="ป้อนค่า 5 2 3 5 4" xfId="27778" xr:uid="{99388AF4-64ED-435B-B5DE-D5D82FF29DE1}"/>
    <cellStyle name="ป้อนค่า 5 2 3 5 4 2" xfId="52911" xr:uid="{22DA9085-251B-4E43-BA62-C5C86863D901}"/>
    <cellStyle name="ป้อนค่า 5 2 3 5 5" xfId="35546" xr:uid="{20A31730-6CF8-494B-B5D4-52005456DAF9}"/>
    <cellStyle name="ป้อนค่า 5 2 3 6" xfId="12390" xr:uid="{CFE18CCE-0098-4CAA-8976-2B0AC242EF2D}"/>
    <cellStyle name="ป้อนค่า 5 2 3 6 2" xfId="37524" xr:uid="{B2A1FBB7-0B42-46D8-8C9F-8D8991D20E0D}"/>
    <cellStyle name="ป้อนค่า 5 2 3 7" xfId="11354" xr:uid="{F9D56CE7-5DE4-4E25-A615-61304AF65D48}"/>
    <cellStyle name="ป้อนค่า 5 2 3 7 2" xfId="36492" xr:uid="{0B89842F-B5DF-4EC4-84D0-DBFC1114C4FA}"/>
    <cellStyle name="ป้อนค่า 5 2 3 8" xfId="11664" xr:uid="{79C00DAC-36E9-41D5-9228-8D739BED99A0}"/>
    <cellStyle name="ป้อนค่า 5 2 3 8 2" xfId="36800" xr:uid="{863DDCAC-EDAD-4721-9749-FC327E310F45}"/>
    <cellStyle name="ป้อนค่า 5 2 3 9" xfId="29930" xr:uid="{F49DF62B-B9EB-45E0-9255-43BE0CEF9E3B}"/>
    <cellStyle name="ป้อนค่า 5 2 4" xfId="5230" xr:uid="{C4CD0280-7D6C-48FC-9618-FC6E7AABBAAE}"/>
    <cellStyle name="ป้อนค่า 5 2 4 2" xfId="8105" xr:uid="{4AFF71C8-EE55-4EED-A762-30CD3F16DDA9}"/>
    <cellStyle name="ป้อนค่า 5 2 4 2 2" xfId="15186" xr:uid="{8ED35294-BC1A-4B7C-9E23-9C6736B57FAC}"/>
    <cellStyle name="ป้อนค่า 5 2 4 2 2 2" xfId="40319" xr:uid="{5CF0F5E4-0B1E-4A8F-A3CB-2B627DAE2BDB}"/>
    <cellStyle name="ป้อนค่า 5 2 4 2 3" xfId="20299" xr:uid="{3E8D11E5-563C-4C76-96A8-21F9D307405C}"/>
    <cellStyle name="ป้อนค่า 5 2 4 2 3 2" xfId="45432" xr:uid="{1041A7D8-1C24-4E64-A539-46185586D847}"/>
    <cellStyle name="ป้อนค่า 5 2 4 2 4" xfId="25488" xr:uid="{DA57EE1D-A170-4030-B426-AE0C20AEBE48}"/>
    <cellStyle name="ป้อนค่า 5 2 4 2 4 2" xfId="50621" xr:uid="{0C9AC3DF-76B0-44E4-877C-EB2C3747E3EA}"/>
    <cellStyle name="ป้อนค่า 5 2 4 2 5" xfId="33247" xr:uid="{396104C1-A255-4C00-9B66-B890C1ED51FE}"/>
    <cellStyle name="ป้อนค่า 5 2 4 3" xfId="9216" xr:uid="{6287AC73-1492-408B-82B5-F7F8528B93D9}"/>
    <cellStyle name="ป้อนค่า 5 2 4 3 2" xfId="16292" xr:uid="{22090DE3-2768-4BA0-B09A-7F95BFBF48DA}"/>
    <cellStyle name="ป้อนค่า 5 2 4 3 2 2" xfId="41425" xr:uid="{6A925B40-BEE2-4160-A961-3FDB9F8A1681}"/>
    <cellStyle name="ป้อนค่า 5 2 4 3 3" xfId="21404" xr:uid="{3618F3C6-C668-41CA-95DC-554F5EF2E644}"/>
    <cellStyle name="ป้อนค่า 5 2 4 3 3 2" xfId="46537" xr:uid="{02E0A71E-D105-4398-9771-949B28027248}"/>
    <cellStyle name="ป้อนค่า 5 2 4 3 4" xfId="26589" xr:uid="{4293025E-771F-4859-98E3-9F981618ABCA}"/>
    <cellStyle name="ป้อนค่า 5 2 4 3 4 2" xfId="51722" xr:uid="{D5FC56B2-3F10-484B-AE23-F2FF77019B5E}"/>
    <cellStyle name="ป้อนค่า 5 2 4 3 5" xfId="34357" xr:uid="{EAB4C7DA-B87A-4598-B15D-2BAD7F9BF9DB}"/>
    <cellStyle name="ป้อนค่า 5 2 4 4" xfId="9972" xr:uid="{EB43FE2C-C17A-458E-A1C8-0085A12F238F}"/>
    <cellStyle name="ป้อนค่า 5 2 4 4 2" xfId="17046" xr:uid="{94D54ED0-1849-4975-AE2D-7CF3A19245C4}"/>
    <cellStyle name="ป้อนค่า 5 2 4 4 2 2" xfId="42179" xr:uid="{4393CCB0-964A-4EB8-A0FC-08F989EEC7B8}"/>
    <cellStyle name="ป้อนค่า 5 2 4 4 3" xfId="22158" xr:uid="{8EDB9A91-6656-4304-8A67-B6DB4247BF1C}"/>
    <cellStyle name="ป้อนค่า 5 2 4 4 3 2" xfId="47291" xr:uid="{57925F8F-79AE-4E9A-B55D-1B5B80DAD458}"/>
    <cellStyle name="ป้อนค่า 5 2 4 4 4" xfId="27343" xr:uid="{6517DBF4-45A1-4520-B8A5-AFF1F629F7EB}"/>
    <cellStyle name="ป้อนค่า 5 2 4 4 4 2" xfId="52476" xr:uid="{9136D778-F5CD-45EE-AB15-5ABE40253C88}"/>
    <cellStyle name="ป้อนค่า 5 2 4 4 5" xfId="35111" xr:uid="{BEB30542-34A7-4E8F-90A9-7C74536609D3}"/>
    <cellStyle name="ป้อนค่า 5 2 4 5" xfId="10619" xr:uid="{C89A4986-02B9-4BEB-9563-C52606AB5B99}"/>
    <cellStyle name="ป้อนค่า 5 2 4 5 2" xfId="17693" xr:uid="{CB5F5B0E-464A-4347-A690-BE46FD5C0CB8}"/>
    <cellStyle name="ป้อนค่า 5 2 4 5 2 2" xfId="42826" xr:uid="{0D3FB838-EFBB-4631-A05E-0B4D812A8E98}"/>
    <cellStyle name="ป้อนค่า 5 2 4 5 3" xfId="22805" xr:uid="{E36F3AB2-E254-431C-AF23-04C7680248F0}"/>
    <cellStyle name="ป้อนค่า 5 2 4 5 3 2" xfId="47938" xr:uid="{AE1517A0-79DE-4D90-912D-BE3CFF924FE2}"/>
    <cellStyle name="ป้อนค่า 5 2 4 5 4" xfId="27990" xr:uid="{1B465686-6741-4E42-8660-E2EC8E9F804D}"/>
    <cellStyle name="ป้อนค่า 5 2 4 5 4 2" xfId="53123" xr:uid="{FCD991DC-B55B-4769-8F9A-390DA4E80824}"/>
    <cellStyle name="ป้อนค่า 5 2 4 5 5" xfId="35758" xr:uid="{5BA05F3B-55FF-49A9-B677-5F22968A99F0}"/>
    <cellStyle name="ป้อนค่า 5 2 4 6" xfId="12703" xr:uid="{18754B3D-971B-4B5F-91F0-4D372940E9FA}"/>
    <cellStyle name="ป้อนค่า 5 2 4 6 2" xfId="37836" xr:uid="{D2C00D22-EB1B-45B4-968A-033D52D22C87}"/>
    <cellStyle name="ป้อนค่า 5 2 4 7" xfId="11123" xr:uid="{F58B689B-FDCF-43BD-BE41-9DC61AE38578}"/>
    <cellStyle name="ป้อนค่า 5 2 4 7 2" xfId="36261" xr:uid="{00A47224-8294-4B2D-9120-078C0E746A9E}"/>
    <cellStyle name="ป้อนค่า 5 2 4 8" xfId="23262" xr:uid="{525187D1-35A0-41B0-976C-BC055FD3075A}"/>
    <cellStyle name="ป้อนค่า 5 2 4 8 2" xfId="48395" xr:uid="{248C46D8-2079-457B-82C4-468D3A8DFBAE}"/>
    <cellStyle name="ป้อนค่า 5 2 4 9" xfId="30392" xr:uid="{71A5CD32-E32B-4CAA-94FF-E89B6498D957}"/>
    <cellStyle name="ป้อนค่า 5 2 5" xfId="4513" xr:uid="{ABBBA1B4-63AF-40D5-8F26-F4A35963D9F8}"/>
    <cellStyle name="ป้อนค่า 5 2 5 2" xfId="7512" xr:uid="{6130F7C0-8085-489B-B57A-E3AF8BCB0726}"/>
    <cellStyle name="ป้อนค่า 5 2 5 2 2" xfId="14755" xr:uid="{794AC272-BC62-4E93-BB3C-334CE1126395}"/>
    <cellStyle name="ป้อนค่า 5 2 5 2 2 2" xfId="39888" xr:uid="{BAE8FF90-56C8-499A-8003-F8D71D51BB4B}"/>
    <cellStyle name="ป้อนค่า 5 2 5 2 3" xfId="19928" xr:uid="{55272E97-EE8B-49E7-A6AB-391B2B4653B7}"/>
    <cellStyle name="ป้อนค่า 5 2 5 2 3 2" xfId="45061" xr:uid="{3531C2F5-EBD2-456A-B8E2-50721A7F0EC4}"/>
    <cellStyle name="ป้อนค่า 5 2 5 2 4" xfId="25142" xr:uid="{F93551E8-FC61-4D41-A09A-CB4203EF158D}"/>
    <cellStyle name="ป้อนค่า 5 2 5 2 4 2" xfId="50275" xr:uid="{D488C3F4-10A9-4A92-807B-9702AF870BCD}"/>
    <cellStyle name="ป้อนค่า 5 2 5 2 5" xfId="32654" xr:uid="{559B3F5C-D9CD-4CB1-B19C-16C50163E31E}"/>
    <cellStyle name="ป้อนค่า 5 2 5 3" xfId="8774" xr:uid="{1B351066-3156-4F4B-9FB3-263806A2ED17}"/>
    <cellStyle name="ป้อนค่า 5 2 5 3 2" xfId="15850" xr:uid="{4331255F-DD38-45B8-87E6-4E0086DC3439}"/>
    <cellStyle name="ป้อนค่า 5 2 5 3 2 2" xfId="40983" xr:uid="{E311B695-E01B-41BD-B2AC-4CD84B697591}"/>
    <cellStyle name="ป้อนค่า 5 2 5 3 3" xfId="20962" xr:uid="{B50969A5-8188-45DF-84CE-0C6D643C1A16}"/>
    <cellStyle name="ป้อนค่า 5 2 5 3 3 2" xfId="46095" xr:uid="{196C31FD-DBBF-42D2-A10A-B9C47F1C5C2E}"/>
    <cellStyle name="ป้อนค่า 5 2 5 3 4" xfId="26147" xr:uid="{4C4E6298-0D2E-4C00-AF78-C4257366E8DA}"/>
    <cellStyle name="ป้อนค่า 5 2 5 3 4 2" xfId="51280" xr:uid="{4295EB93-4EDB-4641-BB95-CA2B16B49A93}"/>
    <cellStyle name="ป้อนค่า 5 2 5 3 5" xfId="33915" xr:uid="{450BF3B4-15A9-43AE-B535-F537470B2224}"/>
    <cellStyle name="ป้อนค่า 5 2 5 4" xfId="9676" xr:uid="{3041D47D-E060-480F-9F31-98F7611DB5A6}"/>
    <cellStyle name="ป้อนค่า 5 2 5 4 2" xfId="16751" xr:uid="{C9EC955E-EF35-4F09-BE50-CC4586FA287A}"/>
    <cellStyle name="ป้อนค่า 5 2 5 4 2 2" xfId="41884" xr:uid="{6C8B35D1-2F1A-4B1B-86CA-30A86A8A38FD}"/>
    <cellStyle name="ป้อนค่า 5 2 5 4 3" xfId="21863" xr:uid="{888DC5C2-2230-49C5-BB35-8B98AC748CD2}"/>
    <cellStyle name="ป้อนค่า 5 2 5 4 3 2" xfId="46996" xr:uid="{12E22DCC-99C7-424F-929A-D82823C5D181}"/>
    <cellStyle name="ป้อนค่า 5 2 5 4 4" xfId="27048" xr:uid="{8ACF56A0-D16D-4E6F-A3AA-AC52B34A8F6B}"/>
    <cellStyle name="ป้อนค่า 5 2 5 4 4 2" xfId="52181" xr:uid="{9BD05834-B142-410C-A84E-5A1DDD68AB6D}"/>
    <cellStyle name="ป้อนค่า 5 2 5 4 5" xfId="34816" xr:uid="{175D1869-6639-4C51-83EB-43B455D19AA5}"/>
    <cellStyle name="ป้อนค่า 5 2 5 5" xfId="7852" xr:uid="{D2E5E8FB-C03F-4F0C-8FE7-7F985FF04BFD}"/>
    <cellStyle name="ป้อนค่า 5 2 5 5 2" xfId="15024" xr:uid="{BC86CA77-9EC1-4BF8-A82B-AFC79A3A606B}"/>
    <cellStyle name="ป้อนค่า 5 2 5 5 2 2" xfId="40157" xr:uid="{073D67EA-37E3-44EF-B7A9-6416CEB525EB}"/>
    <cellStyle name="ป้อนค่า 5 2 5 5 3" xfId="20162" xr:uid="{94693462-ED66-4F88-B86D-933F094BCA56}"/>
    <cellStyle name="ป้อนค่า 5 2 5 5 3 2" xfId="45295" xr:uid="{CF144489-AA32-4388-9E46-3DE2DFE54762}"/>
    <cellStyle name="ป้อนค่า 5 2 5 5 4" xfId="25376" xr:uid="{C33A1C51-7879-45E0-890F-A069D81132C0}"/>
    <cellStyle name="ป้อนค่า 5 2 5 5 4 2" xfId="50509" xr:uid="{19C02D64-4D64-4C98-BB05-D0677AC7BF48}"/>
    <cellStyle name="ป้อนค่า 5 2 5 5 5" xfId="32994" xr:uid="{2645A06E-B66A-4716-A803-1BA7131C0719}"/>
    <cellStyle name="ป้อนค่า 5 2 5 6" xfId="12352" xr:uid="{FF1135D9-6A55-4737-A980-2D7623C1E428}"/>
    <cellStyle name="ป้อนค่า 5 2 5 6 2" xfId="37486" xr:uid="{AC3A5422-7143-42E2-8FC2-0A634511362F}"/>
    <cellStyle name="ป้อนค่า 5 2 5 7" xfId="11385" xr:uid="{C370991A-2ACE-43B6-AD7A-E8A22BB3B88F}"/>
    <cellStyle name="ป้อนค่า 5 2 5 7 2" xfId="36523" xr:uid="{8C277854-4D18-4AF6-9CF2-12BC4C1707D0}"/>
    <cellStyle name="ป้อนค่า 5 2 5 8" xfId="11251" xr:uid="{0EB8F1EF-5EFB-494C-98A9-75F688CB279A}"/>
    <cellStyle name="ป้อนค่า 5 2 5 8 2" xfId="36389" xr:uid="{F01DCAA2-4B37-4114-8D5C-FEBF3C2716D9}"/>
    <cellStyle name="ป้อนค่า 5 2 5 9" xfId="29858" xr:uid="{15FD0280-182C-4A81-BCB5-119491AB0206}"/>
    <cellStyle name="ป้อนค่า 5 2 6" xfId="5384" xr:uid="{338DB44B-6C47-479B-940E-FD5B9B64548F}"/>
    <cellStyle name="ป้อนค่า 5 2 6 2" xfId="8257" xr:uid="{8710D9FE-D4E9-4B04-BD5F-4B1F6037F0E3}"/>
    <cellStyle name="ป้อนค่า 5 2 6 2 2" xfId="15337" xr:uid="{533919E9-42B4-4385-8806-06A295B42D7B}"/>
    <cellStyle name="ป้อนค่า 5 2 6 2 2 2" xfId="40470" xr:uid="{E91FA57C-A399-4B89-847C-DBBD2F316381}"/>
    <cellStyle name="ป้อนค่า 5 2 6 2 3" xfId="20449" xr:uid="{38D7011C-9C6E-4847-9EC2-46FD74188493}"/>
    <cellStyle name="ป้อนค่า 5 2 6 2 3 2" xfId="45582" xr:uid="{3EC9BAF8-C0F5-4B71-B3E2-0A9A5812A98D}"/>
    <cellStyle name="ป้อนค่า 5 2 6 2 4" xfId="25638" xr:uid="{1E9A2944-3D8F-4089-8BC1-38BD931A0436}"/>
    <cellStyle name="ป้อนค่า 5 2 6 2 4 2" xfId="50771" xr:uid="{A376F3A6-53C2-49E3-884B-6D438687B7F1}"/>
    <cellStyle name="ป้อนค่า 5 2 6 2 5" xfId="33399" xr:uid="{130145DB-AEFF-48EB-BB26-72A9CF25046A}"/>
    <cellStyle name="ป้อนค่า 5 2 6 3" xfId="9365" xr:uid="{4204C92E-15FE-4F43-82CF-2CE0A7E49492}"/>
    <cellStyle name="ป้อนค่า 5 2 6 3 2" xfId="16441" xr:uid="{B839F499-7A1C-4CD4-AA0B-BEB82F2621B7}"/>
    <cellStyle name="ป้อนค่า 5 2 6 3 2 2" xfId="41574" xr:uid="{5D034E96-80A9-43A4-AB06-1D275A9FF0A5}"/>
    <cellStyle name="ป้อนค่า 5 2 6 3 3" xfId="21553" xr:uid="{87426299-46EA-413B-B617-970361B60B37}"/>
    <cellStyle name="ป้อนค่า 5 2 6 3 3 2" xfId="46686" xr:uid="{38087E7F-7CF5-48CF-95B9-E98F5E05579F}"/>
    <cellStyle name="ป้อนค่า 5 2 6 3 4" xfId="26738" xr:uid="{750370E0-74D2-4173-8BE9-B83AD777F49C}"/>
    <cellStyle name="ป้อนค่า 5 2 6 3 4 2" xfId="51871" xr:uid="{0E36CF39-3CB0-46EA-B7AF-75243D525CDE}"/>
    <cellStyle name="ป้อนค่า 5 2 6 3 5" xfId="34506" xr:uid="{FF9C11FB-34FC-4D09-ABFB-298E53DF4A31}"/>
    <cellStyle name="ป้อนค่า 5 2 6 4" xfId="10118" xr:uid="{CC613DF6-89C7-4780-9497-D9EF170D55A7}"/>
    <cellStyle name="ป้อนค่า 5 2 6 4 2" xfId="17192" xr:uid="{0AD719CD-74C7-4CA4-AC0D-34725D87D872}"/>
    <cellStyle name="ป้อนค่า 5 2 6 4 2 2" xfId="42325" xr:uid="{55FA3F46-A4F0-49E6-95FA-075EB99128DE}"/>
    <cellStyle name="ป้อนค่า 5 2 6 4 3" xfId="22304" xr:uid="{1AF4D8C8-09F4-4DAC-A77D-BBC2DE4A7DEB}"/>
    <cellStyle name="ป้อนค่า 5 2 6 4 3 2" xfId="47437" xr:uid="{939084B7-2AB6-4091-912E-DADBA322981F}"/>
    <cellStyle name="ป้อนค่า 5 2 6 4 4" xfId="27489" xr:uid="{2D9543C1-33CB-4D89-8DAA-1DB4D2EEE8C1}"/>
    <cellStyle name="ป้อนค่า 5 2 6 4 4 2" xfId="52622" xr:uid="{09EDE59B-CD22-4C3F-B468-38969F896BB3}"/>
    <cellStyle name="ป้อนค่า 5 2 6 4 5" xfId="35257" xr:uid="{0279FA2E-C034-4820-88C1-6FEC8E8FD870}"/>
    <cellStyle name="ป้อนค่า 5 2 6 5" xfId="10765" xr:uid="{9B3F1B39-A9AA-4F0C-9A07-4C5D89F7F24E}"/>
    <cellStyle name="ป้อนค่า 5 2 6 5 2" xfId="17839" xr:uid="{73CE8453-FEA3-4433-B403-D743D53BD48D}"/>
    <cellStyle name="ป้อนค่า 5 2 6 5 2 2" xfId="42972" xr:uid="{9AAB1E28-96F6-4100-90C9-A6973D07DA99}"/>
    <cellStyle name="ป้อนค่า 5 2 6 5 3" xfId="22951" xr:uid="{099DC543-982B-4503-A701-5F641774E378}"/>
    <cellStyle name="ป้อนค่า 5 2 6 5 3 2" xfId="48084" xr:uid="{E6A1C8B8-14AB-4B42-B434-58066FA659B5}"/>
    <cellStyle name="ป้อนค่า 5 2 6 5 4" xfId="28136" xr:uid="{538037B4-CBFC-4E4A-9409-ABE74C72C415}"/>
    <cellStyle name="ป้อนค่า 5 2 6 5 4 2" xfId="53269" xr:uid="{BB44B506-133D-44E9-AE90-76B2BAD447BA}"/>
    <cellStyle name="ป้อนค่า 5 2 6 5 5" xfId="35904" xr:uid="{270EBCA2-189A-4E06-A6C3-260A6C127583}"/>
    <cellStyle name="ป้อนค่า 5 2 6 6" xfId="12817" xr:uid="{5F3C9488-0FD0-49F2-ABE5-6D39AF647D8D}"/>
    <cellStyle name="ป้อนค่า 5 2 6 6 2" xfId="37950" xr:uid="{DCFC0A0D-E16B-4581-ADA3-E3314538E4E9}"/>
    <cellStyle name="ป้อนค่า 5 2 6 7" xfId="11009" xr:uid="{E981C7E9-9459-4019-B553-601EEC1173CA}"/>
    <cellStyle name="ป้อนค่า 5 2 6 7 2" xfId="36147" xr:uid="{DBFE0633-74A2-4B25-9D03-AE20CB5EC7C0}"/>
    <cellStyle name="ป้อนค่า 5 2 6 8" xfId="23408" xr:uid="{0ADC3C30-FD45-415C-ADDB-7130829DA627}"/>
    <cellStyle name="ป้อนค่า 5 2 6 8 2" xfId="48541" xr:uid="{FAC79D7A-12EC-4E13-8D24-B0908CC55C52}"/>
    <cellStyle name="ป้อนค่า 5 2 6 9" xfId="30540" xr:uid="{869E7E30-4074-43CA-9CD4-80A249DAEE9D}"/>
    <cellStyle name="ป้อนค่า 5 2 7" xfId="5943" xr:uid="{90E0705F-57B2-4491-B96B-5E3911A05353}"/>
    <cellStyle name="ป้อนค่า 5 2 7 2" xfId="13365" xr:uid="{AB8D9D9B-0235-4D90-8B75-F67EDC2C5C2B}"/>
    <cellStyle name="ป้อนค่า 5 2 7 2 2" xfId="38498" xr:uid="{F4B05539-3352-4577-9D3D-7910BDE2CE00}"/>
    <cellStyle name="ป้อนค่า 5 2 7 3" xfId="18614" xr:uid="{9A73171A-54B5-474B-BFF3-19D43F91754A}"/>
    <cellStyle name="ป้อนค่า 5 2 7 3 2" xfId="43747" xr:uid="{C057496D-B176-47D0-8484-2428C4086F26}"/>
    <cellStyle name="ป้อนค่า 5 2 7 4" xfId="23950" xr:uid="{F40AEDD3-496F-4330-8D39-FF79DF001028}"/>
    <cellStyle name="ป้อนค่า 5 2 7 4 2" xfId="49083" xr:uid="{8649BEE6-E2CA-45B6-91AF-E66C9EDC671F}"/>
    <cellStyle name="ป้อนค่า 5 2 7 5" xfId="31092" xr:uid="{460A7108-F441-45C3-9801-5FAF1515BFF7}"/>
    <cellStyle name="ป้อนค่า 5 2 8" xfId="28962" xr:uid="{AC1E575C-9472-464A-91B1-289D4604F102}"/>
    <cellStyle name="ป้อนค่า 5 2 9" xfId="3515" xr:uid="{A6BAC4AC-AAB7-4F11-9A00-32C189846CBE}"/>
    <cellStyle name="ป้อนค่า 5 3" xfId="2892" xr:uid="{5B3C0EE6-9548-4E1E-8DE3-3F6797387FA9}"/>
    <cellStyle name="ป้อนค่า 5 3 2" xfId="8144" xr:uid="{02DF78BE-8E4D-469E-9239-A01C3DC49989}"/>
    <cellStyle name="ป้อนค่า 5 3 2 2" xfId="15225" xr:uid="{9A0E0FA6-6665-4C2A-8B95-E7165197F505}"/>
    <cellStyle name="ป้อนค่า 5 3 2 2 2" xfId="40358" xr:uid="{2A4E6930-BBBD-47FD-BCDC-F6F0AEBD2C9C}"/>
    <cellStyle name="ป้อนค่า 5 3 2 3" xfId="20338" xr:uid="{19019C0C-08CF-47AA-8F0D-FBE26A177EC0}"/>
    <cellStyle name="ป้อนค่า 5 3 2 3 2" xfId="45471" xr:uid="{118299B6-9403-4C7C-95AA-50E1E58840D9}"/>
    <cellStyle name="ป้อนค่า 5 3 2 4" xfId="25527" xr:uid="{C1F2FEBE-FF55-43A3-95D8-DD0A5D2EE67C}"/>
    <cellStyle name="ป้อนค่า 5 3 2 4 2" xfId="50660" xr:uid="{CA8998AA-F4A4-40C5-AEFB-D0A38E1B7FE2}"/>
    <cellStyle name="ป้อนค่า 5 3 2 5" xfId="33286" xr:uid="{5FB12B50-0E3F-439B-B9B0-2B9E37E45024}"/>
    <cellStyle name="ป้อนค่า 5 3 3" xfId="9255" xr:uid="{86E7F66F-5FD3-4B26-8350-0EF143C186EC}"/>
    <cellStyle name="ป้อนค่า 5 3 3 2" xfId="16331" xr:uid="{38AE7700-D6E3-40AC-8C77-87154B7F7A99}"/>
    <cellStyle name="ป้อนค่า 5 3 3 2 2" xfId="41464" xr:uid="{93DD0F41-B87D-44C4-A685-2E5383326CF7}"/>
    <cellStyle name="ป้อนค่า 5 3 3 3" xfId="21443" xr:uid="{137E004C-56A7-4C94-BA71-D752948980AE}"/>
    <cellStyle name="ป้อนค่า 5 3 3 3 2" xfId="46576" xr:uid="{BDDBCA56-1289-418C-9021-508F83DAD6D6}"/>
    <cellStyle name="ป้อนค่า 5 3 3 4" xfId="26628" xr:uid="{4754FB9F-F4E7-4279-96EA-5CAEED28ECFB}"/>
    <cellStyle name="ป้อนค่า 5 3 3 4 2" xfId="51761" xr:uid="{C8876A2A-E73C-43D2-8317-6FFF52FFDC0F}"/>
    <cellStyle name="ป้อนค่า 5 3 3 5" xfId="34396" xr:uid="{0987150C-DE16-4694-AB07-157D58D619EE}"/>
    <cellStyle name="ป้อนค่า 5 3 4" xfId="10009" xr:uid="{31E13C87-6B82-4142-8EA7-232BF06F01EB}"/>
    <cellStyle name="ป้อนค่า 5 3 4 2" xfId="17083" xr:uid="{9EFCF947-9BFC-4C1A-8B36-8FF3D0A8CC8C}"/>
    <cellStyle name="ป้อนค่า 5 3 4 2 2" xfId="42216" xr:uid="{BB76B07E-C44C-472C-A688-5AFCDE0ED540}"/>
    <cellStyle name="ป้อนค่า 5 3 4 3" xfId="22195" xr:uid="{47C80039-F0DF-4093-A8F9-1FB1AD6F3E47}"/>
    <cellStyle name="ป้อนค่า 5 3 4 3 2" xfId="47328" xr:uid="{47D62B10-2857-4C45-BCAF-FB83FD541106}"/>
    <cellStyle name="ป้อนค่า 5 3 4 4" xfId="27380" xr:uid="{BE269361-894E-49FD-9660-F217A9BD994A}"/>
    <cellStyle name="ป้อนค่า 5 3 4 4 2" xfId="52513" xr:uid="{1B74C207-FFA3-4C5C-B222-7129FF375B97}"/>
    <cellStyle name="ป้อนค่า 5 3 4 5" xfId="35148" xr:uid="{879F25E2-34C7-4FB3-94FD-F162E8E15B64}"/>
    <cellStyle name="ป้อนค่า 5 3 5" xfId="10656" xr:uid="{30F7125F-EF34-480A-BE36-08B74E6B23D1}"/>
    <cellStyle name="ป้อนค่า 5 3 5 2" xfId="17730" xr:uid="{4E364096-6BE9-4766-B6CE-ABF4CDBDA9F6}"/>
    <cellStyle name="ป้อนค่า 5 3 5 2 2" xfId="42863" xr:uid="{6CCAEFCE-1DD6-454E-B064-E77CF8D713E6}"/>
    <cellStyle name="ป้อนค่า 5 3 5 3" xfId="22842" xr:uid="{7FDBF927-51EE-46E0-8AC2-4A5A42F94E09}"/>
    <cellStyle name="ป้อนค่า 5 3 5 3 2" xfId="47975" xr:uid="{4B797EBB-F257-46D8-87CA-5D139FA08339}"/>
    <cellStyle name="ป้อนค่า 5 3 5 4" xfId="28027" xr:uid="{8FAF5E0F-4D8C-4F3A-ABE3-DEAA0696FB2D}"/>
    <cellStyle name="ป้อนค่า 5 3 5 4 2" xfId="53160" xr:uid="{3ADC9823-5118-4161-B857-B5990C55DAB4}"/>
    <cellStyle name="ป้อนค่า 5 3 5 5" xfId="35795" xr:uid="{39D60A14-6C48-4935-9BBE-62F281DE5474}"/>
    <cellStyle name="ป้อนค่า 5 3 6" xfId="11089" xr:uid="{51B610C7-32AE-411B-B382-5323A69B68FD}"/>
    <cellStyle name="ป้อนค่า 5 3 6 2" xfId="36227" xr:uid="{E444EE58-4BD5-494B-8B50-FDACE14FE4AF}"/>
    <cellStyle name="ป้อนค่า 5 3 7" xfId="23299" xr:uid="{EF03416C-7A0C-4B63-9E04-6CF3DB4D60BB}"/>
    <cellStyle name="ป้อนค่า 5 3 7 2" xfId="48432" xr:uid="{D1101F8A-7203-44DC-BACA-03AFBF093511}"/>
    <cellStyle name="ป้อนค่า 5 3 8" xfId="30429" xr:uid="{5CD3326B-2C8B-425F-93C3-2B7059E5555E}"/>
    <cellStyle name="ป้อนค่า 5 3 9" xfId="5270" xr:uid="{C61E5BD6-82FC-45E1-BF1C-6F62BD182B49}"/>
    <cellStyle name="ป้อนค่า 5 4" xfId="4648" xr:uid="{5233535C-42F9-41B4-8D1F-8F2D076564E0}"/>
    <cellStyle name="ป้อนค่า 5 4 2" xfId="7576" xr:uid="{C30362F5-0568-499D-992C-68111C8BA2DE}"/>
    <cellStyle name="ป้อนค่า 5 4 2 2" xfId="14819" xr:uid="{DB864E51-5B65-4A7C-9608-ADE4F4E6C6F2}"/>
    <cellStyle name="ป้อนค่า 5 4 2 2 2" xfId="39952" xr:uid="{994AAFFD-4B9C-43B2-B772-8711CC601ED2}"/>
    <cellStyle name="ป้อนค่า 5 4 2 3" xfId="19990" xr:uid="{08D540B1-47B3-44CE-A079-97C7158154E1}"/>
    <cellStyle name="ป้อนค่า 5 4 2 3 2" xfId="45123" xr:uid="{C2775123-F2C1-4FD8-BF8D-C0E0FDA09073}"/>
    <cellStyle name="ป้อนค่า 5 4 2 4" xfId="25204" xr:uid="{5592C5D7-46C2-403C-A680-AEA7B8345A0E}"/>
    <cellStyle name="ป้อนค่า 5 4 2 4 2" xfId="50337" xr:uid="{8631DFF6-E345-4E9A-9FE2-DFB147F534BD}"/>
    <cellStyle name="ป้อนค่า 5 4 2 5" xfId="32718" xr:uid="{040D3B4F-CE27-43A0-9F9F-5ED968129BF7}"/>
    <cellStyle name="ป้อนค่า 5 4 3" xfId="8832" xr:uid="{A64A5E3D-CEA9-405A-93F1-E3FC9E16BEEF}"/>
    <cellStyle name="ป้อนค่า 5 4 3 2" xfId="15908" xr:uid="{08D95510-BE43-4338-98B6-F03F3BB35A7B}"/>
    <cellStyle name="ป้อนค่า 5 4 3 2 2" xfId="41041" xr:uid="{22F65F63-92DB-4B5C-B9FF-83ECAE379333}"/>
    <cellStyle name="ป้อนค่า 5 4 3 3" xfId="21020" xr:uid="{E55A6CF2-AD23-4C8E-A3CA-EED251CE6279}"/>
    <cellStyle name="ป้อนค่า 5 4 3 3 2" xfId="46153" xr:uid="{8B93BFD9-C34E-4D23-870D-798AA4B7B4DC}"/>
    <cellStyle name="ป้อนค่า 5 4 3 4" xfId="26205" xr:uid="{A6975F1D-F039-41E0-AF30-5A857A6C7D96}"/>
    <cellStyle name="ป้อนค่า 5 4 3 4 2" xfId="51338" xr:uid="{043173A3-6281-402C-B557-4F3F0B7C940A}"/>
    <cellStyle name="ป้อนค่า 5 4 3 5" xfId="33973" xr:uid="{70E8D801-3D78-42F4-9210-7D5C604E61CD}"/>
    <cellStyle name="ป้อนค่า 5 4 4" xfId="9732" xr:uid="{A7B10C01-AB4D-4441-8DD8-723BAC12B83A}"/>
    <cellStyle name="ป้อนค่า 5 4 4 2" xfId="16807" xr:uid="{828E3652-EF8F-4C7D-81AA-937B0987B647}"/>
    <cellStyle name="ป้อนค่า 5 4 4 2 2" xfId="41940" xr:uid="{561B5062-63A8-4E11-A9C5-2C63B139135C}"/>
    <cellStyle name="ป้อนค่า 5 4 4 3" xfId="21919" xr:uid="{D60C62DF-2F9E-43CA-9A41-7EF670E414ED}"/>
    <cellStyle name="ป้อนค่า 5 4 4 3 2" xfId="47052" xr:uid="{E3DE1E29-A334-4823-85BA-6171BA0D7887}"/>
    <cellStyle name="ป้อนค่า 5 4 4 4" xfId="27104" xr:uid="{4DC1D92F-398F-4905-B16D-1035ED869338}"/>
    <cellStyle name="ป้อนค่า 5 4 4 4 2" xfId="52237" xr:uid="{413B964C-8741-469F-AA1D-FD4205CA8522}"/>
    <cellStyle name="ป้อนค่า 5 4 4 5" xfId="34872" xr:uid="{F3F42775-7FF7-4144-A300-4918DFDFEE21}"/>
    <cellStyle name="ป้อนค่า 5 4 5" xfId="10406" xr:uid="{F8BC89B3-35F0-41DF-B9B4-DDF083160CB5}"/>
    <cellStyle name="ป้อนค่า 5 4 5 2" xfId="17480" xr:uid="{0640CBC7-574F-4D71-ACB4-C1903EAC1120}"/>
    <cellStyle name="ป้อนค่า 5 4 5 2 2" xfId="42613" xr:uid="{D42D5984-13A9-44A1-AE3E-99D4255D6062}"/>
    <cellStyle name="ป้อนค่า 5 4 5 3" xfId="22592" xr:uid="{8D29604B-283F-46EB-9BF2-ED5C414FBE8F}"/>
    <cellStyle name="ป้อนค่า 5 4 5 3 2" xfId="47725" xr:uid="{65FE26A5-5C5D-4E4D-9F3A-9C163C1EEEC2}"/>
    <cellStyle name="ป้อนค่า 5 4 5 4" xfId="27777" xr:uid="{F1F8BE69-A1AE-4BDB-A8CC-A1C6F4F2C8C4}"/>
    <cellStyle name="ป้อนค่า 5 4 5 4 2" xfId="52910" xr:uid="{79C1DF47-3F8E-4CD2-8E26-8DCE63A96E69}"/>
    <cellStyle name="ป้อนค่า 5 4 5 5" xfId="35545" xr:uid="{1DA54BE9-E618-443C-8A8C-9E54A1E24523}"/>
    <cellStyle name="ป้อนค่า 5 4 6" xfId="12389" xr:uid="{2197D4F3-C8B0-4680-9B46-66E76222AC5D}"/>
    <cellStyle name="ป้อนค่า 5 4 6 2" xfId="37523" xr:uid="{1307583D-CE51-4346-B7C9-B55A236A43A4}"/>
    <cellStyle name="ป้อนค่า 5 4 7" xfId="11355" xr:uid="{052AFA1C-04EC-4DD7-8AC5-C88B550492A8}"/>
    <cellStyle name="ป้อนค่า 5 4 7 2" xfId="36493" xr:uid="{BBC16D88-3636-4EDF-BC61-6C7CFA32B16C}"/>
    <cellStyle name="ป้อนค่า 5 4 8" xfId="11663" xr:uid="{2E251185-7CC0-4380-BD05-E88C5020B79C}"/>
    <cellStyle name="ป้อนค่า 5 4 8 2" xfId="36799" xr:uid="{2709CE7F-9DF3-4A3B-9D05-574A81055A41}"/>
    <cellStyle name="ป้อนค่า 5 4 9" xfId="29929" xr:uid="{30C68199-5D23-4B52-9195-679EE3AE3F12}"/>
    <cellStyle name="ป้อนค่า 5 5" xfId="5229" xr:uid="{D4C109FA-ACF0-4770-B0E2-9949960D84E3}"/>
    <cellStyle name="ป้อนค่า 5 5 2" xfId="8104" xr:uid="{78EAD4CA-BCA5-4254-ACA0-CEB313ED1DDA}"/>
    <cellStyle name="ป้อนค่า 5 5 2 2" xfId="15185" xr:uid="{1CF62B51-E624-4266-8F67-462FDA199AFB}"/>
    <cellStyle name="ป้อนค่า 5 5 2 2 2" xfId="40318" xr:uid="{7AF742D2-E398-424B-99A6-C2F0E6611802}"/>
    <cellStyle name="ป้อนค่า 5 5 2 3" xfId="20298" xr:uid="{56515E2E-CE4A-470D-9200-F63A37B6C2AA}"/>
    <cellStyle name="ป้อนค่า 5 5 2 3 2" xfId="45431" xr:uid="{DBA6678E-4FC2-42C9-A10B-8A61F8D6FBE5}"/>
    <cellStyle name="ป้อนค่า 5 5 2 4" xfId="25487" xr:uid="{BC0AB358-4244-46E5-BB00-D0571A78F4AD}"/>
    <cellStyle name="ป้อนค่า 5 5 2 4 2" xfId="50620" xr:uid="{C4951680-204E-4664-8A28-DE76E41CB485}"/>
    <cellStyle name="ป้อนค่า 5 5 2 5" xfId="33246" xr:uid="{6D4A58DB-79D2-4A2E-A867-9EF135287AFB}"/>
    <cellStyle name="ป้อนค่า 5 5 3" xfId="9215" xr:uid="{60C64C07-642E-4A2A-A054-56E56CC6907F}"/>
    <cellStyle name="ป้อนค่า 5 5 3 2" xfId="16291" xr:uid="{A5CDC707-FCC9-4F54-B453-946A91477489}"/>
    <cellStyle name="ป้อนค่า 5 5 3 2 2" xfId="41424" xr:uid="{BFB4D358-2A95-4AB0-8C5A-1B428A42B5CE}"/>
    <cellStyle name="ป้อนค่า 5 5 3 3" xfId="21403" xr:uid="{00BD4108-E5CE-482D-A0F8-2139226E5257}"/>
    <cellStyle name="ป้อนค่า 5 5 3 3 2" xfId="46536" xr:uid="{6D0B7AAD-704C-495C-9486-E5A4286AB197}"/>
    <cellStyle name="ป้อนค่า 5 5 3 4" xfId="26588" xr:uid="{CCA07E1F-9BB1-4B10-98AE-2C07B69830F9}"/>
    <cellStyle name="ป้อนค่า 5 5 3 4 2" xfId="51721" xr:uid="{6A5AD759-D25E-47C5-AE49-B3BF1C92493E}"/>
    <cellStyle name="ป้อนค่า 5 5 3 5" xfId="34356" xr:uid="{351907D1-19E4-4123-A29C-AD0922AC8343}"/>
    <cellStyle name="ป้อนค่า 5 5 4" xfId="9971" xr:uid="{5428D818-D6A9-4183-A625-E1DB591CE1F5}"/>
    <cellStyle name="ป้อนค่า 5 5 4 2" xfId="17045" xr:uid="{CBA3E029-ADB2-4807-8A34-1A609DAD7D0C}"/>
    <cellStyle name="ป้อนค่า 5 5 4 2 2" xfId="42178" xr:uid="{8607A391-8851-4051-A1B9-89CE8C2CC4CD}"/>
    <cellStyle name="ป้อนค่า 5 5 4 3" xfId="22157" xr:uid="{60E0B044-A0A5-415B-9F5F-DBD96184E0D8}"/>
    <cellStyle name="ป้อนค่า 5 5 4 3 2" xfId="47290" xr:uid="{CF2F13FD-CD8D-4FB3-A364-2F616700A7EB}"/>
    <cellStyle name="ป้อนค่า 5 5 4 4" xfId="27342" xr:uid="{78B51471-0514-4C9E-9484-E59DE898514B}"/>
    <cellStyle name="ป้อนค่า 5 5 4 4 2" xfId="52475" xr:uid="{EA9F26FE-052B-486A-A777-649043F9600C}"/>
    <cellStyle name="ป้อนค่า 5 5 4 5" xfId="35110" xr:uid="{A89E436C-CB0D-4672-9428-AD344B143974}"/>
    <cellStyle name="ป้อนค่า 5 5 5" xfId="10618" xr:uid="{D053D452-11F0-40DF-8D83-BC886BA87EC9}"/>
    <cellStyle name="ป้อนค่า 5 5 5 2" xfId="17692" xr:uid="{0FE3E2D8-8143-4973-8A6C-0CA99C43DD1E}"/>
    <cellStyle name="ป้อนค่า 5 5 5 2 2" xfId="42825" xr:uid="{79F7DF06-3AA6-4CC5-9A0C-B2B73DE6E5AF}"/>
    <cellStyle name="ป้อนค่า 5 5 5 3" xfId="22804" xr:uid="{367BA552-0402-434E-A273-F7FFFFEC2982}"/>
    <cellStyle name="ป้อนค่า 5 5 5 3 2" xfId="47937" xr:uid="{76D2E13A-A636-4A34-A6FA-E5D81DD8E75B}"/>
    <cellStyle name="ป้อนค่า 5 5 5 4" xfId="27989" xr:uid="{34CDF215-1AD3-4D12-B18B-4325EEBD3946}"/>
    <cellStyle name="ป้อนค่า 5 5 5 4 2" xfId="53122" xr:uid="{0D2E6994-B43D-4F9A-AF12-D2AD0574312B}"/>
    <cellStyle name="ป้อนค่า 5 5 5 5" xfId="35757" xr:uid="{C1CDACBE-B5F5-4A76-B499-38F9BAE3478F}"/>
    <cellStyle name="ป้อนค่า 5 5 6" xfId="12702" xr:uid="{3B86DACC-5A4E-434A-9B27-67E7462EDA02}"/>
    <cellStyle name="ป้อนค่า 5 5 6 2" xfId="37835" xr:uid="{9D479B51-A576-4CE9-B734-4879620E9389}"/>
    <cellStyle name="ป้อนค่า 5 5 7" xfId="11124" xr:uid="{590E2737-5671-4A28-87E5-D7F0D5FC31B6}"/>
    <cellStyle name="ป้อนค่า 5 5 7 2" xfId="36262" xr:uid="{5E99C040-3807-4926-AAA2-4EB87D954E0B}"/>
    <cellStyle name="ป้อนค่า 5 5 8" xfId="23261" xr:uid="{E31F5CC7-CB27-470A-9C5E-CBD1389BC012}"/>
    <cellStyle name="ป้อนค่า 5 5 8 2" xfId="48394" xr:uid="{6BBA6B78-C9E1-4ADA-8735-D02642319347}"/>
    <cellStyle name="ป้อนค่า 5 5 9" xfId="30391" xr:uid="{CA613B40-9E5B-44A0-A2C8-7A0FCCB63B3A}"/>
    <cellStyle name="ป้อนค่า 5 6" xfId="4512" xr:uid="{348B7E54-429C-4D72-AB75-2A07A37E0D4E}"/>
    <cellStyle name="ป้อนค่า 5 6 2" xfId="7511" xr:uid="{3FAB3BDF-25C7-41D8-9B3F-A0AE76D3BF57}"/>
    <cellStyle name="ป้อนค่า 5 6 2 2" xfId="14754" xr:uid="{D3677F87-840D-4607-887F-225269D84EC0}"/>
    <cellStyle name="ป้อนค่า 5 6 2 2 2" xfId="39887" xr:uid="{9437ED13-CCC2-4DED-8C55-A666E956CDA4}"/>
    <cellStyle name="ป้อนค่า 5 6 2 3" xfId="19927" xr:uid="{4E9D81F1-E0FA-4EF2-8F50-2B809BAA3F2B}"/>
    <cellStyle name="ป้อนค่า 5 6 2 3 2" xfId="45060" xr:uid="{45C4D29D-7303-4C65-810A-B8EB388681F0}"/>
    <cellStyle name="ป้อนค่า 5 6 2 4" xfId="25141" xr:uid="{FAE43B3E-31DA-481E-8851-1E0556301460}"/>
    <cellStyle name="ป้อนค่า 5 6 2 4 2" xfId="50274" xr:uid="{61DF543A-B432-4AC5-91B2-5CE32770DB6D}"/>
    <cellStyle name="ป้อนค่า 5 6 2 5" xfId="32653" xr:uid="{8C786A36-D0E3-47B2-8832-FCFE5F292087}"/>
    <cellStyle name="ป้อนค่า 5 6 3" xfId="8773" xr:uid="{4CC79B26-097F-4E9B-80A7-0A9394DC52C7}"/>
    <cellStyle name="ป้อนค่า 5 6 3 2" xfId="15849" xr:uid="{03C00293-50CA-40CA-9AAF-70DD045B3AE6}"/>
    <cellStyle name="ป้อนค่า 5 6 3 2 2" xfId="40982" xr:uid="{F5EBF314-889B-44AA-82FA-5E7B63543914}"/>
    <cellStyle name="ป้อนค่า 5 6 3 3" xfId="20961" xr:uid="{AF79B173-F801-4BE7-B624-0E9D8516404B}"/>
    <cellStyle name="ป้อนค่า 5 6 3 3 2" xfId="46094" xr:uid="{B3C9AB00-F5E5-4FD0-AE4B-667E6E590747}"/>
    <cellStyle name="ป้อนค่า 5 6 3 4" xfId="26146" xr:uid="{0800D547-0281-43B4-BD35-1B11F1D2C4C8}"/>
    <cellStyle name="ป้อนค่า 5 6 3 4 2" xfId="51279" xr:uid="{484E6E1E-E46E-4871-BC9F-26C20A43D69E}"/>
    <cellStyle name="ป้อนค่า 5 6 3 5" xfId="33914" xr:uid="{56DF4E70-DE45-4E4D-93AC-E95FC88B7247}"/>
    <cellStyle name="ป้อนค่า 5 6 4" xfId="9675" xr:uid="{4BED6C77-79E8-45B8-B2C0-592D8BDC5602}"/>
    <cellStyle name="ป้อนค่า 5 6 4 2" xfId="16750" xr:uid="{6359A433-EC3F-4240-8CE4-7F3E20B85917}"/>
    <cellStyle name="ป้อนค่า 5 6 4 2 2" xfId="41883" xr:uid="{B9CDD01E-BC66-4E47-A620-8D33D16C91B4}"/>
    <cellStyle name="ป้อนค่า 5 6 4 3" xfId="21862" xr:uid="{294C782A-DF68-4F99-BC5B-2F3EF3F9333D}"/>
    <cellStyle name="ป้อนค่า 5 6 4 3 2" xfId="46995" xr:uid="{C0703583-5243-43E3-9E89-74B8C32044B8}"/>
    <cellStyle name="ป้อนค่า 5 6 4 4" xfId="27047" xr:uid="{CFA5CF55-84AE-4DB6-8E41-97D53BF912A2}"/>
    <cellStyle name="ป้อนค่า 5 6 4 4 2" xfId="52180" xr:uid="{E2B20681-4562-4EF8-A4A5-D2BB8DAE121B}"/>
    <cellStyle name="ป้อนค่า 5 6 4 5" xfId="34815" xr:uid="{4D90E33E-11A1-4D3E-8405-B119856D389E}"/>
    <cellStyle name="ป้อนค่า 5 6 5" xfId="5888" xr:uid="{7A0C7B0E-2230-446A-8E01-D4D4F5FC629A}"/>
    <cellStyle name="ป้อนค่า 5 6 5 2" xfId="13310" xr:uid="{E887DE1D-3699-4CD6-BA75-D323A0CCEEC5}"/>
    <cellStyle name="ป้อนค่า 5 6 5 2 2" xfId="38443" xr:uid="{27BE7905-FC22-48E5-99FB-5D3D6D043665}"/>
    <cellStyle name="ป้อนค่า 5 6 5 3" xfId="18559" xr:uid="{437D0D09-450C-46E1-8EE7-804EA7EBE0ED}"/>
    <cellStyle name="ป้อนค่า 5 6 5 3 2" xfId="43692" xr:uid="{AF0E05BB-29AB-4FC8-A0B8-48FF40AAE851}"/>
    <cellStyle name="ป้อนค่า 5 6 5 4" xfId="23895" xr:uid="{A693665E-9EB5-4090-B913-0870F0E00827}"/>
    <cellStyle name="ป้อนค่า 5 6 5 4 2" xfId="49028" xr:uid="{9F09F489-FEC2-4635-9403-5C9EEBD3D93C}"/>
    <cellStyle name="ป้อนค่า 5 6 5 5" xfId="31037" xr:uid="{BDF355F6-5E8D-45A9-8D89-FF52AA772B06}"/>
    <cellStyle name="ป้อนค่า 5 6 6" xfId="12351" xr:uid="{8BA2DFCC-9524-4DE9-9339-AD353C54DEF5}"/>
    <cellStyle name="ป้อนค่า 5 6 6 2" xfId="37485" xr:uid="{F84121D5-C42B-4EBE-9507-25CA4D93333B}"/>
    <cellStyle name="ป้อนค่า 5 6 7" xfId="11386" xr:uid="{60657CC6-9587-456C-8157-1AD88F20166D}"/>
    <cellStyle name="ป้อนค่า 5 6 7 2" xfId="36524" xr:uid="{F3CD3CDC-A977-42BE-BBCF-9F72D29B8E84}"/>
    <cellStyle name="ป้อนค่า 5 6 8" xfId="11823" xr:uid="{72FB6AD6-5362-4B04-AE66-1333D399BD0C}"/>
    <cellStyle name="ป้อนค่า 5 6 8 2" xfId="36958" xr:uid="{0C588455-5431-46E1-8826-B3AA7076D15B}"/>
    <cellStyle name="ป้อนค่า 5 6 9" xfId="29857" xr:uid="{6FA9AF1B-7D5D-4240-9B34-5E253E69817C}"/>
    <cellStyle name="ป้อนค่า 5 7" xfId="5215" xr:uid="{ACBBECDB-61B8-465B-A261-3F2DE32CE88F}"/>
    <cellStyle name="ป้อนค่า 5 7 2" xfId="8090" xr:uid="{E189F4E4-4AF7-4C0B-A17C-33A9F51799B6}"/>
    <cellStyle name="ป้อนค่า 5 7 2 2" xfId="15171" xr:uid="{F94F2699-6D50-470F-9E18-1756076E1393}"/>
    <cellStyle name="ป้อนค่า 5 7 2 2 2" xfId="40304" xr:uid="{2E25ED4A-2AAA-4F8C-88BB-DD67815D7C88}"/>
    <cellStyle name="ป้อนค่า 5 7 2 3" xfId="20284" xr:uid="{B34C6790-B125-4465-B511-9BB99B1CFC0A}"/>
    <cellStyle name="ป้อนค่า 5 7 2 3 2" xfId="45417" xr:uid="{BFAFB1CD-EF14-412F-B0EF-55A36DE5386C}"/>
    <cellStyle name="ป้อนค่า 5 7 2 4" xfId="25473" xr:uid="{7174F374-262A-4854-B1A0-39B2F4DCFD2B}"/>
    <cellStyle name="ป้อนค่า 5 7 2 4 2" xfId="50606" xr:uid="{772A10A1-8171-4BB7-A882-6CFF6F35B229}"/>
    <cellStyle name="ป้อนค่า 5 7 2 5" xfId="33232" xr:uid="{619ABF28-BF67-46F5-BDDD-54F5C0532084}"/>
    <cellStyle name="ป้อนค่า 5 7 3" xfId="9201" xr:uid="{C36495EB-E569-4C80-AA31-A17C76837957}"/>
    <cellStyle name="ป้อนค่า 5 7 3 2" xfId="16277" xr:uid="{8E669672-3F12-4004-9B5C-48E1BE0FF7CD}"/>
    <cellStyle name="ป้อนค่า 5 7 3 2 2" xfId="41410" xr:uid="{F894DE8A-4232-4068-B302-0397C50A4313}"/>
    <cellStyle name="ป้อนค่า 5 7 3 3" xfId="21389" xr:uid="{B08982C7-C094-4500-9122-2EDB1A1A660B}"/>
    <cellStyle name="ป้อนค่า 5 7 3 3 2" xfId="46522" xr:uid="{4FF57E54-B437-4F90-A37E-E28DA5E04D4F}"/>
    <cellStyle name="ป้อนค่า 5 7 3 4" xfId="26574" xr:uid="{8CF90B5E-6E92-4E3C-A971-D42C82C09A01}"/>
    <cellStyle name="ป้อนค่า 5 7 3 4 2" xfId="51707" xr:uid="{CD28B004-0D43-49FB-A6ED-93ADD9BF278E}"/>
    <cellStyle name="ป้อนค่า 5 7 3 5" xfId="34342" xr:uid="{E5D76C20-6224-4340-9B17-1178F7D22F3E}"/>
    <cellStyle name="ป้อนค่า 5 7 4" xfId="9957" xr:uid="{2650D68C-4DAA-4BE9-9C50-82A3537F2CA9}"/>
    <cellStyle name="ป้อนค่า 5 7 4 2" xfId="17031" xr:uid="{F284578C-81F4-4ACB-B561-25E8FD6C4192}"/>
    <cellStyle name="ป้อนค่า 5 7 4 2 2" xfId="42164" xr:uid="{E523CD65-F86B-4F41-BB55-D891CD389C3F}"/>
    <cellStyle name="ป้อนค่า 5 7 4 3" xfId="22143" xr:uid="{F63A8399-102E-44CA-BF26-2D16C38849E5}"/>
    <cellStyle name="ป้อนค่า 5 7 4 3 2" xfId="47276" xr:uid="{3CD9A3E1-E3A7-4A85-89E0-9CAC3560DD61}"/>
    <cellStyle name="ป้อนค่า 5 7 4 4" xfId="27328" xr:uid="{1C90F63B-E5FC-4BE2-A58B-7E0DF17A5A3E}"/>
    <cellStyle name="ป้อนค่า 5 7 4 4 2" xfId="52461" xr:uid="{4C3D025F-BF76-4486-8361-6F6FFF52A940}"/>
    <cellStyle name="ป้อนค่า 5 7 4 5" xfId="35096" xr:uid="{42400381-7F00-40D9-B4E2-8A2F7E014DF8}"/>
    <cellStyle name="ป้อนค่า 5 7 5" xfId="10604" xr:uid="{C607CF3E-A740-451A-94AA-E6D8A1957483}"/>
    <cellStyle name="ป้อนค่า 5 7 5 2" xfId="17678" xr:uid="{7306E3EB-70A7-47F9-B78D-BB7CB82FEFE6}"/>
    <cellStyle name="ป้อนค่า 5 7 5 2 2" xfId="42811" xr:uid="{AD26C9A8-AAA2-4CE8-B517-FC93E6A69D57}"/>
    <cellStyle name="ป้อนค่า 5 7 5 3" xfId="22790" xr:uid="{ACA3572E-6F72-4A44-98D8-7D5EFD76ADB4}"/>
    <cellStyle name="ป้อนค่า 5 7 5 3 2" xfId="47923" xr:uid="{B4CACB26-8FDB-49AD-A38C-6C3B3DEADA2B}"/>
    <cellStyle name="ป้อนค่า 5 7 5 4" xfId="27975" xr:uid="{09855016-2DAD-4465-B715-48F1725664A8}"/>
    <cellStyle name="ป้อนค่า 5 7 5 4 2" xfId="53108" xr:uid="{2C8C9AB8-B0CA-4123-A8FC-93F9FDAFC39D}"/>
    <cellStyle name="ป้อนค่า 5 7 5 5" xfId="35743" xr:uid="{27F0AB32-455C-4B58-A203-8CB9714DCCB4}"/>
    <cellStyle name="ป้อนค่า 5 7 6" xfId="12688" xr:uid="{7AD91EE4-449F-4024-94D5-DA2533999DF3}"/>
    <cellStyle name="ป้อนค่า 5 7 6 2" xfId="37821" xr:uid="{19E4A39E-C62E-47BE-8152-4FCDA2AA566B}"/>
    <cellStyle name="ป้อนค่า 5 7 7" xfId="12579" xr:uid="{13BB6927-AF87-4E5C-AC61-87306E5A6837}"/>
    <cellStyle name="ป้อนค่า 5 7 7 2" xfId="37713" xr:uid="{DB8E95EB-3A15-4099-A696-A45B27E4CB5D}"/>
    <cellStyle name="ป้อนค่า 5 7 8" xfId="23247" xr:uid="{153FB686-FE34-4D0C-AA0B-DF61E44CC353}"/>
    <cellStyle name="ป้อนค่า 5 7 8 2" xfId="48380" xr:uid="{4F98CD08-1C79-4F9F-93F3-D0567C50E122}"/>
    <cellStyle name="ป้อนค่า 5 7 9" xfId="30377" xr:uid="{BEFE4029-6C03-4BB0-832A-80A558F31C1C}"/>
    <cellStyle name="ป้อนค่า 5 8" xfId="5944" xr:uid="{A7517F41-D8BF-49CC-AD0E-FFCA51B6B74E}"/>
    <cellStyle name="ป้อนค่า 5 8 2" xfId="13366" xr:uid="{78471FB3-0E3E-4BAF-AE57-D97197627F73}"/>
    <cellStyle name="ป้อนค่า 5 8 2 2" xfId="38499" xr:uid="{7C1BF09F-70EE-46CA-B984-2110C95EB12A}"/>
    <cellStyle name="ป้อนค่า 5 8 3" xfId="18615" xr:uid="{F8A52A46-D19A-4ABA-908F-D2470B5D455E}"/>
    <cellStyle name="ป้อนค่า 5 8 3 2" xfId="43748" xr:uid="{C2F3752C-7599-48C4-A9ED-BA94600931AE}"/>
    <cellStyle name="ป้อนค่า 5 8 4" xfId="23951" xr:uid="{B1B2B7E6-A471-43AA-A9F6-38570FB7FC2B}"/>
    <cellStyle name="ป้อนค่า 5 8 4 2" xfId="49084" xr:uid="{0D83F81A-B1F1-4016-ACD2-665BEC1BB287}"/>
    <cellStyle name="ป้อนค่า 5 8 5" xfId="31093" xr:uid="{48E63609-4A10-43D4-B1CC-45D8C1AD5DA2}"/>
    <cellStyle name="ป้อนค่า 5 9" xfId="28961" xr:uid="{52BDF468-4B7D-4667-A113-04B8D2D62E1A}"/>
    <cellStyle name="ป้อนค่า 6" xfId="2200" xr:uid="{00000000-0005-0000-0000-0000220A0000}"/>
    <cellStyle name="ป้อนค่า 6 2" xfId="2894" xr:uid="{2750BB59-1513-4287-B7A7-F75C615DA24C}"/>
    <cellStyle name="ป้อนค่า 6 2 2" xfId="8146" xr:uid="{696AD3E0-1F5F-4072-A89F-398AC0C767FB}"/>
    <cellStyle name="ป้อนค่า 6 2 2 2" xfId="15227" xr:uid="{573EDDAE-D425-48EB-8CF0-34A8DD42066E}"/>
    <cellStyle name="ป้อนค่า 6 2 2 2 2" xfId="40360" xr:uid="{40E9B06F-CAE1-4DB1-A7F3-A05979690A33}"/>
    <cellStyle name="ป้อนค่า 6 2 2 3" xfId="20340" xr:uid="{3FE0A15B-DD51-4DA0-AA2F-1725A81298B2}"/>
    <cellStyle name="ป้อนค่า 6 2 2 3 2" xfId="45473" xr:uid="{4167B37F-0FD6-425B-995F-6FF432EC111D}"/>
    <cellStyle name="ป้อนค่า 6 2 2 4" xfId="25529" xr:uid="{390D262E-F578-4258-A27A-9A4FA5547B03}"/>
    <cellStyle name="ป้อนค่า 6 2 2 4 2" xfId="50662" xr:uid="{A506DB3A-1183-4655-A6B0-FAC861CE6E31}"/>
    <cellStyle name="ป้อนค่า 6 2 2 5" xfId="33288" xr:uid="{A1A24B56-FDF2-4F1F-9341-79BB4AFB4419}"/>
    <cellStyle name="ป้อนค่า 6 2 3" xfId="9257" xr:uid="{665DF798-618E-4FC7-81BA-A35956ED16C0}"/>
    <cellStyle name="ป้อนค่า 6 2 3 2" xfId="16333" xr:uid="{6A1A4953-0601-4578-BB81-600088D9ED57}"/>
    <cellStyle name="ป้อนค่า 6 2 3 2 2" xfId="41466" xr:uid="{2032FAE8-C534-4C63-8DB9-9CF83703B0B6}"/>
    <cellStyle name="ป้อนค่า 6 2 3 3" xfId="21445" xr:uid="{FB97BDA3-8A2F-4211-BFA1-314BA3018624}"/>
    <cellStyle name="ป้อนค่า 6 2 3 3 2" xfId="46578" xr:uid="{94B2AAF7-DC99-456D-861A-E3853555F52A}"/>
    <cellStyle name="ป้อนค่า 6 2 3 4" xfId="26630" xr:uid="{9FF647D3-DA7F-42A6-87CB-4B338B723E5F}"/>
    <cellStyle name="ป้อนค่า 6 2 3 4 2" xfId="51763" xr:uid="{BBC98751-837A-4CAD-9BB2-7E57080F5C81}"/>
    <cellStyle name="ป้อนค่า 6 2 3 5" xfId="34398" xr:uid="{96B7DFBA-A3DD-49A4-94F8-99B2181105FE}"/>
    <cellStyle name="ป้อนค่า 6 2 4" xfId="10011" xr:uid="{A80EBEE2-72D7-4061-8914-5D28576D8E28}"/>
    <cellStyle name="ป้อนค่า 6 2 4 2" xfId="17085" xr:uid="{89E59D4D-4F05-411B-802F-531FC4234DA1}"/>
    <cellStyle name="ป้อนค่า 6 2 4 2 2" xfId="42218" xr:uid="{3C72AFF6-1434-4DF5-A4C5-A924A28E007D}"/>
    <cellStyle name="ป้อนค่า 6 2 4 3" xfId="22197" xr:uid="{6A7ECE13-676F-404E-96F0-21CF188FADFB}"/>
    <cellStyle name="ป้อนค่า 6 2 4 3 2" xfId="47330" xr:uid="{485C022A-1A68-4078-85E1-EAE131DC847D}"/>
    <cellStyle name="ป้อนค่า 6 2 4 4" xfId="27382" xr:uid="{057DC87E-C0F0-48FA-9C9C-9092BB4FD963}"/>
    <cellStyle name="ป้อนค่า 6 2 4 4 2" xfId="52515" xr:uid="{99E7E759-5B5C-4E6A-996B-BBC0153F0E43}"/>
    <cellStyle name="ป้อนค่า 6 2 4 5" xfId="35150" xr:uid="{74F28940-CC65-4DF3-A0EA-A418CCE9A8E2}"/>
    <cellStyle name="ป้อนค่า 6 2 5" xfId="10658" xr:uid="{7329C8AE-D219-4DF9-AF91-D24691DB4DBA}"/>
    <cellStyle name="ป้อนค่า 6 2 5 2" xfId="17732" xr:uid="{C12D8B61-E74B-4460-AAEF-F2F06781BAE6}"/>
    <cellStyle name="ป้อนค่า 6 2 5 2 2" xfId="42865" xr:uid="{A727110E-9FF0-4CB3-B36E-765282FB9A47}"/>
    <cellStyle name="ป้อนค่า 6 2 5 3" xfId="22844" xr:uid="{4AC24A02-9A72-4BCB-8EEB-B400B9566CE8}"/>
    <cellStyle name="ป้อนค่า 6 2 5 3 2" xfId="47977" xr:uid="{3911DA09-B582-4727-BD49-FA24965C7CA8}"/>
    <cellStyle name="ป้อนค่า 6 2 5 4" xfId="28029" xr:uid="{D442F697-9734-4358-906A-180513FA071B}"/>
    <cellStyle name="ป้อนค่า 6 2 5 4 2" xfId="53162" xr:uid="{E193E7F2-6B1C-4596-9BAC-11716AB71A56}"/>
    <cellStyle name="ป้อนค่า 6 2 5 5" xfId="35797" xr:uid="{DA5B1BF6-58C5-4C23-8185-4BE07CB5D386}"/>
    <cellStyle name="ป้อนค่า 6 2 6" xfId="11087" xr:uid="{8A7C72D6-4FCD-41EE-B7EC-7063855C5A9A}"/>
    <cellStyle name="ป้อนค่า 6 2 6 2" xfId="36225" xr:uid="{B74394AC-769D-4D49-90EA-3BAC86816601}"/>
    <cellStyle name="ป้อนค่า 6 2 7" xfId="23301" xr:uid="{8B7446A6-36FE-47F9-8F07-C7F4D963DDFD}"/>
    <cellStyle name="ป้อนค่า 6 2 7 2" xfId="48434" xr:uid="{9785AC0D-DF33-49D4-A3DC-A1EC94DE5FDA}"/>
    <cellStyle name="ป้อนค่า 6 2 8" xfId="30431" xr:uid="{2F616949-B294-42D6-8A97-F32FEB3CFD5E}"/>
    <cellStyle name="ป้อนค่า 6 2 9" xfId="5272" xr:uid="{814CC304-DE11-4E63-B2F7-B1825A9155FA}"/>
    <cellStyle name="ป้อนค่า 6 3" xfId="4650" xr:uid="{B29CB5F9-2521-4D19-B3E8-9AD366EF1955}"/>
    <cellStyle name="ป้อนค่า 6 3 2" xfId="7578" xr:uid="{C1B21D10-13B0-4C0A-899B-9FE0F91F6B8D}"/>
    <cellStyle name="ป้อนค่า 6 3 2 2" xfId="14821" xr:uid="{3788152B-4165-4655-A774-E3DAA0BBCCDE}"/>
    <cellStyle name="ป้อนค่า 6 3 2 2 2" xfId="39954" xr:uid="{C9CEA5CD-FD88-415B-9744-8801DA2DD228}"/>
    <cellStyle name="ป้อนค่า 6 3 2 3" xfId="19992" xr:uid="{AD98AC93-F646-4623-A143-A8058035DC70}"/>
    <cellStyle name="ป้อนค่า 6 3 2 3 2" xfId="45125" xr:uid="{F0CF7FE9-8B24-4C05-BA99-91A2CE278B09}"/>
    <cellStyle name="ป้อนค่า 6 3 2 4" xfId="25206" xr:uid="{91C1FA2B-272A-4B81-BB05-0094178810EE}"/>
    <cellStyle name="ป้อนค่า 6 3 2 4 2" xfId="50339" xr:uid="{19D66189-0FF9-4F69-A681-6D63D7B8A240}"/>
    <cellStyle name="ป้อนค่า 6 3 2 5" xfId="32720" xr:uid="{1FB51CA1-278D-46F4-ABAC-229C112A2F24}"/>
    <cellStyle name="ป้อนค่า 6 3 3" xfId="8834" xr:uid="{C3519EF7-ED90-449B-ABA1-941F502AB311}"/>
    <cellStyle name="ป้อนค่า 6 3 3 2" xfId="15910" xr:uid="{93F3A620-C8A1-492B-B734-744DB8748210}"/>
    <cellStyle name="ป้อนค่า 6 3 3 2 2" xfId="41043" xr:uid="{C509E087-B9C8-4C08-B6BC-3053EC23C825}"/>
    <cellStyle name="ป้อนค่า 6 3 3 3" xfId="21022" xr:uid="{EC91AB9C-E531-43E2-AA81-8C62AD9DCF7C}"/>
    <cellStyle name="ป้อนค่า 6 3 3 3 2" xfId="46155" xr:uid="{38B84051-7433-401D-9B3C-E73973EDB141}"/>
    <cellStyle name="ป้อนค่า 6 3 3 4" xfId="26207" xr:uid="{AF327EB6-04CC-4DB0-B507-037F28A45DA4}"/>
    <cellStyle name="ป้อนค่า 6 3 3 4 2" xfId="51340" xr:uid="{3CCAA5F7-A4EA-469F-A2BE-2EA464CCF1C6}"/>
    <cellStyle name="ป้อนค่า 6 3 3 5" xfId="33975" xr:uid="{B327CBED-3722-43D2-A787-BDC92BDBB576}"/>
    <cellStyle name="ป้อนค่า 6 3 4" xfId="9734" xr:uid="{7CFB450B-52F9-4628-B246-BB44BFA271A3}"/>
    <cellStyle name="ป้อนค่า 6 3 4 2" xfId="16809" xr:uid="{B98E4711-9CC4-4BE3-98DF-F314CB5C0B35}"/>
    <cellStyle name="ป้อนค่า 6 3 4 2 2" xfId="41942" xr:uid="{D6BA38AB-8192-44D0-91D1-D7465335B90B}"/>
    <cellStyle name="ป้อนค่า 6 3 4 3" xfId="21921" xr:uid="{62E875B9-4C98-4A23-9146-686AFA5C1767}"/>
    <cellStyle name="ป้อนค่า 6 3 4 3 2" xfId="47054" xr:uid="{7C1C0645-B822-4BD2-BFBD-54495A98BF73}"/>
    <cellStyle name="ป้อนค่า 6 3 4 4" xfId="27106" xr:uid="{F9ADB660-4F4C-4126-810A-BF9F4254FFFF}"/>
    <cellStyle name="ป้อนค่า 6 3 4 4 2" xfId="52239" xr:uid="{86535329-245F-469A-90EE-6744A22213F9}"/>
    <cellStyle name="ป้อนค่า 6 3 4 5" xfId="34874" xr:uid="{54D57142-0B09-4D84-9E5C-A75F667CC5C7}"/>
    <cellStyle name="ป้อนค่า 6 3 5" xfId="10408" xr:uid="{765C9C53-6531-4D1C-9A90-C0B7534E2769}"/>
    <cellStyle name="ป้อนค่า 6 3 5 2" xfId="17482" xr:uid="{EB206549-9F79-4494-BE29-EA8761A1EF9C}"/>
    <cellStyle name="ป้อนค่า 6 3 5 2 2" xfId="42615" xr:uid="{300CDBCA-7133-4193-890C-E8D8A281631A}"/>
    <cellStyle name="ป้อนค่า 6 3 5 3" xfId="22594" xr:uid="{22FD2FA5-466E-46F9-B19B-4408FF93E096}"/>
    <cellStyle name="ป้อนค่า 6 3 5 3 2" xfId="47727" xr:uid="{02B1315A-ED02-4196-A5AA-25B0EF5BD0EB}"/>
    <cellStyle name="ป้อนค่า 6 3 5 4" xfId="27779" xr:uid="{92540153-E7C8-411E-8A1D-0CEFF38C5915}"/>
    <cellStyle name="ป้อนค่า 6 3 5 4 2" xfId="52912" xr:uid="{3F3EA1AC-F950-4B40-9DA6-D1B7FE141A5E}"/>
    <cellStyle name="ป้อนค่า 6 3 5 5" xfId="35547" xr:uid="{54A6BEA1-8379-4D22-82AB-C01B98ED51D5}"/>
    <cellStyle name="ป้อนค่า 6 3 6" xfId="12391" xr:uid="{1C0472B5-8CD5-4C71-AC10-B2F1ED5015A7}"/>
    <cellStyle name="ป้อนค่า 6 3 6 2" xfId="37525" xr:uid="{984FA265-D6D6-4D5A-B295-2E2D6C5E973B}"/>
    <cellStyle name="ป้อนค่า 6 3 7" xfId="11353" xr:uid="{25B7E1E0-54F8-4A4A-92B4-6A688F6F9FFB}"/>
    <cellStyle name="ป้อนค่า 6 3 7 2" xfId="36491" xr:uid="{6F332CD0-7280-4016-90E0-7C1E265BAFC8}"/>
    <cellStyle name="ป้อนค่า 6 3 8" xfId="11665" xr:uid="{9AA1E309-DAD0-44F8-BB2F-F2F7300BB73F}"/>
    <cellStyle name="ป้อนค่า 6 3 8 2" xfId="36801" xr:uid="{F8716500-C032-418E-8C50-FD9C8C71888B}"/>
    <cellStyle name="ป้อนค่า 6 3 9" xfId="29931" xr:uid="{A953D27E-5A2A-4576-98DD-F21258BB3EB3}"/>
    <cellStyle name="ป้อนค่า 6 4" xfId="5231" xr:uid="{8C6799EB-67D9-4A98-A348-203115375DAB}"/>
    <cellStyle name="ป้อนค่า 6 4 2" xfId="8106" xr:uid="{944072E4-1D5B-4CA0-86DD-71131CDEF842}"/>
    <cellStyle name="ป้อนค่า 6 4 2 2" xfId="15187" xr:uid="{DCCACC4D-B54B-4426-9294-D00D1070357F}"/>
    <cellStyle name="ป้อนค่า 6 4 2 2 2" xfId="40320" xr:uid="{854C7B51-0599-4B53-8A18-3ED9E07CD786}"/>
    <cellStyle name="ป้อนค่า 6 4 2 3" xfId="20300" xr:uid="{481E283B-0E01-4B0D-8A04-D6EC57825BBB}"/>
    <cellStyle name="ป้อนค่า 6 4 2 3 2" xfId="45433" xr:uid="{668B90FC-191A-4365-BAC1-F3E4E7235970}"/>
    <cellStyle name="ป้อนค่า 6 4 2 4" xfId="25489" xr:uid="{F616EEC9-BC2C-484E-B229-E26F49959A57}"/>
    <cellStyle name="ป้อนค่า 6 4 2 4 2" xfId="50622" xr:uid="{C9E1FFF7-1A10-4BB9-8705-00ABD5151DA8}"/>
    <cellStyle name="ป้อนค่า 6 4 2 5" xfId="33248" xr:uid="{8D2C4D09-1234-47A4-92BC-BF44AB64F60E}"/>
    <cellStyle name="ป้อนค่า 6 4 3" xfId="9217" xr:uid="{C02C71EA-A632-4F58-A872-FF2C343C0DA4}"/>
    <cellStyle name="ป้อนค่า 6 4 3 2" xfId="16293" xr:uid="{C12BB8D1-7ACA-4013-9E3B-4FB7659B5C1B}"/>
    <cellStyle name="ป้อนค่า 6 4 3 2 2" xfId="41426" xr:uid="{26CEF4C8-261B-40D7-B2F8-3D6C5E674324}"/>
    <cellStyle name="ป้อนค่า 6 4 3 3" xfId="21405" xr:uid="{2DB1337A-576D-45B1-A587-B72B6AD49C4B}"/>
    <cellStyle name="ป้อนค่า 6 4 3 3 2" xfId="46538" xr:uid="{5FA06AAD-03AD-46D8-B41E-C087FA3D246D}"/>
    <cellStyle name="ป้อนค่า 6 4 3 4" xfId="26590" xr:uid="{E0249A7D-EB19-41EC-9E87-7B4100EE359E}"/>
    <cellStyle name="ป้อนค่า 6 4 3 4 2" xfId="51723" xr:uid="{95F92806-3E3B-455E-9D95-C773D40367CD}"/>
    <cellStyle name="ป้อนค่า 6 4 3 5" xfId="34358" xr:uid="{512513F3-5112-4BC5-BBF0-012102B954A8}"/>
    <cellStyle name="ป้อนค่า 6 4 4" xfId="9973" xr:uid="{451442F8-368D-423D-99BC-6A18D320A30C}"/>
    <cellStyle name="ป้อนค่า 6 4 4 2" xfId="17047" xr:uid="{51D7C898-AE0C-4751-BE44-BC95342AE66B}"/>
    <cellStyle name="ป้อนค่า 6 4 4 2 2" xfId="42180" xr:uid="{6AD3C6D9-CAC0-4091-9D46-F41F27DBA9B8}"/>
    <cellStyle name="ป้อนค่า 6 4 4 3" xfId="22159" xr:uid="{330FDF24-7A3F-4E64-9E23-6AED03AA71FE}"/>
    <cellStyle name="ป้อนค่า 6 4 4 3 2" xfId="47292" xr:uid="{2E5724B2-6C6E-40D8-8898-17D5D0E3441B}"/>
    <cellStyle name="ป้อนค่า 6 4 4 4" xfId="27344" xr:uid="{6D21A37A-9A19-42F4-B7AD-8326AAEFC25F}"/>
    <cellStyle name="ป้อนค่า 6 4 4 4 2" xfId="52477" xr:uid="{7A887C40-BE65-4D78-BA8A-FE4B4E25563C}"/>
    <cellStyle name="ป้อนค่า 6 4 4 5" xfId="35112" xr:uid="{40261A00-174F-4831-9053-31C10E0687C6}"/>
    <cellStyle name="ป้อนค่า 6 4 5" xfId="10620" xr:uid="{1C7283A9-0109-4BC6-B05B-5BAF4C64E769}"/>
    <cellStyle name="ป้อนค่า 6 4 5 2" xfId="17694" xr:uid="{D752E5F9-A15C-437F-94E8-3ADFB27B743B}"/>
    <cellStyle name="ป้อนค่า 6 4 5 2 2" xfId="42827" xr:uid="{A193EF52-C077-49CF-91A4-229E38339582}"/>
    <cellStyle name="ป้อนค่า 6 4 5 3" xfId="22806" xr:uid="{20408F0D-B81F-423C-AAC2-04E040B6D3A8}"/>
    <cellStyle name="ป้อนค่า 6 4 5 3 2" xfId="47939" xr:uid="{CA8DD4B7-D6D3-46A9-BF40-0AEC8BAD5A2F}"/>
    <cellStyle name="ป้อนค่า 6 4 5 4" xfId="27991" xr:uid="{6B3ABC10-275D-4C25-A88F-FB9D885AA18E}"/>
    <cellStyle name="ป้อนค่า 6 4 5 4 2" xfId="53124" xr:uid="{C20E906F-8DF5-4CE1-9D8B-86DE7C58C278}"/>
    <cellStyle name="ป้อนค่า 6 4 5 5" xfId="35759" xr:uid="{0DFA0E4F-1ED6-41FA-A0C4-53A0B64615EB}"/>
    <cellStyle name="ป้อนค่า 6 4 6" xfId="12704" xr:uid="{8CC42AC3-7EED-4FED-8C55-9453F64565FD}"/>
    <cellStyle name="ป้อนค่า 6 4 6 2" xfId="37837" xr:uid="{7D38E7F8-CBF7-4C8D-9F3E-887BBEBEA769}"/>
    <cellStyle name="ป้อนค่า 6 4 7" xfId="11122" xr:uid="{2442D984-471E-442D-AE70-0F53C40351C0}"/>
    <cellStyle name="ป้อนค่า 6 4 7 2" xfId="36260" xr:uid="{3B9C3BFA-55D0-4B89-A323-C7B84504399E}"/>
    <cellStyle name="ป้อนค่า 6 4 8" xfId="23263" xr:uid="{A02E29BB-C1A2-40E9-B6FD-0F28924DDCF3}"/>
    <cellStyle name="ป้อนค่า 6 4 8 2" xfId="48396" xr:uid="{B72D2FD9-9E81-4CCA-AAE1-9F605209303A}"/>
    <cellStyle name="ป้อนค่า 6 4 9" xfId="30393" xr:uid="{211177C2-0159-41D8-8267-303E3C976D78}"/>
    <cellStyle name="ป้อนค่า 6 5" xfId="4514" xr:uid="{B8D9CFB7-2C09-4CF9-AC6A-F12E3809558A}"/>
    <cellStyle name="ป้อนค่า 6 5 2" xfId="7513" xr:uid="{30D38D00-8737-4164-8AE7-A11EF07DF856}"/>
    <cellStyle name="ป้อนค่า 6 5 2 2" xfId="14756" xr:uid="{E143B857-CA09-41C6-9901-9F31E643DB0C}"/>
    <cellStyle name="ป้อนค่า 6 5 2 2 2" xfId="39889" xr:uid="{BFB2137A-6B19-43C9-AF17-BFDC64D5C523}"/>
    <cellStyle name="ป้อนค่า 6 5 2 3" xfId="19929" xr:uid="{B1DC19DB-F09E-4B29-8EBD-52D57A8DA1DF}"/>
    <cellStyle name="ป้อนค่า 6 5 2 3 2" xfId="45062" xr:uid="{AC3D06CD-4136-457A-AEF1-459DDEC4EAD7}"/>
    <cellStyle name="ป้อนค่า 6 5 2 4" xfId="25143" xr:uid="{E3EE003D-E042-4CE3-93D2-69FDC1BEF760}"/>
    <cellStyle name="ป้อนค่า 6 5 2 4 2" xfId="50276" xr:uid="{FFE7D9ED-766C-437C-9897-524BC4828E65}"/>
    <cellStyle name="ป้อนค่า 6 5 2 5" xfId="32655" xr:uid="{316E290D-1E80-43C3-9EF8-B1BBED5DBA93}"/>
    <cellStyle name="ป้อนค่า 6 5 3" xfId="8775" xr:uid="{A5C0014D-5DC1-457B-9CA7-9D78C38FECDE}"/>
    <cellStyle name="ป้อนค่า 6 5 3 2" xfId="15851" xr:uid="{7927687A-79B2-4E63-90A8-949370E68FAD}"/>
    <cellStyle name="ป้อนค่า 6 5 3 2 2" xfId="40984" xr:uid="{402F412C-42F8-4C20-AF93-C4C142EDA0A6}"/>
    <cellStyle name="ป้อนค่า 6 5 3 3" xfId="20963" xr:uid="{E45333D9-C6C3-4226-9376-EB7DD91A6454}"/>
    <cellStyle name="ป้อนค่า 6 5 3 3 2" xfId="46096" xr:uid="{DFB960AA-9B95-4289-85B9-F044657ACF0D}"/>
    <cellStyle name="ป้อนค่า 6 5 3 4" xfId="26148" xr:uid="{EF08F77B-F0D0-4CE0-94D7-C331D4A87FB5}"/>
    <cellStyle name="ป้อนค่า 6 5 3 4 2" xfId="51281" xr:uid="{A2BD3121-1CA2-4E2D-BF59-8F525D99E0E1}"/>
    <cellStyle name="ป้อนค่า 6 5 3 5" xfId="33916" xr:uid="{94A93EE2-E27C-4FEF-A654-BB9FD7F889D3}"/>
    <cellStyle name="ป้อนค่า 6 5 4" xfId="9677" xr:uid="{A1BEC765-554B-495F-B48E-98843B06CF1E}"/>
    <cellStyle name="ป้อนค่า 6 5 4 2" xfId="16752" xr:uid="{4441E8E2-0C68-4B35-A6EB-72F19FFE1A0D}"/>
    <cellStyle name="ป้อนค่า 6 5 4 2 2" xfId="41885" xr:uid="{67FF5853-7DB0-449D-9932-57A69AE0AD08}"/>
    <cellStyle name="ป้อนค่า 6 5 4 3" xfId="21864" xr:uid="{E431F57C-883D-414B-BEC1-DD73B3F6F8B2}"/>
    <cellStyle name="ป้อนค่า 6 5 4 3 2" xfId="46997" xr:uid="{9082FF3F-591F-450C-9DA1-A51051025120}"/>
    <cellStyle name="ป้อนค่า 6 5 4 4" xfId="27049" xr:uid="{998DE9F3-E1C0-4848-A6DE-7058880F47A7}"/>
    <cellStyle name="ป้อนค่า 6 5 4 4 2" xfId="52182" xr:uid="{1F3843F6-E182-4840-9FCD-86D748F5C5B5}"/>
    <cellStyle name="ป้อนค่า 6 5 4 5" xfId="34817" xr:uid="{3C4ADBAE-7818-4467-869E-4AF182D0E462}"/>
    <cellStyle name="ป้อนค่า 6 5 5" xfId="5887" xr:uid="{ED835751-01D1-4833-A875-291685C8F67B}"/>
    <cellStyle name="ป้อนค่า 6 5 5 2" xfId="13309" xr:uid="{2C8A3FA6-962E-4A33-ACB6-FF5B65C97826}"/>
    <cellStyle name="ป้อนค่า 6 5 5 2 2" xfId="38442" xr:uid="{4A21728A-AF66-42B3-8EF7-DCF8EB158DAF}"/>
    <cellStyle name="ป้อนค่า 6 5 5 3" xfId="18558" xr:uid="{F3A6F8B5-888F-47C4-A0F4-8ECF980EB140}"/>
    <cellStyle name="ป้อนค่า 6 5 5 3 2" xfId="43691" xr:uid="{02670B7A-1584-4A9F-BD85-470BA92CA080}"/>
    <cellStyle name="ป้อนค่า 6 5 5 4" xfId="23894" xr:uid="{B71B0C90-2852-42EA-BAE7-7C3D04D6EABF}"/>
    <cellStyle name="ป้อนค่า 6 5 5 4 2" xfId="49027" xr:uid="{11320AB9-9D82-4949-BA60-372A95101099}"/>
    <cellStyle name="ป้อนค่า 6 5 5 5" xfId="31036" xr:uid="{82466AAB-E0B6-41CD-9104-EC8D017F3C9A}"/>
    <cellStyle name="ป้อนค่า 6 5 6" xfId="12353" xr:uid="{420AAA80-B6B8-4F27-94B5-2B240B145AA9}"/>
    <cellStyle name="ป้อนค่า 6 5 6 2" xfId="37487" xr:uid="{0B81FA29-3D4E-4C3C-A0D2-42ACB494D8D5}"/>
    <cellStyle name="ป้อนค่า 6 5 7" xfId="14433" xr:uid="{6B42F502-8044-4257-8643-4285F564E590}"/>
    <cellStyle name="ป้อนค่า 6 5 7 2" xfId="39566" xr:uid="{25FF7988-BA90-4DA7-BF62-A99E40372447}"/>
    <cellStyle name="ป้อนค่า 6 5 8" xfId="12651" xr:uid="{601D2569-7908-4291-89B8-B28EE1012B72}"/>
    <cellStyle name="ป้อนค่า 6 5 8 2" xfId="37784" xr:uid="{C745D2B0-FA31-4843-9F5E-F3673A350A1D}"/>
    <cellStyle name="ป้อนค่า 6 5 9" xfId="29859" xr:uid="{35736A06-A9F6-4198-8025-D36FBC9BE9C3}"/>
    <cellStyle name="ป้อนค่า 6 6" xfId="4964" xr:uid="{F0614471-8135-46F7-BC46-AA2A8293AE89}"/>
    <cellStyle name="ป้อนค่า 6 6 2" xfId="7832" xr:uid="{3906ED28-7AC0-40F4-B16E-61B8B615C107}"/>
    <cellStyle name="ป้อนค่า 6 6 2 2" xfId="15004" xr:uid="{7EFEFE44-A804-4044-8285-A5ECAADA55FA}"/>
    <cellStyle name="ป้อนค่า 6 6 2 2 2" xfId="40137" xr:uid="{AEE23C0E-9F9B-465B-AF2B-C1F33314EABF}"/>
    <cellStyle name="ป้อนค่า 6 6 2 3" xfId="20144" xr:uid="{406E65B6-9797-4811-AD6B-0E6CD27FD2B6}"/>
    <cellStyle name="ป้อนค่า 6 6 2 3 2" xfId="45277" xr:uid="{F4043F1D-E005-4DF5-A94A-4020F68F1809}"/>
    <cellStyle name="ป้อนค่า 6 6 2 4" xfId="25358" xr:uid="{A0260C8D-2A43-4B04-9248-5A5107BDB7B4}"/>
    <cellStyle name="ป้อนค่า 6 6 2 4 2" xfId="50491" xr:uid="{5AA192D6-F277-4C40-9FA8-3516F9729041}"/>
    <cellStyle name="ป้อนค่า 6 6 2 5" xfId="32974" xr:uid="{EC541788-E9CE-4096-AD2F-1AA9DCCEA178}"/>
    <cellStyle name="ป้อนค่า 6 6 3" xfId="9060" xr:uid="{F1730C3D-A907-43A4-AF7A-A7026214E65E}"/>
    <cellStyle name="ป้อนค่า 6 6 3 2" xfId="16136" xr:uid="{759E6D83-37B0-4F91-A70E-6C89C0FE376F}"/>
    <cellStyle name="ป้อนค่า 6 6 3 2 2" xfId="41269" xr:uid="{907548AA-FF7E-4AC9-ABCB-D044F43E33BC}"/>
    <cellStyle name="ป้อนค่า 6 6 3 3" xfId="21248" xr:uid="{5B67D71E-0281-439A-B94C-20F35299BB8A}"/>
    <cellStyle name="ป้อนค่า 6 6 3 3 2" xfId="46381" xr:uid="{412177F4-EE86-4EEC-8666-865D6E51D63E}"/>
    <cellStyle name="ป้อนค่า 6 6 3 4" xfId="26433" xr:uid="{9FB120BB-A9DC-4EF7-A9F4-B0CABC8BF479}"/>
    <cellStyle name="ป้อนค่า 6 6 3 4 2" xfId="51566" xr:uid="{A7DFC3F2-D6C8-4B05-9EC1-F514D57D4E4B}"/>
    <cellStyle name="ป้อนค่า 6 6 3 5" xfId="34201" xr:uid="{A3EB8372-D85A-4712-B447-C80F67DC51F4}"/>
    <cellStyle name="ป้อนค่า 6 6 4" xfId="9831" xr:uid="{E584E4EF-D104-465C-BBF1-8C8B4E4D191D}"/>
    <cellStyle name="ป้อนค่า 6 6 4 2" xfId="16906" xr:uid="{B2599BE5-3C31-47F5-9B9A-3121E190BAA6}"/>
    <cellStyle name="ป้อนค่า 6 6 4 2 2" xfId="42039" xr:uid="{98922424-04DE-4E6E-8CB1-2A43653139A0}"/>
    <cellStyle name="ป้อนค่า 6 6 4 3" xfId="22018" xr:uid="{4C60D906-6C37-4478-98FC-A703DC3F3A1E}"/>
    <cellStyle name="ป้อนค่า 6 6 4 3 2" xfId="47151" xr:uid="{03C00074-CE46-431F-B85C-AB77948DDA0C}"/>
    <cellStyle name="ป้อนค่า 6 6 4 4" xfId="27203" xr:uid="{5853DBA5-2FDF-4188-9688-46F14C9EAF18}"/>
    <cellStyle name="ป้อนค่า 6 6 4 4 2" xfId="52336" xr:uid="{59B4E1FD-2B58-4F49-854E-A467FEB339F5}"/>
    <cellStyle name="ป้อนค่า 6 6 4 5" xfId="34971" xr:uid="{D7786829-2192-44A6-8C68-B9F978B6E605}"/>
    <cellStyle name="ป้อนค่า 6 6 5" xfId="10505" xr:uid="{D4343BF4-44EC-4E14-BA56-A483591BE187}"/>
    <cellStyle name="ป้อนค่า 6 6 5 2" xfId="17579" xr:uid="{29319418-4146-4E8C-AA59-15E1D38D8EFD}"/>
    <cellStyle name="ป้อนค่า 6 6 5 2 2" xfId="42712" xr:uid="{8A6D70DF-5DA2-43A8-9322-BD9A38DB1697}"/>
    <cellStyle name="ป้อนค่า 6 6 5 3" xfId="22691" xr:uid="{7E125864-2C10-4CBA-8856-775141BA0567}"/>
    <cellStyle name="ป้อนค่า 6 6 5 3 2" xfId="47824" xr:uid="{8C0B3E33-2033-48E4-A754-078D0EC97320}"/>
    <cellStyle name="ป้อนค่า 6 6 5 4" xfId="27876" xr:uid="{3B0F5D01-5ED6-4E7B-A2B6-23CCB26B9837}"/>
    <cellStyle name="ป้อนค่า 6 6 5 4 2" xfId="53009" xr:uid="{3A16CD3D-5A69-4DF6-B60D-A1C1D55A2C14}"/>
    <cellStyle name="ป้อนค่า 6 6 5 5" xfId="35644" xr:uid="{22F6C6CF-1BEB-4B98-BD9F-2B27EC187DF8}"/>
    <cellStyle name="ป้อนค่า 6 6 6" xfId="12564" xr:uid="{C6A0E7AD-F59E-4B2A-8A1C-6C261695636E}"/>
    <cellStyle name="ป้อนค่า 6 6 6 2" xfId="37698" xr:uid="{7B4A7E90-735C-4E71-831C-66398C035CCB}"/>
    <cellStyle name="ป้อนค่า 6 6 7" xfId="11264" xr:uid="{896D82B9-064C-44EF-BA7C-C69DF786DB02}"/>
    <cellStyle name="ป้อนค่า 6 6 7 2" xfId="36402" xr:uid="{D294B849-30FE-4DF9-904D-7C7D058BC4C0}"/>
    <cellStyle name="ป้อนค่า 6 6 8" xfId="12519" xr:uid="{5A9CBFF0-400D-4942-AC0E-A95B3D98C260}"/>
    <cellStyle name="ป้อนค่า 6 6 8 2" xfId="37653" xr:uid="{8BAB4DB6-5F46-4353-A825-80C764741CE5}"/>
    <cellStyle name="ป้อนค่า 6 6 9" xfId="30130" xr:uid="{6C9040D6-1119-433E-9FBE-5607DD913F6B}"/>
    <cellStyle name="ป้อนค่า 6 7" xfId="5942" xr:uid="{D80FEB25-BD2E-4274-8EE1-34782A370C6A}"/>
    <cellStyle name="ป้อนค่า 6 7 2" xfId="13364" xr:uid="{2171109F-13AB-4021-B9C7-644C462514D7}"/>
    <cellStyle name="ป้อนค่า 6 7 2 2" xfId="38497" xr:uid="{5DB3D9D4-32E4-45E1-A632-85A98DE457B9}"/>
    <cellStyle name="ป้อนค่า 6 7 3" xfId="18613" xr:uid="{A2BA96CE-1CC3-4884-97A1-7D7405E89E55}"/>
    <cellStyle name="ป้อนค่า 6 7 3 2" xfId="43746" xr:uid="{1C395397-E3B1-4E15-A790-A30D63DDFD40}"/>
    <cellStyle name="ป้อนค่า 6 7 4" xfId="23949" xr:uid="{301F131A-2F6D-413E-97E5-965A8F40B0AC}"/>
    <cellStyle name="ป้อนค่า 6 7 4 2" xfId="49082" xr:uid="{300B8CCF-A30D-43B2-B593-0995BBC546E7}"/>
    <cellStyle name="ป้อนค่า 6 7 5" xfId="31091" xr:uid="{7785FC61-0A87-4BB5-A862-849C90EFE4ED}"/>
    <cellStyle name="ป้อนค่า 6 8" xfId="28963" xr:uid="{843E386E-EF17-4374-A95A-4BA83C4EFB14}"/>
    <cellStyle name="ป้อนค่า 6 9" xfId="3516" xr:uid="{17C414A7-A713-4F22-8915-F1A5FB295433}"/>
    <cellStyle name="ปานกลาง 2" xfId="2201" xr:uid="{00000000-0005-0000-0000-0000230A0000}"/>
    <cellStyle name="ปานกลาง 3" xfId="2202" xr:uid="{00000000-0005-0000-0000-0000240A0000}"/>
    <cellStyle name="ปานกลาง 4" xfId="2203" xr:uid="{00000000-0005-0000-0000-0000250A0000}"/>
    <cellStyle name="ปานกลาง 5" xfId="2204" xr:uid="{00000000-0005-0000-0000-0000260A0000}"/>
    <cellStyle name="ปานกลาง 6" xfId="2205" xr:uid="{00000000-0005-0000-0000-0000270A0000}"/>
    <cellStyle name="ผลรวม 2" xfId="2245" xr:uid="{00000000-0005-0000-0000-0000280A0000}"/>
    <cellStyle name="ผลรวม 2 10" xfId="3517" xr:uid="{F4FF9294-AC66-48FD-A6C7-FA7746512518}"/>
    <cellStyle name="ผลรวม 2 2" xfId="2246" xr:uid="{00000000-0005-0000-0000-0000290A0000}"/>
    <cellStyle name="ผลรวม 2 2 2" xfId="2896" xr:uid="{2A13E900-113E-4121-81D5-6398DB26C1A3}"/>
    <cellStyle name="ผลรวม 2 2 2 2" xfId="8158" xr:uid="{648D822A-FDAC-400F-BAD2-9CC6C6F828A5}"/>
    <cellStyle name="ผลรวม 2 2 2 2 2" xfId="15239" xr:uid="{942B5D18-16B1-4113-916D-AB86E1D6C47F}"/>
    <cellStyle name="ผลรวม 2 2 2 2 2 2" xfId="40372" xr:uid="{158118FB-2D6B-4993-AFD4-B9E07F32F889}"/>
    <cellStyle name="ผลรวม 2 2 2 2 3" xfId="20352" xr:uid="{8C00B158-7314-4296-A568-76AF43157CB1}"/>
    <cellStyle name="ผลรวม 2 2 2 2 3 2" xfId="45485" xr:uid="{BCA8894B-D036-4897-8272-24D473C34CAD}"/>
    <cellStyle name="ผลรวม 2 2 2 2 4" xfId="25541" xr:uid="{7F70234D-F668-4628-B9D9-49DED6F84368}"/>
    <cellStyle name="ผลรวม 2 2 2 2 4 2" xfId="50674" xr:uid="{A85A1434-EA71-4683-9B9D-6268EA12AB22}"/>
    <cellStyle name="ผลรวม 2 2 2 2 5" xfId="33300" xr:uid="{A8000061-55EC-442C-9C3A-E18936EDF2E8}"/>
    <cellStyle name="ผลรวม 2 2 2 3" xfId="9269" xr:uid="{94EC073E-28F8-4015-8A07-61D2CC9F7825}"/>
    <cellStyle name="ผลรวม 2 2 2 3 2" xfId="16345" xr:uid="{502B721A-A555-448E-9E2A-AAFB8DF33D13}"/>
    <cellStyle name="ผลรวม 2 2 2 3 2 2" xfId="41478" xr:uid="{99D5B07E-2C22-4397-B17F-46B2A151AE6F}"/>
    <cellStyle name="ผลรวม 2 2 2 3 3" xfId="21457" xr:uid="{B103124C-78C5-469C-B563-4DF58C63CB62}"/>
    <cellStyle name="ผลรวม 2 2 2 3 3 2" xfId="46590" xr:uid="{6E1C8BD5-301E-4E82-808A-771C2A76BA14}"/>
    <cellStyle name="ผลรวม 2 2 2 3 4" xfId="26642" xr:uid="{CBD3FBCC-9695-475D-8349-DDA64CCA9A5B}"/>
    <cellStyle name="ผลรวม 2 2 2 3 4 2" xfId="51775" xr:uid="{70EDE01C-0326-4E00-9383-D706BE1477A0}"/>
    <cellStyle name="ผลรวม 2 2 2 3 5" xfId="34410" xr:uid="{873C41E4-C318-4FDD-9CDC-69163CD64805}"/>
    <cellStyle name="ผลรวม 2 2 2 4" xfId="10023" xr:uid="{25CDD537-1732-4E53-BDC4-CC3B516E017E}"/>
    <cellStyle name="ผลรวม 2 2 2 4 2" xfId="17097" xr:uid="{2C700E7A-8295-417F-88BB-9EA6EA0B7847}"/>
    <cellStyle name="ผลรวม 2 2 2 4 2 2" xfId="42230" xr:uid="{F8D61271-5DB1-4D28-A34D-D17D2A70BCD2}"/>
    <cellStyle name="ผลรวม 2 2 2 4 3" xfId="22209" xr:uid="{5592F3E2-86C2-4880-B44A-9F8E1CF9AB4A}"/>
    <cellStyle name="ผลรวม 2 2 2 4 3 2" xfId="47342" xr:uid="{9FF1653F-174B-4373-89A8-63A6C571CD91}"/>
    <cellStyle name="ผลรวม 2 2 2 4 4" xfId="27394" xr:uid="{3DDD0774-CD63-42EE-BD95-40090F787DD5}"/>
    <cellStyle name="ผลรวม 2 2 2 4 4 2" xfId="52527" xr:uid="{303486E0-C2DF-4C11-BE3F-3D6751843850}"/>
    <cellStyle name="ผลรวม 2 2 2 4 5" xfId="35162" xr:uid="{C674F0A4-2AAC-4194-9F88-8B55AE299646}"/>
    <cellStyle name="ผลรวม 2 2 2 5" xfId="10670" xr:uid="{2BAB5222-3678-4F5A-8A91-9C04D003A159}"/>
    <cellStyle name="ผลรวม 2 2 2 5 2" xfId="17744" xr:uid="{5F3228D4-C567-4DC0-AF6F-B0C6BFE7E752}"/>
    <cellStyle name="ผลรวม 2 2 2 5 2 2" xfId="42877" xr:uid="{0FFFB1F6-1967-45FB-860C-A2AFB2558EC9}"/>
    <cellStyle name="ผลรวม 2 2 2 5 3" xfId="22856" xr:uid="{93AFDD26-E49B-4E33-8042-17A9A9F1DBF4}"/>
    <cellStyle name="ผลรวม 2 2 2 5 3 2" xfId="47989" xr:uid="{AD812C71-656E-4EB8-B737-CEEDBFCDEBD9}"/>
    <cellStyle name="ผลรวม 2 2 2 5 4" xfId="28041" xr:uid="{009346BD-5AFF-40D1-A9A0-34DEEEE8BEDD}"/>
    <cellStyle name="ผลรวม 2 2 2 5 4 2" xfId="53174" xr:uid="{1A607FCA-F60E-4DAB-806D-286299926163}"/>
    <cellStyle name="ผลรวม 2 2 2 5 5" xfId="35809" xr:uid="{1E9C385A-A965-4AAC-8F92-B1784BA091FE}"/>
    <cellStyle name="ผลรวม 2 2 2 6" xfId="11077" xr:uid="{580E804E-7670-46FA-A887-591EFC2D1E49}"/>
    <cellStyle name="ผลรวม 2 2 2 6 2" xfId="36215" xr:uid="{FD6EAA93-5897-4F29-A2EC-CEB9C1D48851}"/>
    <cellStyle name="ผลรวม 2 2 2 7" xfId="23313" xr:uid="{DAE7C162-583C-4980-BF02-F06096A5A29A}"/>
    <cellStyle name="ผลรวม 2 2 2 7 2" xfId="48446" xr:uid="{FE7DA4BF-4D3C-4AC0-9A0A-B3F373B8CDBF}"/>
    <cellStyle name="ผลรวม 2 2 2 8" xfId="30443" xr:uid="{24702F10-78AC-432B-9A9A-7DF6609AB5FB}"/>
    <cellStyle name="ผลรวม 2 2 2 9" xfId="5284" xr:uid="{8E6C18A4-E121-4655-A93F-B41F9CD56229}"/>
    <cellStyle name="ผลรวม 2 2 3" xfId="5084" xr:uid="{1A70B635-6AA2-4E1B-BD59-14EB6A367D5E}"/>
    <cellStyle name="ผลรวม 2 2 3 2" xfId="7960" xr:uid="{B813D89E-EEAB-4047-AB9D-6AEE98A64ED5}"/>
    <cellStyle name="ผลรวม 2 2 3 2 2" xfId="15086" xr:uid="{0EC237B9-77BB-4F47-B87E-0E3FA58F28CD}"/>
    <cellStyle name="ผลรวม 2 2 3 2 2 2" xfId="40219" xr:uid="{91A747C2-FAFF-4372-90A7-9F329A3CF833}"/>
    <cellStyle name="ผลรวม 2 2 3 2 3" xfId="20221" xr:uid="{BBAA0A2E-44FD-43C9-8E7B-81DA5ED13B03}"/>
    <cellStyle name="ผลรวม 2 2 3 2 3 2" xfId="45354" xr:uid="{58D45EFD-4CBD-4F0F-871D-6A4A20702F0F}"/>
    <cellStyle name="ผลรวม 2 2 3 2 4" xfId="25410" xr:uid="{29ADAB43-1590-4093-A57E-2CB9E6A80087}"/>
    <cellStyle name="ผลรวม 2 2 3 2 4 2" xfId="50543" xr:uid="{9D560D91-F8F8-4030-A012-EAD9DDFC60CD}"/>
    <cellStyle name="ผลรวม 2 2 3 2 5" xfId="33102" xr:uid="{415BEE4F-EE4D-408E-9C9B-3F843205F038}"/>
    <cellStyle name="ผลรวม 2 2 3 3" xfId="9133" xr:uid="{89A6CF62-0F9A-43D8-8B22-8CAF913053F0}"/>
    <cellStyle name="ผลรวม 2 2 3 3 2" xfId="16209" xr:uid="{7CECC65F-3E13-443E-9BB6-E4739CDFD4DE}"/>
    <cellStyle name="ผลรวม 2 2 3 3 2 2" xfId="41342" xr:uid="{8E4B07DA-1C56-4F3A-810C-78BDA5CDF36F}"/>
    <cellStyle name="ผลรวม 2 2 3 3 3" xfId="21321" xr:uid="{468F6F60-77B7-4F08-A86C-43CEF81E7A8F}"/>
    <cellStyle name="ผลรวม 2 2 3 3 3 2" xfId="46454" xr:uid="{0676CE34-E138-46C9-B1C5-0349D1C03A0D}"/>
    <cellStyle name="ผลรวม 2 2 3 3 4" xfId="26506" xr:uid="{E348A927-81D6-4657-8A3A-7B502B6FAF9E}"/>
    <cellStyle name="ผลรวม 2 2 3 3 4 2" xfId="51639" xr:uid="{D0557A81-9142-4442-B3CC-F734BACEC344}"/>
    <cellStyle name="ผลรวม 2 2 3 3 5" xfId="34274" xr:uid="{E432594B-164F-48C1-B3FA-E52C8D39C70B}"/>
    <cellStyle name="ผลรวม 2 2 3 4" xfId="9894" xr:uid="{9FBCA6C4-25CC-4AA3-95FA-929BA61F023F}"/>
    <cellStyle name="ผลรวม 2 2 3 4 2" xfId="16968" xr:uid="{D0D7A3EB-98D6-48A9-B19D-56E7258D68C6}"/>
    <cellStyle name="ผลรวม 2 2 3 4 2 2" xfId="42101" xr:uid="{0EECE460-056D-4BDA-BAE7-8A9C18D2603C}"/>
    <cellStyle name="ผลรวม 2 2 3 4 3" xfId="22080" xr:uid="{15649892-49EF-4CB3-A762-10ABDE8CF6AE}"/>
    <cellStyle name="ผลรวม 2 2 3 4 3 2" xfId="47213" xr:uid="{910C8801-B00F-422C-803D-901FAAAD5969}"/>
    <cellStyle name="ผลรวม 2 2 3 4 4" xfId="27265" xr:uid="{D039E535-13CB-4DA8-BB78-4B5FD0B1D8D7}"/>
    <cellStyle name="ผลรวม 2 2 3 4 4 2" xfId="52398" xr:uid="{707C4F4C-390A-4A0B-AF9D-45AD659FE310}"/>
    <cellStyle name="ผลรวม 2 2 3 4 5" xfId="35033" xr:uid="{61134E89-0874-4045-B546-164DFB7E21F7}"/>
    <cellStyle name="ผลรวม 2 2 3 5" xfId="10541" xr:uid="{BA8047DC-2396-4E5E-9F2C-E7265D8E6101}"/>
    <cellStyle name="ผลรวม 2 2 3 5 2" xfId="17615" xr:uid="{959C41AC-526F-4D2B-9F0A-F1D32162F32E}"/>
    <cellStyle name="ผลรวม 2 2 3 5 2 2" xfId="42748" xr:uid="{2EE508B1-A80E-40E5-9DF7-19582D06237B}"/>
    <cellStyle name="ผลรวม 2 2 3 5 3" xfId="22727" xr:uid="{4ADA8D8F-FFD5-4DBF-92A5-757349DE6ED3}"/>
    <cellStyle name="ผลรวม 2 2 3 5 3 2" xfId="47860" xr:uid="{DEBF2418-4D8C-4E71-83FB-6F0FDBDEEE77}"/>
    <cellStyle name="ผลรวม 2 2 3 5 4" xfId="27912" xr:uid="{4EFBF941-941D-4F7C-B16D-FD6B525FEBD3}"/>
    <cellStyle name="ผลรวม 2 2 3 5 4 2" xfId="53045" xr:uid="{469E09F0-8B1C-4456-AFB7-C68DE980DAE1}"/>
    <cellStyle name="ผลรวม 2 2 3 5 5" xfId="35680" xr:uid="{36C11555-AA48-4A69-B2AD-905BC32C9395}"/>
    <cellStyle name="ผลรวม 2 2 3 6" xfId="12641" xr:uid="{8125FF0E-2536-4B2F-A2B3-5D9E5CD25335}"/>
    <cellStyle name="ผลรวม 2 2 3 6 2" xfId="37774" xr:uid="{93645986-164E-4D9A-9586-68A69DAE709B}"/>
    <cellStyle name="ผลรวม 2 2 3 7" xfId="12580" xr:uid="{3915467E-893D-46CD-9A5F-6624A02F58CF}"/>
    <cellStyle name="ผลรวม 2 2 3 7 2" xfId="37714" xr:uid="{C7274FA5-E250-4BE8-BB04-5F8C0315B15B}"/>
    <cellStyle name="ผลรวม 2 2 3 8" xfId="12764" xr:uid="{9F5F69AD-13D5-4203-833C-E3B14779F147}"/>
    <cellStyle name="ผลรวม 2 2 3 8 2" xfId="37897" xr:uid="{02E79A88-C945-4E73-9FFA-050E91ED4599}"/>
    <cellStyle name="ผลรวม 2 2 3 9" xfId="30247" xr:uid="{4EF78C05-7874-4F2D-A192-5E04C8AFE129}"/>
    <cellStyle name="ผลรวม 2 2 4" xfId="5234" xr:uid="{4B2B4B66-7B9D-43B1-8F89-6BE39CEDEFF1}"/>
    <cellStyle name="ผลรวม 2 2 4 2" xfId="8109" xr:uid="{BE1A435C-C53A-4052-8900-29AC18EE1A87}"/>
    <cellStyle name="ผลรวม 2 2 4 2 2" xfId="15190" xr:uid="{EE75B194-915D-4FD0-9471-AE322291313C}"/>
    <cellStyle name="ผลรวม 2 2 4 2 2 2" xfId="40323" xr:uid="{69AB9A7D-4F7A-4160-A623-0FF64060BEFF}"/>
    <cellStyle name="ผลรวม 2 2 4 2 3" xfId="20303" xr:uid="{61A2EC77-9B7A-44DD-95E2-0380EE1B0319}"/>
    <cellStyle name="ผลรวม 2 2 4 2 3 2" xfId="45436" xr:uid="{FA752A75-E6AF-4C68-BD2E-7EAEFF718115}"/>
    <cellStyle name="ผลรวม 2 2 4 2 4" xfId="25492" xr:uid="{979FB3F1-2469-46C7-B6EC-4E7ACF9996F9}"/>
    <cellStyle name="ผลรวม 2 2 4 2 4 2" xfId="50625" xr:uid="{37A69B1C-7344-40ED-944C-7C09D4E6A1C8}"/>
    <cellStyle name="ผลรวม 2 2 4 2 5" xfId="33251" xr:uid="{77B7F821-FE96-4217-B64E-769D6A3FFB09}"/>
    <cellStyle name="ผลรวม 2 2 4 3" xfId="9220" xr:uid="{A0CFEDFD-42F8-45C5-8F5B-466529DB29A6}"/>
    <cellStyle name="ผลรวม 2 2 4 3 2" xfId="16296" xr:uid="{6743C8BC-53FC-4958-A6AB-0DD8C876CB1B}"/>
    <cellStyle name="ผลรวม 2 2 4 3 2 2" xfId="41429" xr:uid="{C50A88EE-E415-43DF-943A-36975B633261}"/>
    <cellStyle name="ผลรวม 2 2 4 3 3" xfId="21408" xr:uid="{490C318A-4EDB-4D92-9114-FCE2313D4CC7}"/>
    <cellStyle name="ผลรวม 2 2 4 3 3 2" xfId="46541" xr:uid="{99EFE8BB-3283-4877-BDFB-7E2C27505FCC}"/>
    <cellStyle name="ผลรวม 2 2 4 3 4" xfId="26593" xr:uid="{7911A1C5-7AA6-4BC9-8BCD-32388B6FB845}"/>
    <cellStyle name="ผลรวม 2 2 4 3 4 2" xfId="51726" xr:uid="{403B6BE0-0B56-4FF1-96E9-3E12CC44990E}"/>
    <cellStyle name="ผลรวม 2 2 4 3 5" xfId="34361" xr:uid="{BC1D5452-4648-47AF-BC67-DFFEC4964AA4}"/>
    <cellStyle name="ผลรวม 2 2 4 4" xfId="9976" xr:uid="{25D480BF-9C1A-4440-ACB8-7670308B370A}"/>
    <cellStyle name="ผลรวม 2 2 4 4 2" xfId="17050" xr:uid="{835A32E2-9AD3-4257-A1D7-38745A64B3BE}"/>
    <cellStyle name="ผลรวม 2 2 4 4 2 2" xfId="42183" xr:uid="{297BEB54-68BA-49E3-B9C9-3C5C33AA01C4}"/>
    <cellStyle name="ผลรวม 2 2 4 4 3" xfId="22162" xr:uid="{807032FB-CD9C-41FD-8613-47A30D5613D2}"/>
    <cellStyle name="ผลรวม 2 2 4 4 3 2" xfId="47295" xr:uid="{FAB18D9E-F80A-407B-9D91-F7DD25860B37}"/>
    <cellStyle name="ผลรวม 2 2 4 4 4" xfId="27347" xr:uid="{57AEAC19-A6A9-4C8A-A20D-82D3A4A9A2CE}"/>
    <cellStyle name="ผลรวม 2 2 4 4 4 2" xfId="52480" xr:uid="{932237E3-BCEB-4DB4-98CA-82DC0C663A0B}"/>
    <cellStyle name="ผลรวม 2 2 4 4 5" xfId="35115" xr:uid="{76ADC54D-7F78-492E-A48A-46BED0FBB248}"/>
    <cellStyle name="ผลรวม 2 2 4 5" xfId="10623" xr:uid="{C94B82A1-6E30-408C-92AB-AF7344EE2FFC}"/>
    <cellStyle name="ผลรวม 2 2 4 5 2" xfId="17697" xr:uid="{589C87E8-AD8B-492D-989F-0CEBF6463A28}"/>
    <cellStyle name="ผลรวม 2 2 4 5 2 2" xfId="42830" xr:uid="{512059AD-9601-4DF4-A147-3735A4A3C448}"/>
    <cellStyle name="ผลรวม 2 2 4 5 3" xfId="22809" xr:uid="{84D02C5D-F182-4299-8E23-BE63A5DEB09B}"/>
    <cellStyle name="ผลรวม 2 2 4 5 3 2" xfId="47942" xr:uid="{2D0D25E2-C4AB-4248-8906-2BB38C9B5160}"/>
    <cellStyle name="ผลรวม 2 2 4 5 4" xfId="27994" xr:uid="{5EE25E75-3C14-4BDF-9FAA-C3AF20B3E4E0}"/>
    <cellStyle name="ผลรวม 2 2 4 5 4 2" xfId="53127" xr:uid="{F9282F00-C764-414D-89FF-8BDA0F20C2BB}"/>
    <cellStyle name="ผลรวม 2 2 4 5 5" xfId="35762" xr:uid="{B663A5AB-A69F-4E9A-A0BF-F3BD7D1843D0}"/>
    <cellStyle name="ผลรวม 2 2 4 6" xfId="12707" xr:uid="{2360E090-8064-4AEB-9569-145A03CD9BF2}"/>
    <cellStyle name="ผลรวม 2 2 4 6 2" xfId="37840" xr:uid="{41848225-C97D-4E11-B5AA-9C5F5C7D89AD}"/>
    <cellStyle name="ผลรวม 2 2 4 7" xfId="11119" xr:uid="{3752C973-4388-4EC4-B5AB-22BC28B9CE82}"/>
    <cellStyle name="ผลรวม 2 2 4 7 2" xfId="36257" xr:uid="{239B01F7-7422-4EAE-B81D-01B431258DD0}"/>
    <cellStyle name="ผลรวม 2 2 4 8" xfId="23266" xr:uid="{03E51E9A-7913-4884-8F44-AB161E026C01}"/>
    <cellStyle name="ผลรวม 2 2 4 8 2" xfId="48399" xr:uid="{36A2DC5A-D500-4FE7-9E4B-DA862F943D21}"/>
    <cellStyle name="ผลรวม 2 2 4 9" xfId="30396" xr:uid="{C53C6595-11F1-4063-907D-082CA8731E02}"/>
    <cellStyle name="ผลรวม 2 2 5" xfId="5351" xr:uid="{FD39172A-B5E5-43EF-9F1E-790F5308BCEF}"/>
    <cellStyle name="ผลรวม 2 2 5 2" xfId="8224" xr:uid="{32CE7832-F4AB-4552-9A31-3C0F9E97DB47}"/>
    <cellStyle name="ผลรวม 2 2 5 2 2" xfId="15304" xr:uid="{6177A6A4-82E6-4C6F-8516-3EA3E165BF13}"/>
    <cellStyle name="ผลรวม 2 2 5 2 2 2" xfId="40437" xr:uid="{D0850AB9-9CC5-454C-B14D-2E2968DA959C}"/>
    <cellStyle name="ผลรวม 2 2 5 2 3" xfId="20417" xr:uid="{60181213-5ECE-4843-9803-3F78EC7BA243}"/>
    <cellStyle name="ผลรวม 2 2 5 2 3 2" xfId="45550" xr:uid="{5F508158-CEAC-4072-A8C1-90C8127CC424}"/>
    <cellStyle name="ผลรวม 2 2 5 2 4" xfId="25606" xr:uid="{DC88C8A3-F8A6-4D72-AD1E-9397AD5A443D}"/>
    <cellStyle name="ผลรวม 2 2 5 2 4 2" xfId="50739" xr:uid="{33A73858-5976-4F68-AEED-CB52D901C4FF}"/>
    <cellStyle name="ผลรวม 2 2 5 2 5" xfId="33366" xr:uid="{23D559E7-FEF2-4937-886B-6CE65AD08B94}"/>
    <cellStyle name="ผลรวม 2 2 5 3" xfId="9333" xr:uid="{948E9595-8560-4AF0-8925-B6F3194B871B}"/>
    <cellStyle name="ผลรวม 2 2 5 3 2" xfId="16409" xr:uid="{F4867890-A7BC-4D8F-BF97-403175D1E6BC}"/>
    <cellStyle name="ผลรวม 2 2 5 3 2 2" xfId="41542" xr:uid="{FD025C52-7282-4346-9A7B-BBCA3DB6DFD7}"/>
    <cellStyle name="ผลรวม 2 2 5 3 3" xfId="21521" xr:uid="{931BED59-13D5-4017-BB69-B389B2C01CB0}"/>
    <cellStyle name="ผลรวม 2 2 5 3 3 2" xfId="46654" xr:uid="{B3EBC799-E2A9-4769-8690-306A50AAF723}"/>
    <cellStyle name="ผลรวม 2 2 5 3 4" xfId="26706" xr:uid="{1810848C-676F-4E0A-8F47-EDA1C7FAC580}"/>
    <cellStyle name="ผลรวม 2 2 5 3 4 2" xfId="51839" xr:uid="{91051E95-2EBA-4EB5-8AC9-783DB3F9A233}"/>
    <cellStyle name="ผลรวม 2 2 5 3 5" xfId="34474" xr:uid="{9152776C-A998-4FDD-9FBD-AEE004FE3DA9}"/>
    <cellStyle name="ผลรวม 2 2 5 4" xfId="10086" xr:uid="{F03641C9-CBE7-45F2-82BC-B967DB5FF47B}"/>
    <cellStyle name="ผลรวม 2 2 5 4 2" xfId="17160" xr:uid="{408F0C7C-6779-48EF-AD99-0113AEF30300}"/>
    <cellStyle name="ผลรวม 2 2 5 4 2 2" xfId="42293" xr:uid="{5FAFA7EE-3870-43D8-90D6-2D409B2443C0}"/>
    <cellStyle name="ผลรวม 2 2 5 4 3" xfId="22272" xr:uid="{0AC86B64-1F80-4B64-97C4-1745036C47AA}"/>
    <cellStyle name="ผลรวม 2 2 5 4 3 2" xfId="47405" xr:uid="{265F89BD-A0F3-4379-AC60-6C371AE3756B}"/>
    <cellStyle name="ผลรวม 2 2 5 4 4" xfId="27457" xr:uid="{F81DAAC6-79C0-4B5C-98E5-13EDB5985048}"/>
    <cellStyle name="ผลรวม 2 2 5 4 4 2" xfId="52590" xr:uid="{6DEFC026-2E59-441F-9810-E0130CDB4A1B}"/>
    <cellStyle name="ผลรวม 2 2 5 4 5" xfId="35225" xr:uid="{CE64A016-F0B1-4699-B4FB-6984A701C738}"/>
    <cellStyle name="ผลรวม 2 2 5 5" xfId="10733" xr:uid="{29640B12-E371-4F1E-95EA-DC1D2774987F}"/>
    <cellStyle name="ผลรวม 2 2 5 5 2" xfId="17807" xr:uid="{3B569097-4026-45F8-923A-268E2746B408}"/>
    <cellStyle name="ผลรวม 2 2 5 5 2 2" xfId="42940" xr:uid="{F01478A3-3FCC-4053-8E32-3A64FD4E81A3}"/>
    <cellStyle name="ผลรวม 2 2 5 5 3" xfId="22919" xr:uid="{7170600D-BCCF-4A29-B84C-658DBFA7D689}"/>
    <cellStyle name="ผลรวม 2 2 5 5 3 2" xfId="48052" xr:uid="{E5BF8686-EED0-4527-9F40-2B38F06384B1}"/>
    <cellStyle name="ผลรวม 2 2 5 5 4" xfId="28104" xr:uid="{17BF67E0-C99D-44B0-873A-F0CDCD65E5B8}"/>
    <cellStyle name="ผลรวม 2 2 5 5 4 2" xfId="53237" xr:uid="{7424317A-06C3-4B5F-B386-6B66D2FA0538}"/>
    <cellStyle name="ผลรวม 2 2 5 5 5" xfId="35872" xr:uid="{CC2E175C-88A0-497C-852C-761C9F7D7A77}"/>
    <cellStyle name="ผลรวม 2 2 5 6" xfId="12789" xr:uid="{DC006EDB-92E5-4FAF-8B81-6355E9FCD89C}"/>
    <cellStyle name="ผลรวม 2 2 5 6 2" xfId="37922" xr:uid="{51C56675-8588-48C6-A89C-B025ED0FAC35}"/>
    <cellStyle name="ผลรวม 2 2 5 7" xfId="11022" xr:uid="{D80EE404-AB60-4325-9E99-ED93512D7D4B}"/>
    <cellStyle name="ผลรวม 2 2 5 7 2" xfId="36160" xr:uid="{018CE1A8-4785-4533-8CF0-D3CE3999CF8B}"/>
    <cellStyle name="ผลรวม 2 2 5 8" xfId="23376" xr:uid="{D02D252A-6335-484B-88D8-279515497CE4}"/>
    <cellStyle name="ผลรวม 2 2 5 8 2" xfId="48509" xr:uid="{FF2C2518-FE1A-4FFE-86BB-81373C11B828}"/>
    <cellStyle name="ผลรวม 2 2 5 9" xfId="30507" xr:uid="{C2C96D8B-E2AA-45F3-A9B4-DA71661A6590}"/>
    <cellStyle name="ผลรวม 2 2 6" xfId="5217" xr:uid="{81C9468F-2D26-4CE4-93C8-4AC74A5F3D2E}"/>
    <cellStyle name="ผลรวม 2 2 6 2" xfId="8092" xr:uid="{41202CAB-C5C2-45B9-AE68-352045E47193}"/>
    <cellStyle name="ผลรวม 2 2 6 2 2" xfId="15173" xr:uid="{3FE8AB54-41E6-4691-84E0-B2F4418E94E2}"/>
    <cellStyle name="ผลรวม 2 2 6 2 2 2" xfId="40306" xr:uid="{77107F4F-2FEA-458F-AA88-AF184259D7D1}"/>
    <cellStyle name="ผลรวม 2 2 6 2 3" xfId="20286" xr:uid="{7A0CF049-AE5A-4766-BD1B-FFCF121A5FC3}"/>
    <cellStyle name="ผลรวม 2 2 6 2 3 2" xfId="45419" xr:uid="{3D36D706-D377-43B4-85EA-D3D03164B23F}"/>
    <cellStyle name="ผลรวม 2 2 6 2 4" xfId="25475" xr:uid="{5BCD1AB0-E036-4815-B939-F33A21602E4E}"/>
    <cellStyle name="ผลรวม 2 2 6 2 4 2" xfId="50608" xr:uid="{2DC358A6-F4F7-4DE1-9D1E-E66FC58486DD}"/>
    <cellStyle name="ผลรวม 2 2 6 2 5" xfId="33234" xr:uid="{515C6812-0768-457A-A34B-8BDF114354E6}"/>
    <cellStyle name="ผลรวม 2 2 6 3" xfId="9203" xr:uid="{7134786D-982D-495A-B6EE-02D8CC9E01AC}"/>
    <cellStyle name="ผลรวม 2 2 6 3 2" xfId="16279" xr:uid="{7D472698-A482-4675-AC8E-EC8F16152BAB}"/>
    <cellStyle name="ผลรวม 2 2 6 3 2 2" xfId="41412" xr:uid="{26CCB32C-9E1B-4255-A461-08A3D4711898}"/>
    <cellStyle name="ผลรวม 2 2 6 3 3" xfId="21391" xr:uid="{42913C64-3469-4A61-AE54-B2CC3FD76D79}"/>
    <cellStyle name="ผลรวม 2 2 6 3 3 2" xfId="46524" xr:uid="{EF874127-C870-4ABE-A775-7802832798D7}"/>
    <cellStyle name="ผลรวม 2 2 6 3 4" xfId="26576" xr:uid="{C65F9769-3BFF-4012-A5F4-8A3837955939}"/>
    <cellStyle name="ผลรวม 2 2 6 3 4 2" xfId="51709" xr:uid="{1F622A25-D5D1-45E7-9C5A-6883A085D157}"/>
    <cellStyle name="ผลรวม 2 2 6 3 5" xfId="34344" xr:uid="{DD3B9506-8AC4-4A61-8B93-1F84AD1E5AFE}"/>
    <cellStyle name="ผลรวม 2 2 6 4" xfId="9959" xr:uid="{ED5C351F-EF40-4CBF-BE66-876B21E17502}"/>
    <cellStyle name="ผลรวม 2 2 6 4 2" xfId="17033" xr:uid="{26473B1A-5516-48BE-A692-17E3F30024C8}"/>
    <cellStyle name="ผลรวม 2 2 6 4 2 2" xfId="42166" xr:uid="{B8F33B91-432C-41A2-A2A5-6C4BA37CB960}"/>
    <cellStyle name="ผลรวม 2 2 6 4 3" xfId="22145" xr:uid="{A8BF125A-3B60-4487-A2A8-31238194A91C}"/>
    <cellStyle name="ผลรวม 2 2 6 4 3 2" xfId="47278" xr:uid="{DFEC31A2-34C7-4C63-BA22-99345FB2BB3B}"/>
    <cellStyle name="ผลรวม 2 2 6 4 4" xfId="27330" xr:uid="{3B4DB4FB-AAB9-44C1-8BE7-1D3C84C7943C}"/>
    <cellStyle name="ผลรวม 2 2 6 4 4 2" xfId="52463" xr:uid="{6F3BE7C5-0DD6-4BA7-9CF8-5BD983A0D6D9}"/>
    <cellStyle name="ผลรวม 2 2 6 4 5" xfId="35098" xr:uid="{AAFBF3F3-62CD-488E-8B7D-43168998D855}"/>
    <cellStyle name="ผลรวม 2 2 6 5" xfId="10606" xr:uid="{C1D075DD-4EE6-4940-9114-1D252FCB9C47}"/>
    <cellStyle name="ผลรวม 2 2 6 5 2" xfId="17680" xr:uid="{3DC9E85C-5795-4722-929E-EFAAA1672280}"/>
    <cellStyle name="ผลรวม 2 2 6 5 2 2" xfId="42813" xr:uid="{83679776-1876-4D50-9F01-63F74141A025}"/>
    <cellStyle name="ผลรวม 2 2 6 5 3" xfId="22792" xr:uid="{C100F2F4-2521-47B8-8BE6-09151232CE47}"/>
    <cellStyle name="ผลรวม 2 2 6 5 3 2" xfId="47925" xr:uid="{005675B2-3415-4923-A8CA-5B41CE0BA5CD}"/>
    <cellStyle name="ผลรวม 2 2 6 5 4" xfId="27977" xr:uid="{69B157AF-4CBF-4B65-85CD-E475BDB919D3}"/>
    <cellStyle name="ผลรวม 2 2 6 5 4 2" xfId="53110" xr:uid="{4F5A5657-A58D-4AEE-9517-3C291637D12D}"/>
    <cellStyle name="ผลรวม 2 2 6 5 5" xfId="35745" xr:uid="{BFD063C7-7CDE-4499-96E2-28DD6ACC5E69}"/>
    <cellStyle name="ผลรวม 2 2 6 6" xfId="12690" xr:uid="{4DE413E2-88FB-4D3B-BC37-22CA1AA99B33}"/>
    <cellStyle name="ผลรวม 2 2 6 6 2" xfId="37823" xr:uid="{B5D0C4E4-BE05-4071-82E7-4E1AC7402732}"/>
    <cellStyle name="ผลรวม 2 2 6 7" xfId="11135" xr:uid="{40AEF375-FAF1-4A4F-B82E-75C35F3725E4}"/>
    <cellStyle name="ผลรวม 2 2 6 7 2" xfId="36273" xr:uid="{38821169-31A8-4087-8418-B9CE34271479}"/>
    <cellStyle name="ผลรวม 2 2 6 8" xfId="23249" xr:uid="{2E8683DB-CD51-4B9B-A0A0-5568860880CC}"/>
    <cellStyle name="ผลรวม 2 2 6 8 2" xfId="48382" xr:uid="{2AC94A4B-0D2D-42F2-8791-5B104D2A67DF}"/>
    <cellStyle name="ผลรวม 2 2 6 9" xfId="30379" xr:uid="{3C8686E1-B705-4058-959D-79C3455AA0CC}"/>
    <cellStyle name="ผลรวม 2 2 7" xfId="5926" xr:uid="{F7F54416-9266-45ED-9980-D236ECA92AD3}"/>
    <cellStyle name="ผลรวม 2 2 7 2" xfId="13348" xr:uid="{2BC61828-A771-4E9F-8A48-27C2282624E4}"/>
    <cellStyle name="ผลรวม 2 2 7 2 2" xfId="38481" xr:uid="{66E9482B-A5AB-4285-8C4F-779A6A606BFB}"/>
    <cellStyle name="ผลรวม 2 2 7 3" xfId="18597" xr:uid="{1DA8568D-10D2-48E8-AA73-AC0A2F05B065}"/>
    <cellStyle name="ผลรวม 2 2 7 3 2" xfId="43730" xr:uid="{BD8696FB-D094-4ED8-BBC9-3A455306AD4B}"/>
    <cellStyle name="ผลรวม 2 2 7 4" xfId="23933" xr:uid="{54F40A8D-41E3-47CE-A78D-29A319BB23A5}"/>
    <cellStyle name="ผลรวม 2 2 7 4 2" xfId="49066" xr:uid="{11BD8677-3FB7-4DE7-A9B5-DCE73571333E}"/>
    <cellStyle name="ผลรวม 2 2 7 5" xfId="31075" xr:uid="{EBA458DC-97ED-4C69-A5F5-D9E815119983}"/>
    <cellStyle name="ผลรวม 2 2 8" xfId="28965" xr:uid="{DF8C469A-7FC9-4276-A9E3-1527473948F9}"/>
    <cellStyle name="ผลรวม 2 2 9" xfId="3518" xr:uid="{A7C7B13C-E5F1-4B9C-B74B-EB9B8652DEDC}"/>
    <cellStyle name="ผลรวม 2 3" xfId="2895" xr:uid="{5F555741-05F6-4D02-B727-95F0D6775EE7}"/>
    <cellStyle name="ผลรวม 2 3 2" xfId="8157" xr:uid="{ED04BF20-2DB1-48BB-92F3-470D96DDF80C}"/>
    <cellStyle name="ผลรวม 2 3 2 2" xfId="15238" xr:uid="{BB39B27B-45C3-4A62-9E5B-D88C732D8E31}"/>
    <cellStyle name="ผลรวม 2 3 2 2 2" xfId="40371" xr:uid="{AB6F0F74-D630-48B3-8926-91F80756B92E}"/>
    <cellStyle name="ผลรวม 2 3 2 3" xfId="20351" xr:uid="{4362013E-D2F7-432D-AD08-CDC557B2828C}"/>
    <cellStyle name="ผลรวม 2 3 2 3 2" xfId="45484" xr:uid="{F410EA64-9D54-46E1-9E35-E6E9494729FB}"/>
    <cellStyle name="ผลรวม 2 3 2 4" xfId="25540" xr:uid="{1BA7C595-E7FA-4B15-A42E-204D89EF2304}"/>
    <cellStyle name="ผลรวม 2 3 2 4 2" xfId="50673" xr:uid="{62BB616F-C423-4AB5-9D7B-332F0290CBD1}"/>
    <cellStyle name="ผลรวม 2 3 2 5" xfId="33299" xr:uid="{8A738381-351E-4057-9082-E5310A730C8F}"/>
    <cellStyle name="ผลรวม 2 3 3" xfId="9268" xr:uid="{D795CA50-4C19-40BB-8E24-8F3ABEB6DCCF}"/>
    <cellStyle name="ผลรวม 2 3 3 2" xfId="16344" xr:uid="{58C42B25-6801-4768-B1C7-BCD53BE221C8}"/>
    <cellStyle name="ผลรวม 2 3 3 2 2" xfId="41477" xr:uid="{DCF5170F-7D2C-4B49-AE87-46DC07F864AC}"/>
    <cellStyle name="ผลรวม 2 3 3 3" xfId="21456" xr:uid="{A5012AF0-4C3A-45EA-8A1D-EEB00C3EEFC6}"/>
    <cellStyle name="ผลรวม 2 3 3 3 2" xfId="46589" xr:uid="{498D18A9-1CC1-4460-AC3D-D99269FDB657}"/>
    <cellStyle name="ผลรวม 2 3 3 4" xfId="26641" xr:uid="{973B88ED-6CA6-4515-9310-F667B9903E49}"/>
    <cellStyle name="ผลรวม 2 3 3 4 2" xfId="51774" xr:uid="{60580BA3-4CAE-42C1-84F0-09B2773FDFD4}"/>
    <cellStyle name="ผลรวม 2 3 3 5" xfId="34409" xr:uid="{00451192-8F5E-4519-92A7-07F8822B4193}"/>
    <cellStyle name="ผลรวม 2 3 4" xfId="10022" xr:uid="{AC1A24C8-058F-49E9-AAFD-109CD027031D}"/>
    <cellStyle name="ผลรวม 2 3 4 2" xfId="17096" xr:uid="{0C2E4971-BF69-45A6-B468-3991AE83A1E1}"/>
    <cellStyle name="ผลรวม 2 3 4 2 2" xfId="42229" xr:uid="{455467DF-4C96-4D69-ADEE-D96AC2DE9623}"/>
    <cellStyle name="ผลรวม 2 3 4 3" xfId="22208" xr:uid="{5B2A6F57-124A-4169-9C75-EF36F9001BEE}"/>
    <cellStyle name="ผลรวม 2 3 4 3 2" xfId="47341" xr:uid="{55C5C8D3-9B07-40CE-B152-10A55E67A844}"/>
    <cellStyle name="ผลรวม 2 3 4 4" xfId="27393" xr:uid="{20D4530F-E167-45AC-AD8C-23932F6F772E}"/>
    <cellStyle name="ผลรวม 2 3 4 4 2" xfId="52526" xr:uid="{8DF9AE76-F232-4DBB-AFF8-FB871C1C440A}"/>
    <cellStyle name="ผลรวม 2 3 4 5" xfId="35161" xr:uid="{D136D3F9-8E3D-411E-B574-6D17A1F2E875}"/>
    <cellStyle name="ผลรวม 2 3 5" xfId="10669" xr:uid="{5150DADE-EF96-4135-8864-FBB3E99C4FD9}"/>
    <cellStyle name="ผลรวม 2 3 5 2" xfId="17743" xr:uid="{54ACC863-A9DE-4F24-BA8E-3396316641B2}"/>
    <cellStyle name="ผลรวม 2 3 5 2 2" xfId="42876" xr:uid="{E7317712-39B0-4C27-8DDB-33A73E039178}"/>
    <cellStyle name="ผลรวม 2 3 5 3" xfId="22855" xr:uid="{236C6A5E-0B76-435C-99BD-2FA5578609EE}"/>
    <cellStyle name="ผลรวม 2 3 5 3 2" xfId="47988" xr:uid="{1C21B0C9-E7D8-4ED7-939A-C47EF1FFB8D7}"/>
    <cellStyle name="ผลรวม 2 3 5 4" xfId="28040" xr:uid="{265B598B-B069-4B7C-AB4B-85046436E254}"/>
    <cellStyle name="ผลรวม 2 3 5 4 2" xfId="53173" xr:uid="{A3039084-5544-4687-B14D-070C57209BC0}"/>
    <cellStyle name="ผลรวม 2 3 5 5" xfId="35808" xr:uid="{35376DE4-8817-4D1D-B50E-83B74B7A3221}"/>
    <cellStyle name="ผลรวม 2 3 6" xfId="11078" xr:uid="{2057F01F-7FC4-4F87-A96B-2558F43234D0}"/>
    <cellStyle name="ผลรวม 2 3 6 2" xfId="36216" xr:uid="{BCA2AC6F-CE8F-4C8E-BE0C-821309067B44}"/>
    <cellStyle name="ผลรวม 2 3 7" xfId="23312" xr:uid="{AF47F411-3A6B-4A20-8D66-6B3BB670F08A}"/>
    <cellStyle name="ผลรวม 2 3 7 2" xfId="48445" xr:uid="{DEC508B8-51D8-4E55-AFCA-6B12B9499BEA}"/>
    <cellStyle name="ผลรวม 2 3 8" xfId="30442" xr:uid="{567847F6-BC82-4AB3-8061-02CA2B055377}"/>
    <cellStyle name="ผลรวม 2 3 9" xfId="5283" xr:uid="{5A10B049-47C9-4295-A650-C0514AA4C5EF}"/>
    <cellStyle name="ผลรวม 2 4" xfId="4726" xr:uid="{1B720687-2524-4D30-96A3-123BE043CB3D}"/>
    <cellStyle name="ผลรวม 2 4 2" xfId="7650" xr:uid="{1C843DC7-4491-4DB7-A46C-0796FCD33B2D}"/>
    <cellStyle name="ผลรวม 2 4 2 2" xfId="14844" xr:uid="{B494EFED-252F-4E07-9DCD-6BA405C48D83}"/>
    <cellStyle name="ผลรวม 2 4 2 2 2" xfId="39977" xr:uid="{6C8692E6-8213-494F-A640-1D563C0EFD6E}"/>
    <cellStyle name="ผลรวม 2 4 2 3" xfId="20011" xr:uid="{54C50914-C57B-4615-BD05-8AF79619D67E}"/>
    <cellStyle name="ผลรวม 2 4 2 3 2" xfId="45144" xr:uid="{C515CE72-812A-4600-A605-11FDFA5AE26A}"/>
    <cellStyle name="ผลรวม 2 4 2 4" xfId="25225" xr:uid="{D6B8CFE9-9703-4759-8F82-F924780A93F3}"/>
    <cellStyle name="ผลรวม 2 4 2 4 2" xfId="50358" xr:uid="{5847208D-01C9-4424-922E-0BE321893240}"/>
    <cellStyle name="ผลรวม 2 4 2 5" xfId="32792" xr:uid="{AAE18923-5974-42ED-823C-D77DC7840BB6}"/>
    <cellStyle name="ผลรวม 2 4 3" xfId="8877" xr:uid="{FEF7B21D-84DF-4ACA-B10B-D5F24A1C35E4}"/>
    <cellStyle name="ผลรวม 2 4 3 2" xfId="15953" xr:uid="{DA161480-322A-4AB5-A774-E94687995951}"/>
    <cellStyle name="ผลรวม 2 4 3 2 2" xfId="41086" xr:uid="{9B4F9820-3643-4FD0-A756-FE8F8D03B32C}"/>
    <cellStyle name="ผลรวม 2 4 3 3" xfId="21065" xr:uid="{C3A7E9E9-57BF-411F-BE8B-1FDFAF0FDB80}"/>
    <cellStyle name="ผลรวม 2 4 3 3 2" xfId="46198" xr:uid="{38782060-372D-4086-BB55-9AC4CC66B652}"/>
    <cellStyle name="ผลรวม 2 4 3 4" xfId="26250" xr:uid="{C93A983A-27B6-4B92-8C36-3EA4280B75AD}"/>
    <cellStyle name="ผลรวม 2 4 3 4 2" xfId="51383" xr:uid="{441D892F-96D5-48C4-8458-B2A1826EDCEC}"/>
    <cellStyle name="ผลรวม 2 4 3 5" xfId="34018" xr:uid="{98B46359-9C26-4ADB-B8E1-AEA629A1EA96}"/>
    <cellStyle name="ผลรวม 2 4 4" xfId="9743" xr:uid="{12F98E78-ABA8-4275-B9B2-2491135928B1}"/>
    <cellStyle name="ผลรวม 2 4 4 2" xfId="16818" xr:uid="{285CF892-1DC5-4D89-AD1F-EE69C44ACA95}"/>
    <cellStyle name="ผลรวม 2 4 4 2 2" xfId="41951" xr:uid="{1DBFC15C-168C-4E1E-A6E0-1CB4378593FD}"/>
    <cellStyle name="ผลรวม 2 4 4 3" xfId="21930" xr:uid="{0403F32D-5C78-485B-B023-E3D5D26641C6}"/>
    <cellStyle name="ผลรวม 2 4 4 3 2" xfId="47063" xr:uid="{FF68C1D1-D323-4468-B90B-8FA3193208F5}"/>
    <cellStyle name="ผลรวม 2 4 4 4" xfId="27115" xr:uid="{032B956D-3D5C-4FCF-85AB-D928AEC76F72}"/>
    <cellStyle name="ผลรวม 2 4 4 4 2" xfId="52248" xr:uid="{734F30EB-4945-47B4-BE90-1C53FF31CB4B}"/>
    <cellStyle name="ผลรวม 2 4 4 5" xfId="34883" xr:uid="{FB12EAD4-7395-4AEF-92F7-D5C214F924B7}"/>
    <cellStyle name="ผลรวม 2 4 5" xfId="10417" xr:uid="{128D14AD-26ED-475F-AFD8-C477BB131608}"/>
    <cellStyle name="ผลรวม 2 4 5 2" xfId="17491" xr:uid="{9D548705-FAC3-43AE-921E-CA163D5FFCE1}"/>
    <cellStyle name="ผลรวม 2 4 5 2 2" xfId="42624" xr:uid="{1EF1CC39-8229-43D8-847A-E938ABF337AA}"/>
    <cellStyle name="ผลรวม 2 4 5 3" xfId="22603" xr:uid="{5F6E5E5F-A3AC-4CB1-B485-84F074B9E4AD}"/>
    <cellStyle name="ผลรวม 2 4 5 3 2" xfId="47736" xr:uid="{E21C9AD3-1321-4699-ACB8-718D02DE6637}"/>
    <cellStyle name="ผลรวม 2 4 5 4" xfId="27788" xr:uid="{8891609A-BF56-4323-A273-5CEAA1DCFF54}"/>
    <cellStyle name="ผลรวม 2 4 5 4 2" xfId="52921" xr:uid="{5AD187F8-4FB5-4FB5-8FDA-7A1A871AC5EC}"/>
    <cellStyle name="ผลรวม 2 4 5 5" xfId="35556" xr:uid="{1CF2C472-90ED-4B00-B598-7A9C2842DA60}"/>
    <cellStyle name="ผลรวม 2 4 6" xfId="12407" xr:uid="{CE58D153-DA69-45C0-A424-AF4823221FC7}"/>
    <cellStyle name="ผลรวม 2 4 6 2" xfId="37541" xr:uid="{C815C5F2-AC0C-4F9A-9544-9B962F850EF7}"/>
    <cellStyle name="ผลรวม 2 4 7" xfId="11343" xr:uid="{CC2EDC3C-D975-44B5-A2B7-C71019BC6B0F}"/>
    <cellStyle name="ผลรวม 2 4 7 2" xfId="36481" xr:uid="{C0E75F76-2686-4D69-904B-D2F788B965C1}"/>
    <cellStyle name="ผลรวม 2 4 8" xfId="12464" xr:uid="{47C169A8-C4BF-49DC-9E09-948A8360D05C}"/>
    <cellStyle name="ผลรวม 2 4 8 2" xfId="37598" xr:uid="{87E7E07D-4225-4519-95D3-0D96B584EF85}"/>
    <cellStyle name="ผลรวม 2 4 9" xfId="29993" xr:uid="{52C6381E-0D3D-4FDC-B0CE-BE86F536B92E}"/>
    <cellStyle name="ผลรวม 2 5" xfId="5233" xr:uid="{157DE389-D21F-4877-AACE-61398C37CAFD}"/>
    <cellStyle name="ผลรวม 2 5 2" xfId="8108" xr:uid="{AAAEFDCE-73DD-4AEA-A9E2-4140B9629D01}"/>
    <cellStyle name="ผลรวม 2 5 2 2" xfId="15189" xr:uid="{4DC93F40-EDA0-41CC-A8EA-92E25034A6AA}"/>
    <cellStyle name="ผลรวม 2 5 2 2 2" xfId="40322" xr:uid="{A6895E3E-A253-449F-8846-F3D9A77CA3F4}"/>
    <cellStyle name="ผลรวม 2 5 2 3" xfId="20302" xr:uid="{60742A14-E0BB-42F3-95C4-FEAC8118607F}"/>
    <cellStyle name="ผลรวม 2 5 2 3 2" xfId="45435" xr:uid="{BC2447A2-6C38-4C25-A25E-11093A8F6A55}"/>
    <cellStyle name="ผลรวม 2 5 2 4" xfId="25491" xr:uid="{7C4185AE-8DB4-4B20-B27B-C9E943C34992}"/>
    <cellStyle name="ผลรวม 2 5 2 4 2" xfId="50624" xr:uid="{866E8C25-5166-47E0-BB39-6D4FEE85B67B}"/>
    <cellStyle name="ผลรวม 2 5 2 5" xfId="33250" xr:uid="{7F58D5AC-78F0-403D-8F76-EA780A64C86C}"/>
    <cellStyle name="ผลรวม 2 5 3" xfId="9219" xr:uid="{6317CCAD-9D7E-457D-B677-E87A2709428B}"/>
    <cellStyle name="ผลรวม 2 5 3 2" xfId="16295" xr:uid="{B694C843-F7FC-4291-9EB5-818E2D7338F7}"/>
    <cellStyle name="ผลรวม 2 5 3 2 2" xfId="41428" xr:uid="{BF33FB8D-C08D-4BEC-8564-E266D0E55731}"/>
    <cellStyle name="ผลรวม 2 5 3 3" xfId="21407" xr:uid="{0F14129B-6319-4C9E-B012-E0178636C627}"/>
    <cellStyle name="ผลรวม 2 5 3 3 2" xfId="46540" xr:uid="{F479563C-F160-4BF2-A6B6-F83945ED0866}"/>
    <cellStyle name="ผลรวม 2 5 3 4" xfId="26592" xr:uid="{7AE73BDD-DC9B-4A9E-A809-1FA9C027606C}"/>
    <cellStyle name="ผลรวม 2 5 3 4 2" xfId="51725" xr:uid="{67C27165-E8FB-42C3-B664-98D8D2E053F1}"/>
    <cellStyle name="ผลรวม 2 5 3 5" xfId="34360" xr:uid="{366525F0-DE17-4932-A7B9-4FCF8849A149}"/>
    <cellStyle name="ผลรวม 2 5 4" xfId="9975" xr:uid="{BF575686-3D73-4963-95FC-0DFBB93B24E0}"/>
    <cellStyle name="ผลรวม 2 5 4 2" xfId="17049" xr:uid="{452FA40C-20E3-464E-8A46-A2664C1ACE2E}"/>
    <cellStyle name="ผลรวม 2 5 4 2 2" xfId="42182" xr:uid="{27C1F63C-A54B-46D8-8E08-217D20002CC4}"/>
    <cellStyle name="ผลรวม 2 5 4 3" xfId="22161" xr:uid="{1042F514-CE25-47F4-A94B-912101E3A2A2}"/>
    <cellStyle name="ผลรวม 2 5 4 3 2" xfId="47294" xr:uid="{6C05A372-E452-47E4-AA61-AE1A16DF6030}"/>
    <cellStyle name="ผลรวม 2 5 4 4" xfId="27346" xr:uid="{173C7E45-7C21-4BE4-92F1-2E1B6A18982C}"/>
    <cellStyle name="ผลรวม 2 5 4 4 2" xfId="52479" xr:uid="{2C86E8CF-5B68-4F23-80FC-101F925A9587}"/>
    <cellStyle name="ผลรวม 2 5 4 5" xfId="35114" xr:uid="{AD8CCADF-E258-4182-918A-ABA153BBCBA4}"/>
    <cellStyle name="ผลรวม 2 5 5" xfId="10622" xr:uid="{A05052EA-84BA-4D77-A0B0-C70D6F68BF1D}"/>
    <cellStyle name="ผลรวม 2 5 5 2" xfId="17696" xr:uid="{048643AC-236E-4D4E-85E1-FFBF505F84A3}"/>
    <cellStyle name="ผลรวม 2 5 5 2 2" xfId="42829" xr:uid="{755E6B0B-19C4-4FEA-BDA8-76FAD9515D04}"/>
    <cellStyle name="ผลรวม 2 5 5 3" xfId="22808" xr:uid="{92126580-E6F0-4FF5-97BF-2455216971E6}"/>
    <cellStyle name="ผลรวม 2 5 5 3 2" xfId="47941" xr:uid="{B4DE77C1-2204-4D69-ACB9-8A128CE93B6C}"/>
    <cellStyle name="ผลรวม 2 5 5 4" xfId="27993" xr:uid="{94DFC178-7F33-4A93-A3E4-D606EE7C7FA4}"/>
    <cellStyle name="ผลรวม 2 5 5 4 2" xfId="53126" xr:uid="{2A145AB2-8C68-4B08-A6D0-41A1F24D4AA3}"/>
    <cellStyle name="ผลรวม 2 5 5 5" xfId="35761" xr:uid="{35E8898F-8E03-4B44-91EC-9A0B51E28EA9}"/>
    <cellStyle name="ผลรวม 2 5 6" xfId="12706" xr:uid="{A2C98EDE-9B98-407D-BE3E-30216935BA3D}"/>
    <cellStyle name="ผลรวม 2 5 6 2" xfId="37839" xr:uid="{444D017C-468F-4710-9D77-F9A39A5A8778}"/>
    <cellStyle name="ผลรวม 2 5 7" xfId="11120" xr:uid="{563C4D99-D2B7-4CD3-9206-1A5EE85C9FC3}"/>
    <cellStyle name="ผลรวม 2 5 7 2" xfId="36258" xr:uid="{D2C30F84-914E-4772-B2D2-1DE64E2C6E42}"/>
    <cellStyle name="ผลรวม 2 5 8" xfId="23265" xr:uid="{9EA66237-EDC6-4276-B0DA-B2E60D4AB655}"/>
    <cellStyle name="ผลรวม 2 5 8 2" xfId="48398" xr:uid="{A0F6593A-4FE3-4419-B2DA-76DE647E196D}"/>
    <cellStyle name="ผลรวม 2 5 9" xfId="30395" xr:uid="{A3D83CB9-1D5B-4EBD-BF29-7AD17603562E}"/>
    <cellStyle name="ผลรวม 2 6" xfId="4586" xr:uid="{E7F74C70-3FB8-4D50-BEE0-0CC9161EFBE7}"/>
    <cellStyle name="ผลรวม 2 6 2" xfId="7517" xr:uid="{1D335A77-64E0-4824-ABE7-17BE812D96B3}"/>
    <cellStyle name="ผลรวม 2 6 2 2" xfId="14760" xr:uid="{66B2F812-2047-4C9F-8FDC-FA50EFAC7A7A}"/>
    <cellStyle name="ผลรวม 2 6 2 2 2" xfId="39893" xr:uid="{DA321FAA-A32A-4B1E-81A5-1F25E1D35522}"/>
    <cellStyle name="ผลรวม 2 6 2 3" xfId="19932" xr:uid="{C54AAE48-FE36-4696-A1FF-4DE4FCCB0FE7}"/>
    <cellStyle name="ผลรวม 2 6 2 3 2" xfId="45065" xr:uid="{A7E7C77B-E24A-4313-9AD2-6A9659787EB1}"/>
    <cellStyle name="ผลรวม 2 6 2 4" xfId="25146" xr:uid="{9A60D692-47EB-4C96-A7FF-7A29A70C371C}"/>
    <cellStyle name="ผลรวม 2 6 2 4 2" xfId="50279" xr:uid="{753F42F2-957E-4994-81AE-B385718E6696}"/>
    <cellStyle name="ผลรวม 2 6 2 5" xfId="32659" xr:uid="{D0D49C9C-45BC-4D66-85C5-9EB36DF8305F}"/>
    <cellStyle name="ผลรวม 2 6 3" xfId="8776" xr:uid="{5DF18D51-4DF9-4219-9872-0FC1B9BA6A64}"/>
    <cellStyle name="ผลรวม 2 6 3 2" xfId="15852" xr:uid="{28CA0958-235A-4BB5-A009-62478BEA0496}"/>
    <cellStyle name="ผลรวม 2 6 3 2 2" xfId="40985" xr:uid="{020A2AB4-095A-406C-862F-D2706D2360EA}"/>
    <cellStyle name="ผลรวม 2 6 3 3" xfId="20964" xr:uid="{3D35E7C5-C287-4FAB-9818-632EB3FC52CD}"/>
    <cellStyle name="ผลรวม 2 6 3 3 2" xfId="46097" xr:uid="{E76A4C78-F5C1-4AF0-BEBA-B424F0EC148D}"/>
    <cellStyle name="ผลรวม 2 6 3 4" xfId="26149" xr:uid="{35AD785C-28E5-4A07-A983-3B5954474986}"/>
    <cellStyle name="ผลรวม 2 6 3 4 2" xfId="51282" xr:uid="{B1FDF12B-2A40-4D3D-A24F-F4F4AABBEE63}"/>
    <cellStyle name="ผลรวม 2 6 3 5" xfId="33917" xr:uid="{E69284CF-9805-4DA3-9C81-FB1A0A33E93F}"/>
    <cellStyle name="ผลรวม 2 6 4" xfId="9678" xr:uid="{5BFC6783-8397-4F9C-8DDB-4EF30281D260}"/>
    <cellStyle name="ผลรวม 2 6 4 2" xfId="16753" xr:uid="{FFF95261-8E94-4BA7-AED8-BBF140AFB02F}"/>
    <cellStyle name="ผลรวม 2 6 4 2 2" xfId="41886" xr:uid="{09AF32C3-6661-4B46-90AC-9D49D08C0D04}"/>
    <cellStyle name="ผลรวม 2 6 4 3" xfId="21865" xr:uid="{7CAA6136-1F9A-4C2A-A1CC-721C96F9B0FF}"/>
    <cellStyle name="ผลรวม 2 6 4 3 2" xfId="46998" xr:uid="{3BE138F6-15FD-4408-9CBD-9C66E8052376}"/>
    <cellStyle name="ผลรวม 2 6 4 4" xfId="27050" xr:uid="{5E191535-11BA-4960-88E3-50AC8F3C7634}"/>
    <cellStyle name="ผลรวม 2 6 4 4 2" xfId="52183" xr:uid="{B88194B4-C043-41DE-9E1E-C6873E70B99F}"/>
    <cellStyle name="ผลรวม 2 6 4 5" xfId="34818" xr:uid="{1E7D19A7-AC49-4117-95B7-6D5FD8E3FF1F}"/>
    <cellStyle name="ผลรวม 2 6 5" xfId="10352" xr:uid="{B0A35573-7848-480D-82C0-8AD9C77C18FF}"/>
    <cellStyle name="ผลรวม 2 6 5 2" xfId="17426" xr:uid="{C82C2A7E-F715-4DC6-BF4B-1AFA975AFA3E}"/>
    <cellStyle name="ผลรวม 2 6 5 2 2" xfId="42559" xr:uid="{FAE0819C-F285-47EC-89DC-BAE37AC48136}"/>
    <cellStyle name="ผลรวม 2 6 5 3" xfId="22538" xr:uid="{BFC65E02-839C-44D9-BD88-67A11A0B0E68}"/>
    <cellStyle name="ผลรวม 2 6 5 3 2" xfId="47671" xr:uid="{3EF65EB8-6786-4FA4-B090-C8C1D0B9DCA8}"/>
    <cellStyle name="ผลรวม 2 6 5 4" xfId="27723" xr:uid="{4BCF6AA3-2ACA-482C-90E6-C68127AB77B4}"/>
    <cellStyle name="ผลรวม 2 6 5 4 2" xfId="52856" xr:uid="{301C8C08-77F8-4843-AE2B-33D71755C9AE}"/>
    <cellStyle name="ผลรวม 2 6 5 5" xfId="35491" xr:uid="{AD10EF89-C1FD-45EB-8C62-F36267F1869B}"/>
    <cellStyle name="ผลรวม 2 6 6" xfId="12355" xr:uid="{981886E7-C057-4E1B-94C6-BF993602F6A2}"/>
    <cellStyle name="ผลรวม 2 6 6 2" xfId="37489" xr:uid="{693B21B7-BAD5-4037-88C3-081816EC8E61}"/>
    <cellStyle name="ผลรวม 2 6 7" xfId="11384" xr:uid="{08A54292-D50F-422A-8137-1A9090EA6DC8}"/>
    <cellStyle name="ผลรวม 2 6 7 2" xfId="36522" xr:uid="{4DF48448-FE2A-480D-89A6-7AC017FC9FD6}"/>
    <cellStyle name="ผลรวม 2 6 8" xfId="11824" xr:uid="{3C91DBC6-F90E-4FFD-9121-86114F34733C}"/>
    <cellStyle name="ผลรวม 2 6 8 2" xfId="36959" xr:uid="{41AFF8DD-C0E3-44AE-A54B-AA4F9700ECAF}"/>
    <cellStyle name="ผลรวม 2 6 9" xfId="29874" xr:uid="{B5CEB886-BED1-461E-95A4-0A0ACF151286}"/>
    <cellStyle name="ผลรวม 2 7" xfId="5216" xr:uid="{B7E13489-91C4-4F66-AB3D-AD74D3205586}"/>
    <cellStyle name="ผลรวม 2 7 2" xfId="8091" xr:uid="{B9C099E6-3B60-464D-9694-07D5AC740A2E}"/>
    <cellStyle name="ผลรวม 2 7 2 2" xfId="15172" xr:uid="{9E23E468-0EB5-494E-AD1A-CD5C5879C015}"/>
    <cellStyle name="ผลรวม 2 7 2 2 2" xfId="40305" xr:uid="{00DD4287-8165-4090-9FD2-03FEA27797CB}"/>
    <cellStyle name="ผลรวม 2 7 2 3" xfId="20285" xr:uid="{1B0605DF-E38D-4977-86CD-BDAA845F57E8}"/>
    <cellStyle name="ผลรวม 2 7 2 3 2" xfId="45418" xr:uid="{0D773F60-DCA0-4C2F-9F85-FF33A059929F}"/>
    <cellStyle name="ผลรวม 2 7 2 4" xfId="25474" xr:uid="{283AB703-9D31-4D9D-AB45-9DD65D7F1DE9}"/>
    <cellStyle name="ผลรวม 2 7 2 4 2" xfId="50607" xr:uid="{A27275BC-5886-44CF-8CFA-6061410D377C}"/>
    <cellStyle name="ผลรวม 2 7 2 5" xfId="33233" xr:uid="{895158F5-4856-4EB3-8CB5-5B60471BAAF5}"/>
    <cellStyle name="ผลรวม 2 7 3" xfId="9202" xr:uid="{B9EB5585-A83A-4FC6-9EB8-32C8170239DB}"/>
    <cellStyle name="ผลรวม 2 7 3 2" xfId="16278" xr:uid="{5301FF48-0243-42CC-B426-9E74C5D7A888}"/>
    <cellStyle name="ผลรวม 2 7 3 2 2" xfId="41411" xr:uid="{F20B1859-E96C-41F2-BD39-F56D6B9349EC}"/>
    <cellStyle name="ผลรวม 2 7 3 3" xfId="21390" xr:uid="{9F92F69D-595A-4291-8427-AF7639442F09}"/>
    <cellStyle name="ผลรวม 2 7 3 3 2" xfId="46523" xr:uid="{BE8D29BE-9CDE-4093-AB87-808BE007E63D}"/>
    <cellStyle name="ผลรวม 2 7 3 4" xfId="26575" xr:uid="{535F8B9C-2764-4C19-838A-6F15CDB97DE6}"/>
    <cellStyle name="ผลรวม 2 7 3 4 2" xfId="51708" xr:uid="{8E8F99F9-EC6E-4109-A334-F543B92B15AD}"/>
    <cellStyle name="ผลรวม 2 7 3 5" xfId="34343" xr:uid="{89EAB7A9-BF67-497E-A6FE-9F9FBD9E1813}"/>
    <cellStyle name="ผลรวม 2 7 4" xfId="9958" xr:uid="{5A106243-FE9D-4289-BB9E-299854C753B2}"/>
    <cellStyle name="ผลรวม 2 7 4 2" xfId="17032" xr:uid="{4488854E-6DF2-481F-988E-92FE5A5EEF39}"/>
    <cellStyle name="ผลรวม 2 7 4 2 2" xfId="42165" xr:uid="{2AD94284-FAA8-47D8-884A-77B079B33A39}"/>
    <cellStyle name="ผลรวม 2 7 4 3" xfId="22144" xr:uid="{2F1E197E-2349-4485-915A-E6CC457FAFD2}"/>
    <cellStyle name="ผลรวม 2 7 4 3 2" xfId="47277" xr:uid="{69714708-4E42-47C7-B301-B23FE1045AD4}"/>
    <cellStyle name="ผลรวม 2 7 4 4" xfId="27329" xr:uid="{4AC3D3E4-BB29-440A-983F-C9CEB3492AFB}"/>
    <cellStyle name="ผลรวม 2 7 4 4 2" xfId="52462" xr:uid="{52157AAE-F2A2-4504-B620-BC2BA409A24A}"/>
    <cellStyle name="ผลรวม 2 7 4 5" xfId="35097" xr:uid="{8206E14C-85B6-48C8-BA15-351E412B6FE7}"/>
    <cellStyle name="ผลรวม 2 7 5" xfId="10605" xr:uid="{4D064621-89A0-40B8-B110-A425492D4E5E}"/>
    <cellStyle name="ผลรวม 2 7 5 2" xfId="17679" xr:uid="{4F20BCF9-6C91-4C3C-9EB0-EEB80C2F96D6}"/>
    <cellStyle name="ผลรวม 2 7 5 2 2" xfId="42812" xr:uid="{A6657C68-667B-4446-AEE4-0B61450E2CE8}"/>
    <cellStyle name="ผลรวม 2 7 5 3" xfId="22791" xr:uid="{0E7518A5-9324-483C-B083-E2DF854BCF23}"/>
    <cellStyle name="ผลรวม 2 7 5 3 2" xfId="47924" xr:uid="{43E2BB4B-1223-4026-A0FA-F53FD7EA9401}"/>
    <cellStyle name="ผลรวม 2 7 5 4" xfId="27976" xr:uid="{6AFED9B0-77B7-4B34-954F-62C9D56BDFBE}"/>
    <cellStyle name="ผลรวม 2 7 5 4 2" xfId="53109" xr:uid="{75882F8F-E2FD-42B4-8686-C5D9F5CBFF4B}"/>
    <cellStyle name="ผลรวม 2 7 5 5" xfId="35744" xr:uid="{4703C238-A425-41FE-8C3F-D8DD4B2BF65C}"/>
    <cellStyle name="ผลรวม 2 7 6" xfId="12689" xr:uid="{AD98AF5B-8E31-40B2-8156-3FE0A5E55119}"/>
    <cellStyle name="ผลรวม 2 7 6 2" xfId="37822" xr:uid="{BCF7F9FD-DF13-440A-B372-35B3354207FD}"/>
    <cellStyle name="ผลรวม 2 7 7" xfId="11136" xr:uid="{849478C2-F61F-4083-9F05-3BF053F6BD77}"/>
    <cellStyle name="ผลรวม 2 7 7 2" xfId="36274" xr:uid="{32B568EE-02DC-47C7-8480-B7D4B2F12ADF}"/>
    <cellStyle name="ผลรวม 2 7 8" xfId="23248" xr:uid="{74613E0D-29ED-41B5-88E3-AE682EA9F39B}"/>
    <cellStyle name="ผลรวม 2 7 8 2" xfId="48381" xr:uid="{25A4EE67-1A16-4753-94B7-549A729EFDA3}"/>
    <cellStyle name="ผลรวม 2 7 9" xfId="30378" xr:uid="{96482CAE-C86E-4260-8AA2-D527B719F845}"/>
    <cellStyle name="ผลรวม 2 8" xfId="7854" xr:uid="{64BE97A9-9662-4164-98D7-52B2829FCD78}"/>
    <cellStyle name="ผลรวม 2 8 2" xfId="15026" xr:uid="{87A8BC04-6D0D-4A76-BB0E-BE3322B982BF}"/>
    <cellStyle name="ผลรวม 2 8 2 2" xfId="40159" xr:uid="{22F3699B-9C25-4096-842E-4B3673C53F3F}"/>
    <cellStyle name="ผลรวม 2 8 3" xfId="20164" xr:uid="{188DA288-F87B-4BFA-B5ED-ED8B22853188}"/>
    <cellStyle name="ผลรวม 2 8 3 2" xfId="45297" xr:uid="{D6512761-8FD7-4892-B649-222310E33D20}"/>
    <cellStyle name="ผลรวม 2 8 4" xfId="25378" xr:uid="{10257381-5C8E-4251-9E40-EA7DC6564ED2}"/>
    <cellStyle name="ผลรวม 2 8 4 2" xfId="50511" xr:uid="{456EECA2-FB39-4AF0-B74E-70A5AA331A32}"/>
    <cellStyle name="ผลรวม 2 8 5" xfId="32996" xr:uid="{93DCA2D5-3314-4EDD-A3E6-A0B8CE0D8CF3}"/>
    <cellStyle name="ผลรวม 2 9" xfId="28964" xr:uid="{5E3A5F6F-5FCF-4496-93FD-A86BF3F44098}"/>
    <cellStyle name="ผลรวม 3" xfId="2247" xr:uid="{00000000-0005-0000-0000-00002A0A0000}"/>
    <cellStyle name="ผลรวม 3 10" xfId="3519" xr:uid="{78392EFE-B4EB-4C24-B1FF-8E6010F41E71}"/>
    <cellStyle name="ผลรวม 3 2" xfId="2248" xr:uid="{00000000-0005-0000-0000-00002B0A0000}"/>
    <cellStyle name="ผลรวม 3 2 2" xfId="2898" xr:uid="{314BF6E4-1697-47AF-AF57-C2D001C44B41}"/>
    <cellStyle name="ผลรวม 3 2 2 2" xfId="8160" xr:uid="{CB5F4824-DB09-46B5-9CAB-99F90DB2454F}"/>
    <cellStyle name="ผลรวม 3 2 2 2 2" xfId="15241" xr:uid="{F2D65A69-DE8C-44A2-9242-FAC55F4F17B6}"/>
    <cellStyle name="ผลรวม 3 2 2 2 2 2" xfId="40374" xr:uid="{2282AAEE-DCD5-4785-BA82-3A8C7D26A130}"/>
    <cellStyle name="ผลรวม 3 2 2 2 3" xfId="20354" xr:uid="{84D82F5F-3619-40E2-BB76-82D55C42F1FC}"/>
    <cellStyle name="ผลรวม 3 2 2 2 3 2" xfId="45487" xr:uid="{580F0A06-AD12-4E9D-B98F-2B95C4013BDF}"/>
    <cellStyle name="ผลรวม 3 2 2 2 4" xfId="25543" xr:uid="{A4699E59-18DE-4E0D-942C-A8181F056F4F}"/>
    <cellStyle name="ผลรวม 3 2 2 2 4 2" xfId="50676" xr:uid="{047F7FF0-75F7-4901-818E-9AC108D3FF8A}"/>
    <cellStyle name="ผลรวม 3 2 2 2 5" xfId="33302" xr:uid="{55E8716D-D082-44AE-B4BD-6E2654D6B381}"/>
    <cellStyle name="ผลรวม 3 2 2 3" xfId="9271" xr:uid="{72A2D84E-F1FF-486E-80CF-4F5640029B2B}"/>
    <cellStyle name="ผลรวม 3 2 2 3 2" xfId="16347" xr:uid="{25A5FCA3-9574-4721-9903-2085E3B2ABED}"/>
    <cellStyle name="ผลรวม 3 2 2 3 2 2" xfId="41480" xr:uid="{439ED89A-FA6A-49FA-8BC8-F7A00D520854}"/>
    <cellStyle name="ผลรวม 3 2 2 3 3" xfId="21459" xr:uid="{E01D0298-23EA-4D19-A186-73AB3B9CE900}"/>
    <cellStyle name="ผลรวม 3 2 2 3 3 2" xfId="46592" xr:uid="{C3B11D95-E7C8-4D31-905E-485E0DC97AD2}"/>
    <cellStyle name="ผลรวม 3 2 2 3 4" xfId="26644" xr:uid="{D9925985-67E1-4120-BED6-D738D75F6B8B}"/>
    <cellStyle name="ผลรวม 3 2 2 3 4 2" xfId="51777" xr:uid="{209BF794-BD10-40E9-A631-336C93A1307E}"/>
    <cellStyle name="ผลรวม 3 2 2 3 5" xfId="34412" xr:uid="{51AE7951-A34D-4990-B5C8-6ED9C900C9C3}"/>
    <cellStyle name="ผลรวม 3 2 2 4" xfId="10025" xr:uid="{19A0FF34-A169-4574-9956-098F6B10F9E9}"/>
    <cellStyle name="ผลรวม 3 2 2 4 2" xfId="17099" xr:uid="{B0EDEFCB-F5AA-4856-8515-9171802F6FFE}"/>
    <cellStyle name="ผลรวม 3 2 2 4 2 2" xfId="42232" xr:uid="{A3CF9F0F-09F6-403D-8B25-F1F9EF026D01}"/>
    <cellStyle name="ผลรวม 3 2 2 4 3" xfId="22211" xr:uid="{AE412AC2-8D00-4A55-98C0-76EB60A867AB}"/>
    <cellStyle name="ผลรวม 3 2 2 4 3 2" xfId="47344" xr:uid="{91914BAE-461C-4781-B053-95FAE228941E}"/>
    <cellStyle name="ผลรวม 3 2 2 4 4" xfId="27396" xr:uid="{1F44F3CC-938B-48C2-8239-CD15DE48741D}"/>
    <cellStyle name="ผลรวม 3 2 2 4 4 2" xfId="52529" xr:uid="{52C293A9-D76C-4199-A940-53CFF5D3EE05}"/>
    <cellStyle name="ผลรวม 3 2 2 4 5" xfId="35164" xr:uid="{3F380ECB-E024-4B4F-BCBD-96D14AA3F41E}"/>
    <cellStyle name="ผลรวม 3 2 2 5" xfId="10672" xr:uid="{24728F8F-8FDB-4579-BE92-0EDE9647B315}"/>
    <cellStyle name="ผลรวม 3 2 2 5 2" xfId="17746" xr:uid="{2DFE7BB2-7FC8-48BF-8BA3-2A2230D271D2}"/>
    <cellStyle name="ผลรวม 3 2 2 5 2 2" xfId="42879" xr:uid="{F85BED1D-20EA-4442-B38B-6ED07E409B16}"/>
    <cellStyle name="ผลรวม 3 2 2 5 3" xfId="22858" xr:uid="{25C21ACD-E4F8-4980-9192-2CEAFF7454D4}"/>
    <cellStyle name="ผลรวม 3 2 2 5 3 2" xfId="47991" xr:uid="{19373784-FF72-410F-959D-F9E5A9C48092}"/>
    <cellStyle name="ผลรวม 3 2 2 5 4" xfId="28043" xr:uid="{DEF91C47-3C6C-4C6F-B797-D1195805752B}"/>
    <cellStyle name="ผลรวม 3 2 2 5 4 2" xfId="53176" xr:uid="{EE425598-5052-42F6-BC3C-170154EE6FB2}"/>
    <cellStyle name="ผลรวม 3 2 2 5 5" xfId="35811" xr:uid="{70456376-41A5-402E-AB38-4A4A79D146AF}"/>
    <cellStyle name="ผลรวม 3 2 2 6" xfId="11075" xr:uid="{6A7500F0-0A74-4CE6-BF4E-378B1BE8EEF8}"/>
    <cellStyle name="ผลรวม 3 2 2 6 2" xfId="36213" xr:uid="{B79ECAE1-C02C-46C8-B25E-DC879760A59F}"/>
    <cellStyle name="ผลรวม 3 2 2 7" xfId="23315" xr:uid="{42312453-A6CF-4C30-8E8F-9CD0BE305C57}"/>
    <cellStyle name="ผลรวม 3 2 2 7 2" xfId="48448" xr:uid="{A07D9852-AE3E-4088-8577-09F6FD6D9A17}"/>
    <cellStyle name="ผลรวม 3 2 2 8" xfId="30445" xr:uid="{ABA8A013-1884-4079-9DDA-22B96B52F30B}"/>
    <cellStyle name="ผลรวม 3 2 2 9" xfId="5286" xr:uid="{7DFAFA90-3A50-4DDE-B639-D778769FB567}"/>
    <cellStyle name="ผลรวม 3 2 3" xfId="4777" xr:uid="{2EDE2D55-98A2-4536-9D0A-20FDC0075D36}"/>
    <cellStyle name="ผลรวม 3 2 3 2" xfId="7701" xr:uid="{DBEC2383-FE8E-4CE8-8499-8EA3BC636362}"/>
    <cellStyle name="ผลรวม 3 2 3 2 2" xfId="14880" xr:uid="{55E24FEF-9B3F-4245-A87E-D624E48F53CF}"/>
    <cellStyle name="ผลรวม 3 2 3 2 2 2" xfId="40013" xr:uid="{ED38C265-AB61-4082-9DF5-D44E6B19EB7A}"/>
    <cellStyle name="ผลรวม 3 2 3 2 3" xfId="20022" xr:uid="{3D2A5652-9E21-433F-ABEB-3A3F021879E7}"/>
    <cellStyle name="ผลรวม 3 2 3 2 3 2" xfId="45155" xr:uid="{44270AB7-61C4-4EB7-B091-5346C2261978}"/>
    <cellStyle name="ผลรวม 3 2 3 2 4" xfId="25236" xr:uid="{6CCD419B-842A-4AA0-BD91-184F9419C9EA}"/>
    <cellStyle name="ผลรวม 3 2 3 2 4 2" xfId="50369" xr:uid="{CFE38BA0-8313-4B4B-BB6D-20D8961876A5}"/>
    <cellStyle name="ผลรวม 3 2 3 2 5" xfId="32843" xr:uid="{7EBB7FC5-800A-4026-B217-B8296070A430}"/>
    <cellStyle name="ผลรวม 3 2 3 3" xfId="8926" xr:uid="{125B6EE9-7687-4BED-B9AA-7E3870E20572}"/>
    <cellStyle name="ผลรวม 3 2 3 3 2" xfId="16002" xr:uid="{F0C78055-6615-47C7-B466-641BDE8A0CC1}"/>
    <cellStyle name="ผลรวม 3 2 3 3 2 2" xfId="41135" xr:uid="{FD3F865D-D2DD-4989-B35F-14BA439130E9}"/>
    <cellStyle name="ผลรวม 3 2 3 3 3" xfId="21114" xr:uid="{E4C71005-364A-4AA1-BB8F-D9E6DB165796}"/>
    <cellStyle name="ผลรวม 3 2 3 3 3 2" xfId="46247" xr:uid="{A529CB1F-60AC-4323-92CA-3DBE2F0542D2}"/>
    <cellStyle name="ผลรวม 3 2 3 3 4" xfId="26299" xr:uid="{B2A990F4-A5D4-41C7-B8FB-C6933D9CF87D}"/>
    <cellStyle name="ผลรวม 3 2 3 3 4 2" xfId="51432" xr:uid="{CFA60155-CC01-426E-B5E9-560FAB2C953B}"/>
    <cellStyle name="ผลรวม 3 2 3 3 5" xfId="34067" xr:uid="{6E6A5AE3-D40A-42CE-873E-4CBAA144ED08}"/>
    <cellStyle name="ผลรวม 3 2 3 4" xfId="9745" xr:uid="{4706DE75-3EFE-437C-B43E-88F78EC22879}"/>
    <cellStyle name="ผลรวม 3 2 3 4 2" xfId="16820" xr:uid="{BDA94325-595F-4AF0-B888-08B265638F30}"/>
    <cellStyle name="ผลรวม 3 2 3 4 2 2" xfId="41953" xr:uid="{26359C69-AC21-4359-8844-1B1B26E9BB96}"/>
    <cellStyle name="ผลรวม 3 2 3 4 3" xfId="21932" xr:uid="{FEA74D61-03D0-47D7-82AF-3773EAB3BCA3}"/>
    <cellStyle name="ผลรวม 3 2 3 4 3 2" xfId="47065" xr:uid="{23FED666-03DC-4F92-8F17-64F9B5CAC2A3}"/>
    <cellStyle name="ผลรวม 3 2 3 4 4" xfId="27117" xr:uid="{0F20AAAF-511F-4446-A72A-8DCB16386445}"/>
    <cellStyle name="ผลรวม 3 2 3 4 4 2" xfId="52250" xr:uid="{8F0322C0-3D5E-498A-8028-0D7D7C1E6A5D}"/>
    <cellStyle name="ผลรวม 3 2 3 4 5" xfId="34885" xr:uid="{5AD59CFD-2173-4986-941C-CB5E28010368}"/>
    <cellStyle name="ผลรวม 3 2 3 5" xfId="10419" xr:uid="{581F7867-9EF3-4308-87B2-1FFCFBB8D25B}"/>
    <cellStyle name="ผลรวม 3 2 3 5 2" xfId="17493" xr:uid="{1F5E42C4-A0BA-4AD2-903D-E97028DBBA0B}"/>
    <cellStyle name="ผลรวม 3 2 3 5 2 2" xfId="42626" xr:uid="{9984D29B-47B0-405E-B35B-2B9E9DEE1B97}"/>
    <cellStyle name="ผลรวม 3 2 3 5 3" xfId="22605" xr:uid="{1DB561DF-40C8-4FAE-B4F7-9D7EAF5497A9}"/>
    <cellStyle name="ผลรวม 3 2 3 5 3 2" xfId="47738" xr:uid="{86EBC246-CB2F-4AF9-89FC-0FE602F4923C}"/>
    <cellStyle name="ผลรวม 3 2 3 5 4" xfId="27790" xr:uid="{0ABF3F79-F591-46BC-B9BD-AFDB7F3FE304}"/>
    <cellStyle name="ผลรวม 3 2 3 5 4 2" xfId="52923" xr:uid="{5DC3BCB4-D089-4ED5-95A9-FBE203B7751B}"/>
    <cellStyle name="ผลรวม 3 2 3 5 5" xfId="35558" xr:uid="{2D9337E2-61DF-4B46-A189-07CCCDD4BBBA}"/>
    <cellStyle name="ผลรวม 3 2 3 6" xfId="12441" xr:uid="{645A5F64-5378-4CB6-827A-C1CE07231615}"/>
    <cellStyle name="ผลรวม 3 2 3 6 2" xfId="37575" xr:uid="{C070AE6F-CC6D-43E6-A516-4DB6E5A7FFC7}"/>
    <cellStyle name="ผลรวม 3 2 3 7" xfId="11342" xr:uid="{8B2653B5-7A2A-4A61-8263-A28B3A3FD903}"/>
    <cellStyle name="ผลรวม 3 2 3 7 2" xfId="36480" xr:uid="{400BBF47-F868-4D5E-9033-B28F99E3C681}"/>
    <cellStyle name="ผลรวม 3 2 3 8" xfId="12480" xr:uid="{25F2C3D3-DB01-4C6F-AC1B-60BDB5171209}"/>
    <cellStyle name="ผลรวม 3 2 3 8 2" xfId="37614" xr:uid="{020FF91C-27B9-4374-9F9A-0FEDAD29C5A6}"/>
    <cellStyle name="ผลรวม 3 2 3 9" xfId="30035" xr:uid="{A99CA952-DCA8-4627-A5C7-63D68188B599}"/>
    <cellStyle name="ผลรวม 3 2 4" xfId="5236" xr:uid="{AC68ACCA-0BFF-49D8-A7D3-6CC0DDA4CBD8}"/>
    <cellStyle name="ผลรวม 3 2 4 2" xfId="8111" xr:uid="{5951F17C-DFAA-424E-996D-A16ECB0177F7}"/>
    <cellStyle name="ผลรวม 3 2 4 2 2" xfId="15192" xr:uid="{A951ECB9-4303-47FA-B9E6-5D5A9C06FDD2}"/>
    <cellStyle name="ผลรวม 3 2 4 2 2 2" xfId="40325" xr:uid="{D4F53AEE-11BE-4E6C-925F-8C1DDFBE12E6}"/>
    <cellStyle name="ผลรวม 3 2 4 2 3" xfId="20305" xr:uid="{E88E920E-2271-4CDF-8D62-8897C59E92DB}"/>
    <cellStyle name="ผลรวม 3 2 4 2 3 2" xfId="45438" xr:uid="{9B7466FB-1F4D-4052-A6B7-B9342C8769CA}"/>
    <cellStyle name="ผลรวม 3 2 4 2 4" xfId="25494" xr:uid="{43D87940-8B4A-4038-ACC3-6B84D4BAEAE1}"/>
    <cellStyle name="ผลรวม 3 2 4 2 4 2" xfId="50627" xr:uid="{F699964C-A2D7-4294-A16C-00BD2E2AE2EE}"/>
    <cellStyle name="ผลรวม 3 2 4 2 5" xfId="33253" xr:uid="{D388CC3B-1D90-462E-B37C-4C1A6AD118DA}"/>
    <cellStyle name="ผลรวม 3 2 4 3" xfId="9222" xr:uid="{D30AB3C4-A93F-401B-9241-000710D507FC}"/>
    <cellStyle name="ผลรวม 3 2 4 3 2" xfId="16298" xr:uid="{D1731D0B-AE34-4CBE-8C4A-7556278929D2}"/>
    <cellStyle name="ผลรวม 3 2 4 3 2 2" xfId="41431" xr:uid="{9A4A063E-181B-45AE-96D6-47F6212955B9}"/>
    <cellStyle name="ผลรวม 3 2 4 3 3" xfId="21410" xr:uid="{9C13E2E0-5FAB-4AE6-AF56-FC7D614CDDD3}"/>
    <cellStyle name="ผลรวม 3 2 4 3 3 2" xfId="46543" xr:uid="{6C11B1AD-ECC3-49BE-836C-344ABE591956}"/>
    <cellStyle name="ผลรวม 3 2 4 3 4" xfId="26595" xr:uid="{C343CC0A-D673-460D-A1F0-F98353029410}"/>
    <cellStyle name="ผลรวม 3 2 4 3 4 2" xfId="51728" xr:uid="{574C918B-E959-4404-934B-2C3DD304CC21}"/>
    <cellStyle name="ผลรวม 3 2 4 3 5" xfId="34363" xr:uid="{B6CE483C-F990-469E-847A-4D597DAECE53}"/>
    <cellStyle name="ผลรวม 3 2 4 4" xfId="9978" xr:uid="{D341E71E-4329-45EE-9A2C-9FA3E7518798}"/>
    <cellStyle name="ผลรวม 3 2 4 4 2" xfId="17052" xr:uid="{D9DCE286-2B46-4C83-BE2C-6307D1F85F4C}"/>
    <cellStyle name="ผลรวม 3 2 4 4 2 2" xfId="42185" xr:uid="{7BEFF7C3-623F-4404-8EEE-7CE189A021E6}"/>
    <cellStyle name="ผลรวม 3 2 4 4 3" xfId="22164" xr:uid="{62B5CE58-F543-4BCE-9CB8-2752718A97B8}"/>
    <cellStyle name="ผลรวม 3 2 4 4 3 2" xfId="47297" xr:uid="{91191977-9C6F-4D53-875B-204EC24235F8}"/>
    <cellStyle name="ผลรวม 3 2 4 4 4" xfId="27349" xr:uid="{EC167931-D5E1-4E8C-A99A-94608A4E4439}"/>
    <cellStyle name="ผลรวม 3 2 4 4 4 2" xfId="52482" xr:uid="{1744F58F-4B67-4094-9EE3-1B7C0FDCBC9F}"/>
    <cellStyle name="ผลรวม 3 2 4 4 5" xfId="35117" xr:uid="{91A42C77-74A1-48FA-83BD-725AA67D824E}"/>
    <cellStyle name="ผลรวม 3 2 4 5" xfId="10625" xr:uid="{F2C0609B-5281-4F45-B57C-D644B5CFA3D8}"/>
    <cellStyle name="ผลรวม 3 2 4 5 2" xfId="17699" xr:uid="{4170249E-AC65-4FD5-990B-59EBE05463AF}"/>
    <cellStyle name="ผลรวม 3 2 4 5 2 2" xfId="42832" xr:uid="{7B5A9B13-996C-4435-BECF-91D7884AA693}"/>
    <cellStyle name="ผลรวม 3 2 4 5 3" xfId="22811" xr:uid="{90B6C011-D461-4CE4-BD5E-47206C9F9620}"/>
    <cellStyle name="ผลรวม 3 2 4 5 3 2" xfId="47944" xr:uid="{3F097A0E-B35D-45D4-B6DA-93C1637BBC8B}"/>
    <cellStyle name="ผลรวม 3 2 4 5 4" xfId="27996" xr:uid="{D9A3442D-8AB8-4ED8-AECB-CB0D3EE668F3}"/>
    <cellStyle name="ผลรวม 3 2 4 5 4 2" xfId="53129" xr:uid="{02712430-B16E-4497-9C32-C92D8CE00818}"/>
    <cellStyle name="ผลรวม 3 2 4 5 5" xfId="35764" xr:uid="{EDD8F964-5AAA-4DE6-8A63-C5E9C6EDB425}"/>
    <cellStyle name="ผลรวม 3 2 4 6" xfId="12709" xr:uid="{6B9D9497-E45F-4962-ABFB-635865B16969}"/>
    <cellStyle name="ผลรวม 3 2 4 6 2" xfId="37842" xr:uid="{843A4C0D-FEF5-4BF2-B134-3C539BA7D97C}"/>
    <cellStyle name="ผลรวม 3 2 4 7" xfId="11118" xr:uid="{BC0B20BB-B8F5-4ED2-A476-46DC18C7C3D9}"/>
    <cellStyle name="ผลรวม 3 2 4 7 2" xfId="36256" xr:uid="{80B8C4B0-C2EB-414C-923F-66FBCFD82C6E}"/>
    <cellStyle name="ผลรวม 3 2 4 8" xfId="23268" xr:uid="{E74EF1D1-BF30-450E-975B-B4226B416687}"/>
    <cellStyle name="ผลรวม 3 2 4 8 2" xfId="48401" xr:uid="{60C40CCF-3B8C-4F66-B3BB-4AF78B3081A9}"/>
    <cellStyle name="ผลรวม 3 2 4 9" xfId="30398" xr:uid="{7D1C8942-D7D7-47B0-AF40-9D2FB541CF1B}"/>
    <cellStyle name="ผลรวม 3 2 5" xfId="4588" xr:uid="{C10E88CC-374C-4F17-8EA3-41E1D4726274}"/>
    <cellStyle name="ผลรวม 3 2 5 2" xfId="7519" xr:uid="{D2CE911D-A9D3-4061-8B91-74717C2FFFBF}"/>
    <cellStyle name="ผลรวม 3 2 5 2 2" xfId="14762" xr:uid="{5F1914C3-DD91-4D32-A697-FF987A2FE3CB}"/>
    <cellStyle name="ผลรวม 3 2 5 2 2 2" xfId="39895" xr:uid="{A34D0CA6-9407-43B3-A8DA-0DE892E97F90}"/>
    <cellStyle name="ผลรวม 3 2 5 2 3" xfId="19934" xr:uid="{04CC007D-3A84-4967-8B88-C3215E576AA5}"/>
    <cellStyle name="ผลรวม 3 2 5 2 3 2" xfId="45067" xr:uid="{2664655C-B8AF-4A41-B1F4-D965D9B3BF76}"/>
    <cellStyle name="ผลรวม 3 2 5 2 4" xfId="25148" xr:uid="{B8ED30F0-4267-4186-8CB9-0AFE7C27E828}"/>
    <cellStyle name="ผลรวม 3 2 5 2 4 2" xfId="50281" xr:uid="{EDA540C2-64C9-480A-9BE9-E9653F27C6C7}"/>
    <cellStyle name="ผลรวม 3 2 5 2 5" xfId="32661" xr:uid="{B1783A38-EEB6-4EA1-955A-0E55F524B398}"/>
    <cellStyle name="ผลรวม 3 2 5 3" xfId="8778" xr:uid="{174D79DB-BC40-435C-8E1B-DC98CE1A5B50}"/>
    <cellStyle name="ผลรวม 3 2 5 3 2" xfId="15854" xr:uid="{D25081BE-E4C9-46FB-9A39-994177881A6C}"/>
    <cellStyle name="ผลรวม 3 2 5 3 2 2" xfId="40987" xr:uid="{857D6E1F-4449-47FF-9F17-07081F1D4B69}"/>
    <cellStyle name="ผลรวม 3 2 5 3 3" xfId="20966" xr:uid="{3CEF9402-C30F-4EF1-B308-C84285D6392F}"/>
    <cellStyle name="ผลรวม 3 2 5 3 3 2" xfId="46099" xr:uid="{759F7FBC-0B17-4FB9-828C-D7F836E60D3C}"/>
    <cellStyle name="ผลรวม 3 2 5 3 4" xfId="26151" xr:uid="{DD66D380-DB53-4D85-98F8-610E1DB41CCA}"/>
    <cellStyle name="ผลรวม 3 2 5 3 4 2" xfId="51284" xr:uid="{950093A6-26F8-418C-8A4C-3A89C0BCA04D}"/>
    <cellStyle name="ผลรวม 3 2 5 3 5" xfId="33919" xr:uid="{692C738D-6834-4248-B0EE-738765095946}"/>
    <cellStyle name="ผลรวม 3 2 5 4" xfId="9680" xr:uid="{5BDA91E5-2C2A-417B-8430-78B912E8A174}"/>
    <cellStyle name="ผลรวม 3 2 5 4 2" xfId="16755" xr:uid="{4962DB5C-4631-46D8-BDBD-1F66544B7121}"/>
    <cellStyle name="ผลรวม 3 2 5 4 2 2" xfId="41888" xr:uid="{EAAE7C24-DF95-4158-8DDA-14D45D753BAB}"/>
    <cellStyle name="ผลรวม 3 2 5 4 3" xfId="21867" xr:uid="{4B78874D-9AD4-493A-882A-B93BA934B1E0}"/>
    <cellStyle name="ผลรวม 3 2 5 4 3 2" xfId="47000" xr:uid="{CB262793-3F12-42BA-9ED7-7F4CCBD47B65}"/>
    <cellStyle name="ผลรวม 3 2 5 4 4" xfId="27052" xr:uid="{1AD6D577-F42D-4E03-BF6D-F75A5E9936AF}"/>
    <cellStyle name="ผลรวม 3 2 5 4 4 2" xfId="52185" xr:uid="{E6AAEA5F-F249-4F00-93BB-33BCFDDD3126}"/>
    <cellStyle name="ผลรวม 3 2 5 4 5" xfId="34820" xr:uid="{9263D9DC-E881-4176-8A5E-977196D41F70}"/>
    <cellStyle name="ผลรวม 3 2 5 5" xfId="10354" xr:uid="{EABA7D29-BBF1-4E43-B475-C77FCB0A9CA9}"/>
    <cellStyle name="ผลรวม 3 2 5 5 2" xfId="17428" xr:uid="{77CAC5BD-4F25-4448-9ED4-595AB0F16F17}"/>
    <cellStyle name="ผลรวม 3 2 5 5 2 2" xfId="42561" xr:uid="{95BA3BB1-6DF4-48FA-A17E-3E7EBAA8F458}"/>
    <cellStyle name="ผลรวม 3 2 5 5 3" xfId="22540" xr:uid="{74E96280-45F1-4D34-9AAD-9443F1A286ED}"/>
    <cellStyle name="ผลรวม 3 2 5 5 3 2" xfId="47673" xr:uid="{9A47339A-945D-4CC6-9153-E34149A0E339}"/>
    <cellStyle name="ผลรวม 3 2 5 5 4" xfId="27725" xr:uid="{03616826-B034-4D95-A949-A871DE7A127F}"/>
    <cellStyle name="ผลรวม 3 2 5 5 4 2" xfId="52858" xr:uid="{891DF1EA-8603-4D40-88B7-FA190B3B3DB4}"/>
    <cellStyle name="ผลรวม 3 2 5 5 5" xfId="35493" xr:uid="{82E636FF-9806-42C1-BBD0-4A24E32A1020}"/>
    <cellStyle name="ผลรวม 3 2 5 6" xfId="12357" xr:uid="{FF11B313-AE11-48A9-8B12-B9B19EF5F3A8}"/>
    <cellStyle name="ผลรวม 3 2 5 6 2" xfId="37491" xr:uid="{A72DE4EE-1E53-4431-A5AC-F7CA8E79D855}"/>
    <cellStyle name="ผลรวม 3 2 5 7" xfId="11382" xr:uid="{7CA533B8-205D-408F-A382-ABAEEA863C43}"/>
    <cellStyle name="ผลรวม 3 2 5 7 2" xfId="36520" xr:uid="{70F6B27F-2887-429A-9E0A-6101C8219973}"/>
    <cellStyle name="ผลรวม 3 2 5 8" xfId="11752" xr:uid="{DD44F64C-7935-40A3-B71C-F548524B5685}"/>
    <cellStyle name="ผลรวม 3 2 5 8 2" xfId="36887" xr:uid="{FEB31460-86AE-4B2C-B80B-B7EE547D84B4}"/>
    <cellStyle name="ผลรวม 3 2 5 9" xfId="29876" xr:uid="{B5C219E1-8622-49D0-8B06-B00C4463DE79}"/>
    <cellStyle name="ผลรวม 3 2 6" xfId="5347" xr:uid="{B0391286-605C-4FB8-AADA-6AAA67A81859}"/>
    <cellStyle name="ผลรวม 3 2 6 2" xfId="8220" xr:uid="{7F99A2FF-6F8F-453F-9EC6-4F7A8CA1888A}"/>
    <cellStyle name="ผลรวม 3 2 6 2 2" xfId="15300" xr:uid="{8079867F-0E43-449E-BD13-6EDAD97B3E3B}"/>
    <cellStyle name="ผลรวม 3 2 6 2 2 2" xfId="40433" xr:uid="{14CD49C2-3CD8-4E78-AD0F-05C9EA69067E}"/>
    <cellStyle name="ผลรวม 3 2 6 2 3" xfId="20413" xr:uid="{67AEB77B-9B93-4782-AE01-C10661909486}"/>
    <cellStyle name="ผลรวม 3 2 6 2 3 2" xfId="45546" xr:uid="{C732C310-AF8B-443E-A6E6-631AB925B82E}"/>
    <cellStyle name="ผลรวม 3 2 6 2 4" xfId="25602" xr:uid="{071BAD85-022A-448F-8F88-50DE4E63F365}"/>
    <cellStyle name="ผลรวม 3 2 6 2 4 2" xfId="50735" xr:uid="{674A3943-2C7A-4BC3-A884-3F3D5DB79939}"/>
    <cellStyle name="ผลรวม 3 2 6 2 5" xfId="33362" xr:uid="{EB0FB100-BD2B-4FD6-82BF-C221E74BABB3}"/>
    <cellStyle name="ผลรวม 3 2 6 3" xfId="9329" xr:uid="{0CB2CCE7-312E-4E72-ADA3-90D753FFF150}"/>
    <cellStyle name="ผลรวม 3 2 6 3 2" xfId="16405" xr:uid="{A8732157-68D5-414C-A6E3-BEC55AA49245}"/>
    <cellStyle name="ผลรวม 3 2 6 3 2 2" xfId="41538" xr:uid="{0A7DFE28-A547-4766-B966-43AB22C9E157}"/>
    <cellStyle name="ผลรวม 3 2 6 3 3" xfId="21517" xr:uid="{F0CB9EFB-5788-40DA-A2F5-952A00380B0B}"/>
    <cellStyle name="ผลรวม 3 2 6 3 3 2" xfId="46650" xr:uid="{7BEFC1D2-C0E1-4D17-8272-164849906409}"/>
    <cellStyle name="ผลรวม 3 2 6 3 4" xfId="26702" xr:uid="{DDAAA70E-2606-4B62-864B-5380F5689EBF}"/>
    <cellStyle name="ผลรวม 3 2 6 3 4 2" xfId="51835" xr:uid="{D9639BC4-2BE4-4493-86E0-647EB28515BD}"/>
    <cellStyle name="ผลรวม 3 2 6 3 5" xfId="34470" xr:uid="{389A3843-34E1-47CC-B5BD-5FC5DE760767}"/>
    <cellStyle name="ผลรวม 3 2 6 4" xfId="10082" xr:uid="{7F6BC8A1-393F-4645-AE9B-A1FA3C9CD0E1}"/>
    <cellStyle name="ผลรวม 3 2 6 4 2" xfId="17156" xr:uid="{E1855BF3-C324-40FE-B977-F187F0A10BB6}"/>
    <cellStyle name="ผลรวม 3 2 6 4 2 2" xfId="42289" xr:uid="{2CDB0FF2-9862-4BBA-A2AF-08DC9595319D}"/>
    <cellStyle name="ผลรวม 3 2 6 4 3" xfId="22268" xr:uid="{FEAAEA09-F911-46D4-9894-D461DCE7586D}"/>
    <cellStyle name="ผลรวม 3 2 6 4 3 2" xfId="47401" xr:uid="{6FD64A6F-EA1E-4CE2-B376-AD8A6BAB1C8C}"/>
    <cellStyle name="ผลรวม 3 2 6 4 4" xfId="27453" xr:uid="{FA20A780-8366-4E7B-B908-2408912FBFCB}"/>
    <cellStyle name="ผลรวม 3 2 6 4 4 2" xfId="52586" xr:uid="{F4A80039-B739-453C-AF81-F3CC6D4701C5}"/>
    <cellStyle name="ผลรวม 3 2 6 4 5" xfId="35221" xr:uid="{24131F4B-B689-4281-90A8-5CE2A1D09AD1}"/>
    <cellStyle name="ผลรวม 3 2 6 5" xfId="10729" xr:uid="{67CE8374-ED1F-488F-B6A8-FE6CE2D5AA3F}"/>
    <cellStyle name="ผลรวม 3 2 6 5 2" xfId="17803" xr:uid="{A6F1AD2F-A48E-4558-B318-42124B2E5879}"/>
    <cellStyle name="ผลรวม 3 2 6 5 2 2" xfId="42936" xr:uid="{EB961C1B-0837-462D-BEC9-43191D85D563}"/>
    <cellStyle name="ผลรวม 3 2 6 5 3" xfId="22915" xr:uid="{5936CC36-5A3D-49C3-AAFD-E2E7A36D1C5F}"/>
    <cellStyle name="ผลรวม 3 2 6 5 3 2" xfId="48048" xr:uid="{3D8D54FF-120E-4AFC-8583-C8A99DB39331}"/>
    <cellStyle name="ผลรวม 3 2 6 5 4" xfId="28100" xr:uid="{501405C5-3F29-45C1-A26C-BFA9B067A794}"/>
    <cellStyle name="ผลรวม 3 2 6 5 4 2" xfId="53233" xr:uid="{A52F6AD9-7E7A-4EFE-A39F-ABF4902B6E27}"/>
    <cellStyle name="ผลรวม 3 2 6 5 5" xfId="35868" xr:uid="{DD10E3F5-7109-483D-9C6D-F5F561B7E9A3}"/>
    <cellStyle name="ผลรวม 3 2 6 6" xfId="12785" xr:uid="{90713519-FD2B-4E06-A46F-5DC74B0EBF08}"/>
    <cellStyle name="ผลรวม 3 2 6 6 2" xfId="37918" xr:uid="{243A543C-7B34-4581-B78B-F718642125F5}"/>
    <cellStyle name="ผลรวม 3 2 6 7" xfId="11026" xr:uid="{4D82CC50-7F68-4244-BCF5-D2F8C93C4C21}"/>
    <cellStyle name="ผลรวม 3 2 6 7 2" xfId="36164" xr:uid="{1A03680B-EA42-453E-B9D6-8095C171B3DC}"/>
    <cellStyle name="ผลรวม 3 2 6 8" xfId="23372" xr:uid="{79A35D37-6583-4299-92F7-8FACC118BC83}"/>
    <cellStyle name="ผลรวม 3 2 6 8 2" xfId="48505" xr:uid="{40C5FBF8-654E-4474-A2DA-FE05CA1A7AC9}"/>
    <cellStyle name="ผลรวม 3 2 6 9" xfId="30503" xr:uid="{EFBE535B-0B20-4BBB-96B3-13E546C5665A}"/>
    <cellStyle name="ผลรวม 3 2 7" xfId="5924" xr:uid="{C5CEE443-7780-4F6A-B66F-7CF00081F05A}"/>
    <cellStyle name="ผลรวม 3 2 7 2" xfId="13346" xr:uid="{8B0DBB23-09A0-44B8-ACDA-2800BD858AEF}"/>
    <cellStyle name="ผลรวม 3 2 7 2 2" xfId="38479" xr:uid="{B7216971-704A-4BDE-A379-A6B826257902}"/>
    <cellStyle name="ผลรวม 3 2 7 3" xfId="18595" xr:uid="{3A641449-FB41-4E0A-BE23-3DC35E92CD5A}"/>
    <cellStyle name="ผลรวม 3 2 7 3 2" xfId="43728" xr:uid="{49FE4EB6-FD41-4F99-90D9-FFFE6A4080B7}"/>
    <cellStyle name="ผลรวม 3 2 7 4" xfId="23931" xr:uid="{36212A8E-6521-47BC-99B5-094335851617}"/>
    <cellStyle name="ผลรวม 3 2 7 4 2" xfId="49064" xr:uid="{EAE3BC7D-BFDF-49CC-B1AE-7648A982E43B}"/>
    <cellStyle name="ผลรวม 3 2 7 5" xfId="31073" xr:uid="{8596D3CF-1442-43CE-91C7-AD467B973087}"/>
    <cellStyle name="ผลรวม 3 2 8" xfId="28967" xr:uid="{1E96054B-79DF-439C-8081-425626B18504}"/>
    <cellStyle name="ผลรวม 3 2 9" xfId="3520" xr:uid="{84AD3201-410C-44EB-8BD1-4CEF5AC459E5}"/>
    <cellStyle name="ผลรวม 3 3" xfId="2897" xr:uid="{549A678F-4254-4CFE-BA77-B9EB28245FCD}"/>
    <cellStyle name="ผลรวม 3 3 2" xfId="8159" xr:uid="{A4DF6FF3-9450-4572-B9C4-0D3196C76213}"/>
    <cellStyle name="ผลรวม 3 3 2 2" xfId="15240" xr:uid="{31EC7066-D9CA-4758-A25D-9199BB85691D}"/>
    <cellStyle name="ผลรวม 3 3 2 2 2" xfId="40373" xr:uid="{DF2388F9-EAF0-4742-8628-56AA4966D043}"/>
    <cellStyle name="ผลรวม 3 3 2 3" xfId="20353" xr:uid="{CF89E4BF-E887-4102-980E-1CC75CC84312}"/>
    <cellStyle name="ผลรวม 3 3 2 3 2" xfId="45486" xr:uid="{41246DD3-EAF0-40C8-A678-332DA2CD37FE}"/>
    <cellStyle name="ผลรวม 3 3 2 4" xfId="25542" xr:uid="{1834E35D-F155-4F41-8CE9-585EC6B59824}"/>
    <cellStyle name="ผลรวม 3 3 2 4 2" xfId="50675" xr:uid="{A42ED6AD-3755-4D6A-BA3F-4BDCB8192673}"/>
    <cellStyle name="ผลรวม 3 3 2 5" xfId="33301" xr:uid="{52F9416E-00DE-4F33-8515-0956B0340AE2}"/>
    <cellStyle name="ผลรวม 3 3 3" xfId="9270" xr:uid="{D5F926C7-9ACA-405F-A1F4-C9FC4A8E733A}"/>
    <cellStyle name="ผลรวม 3 3 3 2" xfId="16346" xr:uid="{FC8A1C46-BB4C-45F7-90C2-2AF1160788BB}"/>
    <cellStyle name="ผลรวม 3 3 3 2 2" xfId="41479" xr:uid="{7E21CAB3-DCAC-4218-94AF-4D4EBC90F89E}"/>
    <cellStyle name="ผลรวม 3 3 3 3" xfId="21458" xr:uid="{0D9E335C-B57D-4E6E-AF30-71E09E9536BB}"/>
    <cellStyle name="ผลรวม 3 3 3 3 2" xfId="46591" xr:uid="{905EB5E9-919C-4457-A32B-4ECCA76294AA}"/>
    <cellStyle name="ผลรวม 3 3 3 4" xfId="26643" xr:uid="{EFE31B02-0A9F-4CB6-A2FC-29BD50AB1DC4}"/>
    <cellStyle name="ผลรวม 3 3 3 4 2" xfId="51776" xr:uid="{5BE0AAC8-2BBB-451B-BD0D-B9F157F0A21A}"/>
    <cellStyle name="ผลรวม 3 3 3 5" xfId="34411" xr:uid="{097B56D3-3F5D-4215-928B-68B5DD2ABE54}"/>
    <cellStyle name="ผลรวม 3 3 4" xfId="10024" xr:uid="{4DCCEE20-224C-40BF-930A-0368ACA5962D}"/>
    <cellStyle name="ผลรวม 3 3 4 2" xfId="17098" xr:uid="{8B7E99AD-1C22-4A52-814D-B38FFBA6D53D}"/>
    <cellStyle name="ผลรวม 3 3 4 2 2" xfId="42231" xr:uid="{17637B4C-F404-4613-957C-EFFF916229CC}"/>
    <cellStyle name="ผลรวม 3 3 4 3" xfId="22210" xr:uid="{223D1C62-BB8F-4759-ADD6-9DB4F4FA1906}"/>
    <cellStyle name="ผลรวม 3 3 4 3 2" xfId="47343" xr:uid="{05BDE0A1-3F5B-4F34-AF89-F4CB14C3FD17}"/>
    <cellStyle name="ผลรวม 3 3 4 4" xfId="27395" xr:uid="{6A182DD1-183F-4B9D-85A3-7F1D8F5A33FB}"/>
    <cellStyle name="ผลรวม 3 3 4 4 2" xfId="52528" xr:uid="{1CC635C3-FAA7-48D4-AB90-71863707A60D}"/>
    <cellStyle name="ผลรวม 3 3 4 5" xfId="35163" xr:uid="{4646E364-1FBD-4D28-A4DC-84D5B27ED191}"/>
    <cellStyle name="ผลรวม 3 3 5" xfId="10671" xr:uid="{2C155A7F-604B-4B1E-AEEC-F0A51597FD7F}"/>
    <cellStyle name="ผลรวม 3 3 5 2" xfId="17745" xr:uid="{30AD44EE-8D4E-4862-8E8C-21B43F4A2B58}"/>
    <cellStyle name="ผลรวม 3 3 5 2 2" xfId="42878" xr:uid="{73202D29-CDA3-40CA-B6BD-B173BC6902D1}"/>
    <cellStyle name="ผลรวม 3 3 5 3" xfId="22857" xr:uid="{12145F1C-C709-4147-A907-120B1A9FC152}"/>
    <cellStyle name="ผลรวม 3 3 5 3 2" xfId="47990" xr:uid="{11BE56E0-8449-489B-988C-10450CFB92BB}"/>
    <cellStyle name="ผลรวม 3 3 5 4" xfId="28042" xr:uid="{CB856926-8131-47B4-B279-E889A37742E8}"/>
    <cellStyle name="ผลรวม 3 3 5 4 2" xfId="53175" xr:uid="{3D8D7753-8DC0-45F9-A714-46142654BB36}"/>
    <cellStyle name="ผลรวม 3 3 5 5" xfId="35810" xr:uid="{797CDB55-54C1-47E7-81E0-7B7F494EB403}"/>
    <cellStyle name="ผลรวม 3 3 6" xfId="11076" xr:uid="{9DA378EF-E562-44FA-A0CE-65A5002D9D72}"/>
    <cellStyle name="ผลรวม 3 3 6 2" xfId="36214" xr:uid="{64DFD20D-7E32-4A91-8957-2A60D0D741AF}"/>
    <cellStyle name="ผลรวม 3 3 7" xfId="23314" xr:uid="{40007467-E528-4FEA-9A97-1973C0D05EB7}"/>
    <cellStyle name="ผลรวม 3 3 7 2" xfId="48447" xr:uid="{48F013E5-14C9-4771-8BFA-228BF0BCABE8}"/>
    <cellStyle name="ผลรวม 3 3 8" xfId="30444" xr:uid="{33DC564E-3D08-4B16-BDB8-BE69F403FB8B}"/>
    <cellStyle name="ผลรวม 3 3 9" xfId="5285" xr:uid="{345DECA2-113A-4568-8127-135057B9B28A}"/>
    <cellStyle name="ผลรวม 3 4" xfId="4774" xr:uid="{35742E17-3105-4A13-880E-581876C8BEBC}"/>
    <cellStyle name="ผลรวม 3 4 2" xfId="7698" xr:uid="{CA8A9FCF-13D9-4AD0-8502-B6E5B7BD191E}"/>
    <cellStyle name="ผลรวม 3 4 2 2" xfId="14878" xr:uid="{57B1E2B0-403C-4553-880E-2E58AFA081C3}"/>
    <cellStyle name="ผลรวม 3 4 2 2 2" xfId="40011" xr:uid="{BDCDCB5B-23B3-45A4-8DA2-E8B60B1825C5}"/>
    <cellStyle name="ผลรวม 3 4 2 3" xfId="20021" xr:uid="{BD7E9597-B1D5-4E73-94CC-0FE367399429}"/>
    <cellStyle name="ผลรวม 3 4 2 3 2" xfId="45154" xr:uid="{AB94DFEF-CA11-4947-B92C-B8F2DE07C61B}"/>
    <cellStyle name="ผลรวม 3 4 2 4" xfId="25235" xr:uid="{571C31E5-DA36-40AD-921C-30A1BBC3E02D}"/>
    <cellStyle name="ผลรวม 3 4 2 4 2" xfId="50368" xr:uid="{C59CE706-F07A-470E-A245-06E04D93EA26}"/>
    <cellStyle name="ผลรวม 3 4 2 5" xfId="32840" xr:uid="{25089DE4-EE05-4735-878F-24CDB8001CF7}"/>
    <cellStyle name="ผลรวม 3 4 3" xfId="8924" xr:uid="{F9D9337C-63D6-430B-9C9D-A5B4F0551D4B}"/>
    <cellStyle name="ผลรวม 3 4 3 2" xfId="16000" xr:uid="{3DDA3EF7-7894-44FC-9477-F2F73B8002B8}"/>
    <cellStyle name="ผลรวม 3 4 3 2 2" xfId="41133" xr:uid="{34995A7E-F0F6-4517-BE20-FD5AFF3DE79E}"/>
    <cellStyle name="ผลรวม 3 4 3 3" xfId="21112" xr:uid="{DD570C15-F56D-4265-9D9C-CDC642E73DE4}"/>
    <cellStyle name="ผลรวม 3 4 3 3 2" xfId="46245" xr:uid="{7E90A4C7-5D2C-4CCE-AFE3-483AA795DBA7}"/>
    <cellStyle name="ผลรวม 3 4 3 4" xfId="26297" xr:uid="{232726AE-1BDE-4402-9262-6800F5B6E740}"/>
    <cellStyle name="ผลรวม 3 4 3 4 2" xfId="51430" xr:uid="{10ED9DCC-6625-4A93-80E8-177318FE00B5}"/>
    <cellStyle name="ผลรวม 3 4 3 5" xfId="34065" xr:uid="{6D0F7E54-AE35-44D2-8715-8FA86DF5750C}"/>
    <cellStyle name="ผลรวม 3 4 4" xfId="9744" xr:uid="{2C77B5DC-C0A9-4A66-99BE-DD4D937B2FC1}"/>
    <cellStyle name="ผลรวม 3 4 4 2" xfId="16819" xr:uid="{C9B28BFA-70CA-4693-9366-0F09543C8166}"/>
    <cellStyle name="ผลรวม 3 4 4 2 2" xfId="41952" xr:uid="{EE6186A7-31D9-4CDF-B1BB-FD4F0D96E669}"/>
    <cellStyle name="ผลรวม 3 4 4 3" xfId="21931" xr:uid="{9784CB42-C04A-435B-8E8E-AAFFD3F46299}"/>
    <cellStyle name="ผลรวม 3 4 4 3 2" xfId="47064" xr:uid="{8A1FA321-D00B-438B-9519-C1D4D50F2476}"/>
    <cellStyle name="ผลรวม 3 4 4 4" xfId="27116" xr:uid="{FC0F3517-AE86-4D51-8F3F-FD7E60827EEC}"/>
    <cellStyle name="ผลรวม 3 4 4 4 2" xfId="52249" xr:uid="{1DA5A203-015F-467A-A6DD-2F101282218B}"/>
    <cellStyle name="ผลรวม 3 4 4 5" xfId="34884" xr:uid="{2F2B60A4-48D0-43BB-B2C5-17064BB4567C}"/>
    <cellStyle name="ผลรวม 3 4 5" xfId="10418" xr:uid="{7D9E55DB-795E-4B94-BE92-DCE713ECA12E}"/>
    <cellStyle name="ผลรวม 3 4 5 2" xfId="17492" xr:uid="{617F1F51-1AE0-44CE-8955-7F8630B6489A}"/>
    <cellStyle name="ผลรวม 3 4 5 2 2" xfId="42625" xr:uid="{3A7A9B4F-E3F6-497B-A4E1-E1C1100E64CB}"/>
    <cellStyle name="ผลรวม 3 4 5 3" xfId="22604" xr:uid="{88D1ABFB-82EC-4124-AC41-E959B815AAE3}"/>
    <cellStyle name="ผลรวม 3 4 5 3 2" xfId="47737" xr:uid="{6927EF6B-2C15-49D9-8DE9-F71B0CD4BD5D}"/>
    <cellStyle name="ผลรวม 3 4 5 4" xfId="27789" xr:uid="{EE520566-EFBA-468D-9439-C2A457D11420}"/>
    <cellStyle name="ผลรวม 3 4 5 4 2" xfId="52922" xr:uid="{84CE34CD-7394-4635-B9C9-368B2CC483B5}"/>
    <cellStyle name="ผลรวม 3 4 5 5" xfId="35557" xr:uid="{3797A74F-A3FB-400C-9600-B37CB83812DA}"/>
    <cellStyle name="ผลรวม 3 4 6" xfId="12438" xr:uid="{38456255-9638-4894-8714-586B75146A0F}"/>
    <cellStyle name="ผลรวม 3 4 6 2" xfId="37572" xr:uid="{3C97A6F0-1B2B-4B60-BBC6-F5CB0D5C96B4}"/>
    <cellStyle name="ผลรวม 3 4 7" xfId="11760" xr:uid="{8D968836-C104-48FD-BC33-B09803A5FB05}"/>
    <cellStyle name="ผลรวม 3 4 7 2" xfId="36895" xr:uid="{DD383E84-67FD-437A-AABE-86B25AC8F928}"/>
    <cellStyle name="ผลรวม 3 4 8" xfId="11672" xr:uid="{FDEC7490-813F-4EA6-BACB-B3235C53EA87}"/>
    <cellStyle name="ผลรวม 3 4 8 2" xfId="36808" xr:uid="{49F9E1BA-78B4-43A5-9294-A9E4966B4C8C}"/>
    <cellStyle name="ผลรวม 3 4 9" xfId="30032" xr:uid="{1AD03755-9836-45F2-8541-F4D1A2FAB24E}"/>
    <cellStyle name="ผลรวม 3 5" xfId="5235" xr:uid="{9BAEB0CE-9012-497D-BF81-425131AB9614}"/>
    <cellStyle name="ผลรวม 3 5 2" xfId="8110" xr:uid="{0EDEACE8-5BF4-44FA-BC9A-0924E4D1FBEF}"/>
    <cellStyle name="ผลรวม 3 5 2 2" xfId="15191" xr:uid="{348E52F1-8CC6-4DE5-BEE8-0CB5A19AF581}"/>
    <cellStyle name="ผลรวม 3 5 2 2 2" xfId="40324" xr:uid="{44D5779D-B5EA-463C-B08A-F81C9B20E91A}"/>
    <cellStyle name="ผลรวม 3 5 2 3" xfId="20304" xr:uid="{11046D0D-50A0-4DDA-AC90-5C3A6BF55FC3}"/>
    <cellStyle name="ผลรวม 3 5 2 3 2" xfId="45437" xr:uid="{71D89788-1567-4685-87D7-EAA5D2B3FEA7}"/>
    <cellStyle name="ผลรวม 3 5 2 4" xfId="25493" xr:uid="{9095B760-4A48-4789-BA5A-9B86286A99A7}"/>
    <cellStyle name="ผลรวม 3 5 2 4 2" xfId="50626" xr:uid="{FE6F0376-992F-482A-89F1-E527174181B8}"/>
    <cellStyle name="ผลรวม 3 5 2 5" xfId="33252" xr:uid="{F4686CF0-8506-4768-9025-6F871EACEE4A}"/>
    <cellStyle name="ผลรวม 3 5 3" xfId="9221" xr:uid="{4002A287-EBC1-4E46-85E3-CB2B78C073B6}"/>
    <cellStyle name="ผลรวม 3 5 3 2" xfId="16297" xr:uid="{E2CAD44E-81D9-4A0C-A473-7E912E7F1BDB}"/>
    <cellStyle name="ผลรวม 3 5 3 2 2" xfId="41430" xr:uid="{5401B3F3-7914-4796-9786-182C556901E5}"/>
    <cellStyle name="ผลรวม 3 5 3 3" xfId="21409" xr:uid="{16E22D68-DEC5-47AE-81DA-6547DEBBA013}"/>
    <cellStyle name="ผลรวม 3 5 3 3 2" xfId="46542" xr:uid="{93B47078-9F62-45D6-B4A7-8F7C2C2FB25C}"/>
    <cellStyle name="ผลรวม 3 5 3 4" xfId="26594" xr:uid="{9021012E-F67C-4FDB-9CFE-81F3B265D3AB}"/>
    <cellStyle name="ผลรวม 3 5 3 4 2" xfId="51727" xr:uid="{9CC60BD6-290F-455C-8DC4-FF0E7C1EAB14}"/>
    <cellStyle name="ผลรวม 3 5 3 5" xfId="34362" xr:uid="{081F995D-E9C3-4892-8550-9142227FA7D4}"/>
    <cellStyle name="ผลรวม 3 5 4" xfId="9977" xr:uid="{3D237582-1DDD-4873-8222-A61118A8AF8B}"/>
    <cellStyle name="ผลรวม 3 5 4 2" xfId="17051" xr:uid="{5C69E430-878C-4768-A136-D541C5437875}"/>
    <cellStyle name="ผลรวม 3 5 4 2 2" xfId="42184" xr:uid="{79692190-BE6A-414D-BAF7-7716A7C8F638}"/>
    <cellStyle name="ผลรวม 3 5 4 3" xfId="22163" xr:uid="{BF9B8E9D-CF95-4DFB-AF81-3CB27F5E3A35}"/>
    <cellStyle name="ผลรวม 3 5 4 3 2" xfId="47296" xr:uid="{8F9BA240-79FA-4267-AECB-C2F307BAFF18}"/>
    <cellStyle name="ผลรวม 3 5 4 4" xfId="27348" xr:uid="{0888BD72-1D6C-4C22-82F1-6915FD70D850}"/>
    <cellStyle name="ผลรวม 3 5 4 4 2" xfId="52481" xr:uid="{B3E40C70-18F7-423C-8077-54FB7003EED6}"/>
    <cellStyle name="ผลรวม 3 5 4 5" xfId="35116" xr:uid="{94EBC16C-1156-405D-A805-05D29238139B}"/>
    <cellStyle name="ผลรวม 3 5 5" xfId="10624" xr:uid="{830F295B-5D2B-47B8-9D9E-7022716B85E8}"/>
    <cellStyle name="ผลรวม 3 5 5 2" xfId="17698" xr:uid="{8D838BB1-438E-4662-BF35-C0FB3CC2C9D5}"/>
    <cellStyle name="ผลรวม 3 5 5 2 2" xfId="42831" xr:uid="{5F080483-2558-426B-B8AC-1A5A07E1BBE1}"/>
    <cellStyle name="ผลรวม 3 5 5 3" xfId="22810" xr:uid="{339D8582-128F-4C06-BC75-C64DEEF80F8B}"/>
    <cellStyle name="ผลรวม 3 5 5 3 2" xfId="47943" xr:uid="{A2C23492-A29B-443B-A275-4E243F0A6DBC}"/>
    <cellStyle name="ผลรวม 3 5 5 4" xfId="27995" xr:uid="{C1E47A8F-3D74-4EB6-B775-B1B8229090EF}"/>
    <cellStyle name="ผลรวม 3 5 5 4 2" xfId="53128" xr:uid="{DD020268-2A9F-416B-8CA1-91182B54AF6F}"/>
    <cellStyle name="ผลรวม 3 5 5 5" xfId="35763" xr:uid="{6327D8D4-2289-4B8E-9DDA-679015C9571C}"/>
    <cellStyle name="ผลรวม 3 5 6" xfId="12708" xr:uid="{0F220C97-047B-4C5F-9D85-54BEEDC61802}"/>
    <cellStyle name="ผลรวม 3 5 6 2" xfId="37841" xr:uid="{EACF438F-5EB0-4319-824D-247E8FD62EB8}"/>
    <cellStyle name="ผลรวม 3 5 7" xfId="12578" xr:uid="{E976C5D4-8905-4BFB-B410-491A108F9908}"/>
    <cellStyle name="ผลรวม 3 5 7 2" xfId="37712" xr:uid="{D7E0272E-965E-406E-BA9C-A5EEA435F1B1}"/>
    <cellStyle name="ผลรวม 3 5 8" xfId="23267" xr:uid="{0DF1E969-C3B2-4CD0-A6D3-76130DD1A426}"/>
    <cellStyle name="ผลรวม 3 5 8 2" xfId="48400" xr:uid="{0F5B0481-1010-4037-86F2-037B9B816AB6}"/>
    <cellStyle name="ผลรวม 3 5 9" xfId="30397" xr:uid="{3DAC37E5-076F-456A-A98A-CB4FA08B08C5}"/>
    <cellStyle name="ผลรวม 3 6" xfId="4587" xr:uid="{8400CA4F-221D-4AD8-BE29-CF189E987868}"/>
    <cellStyle name="ผลรวม 3 6 2" xfId="7518" xr:uid="{8AA37FDA-7D7D-48A6-9F6B-6A9B46F96AD3}"/>
    <cellStyle name="ผลรวม 3 6 2 2" xfId="14761" xr:uid="{AAEC5E38-5D93-4EBC-8373-6F48F378CEE9}"/>
    <cellStyle name="ผลรวม 3 6 2 2 2" xfId="39894" xr:uid="{3879608F-3E01-469F-8A08-D8DB1346E30C}"/>
    <cellStyle name="ผลรวม 3 6 2 3" xfId="19933" xr:uid="{5F8061A5-3587-4CD5-8578-6D9925C617E4}"/>
    <cellStyle name="ผลรวม 3 6 2 3 2" xfId="45066" xr:uid="{E6C126DE-0C80-4F66-852E-C4018227B80C}"/>
    <cellStyle name="ผลรวม 3 6 2 4" xfId="25147" xr:uid="{97171F61-15DF-4943-BC64-A7B79ACD866D}"/>
    <cellStyle name="ผลรวม 3 6 2 4 2" xfId="50280" xr:uid="{440AF022-3C4E-40A9-A10F-DBA4014E6860}"/>
    <cellStyle name="ผลรวม 3 6 2 5" xfId="32660" xr:uid="{CA20A297-85B6-4356-AAA0-BDB47FCEB7B6}"/>
    <cellStyle name="ผลรวม 3 6 3" xfId="8777" xr:uid="{C99FB238-0FC1-4525-BC06-B63D53CF5911}"/>
    <cellStyle name="ผลรวม 3 6 3 2" xfId="15853" xr:uid="{D23D049C-D1B9-4974-8A56-8FD7B2AE4FBB}"/>
    <cellStyle name="ผลรวม 3 6 3 2 2" xfId="40986" xr:uid="{02D480C0-4CF4-4ED2-9713-25F3E176CF74}"/>
    <cellStyle name="ผลรวม 3 6 3 3" xfId="20965" xr:uid="{9DACA118-3C47-41EE-BB83-AA3D44882C86}"/>
    <cellStyle name="ผลรวม 3 6 3 3 2" xfId="46098" xr:uid="{6FC0D39A-4D58-4224-869F-7A758529DA14}"/>
    <cellStyle name="ผลรวม 3 6 3 4" xfId="26150" xr:uid="{E4DD7767-3849-4929-A528-98D4E4E8B65F}"/>
    <cellStyle name="ผลรวม 3 6 3 4 2" xfId="51283" xr:uid="{548BF18C-981D-4E60-A87F-3681EAE4693B}"/>
    <cellStyle name="ผลรวม 3 6 3 5" xfId="33918" xr:uid="{85D59F57-174A-4E0D-A65D-1B29DD2CD423}"/>
    <cellStyle name="ผลรวม 3 6 4" xfId="9679" xr:uid="{492FEAE3-0B0E-4F20-BA6F-3F10941A8A47}"/>
    <cellStyle name="ผลรวม 3 6 4 2" xfId="16754" xr:uid="{A0EF9E63-79A1-4811-BD42-1307735B81FC}"/>
    <cellStyle name="ผลรวม 3 6 4 2 2" xfId="41887" xr:uid="{E6769D0A-7695-45A9-83A0-DA0B2084025C}"/>
    <cellStyle name="ผลรวม 3 6 4 3" xfId="21866" xr:uid="{3A34F911-D57A-4851-8972-31CB5E5F0C88}"/>
    <cellStyle name="ผลรวม 3 6 4 3 2" xfId="46999" xr:uid="{1B152378-0555-457F-872F-6E9E67337C01}"/>
    <cellStyle name="ผลรวม 3 6 4 4" xfId="27051" xr:uid="{67B3E311-BFAA-42BE-86E2-6201DD725335}"/>
    <cellStyle name="ผลรวม 3 6 4 4 2" xfId="52184" xr:uid="{D8515E9F-C107-400F-B0F3-2042E874E18E}"/>
    <cellStyle name="ผลรวม 3 6 4 5" xfId="34819" xr:uid="{942068AA-9B36-4B49-BF3D-150F8AF70D5F}"/>
    <cellStyle name="ผลรวม 3 6 5" xfId="10353" xr:uid="{05E7DEB9-5026-4402-B631-C32C1E59DB85}"/>
    <cellStyle name="ผลรวม 3 6 5 2" xfId="17427" xr:uid="{6DA3F77D-9FF7-4FC6-9C7B-D693449DF8BD}"/>
    <cellStyle name="ผลรวม 3 6 5 2 2" xfId="42560" xr:uid="{E1B60896-E8A6-459C-B509-BF6ED26A6B06}"/>
    <cellStyle name="ผลรวม 3 6 5 3" xfId="22539" xr:uid="{E6BC0039-3A5C-4A73-B394-7465FC50832E}"/>
    <cellStyle name="ผลรวม 3 6 5 3 2" xfId="47672" xr:uid="{0F807C3E-0043-4302-8E22-0F0409B4CEED}"/>
    <cellStyle name="ผลรวม 3 6 5 4" xfId="27724" xr:uid="{BFCC9D8C-5EC9-467E-9108-7477EC50C97A}"/>
    <cellStyle name="ผลรวม 3 6 5 4 2" xfId="52857" xr:uid="{56FCFA9A-E5C3-4ACC-B774-2C490467F355}"/>
    <cellStyle name="ผลรวม 3 6 5 5" xfId="35492" xr:uid="{6EC3EAAB-2B4F-418D-A84D-BF220F416EC4}"/>
    <cellStyle name="ผลรวม 3 6 6" xfId="12356" xr:uid="{3BFDEF2C-FCCB-46C1-8294-F59C4DED9D9D}"/>
    <cellStyle name="ผลรวม 3 6 6 2" xfId="37490" xr:uid="{C1C28C1F-F9C4-432C-AA92-1978A26A7CD3}"/>
    <cellStyle name="ผลรวม 3 6 7" xfId="11383" xr:uid="{6F9A35DE-BC77-4632-8659-7A623C9075B1}"/>
    <cellStyle name="ผลรวม 3 6 7 2" xfId="36521" xr:uid="{14457E7F-0611-49E2-8179-003DD031690C}"/>
    <cellStyle name="ผลรวม 3 6 8" xfId="12652" xr:uid="{34D379E3-D47D-46E5-9E0D-4BC02F2162DB}"/>
    <cellStyle name="ผลรวม 3 6 8 2" xfId="37785" xr:uid="{7E138DB2-8D53-4409-9D11-AC610DE1BC30}"/>
    <cellStyle name="ผลรวม 3 6 9" xfId="29875" xr:uid="{5F700CFF-2898-4C14-AE46-ADAF98FD8FC2}"/>
    <cellStyle name="ผลรวม 3 7" xfId="5218" xr:uid="{212DB684-D6EB-442D-A216-0A7CB9D6F7E4}"/>
    <cellStyle name="ผลรวม 3 7 2" xfId="8093" xr:uid="{BDA6ADEF-241D-4F37-8DD8-AFF778FCF58F}"/>
    <cellStyle name="ผลรวม 3 7 2 2" xfId="15174" xr:uid="{A707D444-DFA8-4540-AFC5-11586E575D7B}"/>
    <cellStyle name="ผลรวม 3 7 2 2 2" xfId="40307" xr:uid="{00F5E0B1-A657-4DA4-BAD0-C730E22DA42F}"/>
    <cellStyle name="ผลรวม 3 7 2 3" xfId="20287" xr:uid="{B7CE1388-25ED-4C3C-8520-F052C15AF0F2}"/>
    <cellStyle name="ผลรวม 3 7 2 3 2" xfId="45420" xr:uid="{FF27EBC6-A655-4A24-8073-19D85EC71DB1}"/>
    <cellStyle name="ผลรวม 3 7 2 4" xfId="25476" xr:uid="{CAE1B92B-34ED-4DF1-BCFA-329B38698CCE}"/>
    <cellStyle name="ผลรวม 3 7 2 4 2" xfId="50609" xr:uid="{B3FB0F43-86BD-43C5-AC34-52CDFAB58717}"/>
    <cellStyle name="ผลรวม 3 7 2 5" xfId="33235" xr:uid="{6F785240-9F5A-4CE6-95EC-16CDFF947571}"/>
    <cellStyle name="ผลรวม 3 7 3" xfId="9204" xr:uid="{7B9B3DEC-A246-4B1C-8897-3EFED70A5722}"/>
    <cellStyle name="ผลรวม 3 7 3 2" xfId="16280" xr:uid="{C3C3EB92-85C1-4FD6-A893-CC4EF86C7E1D}"/>
    <cellStyle name="ผลรวม 3 7 3 2 2" xfId="41413" xr:uid="{B594316A-0532-4457-B13F-F1E6BE0E00FF}"/>
    <cellStyle name="ผลรวม 3 7 3 3" xfId="21392" xr:uid="{E609D164-C21A-4303-95AB-0DC70C1AF93C}"/>
    <cellStyle name="ผลรวม 3 7 3 3 2" xfId="46525" xr:uid="{29619C59-44C6-4E74-B06E-98A9B60E137E}"/>
    <cellStyle name="ผลรวม 3 7 3 4" xfId="26577" xr:uid="{17237B91-117A-4CD2-966D-A045ECA1E792}"/>
    <cellStyle name="ผลรวม 3 7 3 4 2" xfId="51710" xr:uid="{7551C0FD-C3FE-4135-9E44-E7A3043AA415}"/>
    <cellStyle name="ผลรวม 3 7 3 5" xfId="34345" xr:uid="{7CECF7D3-18F5-4A72-A8CB-5EABC914CACC}"/>
    <cellStyle name="ผลรวม 3 7 4" xfId="9960" xr:uid="{FB6C0330-9697-454B-B652-3CF910326EC6}"/>
    <cellStyle name="ผลรวม 3 7 4 2" xfId="17034" xr:uid="{EB48B912-9090-4210-A014-B6B5B9BEE64F}"/>
    <cellStyle name="ผลรวม 3 7 4 2 2" xfId="42167" xr:uid="{5AEA717F-2AFC-457A-80DC-336FC15AEAE9}"/>
    <cellStyle name="ผลรวม 3 7 4 3" xfId="22146" xr:uid="{35368DD5-9EC0-45C0-AAC8-F29F8241586B}"/>
    <cellStyle name="ผลรวม 3 7 4 3 2" xfId="47279" xr:uid="{E381DD90-BDD5-42A3-A8CE-EB381987773F}"/>
    <cellStyle name="ผลรวม 3 7 4 4" xfId="27331" xr:uid="{7E1E8504-3A89-4725-A7BB-C8A0F2E09D62}"/>
    <cellStyle name="ผลรวม 3 7 4 4 2" xfId="52464" xr:uid="{E741731E-C517-48B6-BE51-358338DEE324}"/>
    <cellStyle name="ผลรวม 3 7 4 5" xfId="35099" xr:uid="{1BE1E24E-94F3-4DFE-BE93-EA5E37CEDCFE}"/>
    <cellStyle name="ผลรวม 3 7 5" xfId="10607" xr:uid="{850780DF-D0BF-428D-A46F-88C13A86EAA0}"/>
    <cellStyle name="ผลรวม 3 7 5 2" xfId="17681" xr:uid="{E87F958E-EBCD-4E07-8A56-1B6204DC3D92}"/>
    <cellStyle name="ผลรวม 3 7 5 2 2" xfId="42814" xr:uid="{9CF5AC7A-861D-4370-B946-30E95DD16C8F}"/>
    <cellStyle name="ผลรวม 3 7 5 3" xfId="22793" xr:uid="{DC686F23-6EF9-40A6-A7A7-060FA53987B7}"/>
    <cellStyle name="ผลรวม 3 7 5 3 2" xfId="47926" xr:uid="{E1C6EF31-9AF4-4F3C-83B0-C2B43F4CE300}"/>
    <cellStyle name="ผลรวม 3 7 5 4" xfId="27978" xr:uid="{66A0625C-71B5-4329-89AD-2A87F559922F}"/>
    <cellStyle name="ผลรวม 3 7 5 4 2" xfId="53111" xr:uid="{8558967D-B858-49DD-B398-34075E8E5A56}"/>
    <cellStyle name="ผลรวม 3 7 5 5" xfId="35746" xr:uid="{55A92965-0D1B-45CC-8862-6978D31C1857}"/>
    <cellStyle name="ผลรวม 3 7 6" xfId="12691" xr:uid="{1C28A0F7-15A8-4254-BD18-B5655EFB7AF7}"/>
    <cellStyle name="ผลรวม 3 7 6 2" xfId="37824" xr:uid="{F5767921-BB34-4284-9A85-831DB019BAB0}"/>
    <cellStyle name="ผลรวม 3 7 7" xfId="11134" xr:uid="{FB7E5B32-E5D0-454C-AF35-8360E1683D9E}"/>
    <cellStyle name="ผลรวม 3 7 7 2" xfId="36272" xr:uid="{E640CF55-CB63-40DE-85FE-437BBA6A42DC}"/>
    <cellStyle name="ผลรวม 3 7 8" xfId="23250" xr:uid="{A00BAD66-6128-4ADD-8F3C-AFD9E4D92AFB}"/>
    <cellStyle name="ผลรวม 3 7 8 2" xfId="48383" xr:uid="{C5F41E25-199E-4AB7-8DAD-BDD7BEF4F5EA}"/>
    <cellStyle name="ผลรวม 3 7 9" xfId="30380" xr:uid="{D24309BF-6028-4DA6-B6E6-6BA2E49A79C6}"/>
    <cellStyle name="ผลรวม 3 8" xfId="5925" xr:uid="{F401B57F-936F-4AE7-A39D-E79C333BFC98}"/>
    <cellStyle name="ผลรวม 3 8 2" xfId="13347" xr:uid="{037395A5-6855-478B-B594-AD49BEC183CA}"/>
    <cellStyle name="ผลรวม 3 8 2 2" xfId="38480" xr:uid="{44E8FB7B-855F-420F-8DF3-C05D5CB59057}"/>
    <cellStyle name="ผลรวม 3 8 3" xfId="18596" xr:uid="{C7F45D54-88AD-427E-800B-E51A9781FC61}"/>
    <cellStyle name="ผลรวม 3 8 3 2" xfId="43729" xr:uid="{94DF25F6-B396-437B-9C6B-F02F3E88BFAA}"/>
    <cellStyle name="ผลรวม 3 8 4" xfId="23932" xr:uid="{270D6938-E863-4632-8B92-005D4D3B4B1A}"/>
    <cellStyle name="ผลรวม 3 8 4 2" xfId="49065" xr:uid="{C22FC713-B2EE-4837-BD5A-6BBF3FB69049}"/>
    <cellStyle name="ผลรวม 3 8 5" xfId="31074" xr:uid="{12C93286-55CD-4076-8289-8848C82C38EA}"/>
    <cellStyle name="ผลรวม 3 9" xfId="28966" xr:uid="{7908B3D4-012B-4905-BA31-B2B4F76FB92F}"/>
    <cellStyle name="ผลรวม 4" xfId="2249" xr:uid="{00000000-0005-0000-0000-00002C0A0000}"/>
    <cellStyle name="ผลรวม 4 10" xfId="3521" xr:uid="{C8033CE4-38A3-401F-B720-02D7C7B51293}"/>
    <cellStyle name="ผลรวม 4 2" xfId="2250" xr:uid="{00000000-0005-0000-0000-00002D0A0000}"/>
    <cellStyle name="ผลรวม 4 2 2" xfId="2900" xr:uid="{A9E4000A-5420-4F4F-B221-BA9A3C74B536}"/>
    <cellStyle name="ผลรวม 4 2 2 2" xfId="8162" xr:uid="{BCA8ECDE-BB5E-46D1-B661-B2D695E91876}"/>
    <cellStyle name="ผลรวม 4 2 2 2 2" xfId="15243" xr:uid="{7F2D7883-2462-4265-9F79-A967E65B03B3}"/>
    <cellStyle name="ผลรวม 4 2 2 2 2 2" xfId="40376" xr:uid="{5239CDF9-A816-4CD9-A5A0-9D96CE87489D}"/>
    <cellStyle name="ผลรวม 4 2 2 2 3" xfId="20356" xr:uid="{FF3BB153-4703-4B57-A32F-830F1F398DFF}"/>
    <cellStyle name="ผลรวม 4 2 2 2 3 2" xfId="45489" xr:uid="{54A9D2EC-CFE4-4C06-BEC5-17F6DD0B68D1}"/>
    <cellStyle name="ผลรวม 4 2 2 2 4" xfId="25545" xr:uid="{E6872458-F190-41DA-AEDD-AEFDD583B867}"/>
    <cellStyle name="ผลรวม 4 2 2 2 4 2" xfId="50678" xr:uid="{61468BBB-7561-4C5F-8C5F-1F2680AE36BF}"/>
    <cellStyle name="ผลรวม 4 2 2 2 5" xfId="33304" xr:uid="{187F510F-C99F-4EBA-9610-EA038FC1FBFC}"/>
    <cellStyle name="ผลรวม 4 2 2 3" xfId="9273" xr:uid="{EFC1A786-B900-49A6-A7BA-C89D93DA6E0E}"/>
    <cellStyle name="ผลรวม 4 2 2 3 2" xfId="16349" xr:uid="{5467434C-CA0F-4670-9D6C-B93119E15D87}"/>
    <cellStyle name="ผลรวม 4 2 2 3 2 2" xfId="41482" xr:uid="{CDBA1E4B-769C-48D3-95BB-8A2EFBC7F6F9}"/>
    <cellStyle name="ผลรวม 4 2 2 3 3" xfId="21461" xr:uid="{97377A34-DE0B-4F8E-9268-4A385C256C83}"/>
    <cellStyle name="ผลรวม 4 2 2 3 3 2" xfId="46594" xr:uid="{FB8DF763-BFF0-4E79-BCA1-66536F9F0B41}"/>
    <cellStyle name="ผลรวม 4 2 2 3 4" xfId="26646" xr:uid="{A39A621E-6EC4-4697-A70A-E2C899B4D896}"/>
    <cellStyle name="ผลรวม 4 2 2 3 4 2" xfId="51779" xr:uid="{24AC05D5-461F-4610-8568-DAE95EC0FA06}"/>
    <cellStyle name="ผลรวม 4 2 2 3 5" xfId="34414" xr:uid="{2FA12966-ADAE-4D1F-B78E-DA8CDA43F9FF}"/>
    <cellStyle name="ผลรวม 4 2 2 4" xfId="10027" xr:uid="{D92646DB-E87B-4CE1-B849-84D42238CAB0}"/>
    <cellStyle name="ผลรวม 4 2 2 4 2" xfId="17101" xr:uid="{FC0749F5-FE3D-49F1-AFCA-D16DC51D130E}"/>
    <cellStyle name="ผลรวม 4 2 2 4 2 2" xfId="42234" xr:uid="{4D8CD843-A3DD-4878-8557-20988981AF3A}"/>
    <cellStyle name="ผลรวม 4 2 2 4 3" xfId="22213" xr:uid="{8D3863FC-3219-499E-94AD-89F3390D7D33}"/>
    <cellStyle name="ผลรวม 4 2 2 4 3 2" xfId="47346" xr:uid="{3FFE8487-4CA6-41AD-B214-01B47799F55C}"/>
    <cellStyle name="ผลรวม 4 2 2 4 4" xfId="27398" xr:uid="{3E7938D5-7F29-45D2-8686-597B643CBC55}"/>
    <cellStyle name="ผลรวม 4 2 2 4 4 2" xfId="52531" xr:uid="{C7A721B0-7304-4925-A93C-9EFEA03D1A83}"/>
    <cellStyle name="ผลรวม 4 2 2 4 5" xfId="35166" xr:uid="{34DD6955-D60D-4A4C-A063-48D2F487055D}"/>
    <cellStyle name="ผลรวม 4 2 2 5" xfId="10674" xr:uid="{95887855-B79A-4F39-AFC9-2FF2F1DE6546}"/>
    <cellStyle name="ผลรวม 4 2 2 5 2" xfId="17748" xr:uid="{668B4F86-5BD4-4774-AF7A-80ECD85C5552}"/>
    <cellStyle name="ผลรวม 4 2 2 5 2 2" xfId="42881" xr:uid="{15F6DADD-2556-486B-9090-10402F7243D0}"/>
    <cellStyle name="ผลรวม 4 2 2 5 3" xfId="22860" xr:uid="{B2707A15-C396-4C76-B28F-1304874E2E1D}"/>
    <cellStyle name="ผลรวม 4 2 2 5 3 2" xfId="47993" xr:uid="{97234AB6-B3BB-4DC0-B051-A1CBA29F094F}"/>
    <cellStyle name="ผลรวม 4 2 2 5 4" xfId="28045" xr:uid="{359F10D6-C9BB-4BCD-8B33-55FA7745DE95}"/>
    <cellStyle name="ผลรวม 4 2 2 5 4 2" xfId="53178" xr:uid="{5FD73FC7-222B-4185-84FE-30D1186599C6}"/>
    <cellStyle name="ผลรวม 4 2 2 5 5" xfId="35813" xr:uid="{C2BD6696-5DF3-4955-A7C7-C0BC951BA2C7}"/>
    <cellStyle name="ผลรวม 4 2 2 6" xfId="11073" xr:uid="{270EF86E-8874-4E43-98BF-E979BE69E1A3}"/>
    <cellStyle name="ผลรวม 4 2 2 6 2" xfId="36211" xr:uid="{63940E26-F736-4203-B88F-649757C00B19}"/>
    <cellStyle name="ผลรวม 4 2 2 7" xfId="23317" xr:uid="{02B513A2-75FD-4EAE-B42A-8819F2C26B83}"/>
    <cellStyle name="ผลรวม 4 2 2 7 2" xfId="48450" xr:uid="{F767D6A6-C72C-4B75-B8F1-0CBE3C857F2F}"/>
    <cellStyle name="ผลรวม 4 2 2 8" xfId="30447" xr:uid="{1C8EB3D1-AAE0-4AA0-A2D0-5275DD10AAE9}"/>
    <cellStyle name="ผลรวม 4 2 2 9" xfId="5288" xr:uid="{236A8B1D-1C7F-41C1-B7EB-E2F67CDB96EC}"/>
    <cellStyle name="ผลรวม 4 2 3" xfId="5349" xr:uid="{C376DB5B-6755-47B9-B31B-866FEA0D67BD}"/>
    <cellStyle name="ผลรวม 4 2 3 2" xfId="8222" xr:uid="{BAF0490F-15F7-4D68-B40E-A9060F377CB4}"/>
    <cellStyle name="ผลรวม 4 2 3 2 2" xfId="15302" xr:uid="{DDE6DC58-00FF-42C3-BC2D-FC3F429A2745}"/>
    <cellStyle name="ผลรวม 4 2 3 2 2 2" xfId="40435" xr:uid="{2E29F3D8-0A46-4498-AD55-39C8D94666B7}"/>
    <cellStyle name="ผลรวม 4 2 3 2 3" xfId="20415" xr:uid="{516B07D1-2BA9-44BC-A574-FFD21D6F5DE5}"/>
    <cellStyle name="ผลรวม 4 2 3 2 3 2" xfId="45548" xr:uid="{F415C605-A0E1-4814-870E-E6BC7993D56B}"/>
    <cellStyle name="ผลรวม 4 2 3 2 4" xfId="25604" xr:uid="{BDED6057-4DEF-4D3C-9BCA-B56CCA8BC39C}"/>
    <cellStyle name="ผลรวม 4 2 3 2 4 2" xfId="50737" xr:uid="{40833331-1572-4140-88D1-90BCE24B8639}"/>
    <cellStyle name="ผลรวม 4 2 3 2 5" xfId="33364" xr:uid="{79A62317-02B3-4C3D-B16D-0A7FDF271A35}"/>
    <cellStyle name="ผลรวม 4 2 3 3" xfId="9331" xr:uid="{79EF0D2A-0BC5-49C5-A2A1-B221749A6B89}"/>
    <cellStyle name="ผลรวม 4 2 3 3 2" xfId="16407" xr:uid="{DEC234CC-8164-4A6A-9917-F40C49997DF8}"/>
    <cellStyle name="ผลรวม 4 2 3 3 2 2" xfId="41540" xr:uid="{B48F5BDE-5F91-4481-BB02-7B165AAE3555}"/>
    <cellStyle name="ผลรวม 4 2 3 3 3" xfId="21519" xr:uid="{33305791-2911-45D6-BDB7-48D88C29D675}"/>
    <cellStyle name="ผลรวม 4 2 3 3 3 2" xfId="46652" xr:uid="{A6F00EA9-B945-4A1F-B535-76521A49FCB8}"/>
    <cellStyle name="ผลรวม 4 2 3 3 4" xfId="26704" xr:uid="{E2D22940-5CE7-4D38-AE25-982E274640BE}"/>
    <cellStyle name="ผลรวม 4 2 3 3 4 2" xfId="51837" xr:uid="{38788277-A9DD-48A6-AB3F-E5044A938790}"/>
    <cellStyle name="ผลรวม 4 2 3 3 5" xfId="34472" xr:uid="{91AA1927-EC9D-47D2-AFB5-935FBFE57662}"/>
    <cellStyle name="ผลรวม 4 2 3 4" xfId="10084" xr:uid="{DC08D433-0D42-4265-A53B-3D63DC1486E7}"/>
    <cellStyle name="ผลรวม 4 2 3 4 2" xfId="17158" xr:uid="{A884191A-6C33-4EDE-A568-2CC900BCE891}"/>
    <cellStyle name="ผลรวม 4 2 3 4 2 2" xfId="42291" xr:uid="{173F578E-66F7-4278-8A63-591E1D96AE11}"/>
    <cellStyle name="ผลรวม 4 2 3 4 3" xfId="22270" xr:uid="{1627EAE4-4ADE-4F9F-9202-42542F8A3782}"/>
    <cellStyle name="ผลรวม 4 2 3 4 3 2" xfId="47403" xr:uid="{385E1B75-04AA-41E9-8E60-90F4BFB5FEC1}"/>
    <cellStyle name="ผลรวม 4 2 3 4 4" xfId="27455" xr:uid="{94F94483-A8B7-45FC-86D5-E43E559D373C}"/>
    <cellStyle name="ผลรวม 4 2 3 4 4 2" xfId="52588" xr:uid="{A087041F-8B8C-4A83-BAD3-18828C10CFFE}"/>
    <cellStyle name="ผลรวม 4 2 3 4 5" xfId="35223" xr:uid="{4B39379D-0DF6-45E1-86E6-F9D7C328C0A1}"/>
    <cellStyle name="ผลรวม 4 2 3 5" xfId="10731" xr:uid="{AE83C8FE-C8F8-462F-A67F-4BBE04D66377}"/>
    <cellStyle name="ผลรวม 4 2 3 5 2" xfId="17805" xr:uid="{F5DEAB7D-C16A-4882-97DC-D9C83714E4B3}"/>
    <cellStyle name="ผลรวม 4 2 3 5 2 2" xfId="42938" xr:uid="{3ADCF89D-F209-44ED-AEF2-AA9A6FB06D63}"/>
    <cellStyle name="ผลรวม 4 2 3 5 3" xfId="22917" xr:uid="{F9FF18D6-7B22-4508-9CEA-AA8D437FC695}"/>
    <cellStyle name="ผลรวม 4 2 3 5 3 2" xfId="48050" xr:uid="{D488C24C-B01C-42B8-99ED-FFF46870945C}"/>
    <cellStyle name="ผลรวม 4 2 3 5 4" xfId="28102" xr:uid="{4E9D40F4-D720-4410-A6DA-E4F324C7141F}"/>
    <cellStyle name="ผลรวม 4 2 3 5 4 2" xfId="53235" xr:uid="{1DDB4499-AFD7-4D94-9C10-F0E3A2DED31F}"/>
    <cellStyle name="ผลรวม 4 2 3 5 5" xfId="35870" xr:uid="{C832426E-387C-4748-AD0B-B6EAF7B7BEB5}"/>
    <cellStyle name="ผลรวม 4 2 3 6" xfId="12787" xr:uid="{6B072666-F894-43A5-B4CB-44FD48064E6D}"/>
    <cellStyle name="ผลรวม 4 2 3 6 2" xfId="37920" xr:uid="{8EE28586-4B8D-4DEE-8CE6-0ACAE5A3C673}"/>
    <cellStyle name="ผลรวม 4 2 3 7" xfId="11024" xr:uid="{5E71CFAF-87C7-42EA-8A8D-61706F0F8A4D}"/>
    <cellStyle name="ผลรวม 4 2 3 7 2" xfId="36162" xr:uid="{63348ABB-156B-4D69-A299-8891CFBC4525}"/>
    <cellStyle name="ผลรวม 4 2 3 8" xfId="23374" xr:uid="{CD8DD3A1-5167-409D-B11B-695846FE4C1F}"/>
    <cellStyle name="ผลรวม 4 2 3 8 2" xfId="48507" xr:uid="{A3A14A2F-D626-4D07-9C67-09B8518F72DF}"/>
    <cellStyle name="ผลรวม 4 2 3 9" xfId="30505" xr:uid="{57E39B16-FE44-4852-8B1A-DD11420C35C3}"/>
    <cellStyle name="ผลรวม 4 2 4" xfId="4890" xr:uid="{987F04CA-DDD5-469F-BC39-A00DF9D78EC6}"/>
    <cellStyle name="ผลรวม 4 2 4 2" xfId="7779" xr:uid="{3457CB06-5060-462A-82C9-2588A68B5536}"/>
    <cellStyle name="ผลรวม 4 2 4 2 2" xfId="14951" xr:uid="{F969D43D-DDC9-4C35-B70C-05BB21CF8E06}"/>
    <cellStyle name="ผลรวม 4 2 4 2 2 2" xfId="40084" xr:uid="{FB80D45A-DB34-4C98-8B7F-49FDDF019DED}"/>
    <cellStyle name="ผลรวม 4 2 4 2 3" xfId="20091" xr:uid="{2CCFAEDA-DD96-47E3-9B39-1403669554BC}"/>
    <cellStyle name="ผลรวม 4 2 4 2 3 2" xfId="45224" xr:uid="{C6E3FA8C-AC4C-4DE7-A53F-B49D4BCEEA07}"/>
    <cellStyle name="ผลรวม 4 2 4 2 4" xfId="25305" xr:uid="{D3204073-8071-4237-8EC6-B4C7D0609771}"/>
    <cellStyle name="ผลรวม 4 2 4 2 4 2" xfId="50438" xr:uid="{42319BD1-B7BC-4244-8A7B-99143BFF7946}"/>
    <cellStyle name="ผลรวม 4 2 4 2 5" xfId="32921" xr:uid="{D7B1ED52-C1D8-41BF-9030-E971CD4B72E9}"/>
    <cellStyle name="ผลรวม 4 2 4 3" xfId="9005" xr:uid="{AD131EA3-9FC1-4DF8-8157-62F1020491CE}"/>
    <cellStyle name="ผลรวม 4 2 4 3 2" xfId="16081" xr:uid="{B1F70E29-6DDD-49D6-A806-14E74E1891A6}"/>
    <cellStyle name="ผลรวม 4 2 4 3 2 2" xfId="41214" xr:uid="{5E0796DA-2538-408D-B45D-B247EA3EDD36}"/>
    <cellStyle name="ผลรวม 4 2 4 3 3" xfId="21193" xr:uid="{65895FE3-EBD2-41D2-A65F-0D0D8D7CF852}"/>
    <cellStyle name="ผลรวม 4 2 4 3 3 2" xfId="46326" xr:uid="{D194E7CB-7160-4766-AE5D-6D1BF08DED2E}"/>
    <cellStyle name="ผลรวม 4 2 4 3 4" xfId="26378" xr:uid="{44239BDB-9A29-4BF5-A82C-0462496B73B1}"/>
    <cellStyle name="ผลรวม 4 2 4 3 4 2" xfId="51511" xr:uid="{84515C6D-DB58-4B33-9F5E-10602EA8087C}"/>
    <cellStyle name="ผลรวม 4 2 4 3 5" xfId="34146" xr:uid="{7F8DFA3A-F81F-4E34-8713-E827B59E5B9E}"/>
    <cellStyle name="ผลรวม 4 2 4 4" xfId="9784" xr:uid="{A4BE3FF4-9FD8-4042-892F-7E60C905D012}"/>
    <cellStyle name="ผลรวม 4 2 4 4 2" xfId="16859" xr:uid="{BA642526-EE02-4459-8E3E-1ECA9544ED53}"/>
    <cellStyle name="ผลรวม 4 2 4 4 2 2" xfId="41992" xr:uid="{6238D9A6-9153-4C63-BF6C-58F72C938AC7}"/>
    <cellStyle name="ผลรวม 4 2 4 4 3" xfId="21971" xr:uid="{C99130CC-1392-46F7-BCB4-BB4B89DDF454}"/>
    <cellStyle name="ผลรวม 4 2 4 4 3 2" xfId="47104" xr:uid="{AD6B8071-72EC-4511-B5FE-D1B14F1A5E0E}"/>
    <cellStyle name="ผลรวม 4 2 4 4 4" xfId="27156" xr:uid="{0686A7A9-5AF4-4C37-886E-324D8F5425B3}"/>
    <cellStyle name="ผลรวม 4 2 4 4 4 2" xfId="52289" xr:uid="{7C87598C-E0EF-42B5-BDE8-2CACBC91331A}"/>
    <cellStyle name="ผลรวม 4 2 4 4 5" xfId="34924" xr:uid="{C5F27E29-16EA-4FD8-B479-C9A260DD14F9}"/>
    <cellStyle name="ผลรวม 4 2 4 5" xfId="10458" xr:uid="{BF0D4B52-8B2E-4BDA-8A74-B2B685ACD740}"/>
    <cellStyle name="ผลรวม 4 2 4 5 2" xfId="17532" xr:uid="{F503E489-B3BA-4FFC-8143-EF2DB212CE95}"/>
    <cellStyle name="ผลรวม 4 2 4 5 2 2" xfId="42665" xr:uid="{90EF575A-A0E2-4436-81F5-B2D2C9A0D784}"/>
    <cellStyle name="ผลรวม 4 2 4 5 3" xfId="22644" xr:uid="{0FF7FC27-896F-402F-BAE0-5A14D7B098A2}"/>
    <cellStyle name="ผลรวม 4 2 4 5 3 2" xfId="47777" xr:uid="{4526DA23-BA7D-45D2-AF8F-F68E01EB0068}"/>
    <cellStyle name="ผลรวม 4 2 4 5 4" xfId="27829" xr:uid="{19FA4C3E-A209-41B4-A1FB-00561989CFCF}"/>
    <cellStyle name="ผลรวม 4 2 4 5 4 2" xfId="52962" xr:uid="{6742D3CC-7225-45A1-AA2B-F2C15F1DC1DA}"/>
    <cellStyle name="ผลรวม 4 2 4 5 5" xfId="35597" xr:uid="{223922AA-2BC9-4CF9-8949-E01506E1A3FD}"/>
    <cellStyle name="ผลรวม 4 2 4 6" xfId="12503" xr:uid="{7592F1B7-ADBF-4068-BADA-38C3DD345EB6}"/>
    <cellStyle name="ผลรวม 4 2 4 6 2" xfId="37637" xr:uid="{9B7FDADC-64D3-40F0-8835-2CB6864A45E6}"/>
    <cellStyle name="ผลรวม 4 2 4 7" xfId="11306" xr:uid="{3C0E8C28-C0AB-4AAB-9975-EEBD1F9C675E}"/>
    <cellStyle name="ผลรวม 4 2 4 7 2" xfId="36444" xr:uid="{C3E2C6C3-1576-4CA4-A9C0-1CD0A21CC203}"/>
    <cellStyle name="ผลรวม 4 2 4 8" xfId="13852" xr:uid="{E099511F-0275-446C-83B8-823C1315FDB2}"/>
    <cellStyle name="ผลรวม 4 2 4 8 2" xfId="38985" xr:uid="{5FCD1A0B-6D21-4686-BA7A-DF2EC32DC9BF}"/>
    <cellStyle name="ผลรวม 4 2 4 9" xfId="30083" xr:uid="{D01BA387-BD79-4868-A386-2E19AA3FF612}"/>
    <cellStyle name="ผลรวม 4 2 5" xfId="4590" xr:uid="{72071AA3-7447-4DDB-9F27-CD250D118725}"/>
    <cellStyle name="ผลรวม 4 2 5 2" xfId="7521" xr:uid="{83062886-4A85-47F4-AEA1-367F73252112}"/>
    <cellStyle name="ผลรวม 4 2 5 2 2" xfId="14764" xr:uid="{9DCE0B78-1758-4F9A-AC06-B5F4300252CA}"/>
    <cellStyle name="ผลรวม 4 2 5 2 2 2" xfId="39897" xr:uid="{5AC61C8A-C2B4-4348-BD0F-EFA526E5EE63}"/>
    <cellStyle name="ผลรวม 4 2 5 2 3" xfId="19936" xr:uid="{E5098C35-1BE5-4E4D-B35C-9CD6143E1231}"/>
    <cellStyle name="ผลรวม 4 2 5 2 3 2" xfId="45069" xr:uid="{492F61C0-9B4E-4B42-BD20-FCB5145CB438}"/>
    <cellStyle name="ผลรวม 4 2 5 2 4" xfId="25150" xr:uid="{2E58AEDB-3D83-4853-B9AF-AEB5DFD015E2}"/>
    <cellStyle name="ผลรวม 4 2 5 2 4 2" xfId="50283" xr:uid="{A28F17C0-BA01-4F16-A5D3-99039C01465F}"/>
    <cellStyle name="ผลรวม 4 2 5 2 5" xfId="32663" xr:uid="{356AEE51-DAEA-48EA-94BF-9AB33B5D8264}"/>
    <cellStyle name="ผลรวม 4 2 5 3" xfId="8780" xr:uid="{319DAC1F-FC1F-49DC-A95F-64D84BE3EAE7}"/>
    <cellStyle name="ผลรวม 4 2 5 3 2" xfId="15856" xr:uid="{C672DAF7-DAE3-462B-BA4E-4C7F3CEE37D0}"/>
    <cellStyle name="ผลรวม 4 2 5 3 2 2" xfId="40989" xr:uid="{B4202FCC-F212-4564-9200-153177BB6305}"/>
    <cellStyle name="ผลรวม 4 2 5 3 3" xfId="20968" xr:uid="{CE5E3B26-6227-46A0-9851-A06F8F8A5949}"/>
    <cellStyle name="ผลรวม 4 2 5 3 3 2" xfId="46101" xr:uid="{450E5FE3-B133-493A-B2BB-2188132B9F1D}"/>
    <cellStyle name="ผลรวม 4 2 5 3 4" xfId="26153" xr:uid="{CD2589BE-5905-49A9-985F-04508CA6BCB3}"/>
    <cellStyle name="ผลรวม 4 2 5 3 4 2" xfId="51286" xr:uid="{1ED1EB42-8AE9-4678-A051-CCA3ADE583E5}"/>
    <cellStyle name="ผลรวม 4 2 5 3 5" xfId="33921" xr:uid="{5B67898E-02A1-406A-8070-903D1EAC814B}"/>
    <cellStyle name="ผลรวม 4 2 5 4" xfId="9682" xr:uid="{C590B10A-E52E-471A-9D7A-323EF0D22E2E}"/>
    <cellStyle name="ผลรวม 4 2 5 4 2" xfId="16757" xr:uid="{64C1BF5F-04BB-4DFE-B9A2-BFF3C3FCB132}"/>
    <cellStyle name="ผลรวม 4 2 5 4 2 2" xfId="41890" xr:uid="{0DAB66B1-5A07-4759-A645-096AFDEB2769}"/>
    <cellStyle name="ผลรวม 4 2 5 4 3" xfId="21869" xr:uid="{84F542DD-3886-4FBF-8C3A-380B6B5DB8FA}"/>
    <cellStyle name="ผลรวม 4 2 5 4 3 2" xfId="47002" xr:uid="{2D4EF19F-51CE-49BC-86DB-71DA59A2CF67}"/>
    <cellStyle name="ผลรวม 4 2 5 4 4" xfId="27054" xr:uid="{9758C7E5-BAB2-4B82-8CFA-44FA78D9502A}"/>
    <cellStyle name="ผลรวม 4 2 5 4 4 2" xfId="52187" xr:uid="{7A64DE19-371E-48E3-91D7-110EA54CB035}"/>
    <cellStyle name="ผลรวม 4 2 5 4 5" xfId="34822" xr:uid="{E50DF5B9-4177-4BED-A934-A73CEE009E19}"/>
    <cellStyle name="ผลรวม 4 2 5 5" xfId="10356" xr:uid="{CE473503-D3D1-43DD-A29A-0F0168B42029}"/>
    <cellStyle name="ผลรวม 4 2 5 5 2" xfId="17430" xr:uid="{7BDB4637-F401-4398-A72F-0F8E5BAADDC2}"/>
    <cellStyle name="ผลรวม 4 2 5 5 2 2" xfId="42563" xr:uid="{314B07E1-E209-4CFF-96B4-C96D7FE6D895}"/>
    <cellStyle name="ผลรวม 4 2 5 5 3" xfId="22542" xr:uid="{BEA2271F-8FE3-43B1-BAD6-A293AE4959CD}"/>
    <cellStyle name="ผลรวม 4 2 5 5 3 2" xfId="47675" xr:uid="{A7A8820A-921C-4F2C-8950-068DE2AE0EE6}"/>
    <cellStyle name="ผลรวม 4 2 5 5 4" xfId="27727" xr:uid="{553F8DDB-48D7-43BB-92B2-B02AE40DF09A}"/>
    <cellStyle name="ผลรวม 4 2 5 5 4 2" xfId="52860" xr:uid="{0D712F9D-6AA2-43E8-9A61-9EE58660BBC0}"/>
    <cellStyle name="ผลรวม 4 2 5 5 5" xfId="35495" xr:uid="{D33E0C6B-0A80-40F5-86ED-715E72243429}"/>
    <cellStyle name="ผลรวม 4 2 5 6" xfId="12359" xr:uid="{59EBB84D-D787-432D-AD33-0E89C7385CD9}"/>
    <cellStyle name="ผลรวม 4 2 5 6 2" xfId="37493" xr:uid="{539116F6-F9C3-4E2D-855C-2E34A7542845}"/>
    <cellStyle name="ผลรวม 4 2 5 7" xfId="14429" xr:uid="{D2766DFB-2E40-4876-8EDF-9780A0A4AF8B}"/>
    <cellStyle name="ผลรวม 4 2 5 7 2" xfId="39562" xr:uid="{3369F697-E966-4EF8-BAC3-F5CC76AFCEBB}"/>
    <cellStyle name="ผลรวม 4 2 5 8" xfId="11825" xr:uid="{E675ED5A-5767-410F-BFB1-DE514267441E}"/>
    <cellStyle name="ผลรวม 4 2 5 8 2" xfId="36960" xr:uid="{CBCA5624-ED46-4706-A6D0-A13079F1A838}"/>
    <cellStyle name="ผลรวม 4 2 5 9" xfId="29878" xr:uid="{3F5A2635-6855-4520-9A67-B57C43724090}"/>
    <cellStyle name="ผลรวม 4 2 6" xfId="5486" xr:uid="{D186749D-F486-473B-96D4-AEFB208612F1}"/>
    <cellStyle name="ผลรวม 4 2 6 2" xfId="8359" xr:uid="{CF4833D6-80EB-422E-9A38-813F38E2CBFD}"/>
    <cellStyle name="ผลรวม 4 2 6 2 2" xfId="15439" xr:uid="{1041720F-9855-4047-8893-04247855B49D}"/>
    <cellStyle name="ผลรวม 4 2 6 2 2 2" xfId="40572" xr:uid="{87625DF5-4E4B-4E51-B3BF-291EF0F5EC1B}"/>
    <cellStyle name="ผลรวม 4 2 6 2 3" xfId="20551" xr:uid="{84422AA1-ABB8-48DD-8B87-BD7B2CA2238C}"/>
    <cellStyle name="ผลรวม 4 2 6 2 3 2" xfId="45684" xr:uid="{278A3EA1-979E-490C-9065-D8CC2B61E357}"/>
    <cellStyle name="ผลรวม 4 2 6 2 4" xfId="25740" xr:uid="{8C170EF9-42C1-4AB8-91DD-C310CD1F3402}"/>
    <cellStyle name="ผลรวม 4 2 6 2 4 2" xfId="50873" xr:uid="{7DD0024B-514B-4157-A32C-059F57E982DB}"/>
    <cellStyle name="ผลรวม 4 2 6 2 5" xfId="33501" xr:uid="{4D1BC838-D7BD-4427-9A28-CAFD767DBC24}"/>
    <cellStyle name="ผลรวม 4 2 6 3" xfId="9467" xr:uid="{B7C5C5C9-1A34-42CC-9D6D-BB80670EBEB6}"/>
    <cellStyle name="ผลรวม 4 2 6 3 2" xfId="16543" xr:uid="{C0E66652-67FA-48C5-99DD-5A0406FD2368}"/>
    <cellStyle name="ผลรวม 4 2 6 3 2 2" xfId="41676" xr:uid="{19E8A135-BF01-4D06-A4C6-D365E768F367}"/>
    <cellStyle name="ผลรวม 4 2 6 3 3" xfId="21655" xr:uid="{3613D38E-25C2-4107-830E-155815126617}"/>
    <cellStyle name="ผลรวม 4 2 6 3 3 2" xfId="46788" xr:uid="{DC2E4DAD-15E4-44F1-86F4-4D271B7AADD1}"/>
    <cellStyle name="ผลรวม 4 2 6 3 4" xfId="26840" xr:uid="{36FCACE7-C78B-4096-96ED-7E7FFA370D41}"/>
    <cellStyle name="ผลรวม 4 2 6 3 4 2" xfId="51973" xr:uid="{02E136DB-D589-407E-9B93-2D10BB01B511}"/>
    <cellStyle name="ผลรวม 4 2 6 3 5" xfId="34608" xr:uid="{090F8462-6A8D-4E4A-9AD6-F999031E2F0D}"/>
    <cellStyle name="ผลรวม 4 2 6 4" xfId="10220" xr:uid="{F9B06AAC-4877-48CF-9258-640178139F95}"/>
    <cellStyle name="ผลรวม 4 2 6 4 2" xfId="17294" xr:uid="{994D3359-751A-4CF0-96CB-02E3D57A7604}"/>
    <cellStyle name="ผลรวม 4 2 6 4 2 2" xfId="42427" xr:uid="{EF78B373-E66D-405A-AC16-EBF9C0CF68AB}"/>
    <cellStyle name="ผลรวม 4 2 6 4 3" xfId="22406" xr:uid="{AF5EDA8D-C639-409D-BBC6-02A359AD7EE9}"/>
    <cellStyle name="ผลรวม 4 2 6 4 3 2" xfId="47539" xr:uid="{44281A6D-AC69-470F-BE85-E8704E8B7977}"/>
    <cellStyle name="ผลรวม 4 2 6 4 4" xfId="27591" xr:uid="{47D0AE79-0652-42C0-A589-5175B1632782}"/>
    <cellStyle name="ผลรวม 4 2 6 4 4 2" xfId="52724" xr:uid="{15BFCF5F-5645-4410-9F11-DF3BA4641228}"/>
    <cellStyle name="ผลรวม 4 2 6 4 5" xfId="35359" xr:uid="{12865D9C-BBA6-470C-BB9B-67B1BF4B2816}"/>
    <cellStyle name="ผลรวม 4 2 6 5" xfId="10867" xr:uid="{9357F1BF-A8BD-4A54-803E-6DEFEBD10CFF}"/>
    <cellStyle name="ผลรวม 4 2 6 5 2" xfId="17941" xr:uid="{EB5D1925-7216-41C3-9841-2F851491D8DF}"/>
    <cellStyle name="ผลรวม 4 2 6 5 2 2" xfId="43074" xr:uid="{DD5A1B62-D0F6-4CCE-A6A4-F153041F2044}"/>
    <cellStyle name="ผลรวม 4 2 6 5 3" xfId="23053" xr:uid="{36B443B5-B7E7-44E1-8498-BCD35C71928C}"/>
    <cellStyle name="ผลรวม 4 2 6 5 3 2" xfId="48186" xr:uid="{EE8B81F3-E3FB-4429-AEB5-018A9F651D71}"/>
    <cellStyle name="ผลรวม 4 2 6 5 4" xfId="28238" xr:uid="{D06E151F-99B9-42D1-94A8-E429E6250AD1}"/>
    <cellStyle name="ผลรวม 4 2 6 5 4 2" xfId="53371" xr:uid="{03524E2C-B991-4651-9029-096F506FE03B}"/>
    <cellStyle name="ผลรวม 4 2 6 5 5" xfId="36006" xr:uid="{3A7E7112-F740-41E3-AA93-79D350777D8A}"/>
    <cellStyle name="ผลรวม 4 2 6 6" xfId="12913" xr:uid="{25E9F6C0-C92E-4D15-848D-36D5862E8C43}"/>
    <cellStyle name="ผลรวม 4 2 6 6 2" xfId="38046" xr:uid="{CD3AAA61-81C8-4C14-8887-8E3EE63C0AD0}"/>
    <cellStyle name="ผลรวม 4 2 6 7" xfId="18170" xr:uid="{47D39A54-9516-4CDA-A404-604F6828DAAF}"/>
    <cellStyle name="ผลรวม 4 2 6 7 2" xfId="43303" xr:uid="{1E96E8B8-E887-4845-B36B-77DB7F50F337}"/>
    <cellStyle name="ผลรวม 4 2 6 8" xfId="23510" xr:uid="{533D094C-2A49-44FC-B638-822BFAA4CC49}"/>
    <cellStyle name="ผลรวม 4 2 6 8 2" xfId="48643" xr:uid="{38BE522B-6538-4B67-B8E2-0AD8691834DC}"/>
    <cellStyle name="ผลรวม 4 2 6 9" xfId="30642" xr:uid="{05E069F4-721E-4740-9F06-D537E044AEBB}"/>
    <cellStyle name="ผลรวม 4 2 7" xfId="7078" xr:uid="{AD593C1F-C96F-4164-9492-2C875223EE1B}"/>
    <cellStyle name="ผลรวม 4 2 7 2" xfId="14416" xr:uid="{5F834D89-26E7-4059-AF92-645FB7B44ADF}"/>
    <cellStyle name="ผลรวม 4 2 7 2 2" xfId="39549" xr:uid="{80C8D8A8-75A0-4D65-8A86-B6B1B74234E8}"/>
    <cellStyle name="ผลรวม 4 2 7 3" xfId="19607" xr:uid="{EEE77156-BF77-4712-83D3-62E0102D9F97}"/>
    <cellStyle name="ผลรวม 4 2 7 3 2" xfId="44740" xr:uid="{F938E300-C763-425D-B0AB-B50FA486E9CC}"/>
    <cellStyle name="ผลรวม 4 2 7 4" xfId="24924" xr:uid="{1011AB62-97D3-46B9-9CEF-0DCD28217DB0}"/>
    <cellStyle name="ผลรวม 4 2 7 4 2" xfId="50057" xr:uid="{90DDAC5F-06B6-4566-8CCC-752BB01B5F54}"/>
    <cellStyle name="ผลรวม 4 2 7 5" xfId="32220" xr:uid="{A921BD78-95CD-484E-A57B-96302A50EC6C}"/>
    <cellStyle name="ผลรวม 4 2 8" xfId="28969" xr:uid="{4F0A7A7C-2534-49D6-80DD-CF8C9D139EF9}"/>
    <cellStyle name="ผลรวม 4 2 9" xfId="3522" xr:uid="{B7B19BF0-6EFD-477B-B0B3-723471CDBF3B}"/>
    <cellStyle name="ผลรวม 4 3" xfId="2899" xr:uid="{B38E6FE4-B122-4282-9ABC-2F37BF356D30}"/>
    <cellStyle name="ผลรวม 4 3 2" xfId="8161" xr:uid="{195BBB28-A738-46DB-B7FF-FF1564B1F505}"/>
    <cellStyle name="ผลรวม 4 3 2 2" xfId="15242" xr:uid="{6B9B9CBB-864B-4949-BF7E-06F547E33A05}"/>
    <cellStyle name="ผลรวม 4 3 2 2 2" xfId="40375" xr:uid="{287DAA42-F49C-49C0-A8E5-FBAAC643DB7E}"/>
    <cellStyle name="ผลรวม 4 3 2 3" xfId="20355" xr:uid="{27EDF401-0C5C-4EEC-B0DD-26FDD4EAEC19}"/>
    <cellStyle name="ผลรวม 4 3 2 3 2" xfId="45488" xr:uid="{BF3C2E70-CEF6-4C49-A0FD-4A9AFA36BBC8}"/>
    <cellStyle name="ผลรวม 4 3 2 4" xfId="25544" xr:uid="{62A93946-1FCF-41E3-A45D-0373FD778ACD}"/>
    <cellStyle name="ผลรวม 4 3 2 4 2" xfId="50677" xr:uid="{93C9B2F2-7224-4281-91B6-D250F5ECD4DF}"/>
    <cellStyle name="ผลรวม 4 3 2 5" xfId="33303" xr:uid="{66EEC48F-3AA9-4E95-A395-E55637388717}"/>
    <cellStyle name="ผลรวม 4 3 3" xfId="9272" xr:uid="{4ED49E6E-CDD7-4254-9CFE-A3FA3A42973A}"/>
    <cellStyle name="ผลรวม 4 3 3 2" xfId="16348" xr:uid="{12C568DA-8A69-4CFD-8643-D47FAB87F329}"/>
    <cellStyle name="ผลรวม 4 3 3 2 2" xfId="41481" xr:uid="{BF822286-048D-404C-8FF5-2FB3952351BF}"/>
    <cellStyle name="ผลรวม 4 3 3 3" xfId="21460" xr:uid="{D4A4F544-473D-4213-8D7F-FF97FE332413}"/>
    <cellStyle name="ผลรวม 4 3 3 3 2" xfId="46593" xr:uid="{F2E6A8F1-8DA8-401D-B7AF-A4A6AC1090D7}"/>
    <cellStyle name="ผลรวม 4 3 3 4" xfId="26645" xr:uid="{C91E9EDC-BD77-4D2D-8D8B-43A6A9326E28}"/>
    <cellStyle name="ผลรวม 4 3 3 4 2" xfId="51778" xr:uid="{4F1149DD-F843-415A-913B-39606A31E2CF}"/>
    <cellStyle name="ผลรวม 4 3 3 5" xfId="34413" xr:uid="{771826F7-02DE-44A2-8209-B343DAF85D7A}"/>
    <cellStyle name="ผลรวม 4 3 4" xfId="10026" xr:uid="{8EBE7467-ED6D-4491-8B5B-C45C6564E38A}"/>
    <cellStyle name="ผลรวม 4 3 4 2" xfId="17100" xr:uid="{A8564EDA-14BC-43F7-B5DB-7A2BE33AF51C}"/>
    <cellStyle name="ผลรวม 4 3 4 2 2" xfId="42233" xr:uid="{8EA1EF8B-1CFA-4464-ADCF-EDCF46C920DB}"/>
    <cellStyle name="ผลรวม 4 3 4 3" xfId="22212" xr:uid="{AD305815-A66D-4036-89B0-D437BCB80B56}"/>
    <cellStyle name="ผลรวม 4 3 4 3 2" xfId="47345" xr:uid="{DAA4FAD2-F208-4276-AA27-8829B535844E}"/>
    <cellStyle name="ผลรวม 4 3 4 4" xfId="27397" xr:uid="{A8852295-1790-4158-A6A9-7489809B7A19}"/>
    <cellStyle name="ผลรวม 4 3 4 4 2" xfId="52530" xr:uid="{331E462D-C4FF-4C4A-B6E3-DB8FF30FE8C1}"/>
    <cellStyle name="ผลรวม 4 3 4 5" xfId="35165" xr:uid="{6505B483-0423-4504-AEC4-E1A4C22DDFEA}"/>
    <cellStyle name="ผลรวม 4 3 5" xfId="10673" xr:uid="{24D60EAB-1128-4AF3-8992-0A8FA559140A}"/>
    <cellStyle name="ผลรวม 4 3 5 2" xfId="17747" xr:uid="{C82E7CD0-F7AA-4936-BCBF-BD8B3D57B9A6}"/>
    <cellStyle name="ผลรวม 4 3 5 2 2" xfId="42880" xr:uid="{524E146F-4335-4A44-89C5-FDB3BAB216D1}"/>
    <cellStyle name="ผลรวม 4 3 5 3" xfId="22859" xr:uid="{03A158FB-7824-449A-96C5-2BE74EA565FB}"/>
    <cellStyle name="ผลรวม 4 3 5 3 2" xfId="47992" xr:uid="{4DA0A0C4-F90B-4FCA-9C04-C41263C8AB8F}"/>
    <cellStyle name="ผลรวม 4 3 5 4" xfId="28044" xr:uid="{F0800DF7-4997-4295-91A3-56FB58DE16A4}"/>
    <cellStyle name="ผลรวม 4 3 5 4 2" xfId="53177" xr:uid="{CC63C1C3-5B87-4626-8B63-6883429C6958}"/>
    <cellStyle name="ผลรวม 4 3 5 5" xfId="35812" xr:uid="{45364D6B-0444-405B-87A3-E9836422AC2D}"/>
    <cellStyle name="ผลรวม 4 3 6" xfId="11074" xr:uid="{63ECBAB8-62D1-451B-8652-6222E2C71C47}"/>
    <cellStyle name="ผลรวม 4 3 6 2" xfId="36212" xr:uid="{5EE3F41D-53A7-4A09-992C-11E4CF0A5D39}"/>
    <cellStyle name="ผลรวม 4 3 7" xfId="23316" xr:uid="{08B9C68C-96F1-445A-9FAF-5FF5A773C144}"/>
    <cellStyle name="ผลรวม 4 3 7 2" xfId="48449" xr:uid="{24745207-362D-4547-A2EC-51F5CB9C4ED8}"/>
    <cellStyle name="ผลรวม 4 3 8" xfId="30446" xr:uid="{5F05E9E8-3951-40FF-AB89-3AD5F5F51266}"/>
    <cellStyle name="ผลรวม 4 3 9" xfId="5287" xr:uid="{926A98BE-2AC2-4C51-9792-712A8AA25B48}"/>
    <cellStyle name="ผลรวม 4 4" xfId="4778" xr:uid="{E0975CF2-4B8D-4ED9-A521-984731DB3D25}"/>
    <cellStyle name="ผลรวม 4 4 2" xfId="7702" xr:uid="{2CD08487-982D-4815-A676-CE0D5392B6E4}"/>
    <cellStyle name="ผลรวม 4 4 2 2" xfId="14881" xr:uid="{6C8856AD-1641-48C4-B8C3-E9BACCEE8634}"/>
    <cellStyle name="ผลรวม 4 4 2 2 2" xfId="40014" xr:uid="{94CD8F69-B624-4BFD-BDF2-ABFD65796EA5}"/>
    <cellStyle name="ผลรวม 4 4 2 3" xfId="20023" xr:uid="{4CBB7973-4738-4A1B-90BC-2794E6B8A340}"/>
    <cellStyle name="ผลรวม 4 4 2 3 2" xfId="45156" xr:uid="{BA1D641F-4D06-4359-B255-B39DCEAC29F2}"/>
    <cellStyle name="ผลรวม 4 4 2 4" xfId="25237" xr:uid="{6E263FA1-4B09-4E39-94D2-4CDD89F05DC8}"/>
    <cellStyle name="ผลรวม 4 4 2 4 2" xfId="50370" xr:uid="{5E378B5A-8E14-4806-8CEF-A3187AFC00AE}"/>
    <cellStyle name="ผลรวม 4 4 2 5" xfId="32844" xr:uid="{F95F1302-02C9-4BEB-BFEA-8B81162D13E2}"/>
    <cellStyle name="ผลรวม 4 4 3" xfId="8927" xr:uid="{DCCB21D3-D463-4882-A6C2-0616210537FE}"/>
    <cellStyle name="ผลรวม 4 4 3 2" xfId="16003" xr:uid="{D2433714-6E25-4546-82F4-30A77C2AA451}"/>
    <cellStyle name="ผลรวม 4 4 3 2 2" xfId="41136" xr:uid="{937B8063-F516-49F7-BD4B-29A41D989430}"/>
    <cellStyle name="ผลรวม 4 4 3 3" xfId="21115" xr:uid="{C81C57E7-6A4A-40ED-8562-477B3238C25D}"/>
    <cellStyle name="ผลรวม 4 4 3 3 2" xfId="46248" xr:uid="{A2749D21-D8C4-4EE3-99D1-B284E1550833}"/>
    <cellStyle name="ผลรวม 4 4 3 4" xfId="26300" xr:uid="{2B0511FD-0CDC-4EFA-830C-239D27C805BE}"/>
    <cellStyle name="ผลรวม 4 4 3 4 2" xfId="51433" xr:uid="{042EBF26-7212-4770-AA8D-06ABF6A3E282}"/>
    <cellStyle name="ผลรวม 4 4 3 5" xfId="34068" xr:uid="{BF8F8880-EA55-439C-AEBE-A10A466EA5C0}"/>
    <cellStyle name="ผลรวม 4 4 4" xfId="9746" xr:uid="{8A51159A-D4FC-48FE-8B38-1F617AA4B779}"/>
    <cellStyle name="ผลรวม 4 4 4 2" xfId="16821" xr:uid="{C228BF57-C182-4BF3-9D16-959F25018A8B}"/>
    <cellStyle name="ผลรวม 4 4 4 2 2" xfId="41954" xr:uid="{F2950397-40AB-477D-A89F-3E0D11923CCF}"/>
    <cellStyle name="ผลรวม 4 4 4 3" xfId="21933" xr:uid="{DD6CF030-9414-4912-BE99-6536ADA156A8}"/>
    <cellStyle name="ผลรวม 4 4 4 3 2" xfId="47066" xr:uid="{4F563635-D829-4253-8E49-730525A1709F}"/>
    <cellStyle name="ผลรวม 4 4 4 4" xfId="27118" xr:uid="{FE1B72FC-DEED-42FF-92FA-619F7FFEE73F}"/>
    <cellStyle name="ผลรวม 4 4 4 4 2" xfId="52251" xr:uid="{61821FA3-333E-468E-8AA3-8CAF1EDC51BA}"/>
    <cellStyle name="ผลรวม 4 4 4 5" xfId="34886" xr:uid="{A2B7201F-C614-46E8-A8F9-0E216A979E6B}"/>
    <cellStyle name="ผลรวม 4 4 5" xfId="10420" xr:uid="{3C10F752-F9F0-4989-BF2A-7645D87AE57D}"/>
    <cellStyle name="ผลรวม 4 4 5 2" xfId="17494" xr:uid="{2AC86EF0-0312-4E5F-A774-94F6D3527A01}"/>
    <cellStyle name="ผลรวม 4 4 5 2 2" xfId="42627" xr:uid="{82E92909-7E11-4629-9A39-8BBCA6527BA5}"/>
    <cellStyle name="ผลรวม 4 4 5 3" xfId="22606" xr:uid="{D032EA75-E23F-45FC-B424-931A1EC847CB}"/>
    <cellStyle name="ผลรวม 4 4 5 3 2" xfId="47739" xr:uid="{8034011B-FE3B-46D7-AA93-0D2506D2F5F9}"/>
    <cellStyle name="ผลรวม 4 4 5 4" xfId="27791" xr:uid="{6FB054F7-4EAA-447D-B3A4-2EF4896E3F38}"/>
    <cellStyle name="ผลรวม 4 4 5 4 2" xfId="52924" xr:uid="{CE3BFB90-0F0E-4581-AEF6-7CA50DE934CB}"/>
    <cellStyle name="ผลรวม 4 4 5 5" xfId="35559" xr:uid="{1B8B458F-7EFC-4951-8E57-FFFF84075941}"/>
    <cellStyle name="ผลรวม 4 4 6" xfId="12442" xr:uid="{43D831C3-DE18-41A7-87FC-9B552D6EF925}"/>
    <cellStyle name="ผลรวม 4 4 6 2" xfId="37576" xr:uid="{DDC163AF-F7B6-44A7-B45C-D6B27CC617A8}"/>
    <cellStyle name="ผลรวม 4 4 7" xfId="11341" xr:uid="{2644E433-F73A-42AF-AA90-5B185092B002}"/>
    <cellStyle name="ผลรวม 4 4 7 2" xfId="36479" xr:uid="{BE68625E-CD16-46BC-82C1-744B3B4C664B}"/>
    <cellStyle name="ผลรวม 4 4 8" xfId="11673" xr:uid="{1589EA85-4F1E-4695-AF6E-DF614F4BBCD6}"/>
    <cellStyle name="ผลรวม 4 4 8 2" xfId="36809" xr:uid="{BC11A480-C4AE-4622-8746-3C207FE9B58C}"/>
    <cellStyle name="ผลรวม 4 4 9" xfId="30036" xr:uid="{881D53DE-2736-4C47-B15F-42568A383229}"/>
    <cellStyle name="ผลรวม 4 5" xfId="5237" xr:uid="{100B74C7-2F06-4147-A5B5-1CDBE96B1E6B}"/>
    <cellStyle name="ผลรวม 4 5 2" xfId="8112" xr:uid="{F962D5FB-7BF4-45B8-82F2-18B8EA982BB5}"/>
    <cellStyle name="ผลรวม 4 5 2 2" xfId="15193" xr:uid="{D4914013-4639-4AA4-BFB5-EC30190951CB}"/>
    <cellStyle name="ผลรวม 4 5 2 2 2" xfId="40326" xr:uid="{2A770149-DE3B-45BE-9241-163C3A3CF6F3}"/>
    <cellStyle name="ผลรวม 4 5 2 3" xfId="20306" xr:uid="{53140579-35BC-4EDA-AAF1-2CC3E1F208E9}"/>
    <cellStyle name="ผลรวม 4 5 2 3 2" xfId="45439" xr:uid="{2858B51E-0C83-4B56-93BE-A513C0E8E123}"/>
    <cellStyle name="ผลรวม 4 5 2 4" xfId="25495" xr:uid="{82AE69FD-1E0F-414C-9CC5-458B0FB14BBF}"/>
    <cellStyle name="ผลรวม 4 5 2 4 2" xfId="50628" xr:uid="{F2E0DB1C-07E1-4B51-BE61-A2BAB37B1B98}"/>
    <cellStyle name="ผลรวม 4 5 2 5" xfId="33254" xr:uid="{6DC4D175-0AF6-45EF-B22F-6073667EA862}"/>
    <cellStyle name="ผลรวม 4 5 3" xfId="9223" xr:uid="{45102CDF-CCEF-4B04-9557-5D40FB729627}"/>
    <cellStyle name="ผลรวม 4 5 3 2" xfId="16299" xr:uid="{23A76026-DDE9-49A4-9C55-BA3131FB9919}"/>
    <cellStyle name="ผลรวม 4 5 3 2 2" xfId="41432" xr:uid="{208C3FDB-7973-4AD5-BE5E-6A418B2C561C}"/>
    <cellStyle name="ผลรวม 4 5 3 3" xfId="21411" xr:uid="{273413C3-0D44-44F4-BB5C-28A8B7371F43}"/>
    <cellStyle name="ผลรวม 4 5 3 3 2" xfId="46544" xr:uid="{ABB92C82-1F95-40D5-AA11-ECAE4AFDFE35}"/>
    <cellStyle name="ผลรวม 4 5 3 4" xfId="26596" xr:uid="{555E82A6-E70C-488C-80C9-250A8B0A8A05}"/>
    <cellStyle name="ผลรวม 4 5 3 4 2" xfId="51729" xr:uid="{CEAC8873-9FF5-44D1-95EE-9B00FA6DA94B}"/>
    <cellStyle name="ผลรวม 4 5 3 5" xfId="34364" xr:uid="{1567A833-3158-4933-996D-092DE8D7B4CA}"/>
    <cellStyle name="ผลรวม 4 5 4" xfId="9979" xr:uid="{C56D6A47-075D-401B-B4EE-0B33A5077194}"/>
    <cellStyle name="ผลรวม 4 5 4 2" xfId="17053" xr:uid="{77205AD4-F4E2-4187-A51B-9758A9B22C05}"/>
    <cellStyle name="ผลรวม 4 5 4 2 2" xfId="42186" xr:uid="{CC7158FC-6590-48AB-83A1-A0F12B1F4D04}"/>
    <cellStyle name="ผลรวม 4 5 4 3" xfId="22165" xr:uid="{9F515C70-22AA-4914-9070-869F18F9FBCF}"/>
    <cellStyle name="ผลรวม 4 5 4 3 2" xfId="47298" xr:uid="{1BB62D5C-225D-4A49-B20F-490D9F6797CC}"/>
    <cellStyle name="ผลรวม 4 5 4 4" xfId="27350" xr:uid="{95ABE2B2-FCF7-4BAE-A315-EC0EA4129AF0}"/>
    <cellStyle name="ผลรวม 4 5 4 4 2" xfId="52483" xr:uid="{C49C2D3E-9F2C-4000-9F4D-09C5518704F2}"/>
    <cellStyle name="ผลรวม 4 5 4 5" xfId="35118" xr:uid="{D72C1F8E-0074-4510-9487-5DCE15F22327}"/>
    <cellStyle name="ผลรวม 4 5 5" xfId="10626" xr:uid="{FE5D90E5-851F-4A34-A27F-BBBA26CDAEBF}"/>
    <cellStyle name="ผลรวม 4 5 5 2" xfId="17700" xr:uid="{E824B906-9CCC-479E-B5B8-239F28E87995}"/>
    <cellStyle name="ผลรวม 4 5 5 2 2" xfId="42833" xr:uid="{74D4FF2B-BDBA-4908-9887-B4682AC0F417}"/>
    <cellStyle name="ผลรวม 4 5 5 3" xfId="22812" xr:uid="{8FAED223-48AC-4F9E-BFA5-BB6755A97A90}"/>
    <cellStyle name="ผลรวม 4 5 5 3 2" xfId="47945" xr:uid="{A9C928CF-BC36-42DB-B15A-D821FE49320D}"/>
    <cellStyle name="ผลรวม 4 5 5 4" xfId="27997" xr:uid="{306C90EF-583E-47AA-8223-C38DD095A34B}"/>
    <cellStyle name="ผลรวม 4 5 5 4 2" xfId="53130" xr:uid="{1A5A5C14-9792-46D3-9CC1-4FBD65EA8318}"/>
    <cellStyle name="ผลรวม 4 5 5 5" xfId="35765" xr:uid="{C7AA2CF7-DA8F-49A7-BA22-8CAF54D6E534}"/>
    <cellStyle name="ผลรวม 4 5 6" xfId="12710" xr:uid="{29F4FDF6-EA3B-42CE-93B6-78B4219C075A}"/>
    <cellStyle name="ผลรวม 4 5 6 2" xfId="37843" xr:uid="{DEE260D2-55A7-43D6-AA9B-9FB66F19DE26}"/>
    <cellStyle name="ผลรวม 4 5 7" xfId="11117" xr:uid="{BEEC68F5-23C4-47A9-A8E0-7B9C086A180D}"/>
    <cellStyle name="ผลรวม 4 5 7 2" xfId="36255" xr:uid="{CBB84E6D-C757-4269-B3B8-008279031A63}"/>
    <cellStyle name="ผลรวม 4 5 8" xfId="23269" xr:uid="{A84C5F2D-7468-44FB-BFF4-ADA3AFF6FE9C}"/>
    <cellStyle name="ผลรวม 4 5 8 2" xfId="48402" xr:uid="{1098449C-571F-4909-A257-4D9D15CF980C}"/>
    <cellStyle name="ผลรวม 4 5 9" xfId="30399" xr:uid="{1B64C4A3-79C0-464E-8995-84D5F987E118}"/>
    <cellStyle name="ผลรวม 4 6" xfId="4589" xr:uid="{25C8DC65-5C16-464D-80C3-98B61ECD27C9}"/>
    <cellStyle name="ผลรวม 4 6 2" xfId="7520" xr:uid="{D5F4DD72-2D59-4FCA-8DBB-0AC7A620DD81}"/>
    <cellStyle name="ผลรวม 4 6 2 2" xfId="14763" xr:uid="{83BD515D-F823-4528-9CDD-E31464752AB4}"/>
    <cellStyle name="ผลรวม 4 6 2 2 2" xfId="39896" xr:uid="{FAF402DB-9B16-4246-92E0-04063AE8AFD0}"/>
    <cellStyle name="ผลรวม 4 6 2 3" xfId="19935" xr:uid="{7D5CA92E-5E33-408C-95AD-B55640A8A16F}"/>
    <cellStyle name="ผลรวม 4 6 2 3 2" xfId="45068" xr:uid="{5DD0BD58-41B1-4CA6-BEA6-0646CC9D6854}"/>
    <cellStyle name="ผลรวม 4 6 2 4" xfId="25149" xr:uid="{C2B4F308-D053-4066-9055-BC5AA88E89A3}"/>
    <cellStyle name="ผลรวม 4 6 2 4 2" xfId="50282" xr:uid="{4BD2439E-CD69-4466-BA9C-029DBD93C2D7}"/>
    <cellStyle name="ผลรวม 4 6 2 5" xfId="32662" xr:uid="{C710EBDC-32B7-467D-ABB8-0918B4E69285}"/>
    <cellStyle name="ผลรวม 4 6 3" xfId="8779" xr:uid="{5F2D840C-1ED6-4F0F-80D9-D1E05418D0FC}"/>
    <cellStyle name="ผลรวม 4 6 3 2" xfId="15855" xr:uid="{389FF3E5-93F6-4150-8209-2F075B561069}"/>
    <cellStyle name="ผลรวม 4 6 3 2 2" xfId="40988" xr:uid="{24500A44-F799-4573-B2CF-9F52065DABDB}"/>
    <cellStyle name="ผลรวม 4 6 3 3" xfId="20967" xr:uid="{0DF86CD3-E0C3-4444-B63B-78E64B5097C2}"/>
    <cellStyle name="ผลรวม 4 6 3 3 2" xfId="46100" xr:uid="{2B8813A1-A12E-4A16-B440-899AF2E389C5}"/>
    <cellStyle name="ผลรวม 4 6 3 4" xfId="26152" xr:uid="{38C77D35-5586-4489-A51E-F0FD3AB6DA9A}"/>
    <cellStyle name="ผลรวม 4 6 3 4 2" xfId="51285" xr:uid="{FA360DD2-3CC9-47FD-A7DB-BE56532366E4}"/>
    <cellStyle name="ผลรวม 4 6 3 5" xfId="33920" xr:uid="{2A47E6B7-658F-47FB-84C5-F330DB964544}"/>
    <cellStyle name="ผลรวม 4 6 4" xfId="9681" xr:uid="{50999F2E-5925-421C-9850-EB5E3F05EA6C}"/>
    <cellStyle name="ผลรวม 4 6 4 2" xfId="16756" xr:uid="{A1636D3D-BF38-45D0-814B-791E6AA8B438}"/>
    <cellStyle name="ผลรวม 4 6 4 2 2" xfId="41889" xr:uid="{1864E917-63BE-438A-9E22-183A9A1B2470}"/>
    <cellStyle name="ผลรวม 4 6 4 3" xfId="21868" xr:uid="{E6716BC9-93AD-4180-8FE6-E90F25A2FC40}"/>
    <cellStyle name="ผลรวม 4 6 4 3 2" xfId="47001" xr:uid="{024EF6D2-05E8-44D4-871C-7503B1DD0767}"/>
    <cellStyle name="ผลรวม 4 6 4 4" xfId="27053" xr:uid="{3D63A13F-4601-4F63-88D4-D81C249A0A17}"/>
    <cellStyle name="ผลรวม 4 6 4 4 2" xfId="52186" xr:uid="{522D8B69-B71B-4F8D-85E0-D29C2DC7FD6D}"/>
    <cellStyle name="ผลรวม 4 6 4 5" xfId="34821" xr:uid="{6083747B-A8C2-4FE3-9571-FD792FAAFF82}"/>
    <cellStyle name="ผลรวม 4 6 5" xfId="10355" xr:uid="{E45089EE-E950-4891-9602-F219E4398529}"/>
    <cellStyle name="ผลรวม 4 6 5 2" xfId="17429" xr:uid="{2D162218-3227-4290-B47D-2A72912F988C}"/>
    <cellStyle name="ผลรวม 4 6 5 2 2" xfId="42562" xr:uid="{7E2CE0FE-4EFC-4B48-A173-DC871420990F}"/>
    <cellStyle name="ผลรวม 4 6 5 3" xfId="22541" xr:uid="{92E3648F-F4B6-4C1A-993A-824BBE3B8745}"/>
    <cellStyle name="ผลรวม 4 6 5 3 2" xfId="47674" xr:uid="{DFB8177E-71A4-455F-9BB4-A7FC7A46BFCA}"/>
    <cellStyle name="ผลรวม 4 6 5 4" xfId="27726" xr:uid="{3E420540-7A8C-4600-B1B1-02E735F4755A}"/>
    <cellStyle name="ผลรวม 4 6 5 4 2" xfId="52859" xr:uid="{4F5715D1-DF0F-4547-8CA8-DB19B35AD6E3}"/>
    <cellStyle name="ผลรวม 4 6 5 5" xfId="35494" xr:uid="{43CF5FEA-C359-4F66-9011-658D5005BEF0}"/>
    <cellStyle name="ผลรวม 4 6 6" xfId="12358" xr:uid="{479443CC-5A7E-4CA8-840E-24D1B09C28A5}"/>
    <cellStyle name="ผลรวม 4 6 6 2" xfId="37492" xr:uid="{B610509B-54C2-4DA3-8525-0AF87D87E0DA}"/>
    <cellStyle name="ผลรวม 4 6 7" xfId="11381" xr:uid="{D988DEE2-7155-49D1-A239-FE8D39702BA3}"/>
    <cellStyle name="ผลรวม 4 6 7 2" xfId="36519" xr:uid="{BE32D83E-49C6-4861-B7B9-75B6BACF5200}"/>
    <cellStyle name="ผลรวม 4 6 8" xfId="15092" xr:uid="{BDCCCD6C-FA8D-49A5-B550-D59C34047656}"/>
    <cellStyle name="ผลรวม 4 6 8 2" xfId="40225" xr:uid="{3F5504F1-77C5-4A35-A91D-BF3D871BF5D0}"/>
    <cellStyle name="ผลรวม 4 6 9" xfId="29877" xr:uid="{09EEBDEB-5608-4437-A12A-3B88D5D7CC70}"/>
    <cellStyle name="ผลรวม 4 7" xfId="5219" xr:uid="{14BBA455-EB39-4757-8828-19361A207179}"/>
    <cellStyle name="ผลรวม 4 7 2" xfId="8094" xr:uid="{D5FAFEF8-3E28-47CB-B2C5-0786D6452F9B}"/>
    <cellStyle name="ผลรวม 4 7 2 2" xfId="15175" xr:uid="{A577C33C-345C-46E4-A87A-A57A1AE91342}"/>
    <cellStyle name="ผลรวม 4 7 2 2 2" xfId="40308" xr:uid="{FB59C1C2-3A78-4974-9FB6-6E2D30B0F914}"/>
    <cellStyle name="ผลรวม 4 7 2 3" xfId="20288" xr:uid="{F3053A39-4BAB-4E45-B02D-BE308A7B0519}"/>
    <cellStyle name="ผลรวม 4 7 2 3 2" xfId="45421" xr:uid="{D1BB9F86-EBCE-49B1-9B6F-EF46534B6042}"/>
    <cellStyle name="ผลรวม 4 7 2 4" xfId="25477" xr:uid="{9F6C9911-B376-4925-9051-3E0CA9E51037}"/>
    <cellStyle name="ผลรวม 4 7 2 4 2" xfId="50610" xr:uid="{A47D59D7-02E7-48AC-90CA-EBF2BA9FEBE3}"/>
    <cellStyle name="ผลรวม 4 7 2 5" xfId="33236" xr:uid="{057550F2-1632-4B53-8766-B0B749BD8182}"/>
    <cellStyle name="ผลรวม 4 7 3" xfId="9205" xr:uid="{D920ECFE-2BDA-41AA-852D-16C5C4984DAE}"/>
    <cellStyle name="ผลรวม 4 7 3 2" xfId="16281" xr:uid="{BEE47C33-D0B7-4B68-B4DC-AF2F1F66B04A}"/>
    <cellStyle name="ผลรวม 4 7 3 2 2" xfId="41414" xr:uid="{27A75EE5-8DB5-4482-8ED8-1BC4FA2E0B5B}"/>
    <cellStyle name="ผลรวม 4 7 3 3" xfId="21393" xr:uid="{3C1D946D-1735-4036-8E61-05899751BC7B}"/>
    <cellStyle name="ผลรวม 4 7 3 3 2" xfId="46526" xr:uid="{5E3DEA5A-2AD6-43A5-B6AB-6CC28DF148EC}"/>
    <cellStyle name="ผลรวม 4 7 3 4" xfId="26578" xr:uid="{EF9161BF-FE57-4FA0-8D95-44F874381A63}"/>
    <cellStyle name="ผลรวม 4 7 3 4 2" xfId="51711" xr:uid="{7272CC16-991C-40DB-8340-4561C6471648}"/>
    <cellStyle name="ผลรวม 4 7 3 5" xfId="34346" xr:uid="{F96FDF8A-87CD-4DED-BCF3-F7CB04608476}"/>
    <cellStyle name="ผลรวม 4 7 4" xfId="9961" xr:uid="{278692A8-ACFE-453E-92D6-A8B0CCE633F6}"/>
    <cellStyle name="ผลรวม 4 7 4 2" xfId="17035" xr:uid="{5A781AE1-6670-42D6-9F94-A4DA870E0A81}"/>
    <cellStyle name="ผลรวม 4 7 4 2 2" xfId="42168" xr:uid="{9AEEEC70-51DA-4984-AA0A-23C4BD566A98}"/>
    <cellStyle name="ผลรวม 4 7 4 3" xfId="22147" xr:uid="{968BBD25-0D96-4DDF-832D-B7DF398AE2B8}"/>
    <cellStyle name="ผลรวม 4 7 4 3 2" xfId="47280" xr:uid="{5A25CDCD-F0F2-4C23-B935-FEE9BFFD7FEB}"/>
    <cellStyle name="ผลรวม 4 7 4 4" xfId="27332" xr:uid="{26FB28D5-4152-461C-87E8-74B69750D535}"/>
    <cellStyle name="ผลรวม 4 7 4 4 2" xfId="52465" xr:uid="{6C218130-28D3-4161-A5E6-8133AA9AC01F}"/>
    <cellStyle name="ผลรวม 4 7 4 5" xfId="35100" xr:uid="{CB336CF0-B4F2-4168-BF32-ED44A7DF0D21}"/>
    <cellStyle name="ผลรวม 4 7 5" xfId="10608" xr:uid="{A25FF81A-E53D-4F6F-85E6-4210FD4683F3}"/>
    <cellStyle name="ผลรวม 4 7 5 2" xfId="17682" xr:uid="{316F2FE2-0E28-47A8-8750-A8D0E3CB6F72}"/>
    <cellStyle name="ผลรวม 4 7 5 2 2" xfId="42815" xr:uid="{5E960026-5490-4299-A3AB-E7A29FA235CE}"/>
    <cellStyle name="ผลรวม 4 7 5 3" xfId="22794" xr:uid="{74BB763A-7830-4878-9FFB-FC0DC41C88DA}"/>
    <cellStyle name="ผลรวม 4 7 5 3 2" xfId="47927" xr:uid="{D013D608-2F25-4312-9470-F19B338EE9F9}"/>
    <cellStyle name="ผลรวม 4 7 5 4" xfId="27979" xr:uid="{261ADB1E-2EAF-47CF-8F0A-F987DECF07E4}"/>
    <cellStyle name="ผลรวม 4 7 5 4 2" xfId="53112" xr:uid="{19C09361-A66B-4196-AA29-6EA3919ED93E}"/>
    <cellStyle name="ผลรวม 4 7 5 5" xfId="35747" xr:uid="{4FDF5029-DA57-402F-BB93-4F56BA2EDD02}"/>
    <cellStyle name="ผลรวม 4 7 6" xfId="12692" xr:uid="{378EA656-69D5-47E8-84A3-C4289AFCF800}"/>
    <cellStyle name="ผลรวม 4 7 6 2" xfId="37825" xr:uid="{47FE5C36-5404-4FA5-81B3-BE5C93DAB084}"/>
    <cellStyle name="ผลรวม 4 7 7" xfId="11749" xr:uid="{EC234C22-C785-48B3-BD97-32ABD64844BE}"/>
    <cellStyle name="ผลรวม 4 7 7 2" xfId="36884" xr:uid="{196352EE-C9E1-49B8-8FA4-1DF8C7187EAB}"/>
    <cellStyle name="ผลรวม 4 7 8" xfId="23251" xr:uid="{C8A7746F-7A0B-46B6-80E2-549898544A2E}"/>
    <cellStyle name="ผลรวม 4 7 8 2" xfId="48384" xr:uid="{1881C1CB-096F-49C5-866E-070A9C83FE3E}"/>
    <cellStyle name="ผลรวม 4 7 9" xfId="30381" xr:uid="{2CE20855-7D7D-4F34-AFCB-58BC4C0B33AE}"/>
    <cellStyle name="ผลรวม 4 8" xfId="6599" xr:uid="{A09C8878-056F-4783-B13D-E8366FA7AF06}"/>
    <cellStyle name="ผลรวม 4 8 2" xfId="13956" xr:uid="{0239D698-12D1-459F-BE40-D413311CFD24}"/>
    <cellStyle name="ผลรวม 4 8 2 2" xfId="39089" xr:uid="{EC59F2D5-B307-4C31-AE16-97079D4EE204}"/>
    <cellStyle name="ผลรวม 4 8 3" xfId="19166" xr:uid="{F1B79349-AD6E-45A2-9694-2FE9864652BF}"/>
    <cellStyle name="ผลรวม 4 8 3 2" xfId="44299" xr:uid="{83ECAFAF-1916-4666-AE03-84A9A5D8D2B0}"/>
    <cellStyle name="ผลรวม 4 8 4" xfId="24489" xr:uid="{6C74D3F2-3F8A-4D60-BBD5-1F5006A9999C}"/>
    <cellStyle name="ผลรวม 4 8 4 2" xfId="49622" xr:uid="{94662A32-8C5B-4DFE-AA75-98836E1A24CA}"/>
    <cellStyle name="ผลรวม 4 8 5" xfId="31742" xr:uid="{E7F29AD2-F3F3-494C-A450-25645EFF869C}"/>
    <cellStyle name="ผลรวม 4 9" xfId="28968" xr:uid="{69BD9D2E-A751-44C3-91D3-BD20D5504F27}"/>
    <cellStyle name="ผลรวม 5" xfId="2251" xr:uid="{00000000-0005-0000-0000-00002E0A0000}"/>
    <cellStyle name="ผลรวม 5 10" xfId="3523" xr:uid="{E3EAC44B-BC2D-4C52-9BA2-23F8E1915351}"/>
    <cellStyle name="ผลรวม 5 2" xfId="2252" xr:uid="{00000000-0005-0000-0000-00002F0A0000}"/>
    <cellStyle name="ผลรวม 5 2 2" xfId="2902" xr:uid="{0D86C1D7-E390-4F89-92DF-354A1B7E6B7A}"/>
    <cellStyle name="ผลรวม 5 2 2 2" xfId="8164" xr:uid="{4972B89D-F66C-4BAF-92DC-18C349E39D08}"/>
    <cellStyle name="ผลรวม 5 2 2 2 2" xfId="15245" xr:uid="{42C3CC41-3E75-4B0A-89F1-C777B1D5442E}"/>
    <cellStyle name="ผลรวม 5 2 2 2 2 2" xfId="40378" xr:uid="{6B15CCE9-6E6C-48E7-8CC3-5F92E180A94B}"/>
    <cellStyle name="ผลรวม 5 2 2 2 3" xfId="20358" xr:uid="{A0D3C2F6-40BD-484B-85E7-302617626988}"/>
    <cellStyle name="ผลรวม 5 2 2 2 3 2" xfId="45491" xr:uid="{50A528F0-45D5-4888-AAF8-1B2944CF1E37}"/>
    <cellStyle name="ผลรวม 5 2 2 2 4" xfId="25547" xr:uid="{BAF3404C-CBC7-409D-B8BE-1E351C7F8C1D}"/>
    <cellStyle name="ผลรวม 5 2 2 2 4 2" xfId="50680" xr:uid="{BC5389B7-F0FC-4962-9EF2-C587D4737A1F}"/>
    <cellStyle name="ผลรวม 5 2 2 2 5" xfId="33306" xr:uid="{1D0271A2-AC26-42CD-9BE2-90C2EE97418F}"/>
    <cellStyle name="ผลรวม 5 2 2 3" xfId="9275" xr:uid="{E986E485-C469-4BBB-9606-AF0F7328437E}"/>
    <cellStyle name="ผลรวม 5 2 2 3 2" xfId="16351" xr:uid="{73F9611A-9070-4AA5-8EB6-8FB50D4445FE}"/>
    <cellStyle name="ผลรวม 5 2 2 3 2 2" xfId="41484" xr:uid="{13A195BC-63C4-4848-A047-59BA86DD4D09}"/>
    <cellStyle name="ผลรวม 5 2 2 3 3" xfId="21463" xr:uid="{F50C0168-90B8-4098-BB1F-2549599F1153}"/>
    <cellStyle name="ผลรวม 5 2 2 3 3 2" xfId="46596" xr:uid="{A0D002FB-33AC-49E0-8498-463528AB79C7}"/>
    <cellStyle name="ผลรวม 5 2 2 3 4" xfId="26648" xr:uid="{D8A5F034-9842-4C5A-9D2B-55B1BF380D3E}"/>
    <cellStyle name="ผลรวม 5 2 2 3 4 2" xfId="51781" xr:uid="{24599462-DF2A-46CC-98EB-15A1BF41C8FB}"/>
    <cellStyle name="ผลรวม 5 2 2 3 5" xfId="34416" xr:uid="{668E5074-8CF4-4499-953E-826E6299BE7F}"/>
    <cellStyle name="ผลรวม 5 2 2 4" xfId="10029" xr:uid="{3A95C1AA-DE07-48DB-BE58-957968113635}"/>
    <cellStyle name="ผลรวม 5 2 2 4 2" xfId="17103" xr:uid="{0F1EA961-A331-4DCF-88E3-38B05C788FF0}"/>
    <cellStyle name="ผลรวม 5 2 2 4 2 2" xfId="42236" xr:uid="{7CA05907-8143-4BF0-95E5-621DF114D359}"/>
    <cellStyle name="ผลรวม 5 2 2 4 3" xfId="22215" xr:uid="{6897EB93-104B-4A3C-9868-56180F2E4F0C}"/>
    <cellStyle name="ผลรวม 5 2 2 4 3 2" xfId="47348" xr:uid="{6DFBA23F-DD64-478D-AD6F-8D5A2DE26824}"/>
    <cellStyle name="ผลรวม 5 2 2 4 4" xfId="27400" xr:uid="{EAA159FE-44EF-484D-86EC-9D0AAA8D2DCC}"/>
    <cellStyle name="ผลรวม 5 2 2 4 4 2" xfId="52533" xr:uid="{21AE3DE3-745C-4C6E-878D-44EFE4403E66}"/>
    <cellStyle name="ผลรวม 5 2 2 4 5" xfId="35168" xr:uid="{0991EADD-80DE-45C2-A1A3-424D675EBF0F}"/>
    <cellStyle name="ผลรวม 5 2 2 5" xfId="10676" xr:uid="{0949DD7C-E50D-4ACA-A68A-656AA80F9435}"/>
    <cellStyle name="ผลรวม 5 2 2 5 2" xfId="17750" xr:uid="{B9209D86-1B2B-4B59-BBCD-F7F222E67EE9}"/>
    <cellStyle name="ผลรวม 5 2 2 5 2 2" xfId="42883" xr:uid="{B53DCE97-931D-43D6-BCCD-0371A2B0E090}"/>
    <cellStyle name="ผลรวม 5 2 2 5 3" xfId="22862" xr:uid="{32616410-0809-4208-9903-57C2870AF189}"/>
    <cellStyle name="ผลรวม 5 2 2 5 3 2" xfId="47995" xr:uid="{93D99DC9-0121-4041-9AB1-7FF120FF1E04}"/>
    <cellStyle name="ผลรวม 5 2 2 5 4" xfId="28047" xr:uid="{26ADFC37-C71E-4946-AB97-3FBF62FB8991}"/>
    <cellStyle name="ผลรวม 5 2 2 5 4 2" xfId="53180" xr:uid="{290B41DB-DD5F-43C0-834E-3496A9AC0771}"/>
    <cellStyle name="ผลรวม 5 2 2 5 5" xfId="35815" xr:uid="{736D8309-6EC1-4AE5-98C9-3CF09830C2DC}"/>
    <cellStyle name="ผลรวม 5 2 2 6" xfId="11071" xr:uid="{229641B1-DA3A-4DE0-9F8D-54DA6D3229AB}"/>
    <cellStyle name="ผลรวม 5 2 2 6 2" xfId="36209" xr:uid="{0E3124C9-286F-4C77-AA68-F26AA24B939E}"/>
    <cellStyle name="ผลรวม 5 2 2 7" xfId="23319" xr:uid="{190F8BB9-CE57-4355-A2B1-18BF5ACCADC8}"/>
    <cellStyle name="ผลรวม 5 2 2 7 2" xfId="48452" xr:uid="{472A030E-2A2F-4724-9B61-C3E2C6A95EE2}"/>
    <cellStyle name="ผลรวม 5 2 2 8" xfId="30449" xr:uid="{D924847E-C1C3-42AF-9E0C-70D24A0F7FE1}"/>
    <cellStyle name="ผลรวม 5 2 2 9" xfId="5290" xr:uid="{2E7A83C2-C04E-43AD-ADCB-460B9E810796}"/>
    <cellStyle name="ผลรวม 5 2 3" xfId="4789" xr:uid="{CC0BA2BD-BFC0-4BE8-A772-2C08F9939DA1}"/>
    <cellStyle name="ผลรวม 5 2 3 2" xfId="7713" xr:uid="{F2698E9C-6E67-4FD9-A6B2-E8E3D59DAEB9}"/>
    <cellStyle name="ผลรวม 5 2 3 2 2" xfId="14889" xr:uid="{067885B0-A2E2-4B7A-B712-555348A933C1}"/>
    <cellStyle name="ผลรวม 5 2 3 2 2 2" xfId="40022" xr:uid="{576B163E-6852-4A67-9084-812E2F13A40F}"/>
    <cellStyle name="ผลรวม 5 2 3 2 3" xfId="20029" xr:uid="{56EADC64-DBF2-4014-AFA9-79B9C423741F}"/>
    <cellStyle name="ผลรวม 5 2 3 2 3 2" xfId="45162" xr:uid="{2077C5AC-BB4B-4610-B658-53E4D33E6554}"/>
    <cellStyle name="ผลรวม 5 2 3 2 4" xfId="25243" xr:uid="{9E78F105-9378-4073-B161-DEAE63050E6A}"/>
    <cellStyle name="ผลรวม 5 2 3 2 4 2" xfId="50376" xr:uid="{49D2148F-9750-42A0-9851-26F9F4113032}"/>
    <cellStyle name="ผลรวม 5 2 3 2 5" xfId="32855" xr:uid="{28CD21C0-484F-49A4-BF94-58B66C7F29B6}"/>
    <cellStyle name="ผลรวม 5 2 3 3" xfId="8928" xr:uid="{893330C0-E8DB-45B7-8CF9-19A5AE3F7FB7}"/>
    <cellStyle name="ผลรวม 5 2 3 3 2" xfId="16004" xr:uid="{36181704-068F-4B42-ACB8-ECC4DF64D739}"/>
    <cellStyle name="ผลรวม 5 2 3 3 2 2" xfId="41137" xr:uid="{01A38C4E-9281-4C34-AAA4-0ECA02AB8DC5}"/>
    <cellStyle name="ผลรวม 5 2 3 3 3" xfId="21116" xr:uid="{C5EF89D4-6628-469B-B8B8-DA154E53F982}"/>
    <cellStyle name="ผลรวม 5 2 3 3 3 2" xfId="46249" xr:uid="{59E5B5C7-1840-47E7-9E0B-46A6E8A1AED8}"/>
    <cellStyle name="ผลรวม 5 2 3 3 4" xfId="26301" xr:uid="{65CF3E18-BDCC-4561-B739-F7AC4478F971}"/>
    <cellStyle name="ผลรวม 5 2 3 3 4 2" xfId="51434" xr:uid="{270907D5-9482-4E3C-837A-7BB739CFF19F}"/>
    <cellStyle name="ผลรวม 5 2 3 3 5" xfId="34069" xr:uid="{B50B6D78-4F15-427B-9DC1-5DDC3ED3BDAC}"/>
    <cellStyle name="ผลรวม 5 2 3 4" xfId="9747" xr:uid="{52CB220F-BE9A-4F39-AADB-27EB00CC4ADB}"/>
    <cellStyle name="ผลรวม 5 2 3 4 2" xfId="16822" xr:uid="{9F7BE199-7169-4CE5-9030-51BDDFA0BA20}"/>
    <cellStyle name="ผลรวม 5 2 3 4 2 2" xfId="41955" xr:uid="{5DB09828-557D-434D-90B0-813065684A42}"/>
    <cellStyle name="ผลรวม 5 2 3 4 3" xfId="21934" xr:uid="{D7078DC0-0917-40C4-9EB6-F2A92BCF73B3}"/>
    <cellStyle name="ผลรวม 5 2 3 4 3 2" xfId="47067" xr:uid="{2A54F353-29DF-4A03-AC16-681FADC991FA}"/>
    <cellStyle name="ผลรวม 5 2 3 4 4" xfId="27119" xr:uid="{B9939D4A-1910-45E5-9936-63D0356F9B94}"/>
    <cellStyle name="ผลรวม 5 2 3 4 4 2" xfId="52252" xr:uid="{A0FDFA4E-BD9F-4749-B011-671C7720495D}"/>
    <cellStyle name="ผลรวม 5 2 3 4 5" xfId="34887" xr:uid="{69F48860-8B52-45A6-9616-513BAE6CC344}"/>
    <cellStyle name="ผลรวม 5 2 3 5" xfId="10421" xr:uid="{C914CF2E-A13E-4963-BB21-71F8CED58308}"/>
    <cellStyle name="ผลรวม 5 2 3 5 2" xfId="17495" xr:uid="{C83241E2-3199-44BE-8C7B-E971C10A103B}"/>
    <cellStyle name="ผลรวม 5 2 3 5 2 2" xfId="42628" xr:uid="{B5537FFF-4902-4E9F-9DF2-C1812F0B918C}"/>
    <cellStyle name="ผลรวม 5 2 3 5 3" xfId="22607" xr:uid="{DF244383-C9AE-49F2-B73C-A34489BD4CBA}"/>
    <cellStyle name="ผลรวม 5 2 3 5 3 2" xfId="47740" xr:uid="{1262EB3F-9123-4DC7-B4FB-D01B6A006375}"/>
    <cellStyle name="ผลรวม 5 2 3 5 4" xfId="27792" xr:uid="{201C7029-7FE7-42BD-8ED3-740F52AB6162}"/>
    <cellStyle name="ผลรวม 5 2 3 5 4 2" xfId="52925" xr:uid="{A854B71A-82F0-4319-9217-28AF7FBA29AF}"/>
    <cellStyle name="ผลรวม 5 2 3 5 5" xfId="35560" xr:uid="{975A762F-20CD-4AFD-8851-3947456703CF}"/>
    <cellStyle name="ผลรวม 5 2 3 6" xfId="12447" xr:uid="{6D7817D3-7613-49A2-AB40-443BFCED4CA5}"/>
    <cellStyle name="ผลรวม 5 2 3 6 2" xfId="37581" xr:uid="{38DA7F99-190C-446B-AC20-2541F3FE6F78}"/>
    <cellStyle name="ผลรวม 5 2 3 7" xfId="11340" xr:uid="{8129E9F7-7A3B-49C5-B338-1A69D3CFE049}"/>
    <cellStyle name="ผลรวม 5 2 3 7 2" xfId="36478" xr:uid="{FBA4F451-E4F9-4E76-942A-DD06F1F71FF2}"/>
    <cellStyle name="ผลรวม 5 2 3 8" xfId="12481" xr:uid="{CFFCB631-2E12-434D-A06A-9B8A26D4C847}"/>
    <cellStyle name="ผลรวม 5 2 3 8 2" xfId="37615" xr:uid="{D9D14C8E-CF0C-48D8-8BC4-1D439C613B62}"/>
    <cellStyle name="ผลรวม 5 2 3 9" xfId="30042" xr:uid="{C89DFE26-33EE-41C6-BB7F-70A80DC6A69D}"/>
    <cellStyle name="ผลรวม 5 2 4" xfId="5504" xr:uid="{DCF50A4E-4C6F-44D9-9E25-51A8442A72B2}"/>
    <cellStyle name="ผลรวม 5 2 4 2" xfId="8377" xr:uid="{3683EA0F-74F0-415F-AC91-1AB7032E49B6}"/>
    <cellStyle name="ผลรวม 5 2 4 2 2" xfId="15457" xr:uid="{73A65F60-D93E-4731-AF5B-B8F116C14293}"/>
    <cellStyle name="ผลรวม 5 2 4 2 2 2" xfId="40590" xr:uid="{29FF0A88-E355-48FE-8A88-4AB9466E72EF}"/>
    <cellStyle name="ผลรวม 5 2 4 2 3" xfId="20569" xr:uid="{DA0C416F-5514-4DC4-ADB9-4A1D862813B6}"/>
    <cellStyle name="ผลรวม 5 2 4 2 3 2" xfId="45702" xr:uid="{25D6171F-6DAA-44BD-81BD-D9D8B261EAE8}"/>
    <cellStyle name="ผลรวม 5 2 4 2 4" xfId="25758" xr:uid="{04C66ADA-2C8C-409C-BF0E-CD19CDA2B126}"/>
    <cellStyle name="ผลรวม 5 2 4 2 4 2" xfId="50891" xr:uid="{0B5327F2-6F66-46A8-AA8C-C6AC493F74C3}"/>
    <cellStyle name="ผลรวม 5 2 4 2 5" xfId="33519" xr:uid="{FDBD314B-8CF9-4792-9293-C5C2D8ECF0FA}"/>
    <cellStyle name="ผลรวม 5 2 4 3" xfId="9485" xr:uid="{9FE26BB5-DC18-4A89-BFB9-93A9ED176E28}"/>
    <cellStyle name="ผลรวม 5 2 4 3 2" xfId="16561" xr:uid="{61F06B36-0FAF-4583-AB0F-413ADDBDFAB5}"/>
    <cellStyle name="ผลรวม 5 2 4 3 2 2" xfId="41694" xr:uid="{E25D7628-2494-49D7-8068-DE03D0C368C4}"/>
    <cellStyle name="ผลรวม 5 2 4 3 3" xfId="21673" xr:uid="{28ECF87F-341E-463F-B79D-11B11DFBC5B5}"/>
    <cellStyle name="ผลรวม 5 2 4 3 3 2" xfId="46806" xr:uid="{61588BFC-5713-45DA-8B5F-0A5671C80340}"/>
    <cellStyle name="ผลรวม 5 2 4 3 4" xfId="26858" xr:uid="{78F75B70-D666-4EA3-BAC4-7A512EC9C29C}"/>
    <cellStyle name="ผลรวม 5 2 4 3 4 2" xfId="51991" xr:uid="{6323061F-4A53-431A-8A86-D9E3D948946F}"/>
    <cellStyle name="ผลรวม 5 2 4 3 5" xfId="34626" xr:uid="{85DFC160-9458-4CB6-8198-B7870310FA1C}"/>
    <cellStyle name="ผลรวม 5 2 4 4" xfId="10238" xr:uid="{C5E49F3E-4E1C-449A-9299-F16AACCAD3BF}"/>
    <cellStyle name="ผลรวม 5 2 4 4 2" xfId="17312" xr:uid="{C4572CAA-1ACC-4352-8A7C-A81701DBF921}"/>
    <cellStyle name="ผลรวม 5 2 4 4 2 2" xfId="42445" xr:uid="{56FE8789-E836-44D3-BFE9-80B31F4D72D3}"/>
    <cellStyle name="ผลรวม 5 2 4 4 3" xfId="22424" xr:uid="{C44E22C9-36AF-44A6-8120-43875151F312}"/>
    <cellStyle name="ผลรวม 5 2 4 4 3 2" xfId="47557" xr:uid="{4363E657-01E4-4182-BFA0-50F8F00F876B}"/>
    <cellStyle name="ผลรวม 5 2 4 4 4" xfId="27609" xr:uid="{F302363A-953C-4060-B5EC-6B993B40431D}"/>
    <cellStyle name="ผลรวม 5 2 4 4 4 2" xfId="52742" xr:uid="{A88CD6BB-E6C3-4D89-ADF6-792578B1CCC7}"/>
    <cellStyle name="ผลรวม 5 2 4 4 5" xfId="35377" xr:uid="{DBA5B347-1414-4BF6-AE4A-E5D9A032410B}"/>
    <cellStyle name="ผลรวม 5 2 4 5" xfId="10885" xr:uid="{3A792FD6-8350-4F86-B2D3-783130093547}"/>
    <cellStyle name="ผลรวม 5 2 4 5 2" xfId="17959" xr:uid="{5223E531-1F98-492E-88C8-8CAE75280419}"/>
    <cellStyle name="ผลรวม 5 2 4 5 2 2" xfId="43092" xr:uid="{4E0A5C08-324F-4B1A-A8EE-E121CD51A3F4}"/>
    <cellStyle name="ผลรวม 5 2 4 5 3" xfId="23071" xr:uid="{A2C8E383-4573-47F9-96BD-F542B0790D4C}"/>
    <cellStyle name="ผลรวม 5 2 4 5 3 2" xfId="48204" xr:uid="{18033723-28D4-4468-A3DB-4FA6EBB03CA4}"/>
    <cellStyle name="ผลรวม 5 2 4 5 4" xfId="28256" xr:uid="{BC5B541C-0F48-476F-8994-7B0CBF20F9BA}"/>
    <cellStyle name="ผลรวม 5 2 4 5 4 2" xfId="53389" xr:uid="{1B199980-3F7B-4357-A8E5-C3C92D142FFE}"/>
    <cellStyle name="ผลรวม 5 2 4 5 5" xfId="36024" xr:uid="{C4C652E6-415B-4321-8351-19FA4FB800F2}"/>
    <cellStyle name="ผลรวม 5 2 4 6" xfId="12931" xr:uid="{D71B3939-B639-4371-B8C6-A43D0331E6A6}"/>
    <cellStyle name="ผลรวม 5 2 4 6 2" xfId="38064" xr:uid="{94240F18-83C8-4508-9CC6-675828B45051}"/>
    <cellStyle name="ผลรวม 5 2 4 7" xfId="18188" xr:uid="{C1D90817-3137-4FE7-B4A2-1D2656084DB2}"/>
    <cellStyle name="ผลรวม 5 2 4 7 2" xfId="43321" xr:uid="{7FEB04C2-87F3-4587-A92C-B799FC81BE6B}"/>
    <cellStyle name="ผลรวม 5 2 4 8" xfId="23528" xr:uid="{FC0426FD-A745-4A26-BE04-68DCF3B0D911}"/>
    <cellStyle name="ผลรวม 5 2 4 8 2" xfId="48661" xr:uid="{8EABB714-0957-4943-A10B-6369F2BD99DE}"/>
    <cellStyle name="ผลรวม 5 2 4 9" xfId="30660" xr:uid="{1EC92D33-1C55-4081-A2CF-3B84A7266163}"/>
    <cellStyle name="ผลรวม 5 2 5" xfId="5273" xr:uid="{0319EACD-C16A-4BC8-9E29-D95855DDCB20}"/>
    <cellStyle name="ผลรวม 5 2 5 2" xfId="8147" xr:uid="{AB9B139E-7372-402E-B861-5A1884494EF5}"/>
    <cellStyle name="ผลรวม 5 2 5 2 2" xfId="15228" xr:uid="{332344E7-1963-473F-89BB-4CA944852A37}"/>
    <cellStyle name="ผลรวม 5 2 5 2 2 2" xfId="40361" xr:uid="{8D61B715-8E58-47C8-B6A0-C2776F335E43}"/>
    <cellStyle name="ผลรวม 5 2 5 2 3" xfId="20341" xr:uid="{CECD8318-CD8B-4865-8832-EAC40F4B4418}"/>
    <cellStyle name="ผลรวม 5 2 5 2 3 2" xfId="45474" xr:uid="{37922720-A51E-437F-9A28-50338D522000}"/>
    <cellStyle name="ผลรวม 5 2 5 2 4" xfId="25530" xr:uid="{E8E60506-2E85-4B72-BE2D-DA692D43E93B}"/>
    <cellStyle name="ผลรวม 5 2 5 2 4 2" xfId="50663" xr:uid="{D4DE8E6D-74AB-4926-93D7-B5CD8957DB18}"/>
    <cellStyle name="ผลรวม 5 2 5 2 5" xfId="33289" xr:uid="{29BEE5B4-966E-4672-B32F-D1C4E23C0446}"/>
    <cellStyle name="ผลรวม 5 2 5 3" xfId="9258" xr:uid="{FC6301EC-484E-4EA3-B3AA-A64B53DE87BF}"/>
    <cellStyle name="ผลรวม 5 2 5 3 2" xfId="16334" xr:uid="{2C6CA6F8-4963-444D-B38E-4DC5D6ADE0FF}"/>
    <cellStyle name="ผลรวม 5 2 5 3 2 2" xfId="41467" xr:uid="{02C0742A-4A0F-4123-8EC8-DDCAB63768FF}"/>
    <cellStyle name="ผลรวม 5 2 5 3 3" xfId="21446" xr:uid="{D99B2D15-F880-4C46-9DC5-8BF8EC2DC87B}"/>
    <cellStyle name="ผลรวม 5 2 5 3 3 2" xfId="46579" xr:uid="{73B463FD-78E5-4E91-9D5F-E3DE611D793A}"/>
    <cellStyle name="ผลรวม 5 2 5 3 4" xfId="26631" xr:uid="{3A38D825-56AE-4637-9F59-3AC6516C9E58}"/>
    <cellStyle name="ผลรวม 5 2 5 3 4 2" xfId="51764" xr:uid="{79876868-BC3E-43C5-A882-11BEF22331BC}"/>
    <cellStyle name="ผลรวม 5 2 5 3 5" xfId="34399" xr:uid="{6236063E-6F01-4064-8DCE-D658EBDA4E0B}"/>
    <cellStyle name="ผลรวม 5 2 5 4" xfId="10012" xr:uid="{3941E684-96AB-4A1D-ABA1-574AC4C6981C}"/>
    <cellStyle name="ผลรวม 5 2 5 4 2" xfId="17086" xr:uid="{371D3ED1-BA13-4371-AE04-0BC90170C5CC}"/>
    <cellStyle name="ผลรวม 5 2 5 4 2 2" xfId="42219" xr:uid="{4E6CFEA7-F95A-4A4A-B5A1-26BFFC264348}"/>
    <cellStyle name="ผลรวม 5 2 5 4 3" xfId="22198" xr:uid="{3575A4D3-A8AE-4DBE-8E2D-8FA17D4C249B}"/>
    <cellStyle name="ผลรวม 5 2 5 4 3 2" xfId="47331" xr:uid="{F143156C-CFA6-402C-93F4-72F77C1AA585}"/>
    <cellStyle name="ผลรวม 5 2 5 4 4" xfId="27383" xr:uid="{754F6AE5-AD5E-4574-B579-13AA02E3DF83}"/>
    <cellStyle name="ผลรวม 5 2 5 4 4 2" xfId="52516" xr:uid="{D51C04BD-B953-43FB-9FF7-909242846595}"/>
    <cellStyle name="ผลรวม 5 2 5 4 5" xfId="35151" xr:uid="{37B446C1-C520-444A-A1ED-F6DDB32B8EBC}"/>
    <cellStyle name="ผลรวม 5 2 5 5" xfId="10659" xr:uid="{E841FA2E-7E68-4331-AEFA-55F56DF05243}"/>
    <cellStyle name="ผลรวม 5 2 5 5 2" xfId="17733" xr:uid="{A1F01A40-D404-4C2A-82F9-F3ED44B22FFF}"/>
    <cellStyle name="ผลรวม 5 2 5 5 2 2" xfId="42866" xr:uid="{210D1C6A-566A-4382-95C5-4C7A0A5890DC}"/>
    <cellStyle name="ผลรวม 5 2 5 5 3" xfId="22845" xr:uid="{F3D55B27-36FF-40FF-A592-52A923B39E5C}"/>
    <cellStyle name="ผลรวม 5 2 5 5 3 2" xfId="47978" xr:uid="{0C282069-5D1E-4721-86B9-185CA050E851}"/>
    <cellStyle name="ผลรวม 5 2 5 5 4" xfId="28030" xr:uid="{72365459-5915-4313-8440-D9A013580E69}"/>
    <cellStyle name="ผลรวม 5 2 5 5 4 2" xfId="53163" xr:uid="{C20D3709-BEA3-45F6-BC15-334F21046022}"/>
    <cellStyle name="ผลรวม 5 2 5 5 5" xfId="35798" xr:uid="{70C2C845-472A-43A3-A464-10CE4EFA087F}"/>
    <cellStyle name="ผลรวม 5 2 5 6" xfId="12737" xr:uid="{CEDD1B43-BCA4-421D-A75F-FCD7AA8BB34B}"/>
    <cellStyle name="ผลรวม 5 2 5 6 2" xfId="37870" xr:uid="{9E17CCFB-1699-4C6E-A697-69C8C9B63D85}"/>
    <cellStyle name="ผลรวม 5 2 5 7" xfId="11086" xr:uid="{9BA19E28-ED81-41DA-AC11-6B2D0AC5F2E9}"/>
    <cellStyle name="ผลรวม 5 2 5 7 2" xfId="36224" xr:uid="{75BA8334-06A8-4C8B-9473-28389E8E9490}"/>
    <cellStyle name="ผลรวม 5 2 5 8" xfId="23302" xr:uid="{03C6BDD4-7DBA-4489-920F-0863D57BEBE9}"/>
    <cellStyle name="ผลรวม 5 2 5 8 2" xfId="48435" xr:uid="{EADF1BDA-E1E5-4F0C-8D66-943543A99095}"/>
    <cellStyle name="ผลรวม 5 2 5 9" xfId="30432" xr:uid="{119D02FB-CBEB-4FF0-BBCD-4DDC1B7027C0}"/>
    <cellStyle name="ผลรวม 5 2 6" xfId="5487" xr:uid="{E565C676-1AAA-4BBD-A542-ADB3A5D92B3C}"/>
    <cellStyle name="ผลรวม 5 2 6 2" xfId="8360" xr:uid="{6FD4CB7A-BBCC-4F20-9F14-4994C11620C5}"/>
    <cellStyle name="ผลรวม 5 2 6 2 2" xfId="15440" xr:uid="{ABA74BC6-7662-4143-999D-E0F870A5B16C}"/>
    <cellStyle name="ผลรวม 5 2 6 2 2 2" xfId="40573" xr:uid="{583A0286-9A8A-408B-8374-3BFC47ADC2AE}"/>
    <cellStyle name="ผลรวม 5 2 6 2 3" xfId="20552" xr:uid="{98E63F63-3757-4082-927E-9A9F6D58DA69}"/>
    <cellStyle name="ผลรวม 5 2 6 2 3 2" xfId="45685" xr:uid="{ED4F6ED4-629A-42D2-8762-F79DB1C34B54}"/>
    <cellStyle name="ผลรวม 5 2 6 2 4" xfId="25741" xr:uid="{62BC73F8-22AE-422E-BB91-F76587AB93D4}"/>
    <cellStyle name="ผลรวม 5 2 6 2 4 2" xfId="50874" xr:uid="{0CCDE9E4-EB49-4109-A004-25346A89CDD3}"/>
    <cellStyle name="ผลรวม 5 2 6 2 5" xfId="33502" xr:uid="{A7358625-316F-4410-B373-72268D70DB24}"/>
    <cellStyle name="ผลรวม 5 2 6 3" xfId="9468" xr:uid="{1D84ECB0-B4D5-4909-A14C-7AA7D07F0237}"/>
    <cellStyle name="ผลรวม 5 2 6 3 2" xfId="16544" xr:uid="{BC65EE02-5687-4208-9428-F2199CD41775}"/>
    <cellStyle name="ผลรวม 5 2 6 3 2 2" xfId="41677" xr:uid="{E21E62A9-BA1F-4747-A300-5D22B6F5E026}"/>
    <cellStyle name="ผลรวม 5 2 6 3 3" xfId="21656" xr:uid="{89E52465-9533-4169-AAD7-3974E0A5F8BE}"/>
    <cellStyle name="ผลรวม 5 2 6 3 3 2" xfId="46789" xr:uid="{454EA955-E44C-4082-A1A1-C322C44BA327}"/>
    <cellStyle name="ผลรวม 5 2 6 3 4" xfId="26841" xr:uid="{7B9061DD-67AC-4538-A81E-FDA150B90702}"/>
    <cellStyle name="ผลรวม 5 2 6 3 4 2" xfId="51974" xr:uid="{903E3982-4AC9-4AFB-A8D4-26521A8033A6}"/>
    <cellStyle name="ผลรวม 5 2 6 3 5" xfId="34609" xr:uid="{B0EB709C-280F-4A66-A3C2-118B69004D48}"/>
    <cellStyle name="ผลรวม 5 2 6 4" xfId="10221" xr:uid="{002E1563-586A-4A9E-A0D7-7D851B4E9FDA}"/>
    <cellStyle name="ผลรวม 5 2 6 4 2" xfId="17295" xr:uid="{105F31A9-5237-4157-9D24-0ED5ABDE8294}"/>
    <cellStyle name="ผลรวม 5 2 6 4 2 2" xfId="42428" xr:uid="{0A4A731F-2A8F-46F2-AECC-E4054EF5EE55}"/>
    <cellStyle name="ผลรวม 5 2 6 4 3" xfId="22407" xr:uid="{6AD78FEF-52D3-4400-A1D3-78A25132004C}"/>
    <cellStyle name="ผลรวม 5 2 6 4 3 2" xfId="47540" xr:uid="{4E8C62F1-FB43-4605-B6DF-8FAB51479A58}"/>
    <cellStyle name="ผลรวม 5 2 6 4 4" xfId="27592" xr:uid="{3FDB4671-D4E2-4391-A754-C6BE0EF182AB}"/>
    <cellStyle name="ผลรวม 5 2 6 4 4 2" xfId="52725" xr:uid="{B380AC91-BBF0-4891-9088-B4993DD731A0}"/>
    <cellStyle name="ผลรวม 5 2 6 4 5" xfId="35360" xr:uid="{625B19C7-6605-4AAF-8FFD-ACCE99017C9B}"/>
    <cellStyle name="ผลรวม 5 2 6 5" xfId="10868" xr:uid="{7B1D4851-5780-4DF4-B640-E93756F92224}"/>
    <cellStyle name="ผลรวม 5 2 6 5 2" xfId="17942" xr:uid="{C38EA717-6105-4655-B274-26696F624485}"/>
    <cellStyle name="ผลรวม 5 2 6 5 2 2" xfId="43075" xr:uid="{9BB77661-B2DA-49B6-89EA-B841FECF5604}"/>
    <cellStyle name="ผลรวม 5 2 6 5 3" xfId="23054" xr:uid="{C6836725-7303-40E8-9D4B-AE2F5E1BB12F}"/>
    <cellStyle name="ผลรวม 5 2 6 5 3 2" xfId="48187" xr:uid="{9E7B93D3-E4EA-4A94-A301-4519DDE24146}"/>
    <cellStyle name="ผลรวม 5 2 6 5 4" xfId="28239" xr:uid="{7E172BC3-0C26-4F93-92A0-A989C7BB7507}"/>
    <cellStyle name="ผลรวม 5 2 6 5 4 2" xfId="53372" xr:uid="{9C56DE5D-5ACA-4792-B2AF-AB49E6AFBE59}"/>
    <cellStyle name="ผลรวม 5 2 6 5 5" xfId="36007" xr:uid="{621C2C9C-09D0-4C1A-A08E-CC0070AE5136}"/>
    <cellStyle name="ผลรวม 5 2 6 6" xfId="12914" xr:uid="{6F6A7BAF-8BE4-437E-B68A-595774DA73F8}"/>
    <cellStyle name="ผลรวม 5 2 6 6 2" xfId="38047" xr:uid="{2F19A44D-9E2C-4959-921C-BB65272D6EEC}"/>
    <cellStyle name="ผลรวม 5 2 6 7" xfId="18171" xr:uid="{40051767-5DFF-48D8-B9FE-5C631D7DF939}"/>
    <cellStyle name="ผลรวม 5 2 6 7 2" xfId="43304" xr:uid="{EE57F0D9-B47F-4DEA-8AA6-B9956942C2F8}"/>
    <cellStyle name="ผลรวม 5 2 6 8" xfId="23511" xr:uid="{B59C38DB-139A-4431-B8D6-0A8CB35611B6}"/>
    <cellStyle name="ผลรวม 5 2 6 8 2" xfId="48644" xr:uid="{9FDF55AF-373E-4145-BAE9-C0973F9200C4}"/>
    <cellStyle name="ผลรวม 5 2 6 9" xfId="30643" xr:uid="{997B6354-374C-4ADC-9EF2-2546779D0107}"/>
    <cellStyle name="ผลรวม 5 2 7" xfId="7077" xr:uid="{C792CDB9-A163-4DEE-B964-EDB52EA1B203}"/>
    <cellStyle name="ผลรวม 5 2 7 2" xfId="14415" xr:uid="{B8999F16-01A3-42CE-A6BC-0BD91BCBFAA6}"/>
    <cellStyle name="ผลรวม 5 2 7 2 2" xfId="39548" xr:uid="{63804203-52CC-428F-BB0A-C8D8D07A671C}"/>
    <cellStyle name="ผลรวม 5 2 7 3" xfId="19606" xr:uid="{D9485DB5-17AF-42B3-8800-9AD6CAE132D1}"/>
    <cellStyle name="ผลรวม 5 2 7 3 2" xfId="44739" xr:uid="{3E55D74C-3DC0-49D6-8C56-DD95A9CAF788}"/>
    <cellStyle name="ผลรวม 5 2 7 4" xfId="24923" xr:uid="{54311C7F-9D2B-4D77-8306-171AF033D7CC}"/>
    <cellStyle name="ผลรวม 5 2 7 4 2" xfId="50056" xr:uid="{69447227-E46D-4B02-B6EE-77043E0E76AF}"/>
    <cellStyle name="ผลรวม 5 2 7 5" xfId="32219" xr:uid="{8F40E862-2793-468C-84CC-50DE3B3F428E}"/>
    <cellStyle name="ผลรวม 5 2 8" xfId="28971" xr:uid="{305D04E9-1643-455E-BD75-DDFB5788F786}"/>
    <cellStyle name="ผลรวม 5 2 9" xfId="3524" xr:uid="{DC0C3766-0A52-4A79-B059-E87D7DA6C3A6}"/>
    <cellStyle name="ผลรวม 5 3" xfId="2901" xr:uid="{B00C1F26-8982-472A-8E39-D6FC520AF897}"/>
    <cellStyle name="ผลรวม 5 3 2" xfId="8163" xr:uid="{1F59B821-5D89-4EA1-ABB5-533D016014CE}"/>
    <cellStyle name="ผลรวม 5 3 2 2" xfId="15244" xr:uid="{BB9FDFB6-15A3-4B7B-93E4-8F64C88E795A}"/>
    <cellStyle name="ผลรวม 5 3 2 2 2" xfId="40377" xr:uid="{5CA039F0-8B51-4A36-8F44-66789359630A}"/>
    <cellStyle name="ผลรวม 5 3 2 3" xfId="20357" xr:uid="{8A69DD25-7E2B-4E46-A804-DA964D7EE580}"/>
    <cellStyle name="ผลรวม 5 3 2 3 2" xfId="45490" xr:uid="{B34814D2-D726-4326-A441-E9A0B4204725}"/>
    <cellStyle name="ผลรวม 5 3 2 4" xfId="25546" xr:uid="{3C8B4879-B688-4401-A846-8BB65EB810B7}"/>
    <cellStyle name="ผลรวม 5 3 2 4 2" xfId="50679" xr:uid="{6F82F13A-A0EE-427E-B88A-0B1C12F362FF}"/>
    <cellStyle name="ผลรวม 5 3 2 5" xfId="33305" xr:uid="{C8901C17-9766-4911-937D-378C1CE7AA88}"/>
    <cellStyle name="ผลรวม 5 3 3" xfId="9274" xr:uid="{C3CEBC95-CB17-4DAF-B8A5-71F1F653F68C}"/>
    <cellStyle name="ผลรวม 5 3 3 2" xfId="16350" xr:uid="{D29B52BA-3049-40B7-B85B-2DF19C2F4821}"/>
    <cellStyle name="ผลรวม 5 3 3 2 2" xfId="41483" xr:uid="{93CC7701-92E1-45D1-92D6-3BA52D399FCD}"/>
    <cellStyle name="ผลรวม 5 3 3 3" xfId="21462" xr:uid="{052963B1-7D68-432D-A875-F098DEF57D20}"/>
    <cellStyle name="ผลรวม 5 3 3 3 2" xfId="46595" xr:uid="{DA7E1ED1-69AD-43F5-8AF0-428DC9EE3962}"/>
    <cellStyle name="ผลรวม 5 3 3 4" xfId="26647" xr:uid="{9FCC73A1-A4E1-4510-9592-E0BB44246AEA}"/>
    <cellStyle name="ผลรวม 5 3 3 4 2" xfId="51780" xr:uid="{DAC135C9-8939-44EC-9788-1C5465F716FF}"/>
    <cellStyle name="ผลรวม 5 3 3 5" xfId="34415" xr:uid="{E9D08022-8129-4AC3-AC17-8C6DF2158C37}"/>
    <cellStyle name="ผลรวม 5 3 4" xfId="10028" xr:uid="{97A774FA-219A-4C72-9C7F-51868322D5FA}"/>
    <cellStyle name="ผลรวม 5 3 4 2" xfId="17102" xr:uid="{0871D95F-C252-43CA-9B04-AA3E080E26BE}"/>
    <cellStyle name="ผลรวม 5 3 4 2 2" xfId="42235" xr:uid="{A5C232F7-9914-471A-9F50-CB486AB49B16}"/>
    <cellStyle name="ผลรวม 5 3 4 3" xfId="22214" xr:uid="{B1B95155-3A12-461C-B2D6-3FF5EAD4AC5A}"/>
    <cellStyle name="ผลรวม 5 3 4 3 2" xfId="47347" xr:uid="{D7D2970F-A046-4371-B0E4-C587882401D0}"/>
    <cellStyle name="ผลรวม 5 3 4 4" xfId="27399" xr:uid="{4B277D67-156E-4E17-852D-8754B003B404}"/>
    <cellStyle name="ผลรวม 5 3 4 4 2" xfId="52532" xr:uid="{C07F30B3-5CFF-4202-A453-826D375F38EE}"/>
    <cellStyle name="ผลรวม 5 3 4 5" xfId="35167" xr:uid="{5EE8D307-306A-444C-ACBC-87FD699B7D58}"/>
    <cellStyle name="ผลรวม 5 3 5" xfId="10675" xr:uid="{1FEF8C25-4292-478D-BFB9-BA6AF9F3F541}"/>
    <cellStyle name="ผลรวม 5 3 5 2" xfId="17749" xr:uid="{C9AA4BDB-3BAF-4D53-AEEC-849638ABC0DB}"/>
    <cellStyle name="ผลรวม 5 3 5 2 2" xfId="42882" xr:uid="{8B2E170F-C4AF-4BB2-A757-C3FADAE63012}"/>
    <cellStyle name="ผลรวม 5 3 5 3" xfId="22861" xr:uid="{27EB5BC2-463F-4D1F-B141-13AFD50B93E3}"/>
    <cellStyle name="ผลรวม 5 3 5 3 2" xfId="47994" xr:uid="{2848988A-33F4-4226-84AE-07A08BF99CD4}"/>
    <cellStyle name="ผลรวม 5 3 5 4" xfId="28046" xr:uid="{AA91DADC-8957-46BA-883B-98DDA41E1741}"/>
    <cellStyle name="ผลรวม 5 3 5 4 2" xfId="53179" xr:uid="{B24EE5CA-4226-45E0-A728-40931519A92B}"/>
    <cellStyle name="ผลรวม 5 3 5 5" xfId="35814" xr:uid="{CFED7957-75BF-4588-94A5-940FB4D339AF}"/>
    <cellStyle name="ผลรวม 5 3 6" xfId="11072" xr:uid="{00AE658C-BFE3-4B40-ABCA-DA89D964DB50}"/>
    <cellStyle name="ผลรวม 5 3 6 2" xfId="36210" xr:uid="{C76F6873-D084-4932-9E77-A0FAD7235416}"/>
    <cellStyle name="ผลรวม 5 3 7" xfId="23318" xr:uid="{ABBF716E-2F8D-4ED2-B734-F8243BB67F0B}"/>
    <cellStyle name="ผลรวม 5 3 7 2" xfId="48451" xr:uid="{759275A5-F695-4848-A55C-57D8C2C1849C}"/>
    <cellStyle name="ผลรวม 5 3 8" xfId="30448" xr:uid="{C69EA814-A63F-48C4-B959-E7BF41D0C9EA}"/>
    <cellStyle name="ผลรวม 5 3 9" xfId="5289" xr:uid="{C76A7003-3992-462B-B018-6FC5B00CE784}"/>
    <cellStyle name="ผลรวม 5 4" xfId="5004" xr:uid="{82B52387-A21F-42F6-B1BE-4CF08DA43434}"/>
    <cellStyle name="ผลรวม 5 4 2" xfId="7881" xr:uid="{A12F5625-B02D-4B51-B9E3-CC0CBD9D038E}"/>
    <cellStyle name="ผลรวม 5 4 2 2" xfId="15043" xr:uid="{6531C8BC-C160-4B40-B183-4EFF51727274}"/>
    <cellStyle name="ผลรวม 5 4 2 2 2" xfId="40176" xr:uid="{FEF02139-C1B9-4DA0-886B-0490AC346400}"/>
    <cellStyle name="ผลรวม 5 4 2 3" xfId="20181" xr:uid="{B339F18C-499D-4C68-9DA6-10B505620F5F}"/>
    <cellStyle name="ผลรวม 5 4 2 3 2" xfId="45314" xr:uid="{E5FBB765-E13F-4A5D-BC98-3BF526EBCC24}"/>
    <cellStyle name="ผลรวม 5 4 2 4" xfId="25387" xr:uid="{CD36DB3C-4471-4FC2-AD1F-401C0528A8AB}"/>
    <cellStyle name="ผลรวม 5 4 2 4 2" xfId="50520" xr:uid="{E9BAABB1-6A8C-4117-AA06-461ECCB7A4C1}"/>
    <cellStyle name="ผลรวม 5 4 2 5" xfId="33023" xr:uid="{E1CBBBA5-E6A7-4098-99A0-530922AA07F8}"/>
    <cellStyle name="ผลรวม 5 4 3" xfId="9095" xr:uid="{90802F19-A64B-4857-9ACA-A96EBDFF5BF8}"/>
    <cellStyle name="ผลรวม 5 4 3 2" xfId="16171" xr:uid="{1A2FD241-D8F9-4F55-98C9-9D3D76CC968E}"/>
    <cellStyle name="ผลรวม 5 4 3 2 2" xfId="41304" xr:uid="{CFDCFE9C-DBC1-40BC-A7B2-D7A36380FF51}"/>
    <cellStyle name="ผลรวม 5 4 3 3" xfId="21283" xr:uid="{43B43B34-1947-4BAD-9E13-1C4744C315D5}"/>
    <cellStyle name="ผลรวม 5 4 3 3 2" xfId="46416" xr:uid="{24E07317-B76C-4075-A861-5459D95D10A9}"/>
    <cellStyle name="ผลรวม 5 4 3 4" xfId="26468" xr:uid="{828C6149-8ECE-43D0-AAC1-A2FA98A6E9C3}"/>
    <cellStyle name="ผลรวม 5 4 3 4 2" xfId="51601" xr:uid="{7A1E8852-60A4-478D-8A76-3714B878D28D}"/>
    <cellStyle name="ผลรวม 5 4 3 5" xfId="34236" xr:uid="{D3B09D92-61C7-40F9-8AF6-A778C98B574C}"/>
    <cellStyle name="ผลรวม 5 4 4" xfId="9861" xr:uid="{925B69C0-442A-4116-8B70-9976670AD3E2}"/>
    <cellStyle name="ผลรวม 5 4 4 2" xfId="16936" xr:uid="{8DC860DB-F6AC-485C-8D39-9B784653D09D}"/>
    <cellStyle name="ผลรวม 5 4 4 2 2" xfId="42069" xr:uid="{0DBC0FBC-EF99-450E-9C35-FEECE8635BF2}"/>
    <cellStyle name="ผลรวม 5 4 4 3" xfId="22048" xr:uid="{53F42E82-31A4-4B7C-9DA6-FCF240D73F43}"/>
    <cellStyle name="ผลรวม 5 4 4 3 2" xfId="47181" xr:uid="{EA267C44-A6A0-4E03-A6B0-A2EF73790599}"/>
    <cellStyle name="ผลรวม 5 4 4 4" xfId="27233" xr:uid="{12AB354C-A719-4C52-838D-3F9E2171EF5D}"/>
    <cellStyle name="ผลรวม 5 4 4 4 2" xfId="52366" xr:uid="{AE87562C-58C0-421E-94D7-BBF64FEB943C}"/>
    <cellStyle name="ผลรวม 5 4 4 5" xfId="35001" xr:uid="{A24BE757-F42E-48EE-B70C-DA62EFA653D1}"/>
    <cellStyle name="ผลรวม 5 4 5" xfId="10519" xr:uid="{D55C5BEB-711D-4640-BE88-CE8D3AB8880E}"/>
    <cellStyle name="ผลรวม 5 4 5 2" xfId="17593" xr:uid="{80B97843-F541-4FDA-BBF9-6666CAB6E45C}"/>
    <cellStyle name="ผลรวม 5 4 5 2 2" xfId="42726" xr:uid="{1795112F-2915-403E-B4EB-C23F7DF31ABE}"/>
    <cellStyle name="ผลรวม 5 4 5 3" xfId="22705" xr:uid="{2D74F27E-CEDF-44D6-A664-F112B112420A}"/>
    <cellStyle name="ผลรวม 5 4 5 3 2" xfId="47838" xr:uid="{E569F558-40A8-49F3-BDAD-AF19E791AA46}"/>
    <cellStyle name="ผลรวม 5 4 5 4" xfId="27890" xr:uid="{3DEF5EC7-6E80-4A29-BC56-4E0221DEEFB3}"/>
    <cellStyle name="ผลรวม 5 4 5 4 2" xfId="53023" xr:uid="{CA8EF8B7-C342-4FF6-9BE6-F9E0B3B0F7B8}"/>
    <cellStyle name="ผลรวม 5 4 5 5" xfId="35658" xr:uid="{E5134D0F-E9FA-4B08-9B7D-84449FC4F7DF}"/>
    <cellStyle name="ผลรวม 5 4 6" xfId="12601" xr:uid="{4217390A-72FB-4F1C-BF8F-43D3614F0625}"/>
    <cellStyle name="ผลรวม 5 4 6 2" xfId="37735" xr:uid="{145C360E-08D4-4C75-BEAC-1F194E7A6473}"/>
    <cellStyle name="ผลรวม 5 4 7" xfId="11234" xr:uid="{F5EC8D7A-85D4-442D-8A31-D9148B04C92C}"/>
    <cellStyle name="ผลรวม 5 4 7 2" xfId="36372" xr:uid="{A4A6472C-2B24-4904-B185-B3CF3B1367A4}"/>
    <cellStyle name="ผลรวม 5 4 8" xfId="11733" xr:uid="{771E8ADB-AF9B-45B9-B459-51D6BB4CF397}"/>
    <cellStyle name="ผลรวม 5 4 8 2" xfId="36869" xr:uid="{6DE3F37F-C743-42B9-87DF-2F4EF6BC8358}"/>
    <cellStyle name="ผลรวม 5 4 9" xfId="30169" xr:uid="{BE5D6A78-7A34-4EB3-B4A9-12702C9337F2}"/>
    <cellStyle name="ผลรวม 5 5" xfId="5238" xr:uid="{B4F74F19-90E3-4735-B836-1396E3125CAE}"/>
    <cellStyle name="ผลรวม 5 5 2" xfId="8113" xr:uid="{6C0E86E1-AA8D-4411-8501-6DF95EFCA44C}"/>
    <cellStyle name="ผลรวม 5 5 2 2" xfId="15194" xr:uid="{1ACDB11A-3D79-4D05-AD65-B8612321C02C}"/>
    <cellStyle name="ผลรวม 5 5 2 2 2" xfId="40327" xr:uid="{79522EFA-5018-48DE-965A-2C9D97EFED64}"/>
    <cellStyle name="ผลรวม 5 5 2 3" xfId="20307" xr:uid="{629AD2BB-5D33-4553-9C4E-DE7966B53631}"/>
    <cellStyle name="ผลรวม 5 5 2 3 2" xfId="45440" xr:uid="{41FD075D-6152-40BB-AA13-8DD373E1F49E}"/>
    <cellStyle name="ผลรวม 5 5 2 4" xfId="25496" xr:uid="{4C761423-D9A9-4375-AF6A-8A6BC8564254}"/>
    <cellStyle name="ผลรวม 5 5 2 4 2" xfId="50629" xr:uid="{02ADC2D7-4246-46D0-A03E-34D9C60CF6BE}"/>
    <cellStyle name="ผลรวม 5 5 2 5" xfId="33255" xr:uid="{9839FC8A-8220-4AB7-B2A5-2FB5DFEF64CF}"/>
    <cellStyle name="ผลรวม 5 5 3" xfId="9224" xr:uid="{732AA39F-330F-4372-B416-DA321A4A9CFF}"/>
    <cellStyle name="ผลรวม 5 5 3 2" xfId="16300" xr:uid="{2AAFBD94-E4C1-4DA5-BBFC-CC33C1FCAA55}"/>
    <cellStyle name="ผลรวม 5 5 3 2 2" xfId="41433" xr:uid="{27958CDF-51A1-4B8A-A5FC-7712784C4BB9}"/>
    <cellStyle name="ผลรวม 5 5 3 3" xfId="21412" xr:uid="{BC1EAFCE-B65E-4D5A-986F-F5A87A49B7E9}"/>
    <cellStyle name="ผลรวม 5 5 3 3 2" xfId="46545" xr:uid="{88676494-0FF5-4A15-8DE1-A5C5A6950FC3}"/>
    <cellStyle name="ผลรวม 5 5 3 4" xfId="26597" xr:uid="{E5690AC7-7BE9-4F51-A648-AC1A0ECE37AF}"/>
    <cellStyle name="ผลรวม 5 5 3 4 2" xfId="51730" xr:uid="{FADCF843-B50F-43B6-AEA4-4AA7C40BD95E}"/>
    <cellStyle name="ผลรวม 5 5 3 5" xfId="34365" xr:uid="{F1357E74-06EC-4267-AFE2-8DE8805EC76A}"/>
    <cellStyle name="ผลรวม 5 5 4" xfId="9980" xr:uid="{D0295547-7B2E-42B8-8B0F-D25149A4CA11}"/>
    <cellStyle name="ผลรวม 5 5 4 2" xfId="17054" xr:uid="{684D0FFF-077B-4E24-929B-6C94BF41E1D3}"/>
    <cellStyle name="ผลรวม 5 5 4 2 2" xfId="42187" xr:uid="{C78414AC-7E64-4887-828D-C1A315A51F27}"/>
    <cellStyle name="ผลรวม 5 5 4 3" xfId="22166" xr:uid="{A259BB10-39D2-4A8B-983F-68F17A4D2A7C}"/>
    <cellStyle name="ผลรวม 5 5 4 3 2" xfId="47299" xr:uid="{AFE115AA-A844-420D-BF74-3C2354CC277E}"/>
    <cellStyle name="ผลรวม 5 5 4 4" xfId="27351" xr:uid="{DF1CE0AC-6157-4001-BE52-5E9862D18042}"/>
    <cellStyle name="ผลรวม 5 5 4 4 2" xfId="52484" xr:uid="{FCEC6E36-5EBA-41A4-8395-85B35860E1FF}"/>
    <cellStyle name="ผลรวม 5 5 4 5" xfId="35119" xr:uid="{F9F5A9B9-7BBE-416A-A554-DFDBA0D6F2E3}"/>
    <cellStyle name="ผลรวม 5 5 5" xfId="10627" xr:uid="{1E28D2B2-C109-4430-9B68-804F9A78CB51}"/>
    <cellStyle name="ผลรวม 5 5 5 2" xfId="17701" xr:uid="{577782A2-729E-47B0-AB73-FCB2E43622EE}"/>
    <cellStyle name="ผลรวม 5 5 5 2 2" xfId="42834" xr:uid="{7CF63297-005C-4074-AA01-8B882394BCB9}"/>
    <cellStyle name="ผลรวม 5 5 5 3" xfId="22813" xr:uid="{EB59D08F-A081-4DB1-AED6-914A024A447A}"/>
    <cellStyle name="ผลรวม 5 5 5 3 2" xfId="47946" xr:uid="{9CE4EC55-88F0-42A9-B286-7E02E5E2DB4F}"/>
    <cellStyle name="ผลรวม 5 5 5 4" xfId="27998" xr:uid="{F7C842F0-36EA-416B-99D2-60C0A840F8B8}"/>
    <cellStyle name="ผลรวม 5 5 5 4 2" xfId="53131" xr:uid="{ABBF10AC-99A4-4C86-9C95-DB155D2F8DB3}"/>
    <cellStyle name="ผลรวม 5 5 5 5" xfId="35766" xr:uid="{0935D742-CE35-4860-B67A-88BD0501B314}"/>
    <cellStyle name="ผลรวม 5 5 6" xfId="12711" xr:uid="{E574B135-8904-42D2-9489-1E1C72AE6966}"/>
    <cellStyle name="ผลรวม 5 5 6 2" xfId="37844" xr:uid="{AB3B222C-3770-4EFC-B15A-C1E3BF11F7BF}"/>
    <cellStyle name="ผลรวม 5 5 7" xfId="11116" xr:uid="{07F45A87-22B6-4C08-B54A-2DB229D85303}"/>
    <cellStyle name="ผลรวม 5 5 7 2" xfId="36254" xr:uid="{721A4949-401C-431D-BB18-6EE6E236D1D7}"/>
    <cellStyle name="ผลรวม 5 5 8" xfId="23270" xr:uid="{4E267501-6E10-4D86-8B0B-E9A4A7A66E93}"/>
    <cellStyle name="ผลรวม 5 5 8 2" xfId="48403" xr:uid="{0787C561-1D6B-4A80-B7D7-AD4324963456}"/>
    <cellStyle name="ผลรวม 5 5 9" xfId="30400" xr:uid="{435C3CE3-22E1-4E48-8F1D-6C3FEBB04F11}"/>
    <cellStyle name="ผลรวม 5 6" xfId="4591" xr:uid="{C9A56C3D-CD8C-4E90-BA62-CE060136F591}"/>
    <cellStyle name="ผลรวม 5 6 2" xfId="7522" xr:uid="{60B9B0C3-DFC5-49E8-9757-AF7CBAFD6A22}"/>
    <cellStyle name="ผลรวม 5 6 2 2" xfId="14765" xr:uid="{0D361203-EA6A-4CBC-A3A6-ADC0315E2D0A}"/>
    <cellStyle name="ผลรวม 5 6 2 2 2" xfId="39898" xr:uid="{25B16E84-B51D-48AC-816A-71FAFD28F6FA}"/>
    <cellStyle name="ผลรวม 5 6 2 3" xfId="19937" xr:uid="{3391FE01-098B-45D9-BCEA-4F22451352B0}"/>
    <cellStyle name="ผลรวม 5 6 2 3 2" xfId="45070" xr:uid="{23CA022E-9DAE-412B-BA5B-097A0FBE239D}"/>
    <cellStyle name="ผลรวม 5 6 2 4" xfId="25151" xr:uid="{35464D95-411E-4B4C-ACC4-1491C5DACF82}"/>
    <cellStyle name="ผลรวม 5 6 2 4 2" xfId="50284" xr:uid="{9E9C8B95-DCF3-41FE-B85E-032A3568C08C}"/>
    <cellStyle name="ผลรวม 5 6 2 5" xfId="32664" xr:uid="{1CC899EC-7C07-4DB7-9CCA-D10B01C971EE}"/>
    <cellStyle name="ผลรวม 5 6 3" xfId="8781" xr:uid="{AB1D3A19-C06D-495A-8B38-6AF9264988E3}"/>
    <cellStyle name="ผลรวม 5 6 3 2" xfId="15857" xr:uid="{E73FA956-1548-4577-9043-F43F732EF197}"/>
    <cellStyle name="ผลรวม 5 6 3 2 2" xfId="40990" xr:uid="{4A53312D-B3D8-4745-BF1E-B53F84C14FB4}"/>
    <cellStyle name="ผลรวม 5 6 3 3" xfId="20969" xr:uid="{836F3BDB-78FF-4D46-BF5F-EF393000CA95}"/>
    <cellStyle name="ผลรวม 5 6 3 3 2" xfId="46102" xr:uid="{B08DAA4D-6CE0-4851-94BF-077D45BA3D24}"/>
    <cellStyle name="ผลรวม 5 6 3 4" xfId="26154" xr:uid="{5B134E5C-AAA3-48E3-9B5A-53E91685FB3F}"/>
    <cellStyle name="ผลรวม 5 6 3 4 2" xfId="51287" xr:uid="{C2D38B61-BC5D-426B-8748-AEF0EB26F3F1}"/>
    <cellStyle name="ผลรวม 5 6 3 5" xfId="33922" xr:uid="{BD07B93F-16F1-4A60-A436-211A03237066}"/>
    <cellStyle name="ผลรวม 5 6 4" xfId="9683" xr:uid="{11FD4157-4886-4317-92A0-4335C337C176}"/>
    <cellStyle name="ผลรวม 5 6 4 2" xfId="16758" xr:uid="{2DD71FEE-7604-4F80-A744-04FCA8A067A9}"/>
    <cellStyle name="ผลรวม 5 6 4 2 2" xfId="41891" xr:uid="{D9FDA42E-54D8-42E1-B2B1-B67044EA8534}"/>
    <cellStyle name="ผลรวม 5 6 4 3" xfId="21870" xr:uid="{58B624CE-6910-41AA-9CA4-55C5F7278758}"/>
    <cellStyle name="ผลรวม 5 6 4 3 2" xfId="47003" xr:uid="{94124AE2-3594-4E0A-87A1-1E8E3CAC6DB1}"/>
    <cellStyle name="ผลรวม 5 6 4 4" xfId="27055" xr:uid="{07F8AD99-30F6-4172-BED8-464FEBBB017C}"/>
    <cellStyle name="ผลรวม 5 6 4 4 2" xfId="52188" xr:uid="{C482FF3D-C0F2-4198-9EF7-2D7BE2533A70}"/>
    <cellStyle name="ผลรวม 5 6 4 5" xfId="34823" xr:uid="{2DBD2BAC-41BE-4E47-8696-52670B8921F7}"/>
    <cellStyle name="ผลรวม 5 6 5" xfId="10357" xr:uid="{4CB41C1A-D273-4F09-8F76-9B3CDF2A8FF3}"/>
    <cellStyle name="ผลรวม 5 6 5 2" xfId="17431" xr:uid="{E4A82CA0-250F-404B-B956-EA333EDE9E08}"/>
    <cellStyle name="ผลรวม 5 6 5 2 2" xfId="42564" xr:uid="{413C3905-2048-4DFC-898C-0AB4EFB5D191}"/>
    <cellStyle name="ผลรวม 5 6 5 3" xfId="22543" xr:uid="{FEBA9299-F5E2-475B-B799-6AE762029D7E}"/>
    <cellStyle name="ผลรวม 5 6 5 3 2" xfId="47676" xr:uid="{D5B1B4ED-31A3-4E99-821F-8D2EA056DECB}"/>
    <cellStyle name="ผลรวม 5 6 5 4" xfId="27728" xr:uid="{CA7666B2-5273-46F5-AA34-D10C6872C053}"/>
    <cellStyle name="ผลรวม 5 6 5 4 2" xfId="52861" xr:uid="{98A0CCCB-F419-4C73-9693-CF05F8CD401E}"/>
    <cellStyle name="ผลรวม 5 6 5 5" xfId="35496" xr:uid="{16BB3AF2-E840-4314-90DC-ED26EED6CAD7}"/>
    <cellStyle name="ผลรวม 5 6 6" xfId="12360" xr:uid="{7FFA1819-5787-4140-99FC-220AA077A22D}"/>
    <cellStyle name="ผลรวม 5 6 6 2" xfId="37494" xr:uid="{82F6FBC9-3284-4993-930E-71D248615C59}"/>
    <cellStyle name="ผลรวม 5 6 7" xfId="12058" xr:uid="{668F8371-9FA3-420F-9B99-C3D2B4BA448A}"/>
    <cellStyle name="ผลรวม 5 6 7 2" xfId="37192" xr:uid="{CD2CF0BA-3E94-4B84-8C09-939D9B3DF2E7}"/>
    <cellStyle name="ผลรวม 5 6 8" xfId="12653" xr:uid="{06FC18E5-22CE-4685-8C8D-790373722028}"/>
    <cellStyle name="ผลรวม 5 6 8 2" xfId="37786" xr:uid="{96F4F776-326A-44F9-8F3C-69A16581CA37}"/>
    <cellStyle name="ผลรวม 5 6 9" xfId="29879" xr:uid="{2AFF23D8-A3A6-490E-928C-22FB09AD0688}"/>
    <cellStyle name="ผลรวม 5 7" xfId="5220" xr:uid="{7C6E8F48-813F-467E-BFEC-4D1F53DE3EF3}"/>
    <cellStyle name="ผลรวม 5 7 2" xfId="8095" xr:uid="{558E31FC-3370-4496-985A-E081969B203C}"/>
    <cellStyle name="ผลรวม 5 7 2 2" xfId="15176" xr:uid="{2D5CB9BA-DFE8-4B80-9309-DCC63CD4AB3F}"/>
    <cellStyle name="ผลรวม 5 7 2 2 2" xfId="40309" xr:uid="{48D2600E-E608-4C67-9783-D37778D158FE}"/>
    <cellStyle name="ผลรวม 5 7 2 3" xfId="20289" xr:uid="{EA6191DC-4256-49E2-B3F6-1C85D97BFA9E}"/>
    <cellStyle name="ผลรวม 5 7 2 3 2" xfId="45422" xr:uid="{FFB2C2AA-7E42-4F71-891C-E2C7BAC2F12C}"/>
    <cellStyle name="ผลรวม 5 7 2 4" xfId="25478" xr:uid="{E4645CCE-5A50-49E4-AB75-CD97868A409E}"/>
    <cellStyle name="ผลรวม 5 7 2 4 2" xfId="50611" xr:uid="{C1FA362E-EB89-45B1-B978-291ED45086BA}"/>
    <cellStyle name="ผลรวม 5 7 2 5" xfId="33237" xr:uid="{C23A6237-17D8-4BFB-BA56-8141D9EC8593}"/>
    <cellStyle name="ผลรวม 5 7 3" xfId="9206" xr:uid="{CE1D1CCA-5651-4EBC-9D86-51DAA8C19C68}"/>
    <cellStyle name="ผลรวม 5 7 3 2" xfId="16282" xr:uid="{94307CCB-6E98-430E-8204-5032A6E5B6F2}"/>
    <cellStyle name="ผลรวม 5 7 3 2 2" xfId="41415" xr:uid="{FAE4E921-105E-4838-BFA1-BA867E691367}"/>
    <cellStyle name="ผลรวม 5 7 3 3" xfId="21394" xr:uid="{C79F748D-081A-4BD5-AEBF-34B1065D450D}"/>
    <cellStyle name="ผลรวม 5 7 3 3 2" xfId="46527" xr:uid="{8A2E1C9D-A020-465D-A745-EAF03E1B4A5A}"/>
    <cellStyle name="ผลรวม 5 7 3 4" xfId="26579" xr:uid="{E98D5C13-5841-4DFF-9A8F-C2AE81EDF33A}"/>
    <cellStyle name="ผลรวม 5 7 3 4 2" xfId="51712" xr:uid="{4AD26AC7-A877-4468-95F8-3FBCC063C1D1}"/>
    <cellStyle name="ผลรวม 5 7 3 5" xfId="34347" xr:uid="{10BFC889-4AF4-4273-9F0F-27083B2FAAA2}"/>
    <cellStyle name="ผลรวม 5 7 4" xfId="9962" xr:uid="{08931E79-0DE0-4F80-9F04-7F334DEF212B}"/>
    <cellStyle name="ผลรวม 5 7 4 2" xfId="17036" xr:uid="{C78F4273-884C-4DF5-B812-BCE811591457}"/>
    <cellStyle name="ผลรวม 5 7 4 2 2" xfId="42169" xr:uid="{8FE36373-E561-4D56-B8FA-2F32ED940940}"/>
    <cellStyle name="ผลรวม 5 7 4 3" xfId="22148" xr:uid="{D9ACD4B3-6CCB-472B-B0C2-919624891944}"/>
    <cellStyle name="ผลรวม 5 7 4 3 2" xfId="47281" xr:uid="{8E1D1DC4-E0E7-4708-8ACC-5AFB2FC54E23}"/>
    <cellStyle name="ผลรวม 5 7 4 4" xfId="27333" xr:uid="{406FF7B4-A407-4495-8D52-0AD8594EC895}"/>
    <cellStyle name="ผลรวม 5 7 4 4 2" xfId="52466" xr:uid="{585E24EE-9DBB-47C0-87C9-2066BAB9C5CB}"/>
    <cellStyle name="ผลรวม 5 7 4 5" xfId="35101" xr:uid="{2EDF651D-9AF1-42AA-9B3D-560C100626A7}"/>
    <cellStyle name="ผลรวม 5 7 5" xfId="10609" xr:uid="{36634208-2CAF-410D-80C6-81B58D3B54AA}"/>
    <cellStyle name="ผลรวม 5 7 5 2" xfId="17683" xr:uid="{ACEA4CB7-A3D4-4291-8124-155B3F555966}"/>
    <cellStyle name="ผลรวม 5 7 5 2 2" xfId="42816" xr:uid="{EEF139C7-D6BB-4B29-9010-9B0DA4C5669B}"/>
    <cellStyle name="ผลรวม 5 7 5 3" xfId="22795" xr:uid="{B22AC4BC-A640-4F13-A155-C9FF017F0660}"/>
    <cellStyle name="ผลรวม 5 7 5 3 2" xfId="47928" xr:uid="{6A927496-2F4E-41A8-8C01-B72E15732C38}"/>
    <cellStyle name="ผลรวม 5 7 5 4" xfId="27980" xr:uid="{5C9953DF-189E-48EC-A1D7-240D4D6CF6A0}"/>
    <cellStyle name="ผลรวม 5 7 5 4 2" xfId="53113" xr:uid="{52BF3947-8353-4E84-AFAD-265C88E621FB}"/>
    <cellStyle name="ผลรวม 5 7 5 5" xfId="35748" xr:uid="{73552991-B4FA-420A-AC0A-B53C0448E2D9}"/>
    <cellStyle name="ผลรวม 5 7 6" xfId="12693" xr:uid="{8391621E-0689-4337-B2F3-2AE506EEAA5D}"/>
    <cellStyle name="ผลรวม 5 7 6 2" xfId="37826" xr:uid="{455D32DF-2AA9-4109-A00E-9928F38706FA}"/>
    <cellStyle name="ผลรวม 5 7 7" xfId="11133" xr:uid="{39440545-F492-43F8-BF92-8F5BC1AD2764}"/>
    <cellStyle name="ผลรวม 5 7 7 2" xfId="36271" xr:uid="{63F919FE-BABA-4BD5-903D-F7D0B56DE7A7}"/>
    <cellStyle name="ผลรวม 5 7 8" xfId="23252" xr:uid="{20C4A45D-E8F3-4538-90F4-D2A815039C11}"/>
    <cellStyle name="ผลรวม 5 7 8 2" xfId="48385" xr:uid="{C0DD863E-1646-47B3-8EDF-E3991382C09F}"/>
    <cellStyle name="ผลรวม 5 7 9" xfId="30382" xr:uid="{8A0A7917-7707-4D73-A7E7-D3262A1FBB5B}"/>
    <cellStyle name="ผลรวม 5 8" xfId="5923" xr:uid="{61E595FB-543D-45B4-91F1-3491D8E9C6EC}"/>
    <cellStyle name="ผลรวม 5 8 2" xfId="13345" xr:uid="{37B680CF-6AEC-45A5-AAB5-397613B97F5F}"/>
    <cellStyle name="ผลรวม 5 8 2 2" xfId="38478" xr:uid="{3E6BE14B-5C8B-4246-88B6-7F544C0A0C34}"/>
    <cellStyle name="ผลรวม 5 8 3" xfId="18594" xr:uid="{09E352D6-264E-4A95-86A8-D8E2AB81A5C8}"/>
    <cellStyle name="ผลรวม 5 8 3 2" xfId="43727" xr:uid="{E671324A-5945-4AD9-8723-8A5AAFA34654}"/>
    <cellStyle name="ผลรวม 5 8 4" xfId="23930" xr:uid="{798C5912-2647-4877-830C-FBFAA16BB6B9}"/>
    <cellStyle name="ผลรวม 5 8 4 2" xfId="49063" xr:uid="{C7B2FAAB-382B-4DFF-AE09-4B7CAF2A93FE}"/>
    <cellStyle name="ผลรวม 5 8 5" xfId="31072" xr:uid="{4D284E82-F6D6-4062-A520-95443BCA4B72}"/>
    <cellStyle name="ผลรวม 5 9" xfId="28970" xr:uid="{33FE86C6-6E0D-4DA8-8983-CB8C2D6E610F}"/>
    <cellStyle name="ผลรวม 6" xfId="2253" xr:uid="{00000000-0005-0000-0000-0000300A0000}"/>
    <cellStyle name="ผลรวม 6 2" xfId="2903" xr:uid="{A7EE0020-BB9E-4220-8617-06BCDA341C36}"/>
    <cellStyle name="ผลรวม 6 2 2" xfId="8165" xr:uid="{C76F8384-AD0C-4A8F-88A7-BFFCDA080655}"/>
    <cellStyle name="ผลรวม 6 2 2 2" xfId="15246" xr:uid="{F9D2D85E-D01C-4322-9183-4024EC4D8667}"/>
    <cellStyle name="ผลรวม 6 2 2 2 2" xfId="40379" xr:uid="{36BB4DD3-5F88-4CAC-B8EF-2142B41CB079}"/>
    <cellStyle name="ผลรวม 6 2 2 3" xfId="20359" xr:uid="{9436C232-9A15-4DA0-9737-A79D9CCC86C5}"/>
    <cellStyle name="ผลรวม 6 2 2 3 2" xfId="45492" xr:uid="{FD3768C7-5D20-49DF-A3A9-469992551093}"/>
    <cellStyle name="ผลรวม 6 2 2 4" xfId="25548" xr:uid="{C26CF414-EC70-4E22-8067-4B34015E3E44}"/>
    <cellStyle name="ผลรวม 6 2 2 4 2" xfId="50681" xr:uid="{D1BFDCB9-635E-4896-84E4-7B9701EB3CF8}"/>
    <cellStyle name="ผลรวม 6 2 2 5" xfId="33307" xr:uid="{58077569-C41B-4730-8A77-6AA3EE616FE9}"/>
    <cellStyle name="ผลรวม 6 2 3" xfId="9276" xr:uid="{C795C081-ECA9-4C33-A120-EF0D15E5328E}"/>
    <cellStyle name="ผลรวม 6 2 3 2" xfId="16352" xr:uid="{32DFA10B-6EF7-409E-8E3F-91B63BE868D0}"/>
    <cellStyle name="ผลรวม 6 2 3 2 2" xfId="41485" xr:uid="{ED4E1212-31C4-4C39-8FBB-995BA0D8BAE7}"/>
    <cellStyle name="ผลรวม 6 2 3 3" xfId="21464" xr:uid="{E2A1F05A-99D2-45A7-ABDB-0B8BE7B0395B}"/>
    <cellStyle name="ผลรวม 6 2 3 3 2" xfId="46597" xr:uid="{B4359E58-E367-46B6-A842-616928F05759}"/>
    <cellStyle name="ผลรวม 6 2 3 4" xfId="26649" xr:uid="{79D1396F-CB63-48B5-996A-99AF6F446843}"/>
    <cellStyle name="ผลรวม 6 2 3 4 2" xfId="51782" xr:uid="{5C1B88BF-C726-4CD9-A5EC-7703A566035F}"/>
    <cellStyle name="ผลรวม 6 2 3 5" xfId="34417" xr:uid="{66AC7765-6C52-4B12-872D-9C059CDA5BD3}"/>
    <cellStyle name="ผลรวม 6 2 4" xfId="10030" xr:uid="{7628B800-23EF-46C9-89F5-BC809CF80913}"/>
    <cellStyle name="ผลรวม 6 2 4 2" xfId="17104" xr:uid="{01E63CE8-BFFB-46A5-9456-85212D44EA51}"/>
    <cellStyle name="ผลรวม 6 2 4 2 2" xfId="42237" xr:uid="{63413987-DE85-4DF2-A5B6-1B807FF56295}"/>
    <cellStyle name="ผลรวม 6 2 4 3" xfId="22216" xr:uid="{320C2A64-32C1-4D2F-9532-EE60446A4A7C}"/>
    <cellStyle name="ผลรวม 6 2 4 3 2" xfId="47349" xr:uid="{DAA9BFE9-B454-4E4E-9A2F-24D2FBDC1EB4}"/>
    <cellStyle name="ผลรวม 6 2 4 4" xfId="27401" xr:uid="{09F8ADFC-FB02-422F-A501-962198AB828C}"/>
    <cellStyle name="ผลรวม 6 2 4 4 2" xfId="52534" xr:uid="{A2D7AB40-108B-49A8-8657-84E3C53F672D}"/>
    <cellStyle name="ผลรวม 6 2 4 5" xfId="35169" xr:uid="{8CE89967-178B-43F4-A832-1D238FA29D5E}"/>
    <cellStyle name="ผลรวม 6 2 5" xfId="10677" xr:uid="{B18833D8-7EE6-44E5-9948-42D2ECEDB0E7}"/>
    <cellStyle name="ผลรวม 6 2 5 2" xfId="17751" xr:uid="{8A6CACC6-7922-4AA7-A999-48AF5511913E}"/>
    <cellStyle name="ผลรวม 6 2 5 2 2" xfId="42884" xr:uid="{0848B0F7-F2B7-49A9-BF37-35C35D42693E}"/>
    <cellStyle name="ผลรวม 6 2 5 3" xfId="22863" xr:uid="{644F6F75-85E0-477D-9D47-ED14628A712F}"/>
    <cellStyle name="ผลรวม 6 2 5 3 2" xfId="47996" xr:uid="{B2EB7083-1EB0-4B00-A50F-A876B20F3DD2}"/>
    <cellStyle name="ผลรวม 6 2 5 4" xfId="28048" xr:uid="{4E967907-AB35-45CA-8B6F-E18AD3EE37CF}"/>
    <cellStyle name="ผลรวม 6 2 5 4 2" xfId="53181" xr:uid="{8784C890-F4AA-43DA-8B61-6A3B6A730C3E}"/>
    <cellStyle name="ผลรวม 6 2 5 5" xfId="35816" xr:uid="{9D7CE2DC-8056-48F4-B7AB-9FD9FA5CEFF7}"/>
    <cellStyle name="ผลรวม 6 2 6" xfId="11070" xr:uid="{E71FF030-CF98-4700-8B42-9865F7D9F83C}"/>
    <cellStyle name="ผลรวม 6 2 6 2" xfId="36208" xr:uid="{FF970985-9767-424F-A74C-22696F40478B}"/>
    <cellStyle name="ผลรวม 6 2 7" xfId="23320" xr:uid="{7BE8D1B0-4940-4C39-9C0F-29CC0ECF73DE}"/>
    <cellStyle name="ผลรวม 6 2 7 2" xfId="48453" xr:uid="{FD69DF4A-6965-4388-A641-BB94FAC8204C}"/>
    <cellStyle name="ผลรวม 6 2 8" xfId="30450" xr:uid="{40FC2631-BA35-41D0-AFE9-A3F04E24FE53}"/>
    <cellStyle name="ผลรวม 6 2 9" xfId="5291" xr:uid="{833AC07E-5ED8-4716-B823-F8B16F1716AC}"/>
    <cellStyle name="ผลรวม 6 3" xfId="4792" xr:uid="{653F671F-7773-4642-A632-2507974C7C5F}"/>
    <cellStyle name="ผลรวม 6 3 2" xfId="7716" xr:uid="{2A6A2D85-21B5-4D8A-B3B4-77A9930E2CE3}"/>
    <cellStyle name="ผลรวม 6 3 2 2" xfId="14892" xr:uid="{EB2B25EE-798B-407D-B28C-4EB116F57674}"/>
    <cellStyle name="ผลรวม 6 3 2 2 2" xfId="40025" xr:uid="{F6FDF4B3-56E8-4D6E-921F-79269894318D}"/>
    <cellStyle name="ผลรวม 6 3 2 3" xfId="20032" xr:uid="{CF60A4FC-DA5B-438F-93B8-E079B09CDEC6}"/>
    <cellStyle name="ผลรวม 6 3 2 3 2" xfId="45165" xr:uid="{1A0F9351-207A-40CB-A4A0-BD005AD0D175}"/>
    <cellStyle name="ผลรวม 6 3 2 4" xfId="25246" xr:uid="{CAC1598C-58C8-4681-BA32-0C1A0063D986}"/>
    <cellStyle name="ผลรวม 6 3 2 4 2" xfId="50379" xr:uid="{C265D456-5F14-40D5-A718-2A79B7C1E5BD}"/>
    <cellStyle name="ผลรวม 6 3 2 5" xfId="32858" xr:uid="{E14D8733-2105-4E71-B8C7-4D4F8A00A097}"/>
    <cellStyle name="ผลรวม 6 3 3" xfId="8929" xr:uid="{2414C593-C1B5-4E7E-A400-B047B939BE95}"/>
    <cellStyle name="ผลรวม 6 3 3 2" xfId="16005" xr:uid="{DFE2AFB2-10DE-4534-9D3E-6963E181E85E}"/>
    <cellStyle name="ผลรวม 6 3 3 2 2" xfId="41138" xr:uid="{5D11E910-3002-4C31-98FD-6C79871B9A82}"/>
    <cellStyle name="ผลรวม 6 3 3 3" xfId="21117" xr:uid="{16416DAC-6863-47AE-87E8-4EB594E4AE6D}"/>
    <cellStyle name="ผลรวม 6 3 3 3 2" xfId="46250" xr:uid="{69D59A5A-67D0-4BC7-A6FB-CCE23FF6CADA}"/>
    <cellStyle name="ผลรวม 6 3 3 4" xfId="26302" xr:uid="{4573DCEC-8434-44A6-9E2E-A554E03B5BA6}"/>
    <cellStyle name="ผลรวม 6 3 3 4 2" xfId="51435" xr:uid="{F54EC287-A32B-4DC4-AC59-7DAE16969070}"/>
    <cellStyle name="ผลรวม 6 3 3 5" xfId="34070" xr:uid="{FB2558FB-70E2-4DA1-8F8C-E86E240C89D0}"/>
    <cellStyle name="ผลรวม 6 3 4" xfId="9748" xr:uid="{F7C7F660-CCC1-460B-AE0D-4BB1113C0385}"/>
    <cellStyle name="ผลรวม 6 3 4 2" xfId="16823" xr:uid="{5BB7CD3F-2AC1-47FD-926C-E54BC64FEF10}"/>
    <cellStyle name="ผลรวม 6 3 4 2 2" xfId="41956" xr:uid="{362DED5D-5861-468B-966B-F8ED83C8BB52}"/>
    <cellStyle name="ผลรวม 6 3 4 3" xfId="21935" xr:uid="{25FA3698-4EAF-49DF-8937-A140D5234474}"/>
    <cellStyle name="ผลรวม 6 3 4 3 2" xfId="47068" xr:uid="{43A6815B-8751-486B-B57C-BA88524F0413}"/>
    <cellStyle name="ผลรวม 6 3 4 4" xfId="27120" xr:uid="{10439375-930E-43BF-ACA5-1AC0B279C5A9}"/>
    <cellStyle name="ผลรวม 6 3 4 4 2" xfId="52253" xr:uid="{0870F5C4-6DCA-4B20-A08E-5C721367FDB0}"/>
    <cellStyle name="ผลรวม 6 3 4 5" xfId="34888" xr:uid="{1544954C-0214-46A1-AACE-D97265B539FE}"/>
    <cellStyle name="ผลรวม 6 3 5" xfId="10422" xr:uid="{BDB4072C-B196-4655-ACC0-F0A9FDAAE290}"/>
    <cellStyle name="ผลรวม 6 3 5 2" xfId="17496" xr:uid="{4A14ECA4-D89B-4560-9D8A-F3CF4FB2613C}"/>
    <cellStyle name="ผลรวม 6 3 5 2 2" xfId="42629" xr:uid="{02A2B1C1-B3C6-4FFA-A882-1487E6403B62}"/>
    <cellStyle name="ผลรวม 6 3 5 3" xfId="22608" xr:uid="{1E20B21A-2F20-4EEF-ABCD-9FD27196CBB0}"/>
    <cellStyle name="ผลรวม 6 3 5 3 2" xfId="47741" xr:uid="{CFD4BE26-127C-465F-8482-1A6A4B5F7BD8}"/>
    <cellStyle name="ผลรวม 6 3 5 4" xfId="27793" xr:uid="{712C88D7-8CFB-4DF5-AC30-F6FB51579741}"/>
    <cellStyle name="ผลรวม 6 3 5 4 2" xfId="52926" xr:uid="{EC65FBFC-DC26-4A05-9028-235AC30617B7}"/>
    <cellStyle name="ผลรวม 6 3 5 5" xfId="35561" xr:uid="{69AC55F5-6602-4931-B318-23CBD975BC2F}"/>
    <cellStyle name="ผลรวม 6 3 6" xfId="12449" xr:uid="{733C8BC8-A884-46BA-9D7E-4A328BCDE87A}"/>
    <cellStyle name="ผลรวม 6 3 6 2" xfId="37583" xr:uid="{B17180CC-8842-4345-8027-1F0D0822F1A8}"/>
    <cellStyle name="ผลรวม 6 3 7" xfId="11759" xr:uid="{F4D68E8F-A57F-4FD8-B795-3B8EE3BFA25C}"/>
    <cellStyle name="ผลรวม 6 3 7 2" xfId="36894" xr:uid="{8DA71C01-6778-4136-8779-FF3DEF74EA74}"/>
    <cellStyle name="ผลรวม 6 3 8" xfId="11674" xr:uid="{A6A92EA1-8C2F-467A-9472-1225630FDFD1}"/>
    <cellStyle name="ผลรวม 6 3 8 2" xfId="36810" xr:uid="{EF58591D-6E90-43FA-8525-90B825CC3855}"/>
    <cellStyle name="ผลรวม 6 3 9" xfId="30043" xr:uid="{7A3D47E3-113E-4961-8668-87E7B6D8FB74}"/>
    <cellStyle name="ผลรวม 6 4" xfId="5239" xr:uid="{F5D4512D-5E32-4320-8CEE-6666F67EF1DE}"/>
    <cellStyle name="ผลรวม 6 4 2" xfId="8114" xr:uid="{82D1F114-79A4-4745-9AB1-D717ECC84EE8}"/>
    <cellStyle name="ผลรวม 6 4 2 2" xfId="15195" xr:uid="{068C80F3-F598-4FB2-A891-F591B360703D}"/>
    <cellStyle name="ผลรวม 6 4 2 2 2" xfId="40328" xr:uid="{5ED36A64-5F3F-47A3-9572-B02886ED4078}"/>
    <cellStyle name="ผลรวม 6 4 2 3" xfId="20308" xr:uid="{46AED30F-A076-423D-AE95-70A1124871F2}"/>
    <cellStyle name="ผลรวม 6 4 2 3 2" xfId="45441" xr:uid="{5025DF58-2112-40B7-8A8E-48ED7A67D5FF}"/>
    <cellStyle name="ผลรวม 6 4 2 4" xfId="25497" xr:uid="{60D6AAD5-FA16-4FC7-9329-7352EEC24EA2}"/>
    <cellStyle name="ผลรวม 6 4 2 4 2" xfId="50630" xr:uid="{457C0E36-C1C0-4A57-9745-C4E0121F7E45}"/>
    <cellStyle name="ผลรวม 6 4 2 5" xfId="33256" xr:uid="{F8C43D46-6495-4792-AB8D-511AF7CC7242}"/>
    <cellStyle name="ผลรวม 6 4 3" xfId="9225" xr:uid="{9986C6CC-D251-4576-9E20-C13AAC38165C}"/>
    <cellStyle name="ผลรวม 6 4 3 2" xfId="16301" xr:uid="{CF6C3090-6843-42BB-88F8-4781A9327B1A}"/>
    <cellStyle name="ผลรวม 6 4 3 2 2" xfId="41434" xr:uid="{6CB9524C-7EBC-4BAF-8785-43D0DF9A8FA7}"/>
    <cellStyle name="ผลรวม 6 4 3 3" xfId="21413" xr:uid="{ACFB6E7F-16AC-467E-B4A2-6097F130D0D8}"/>
    <cellStyle name="ผลรวม 6 4 3 3 2" xfId="46546" xr:uid="{A44F598D-F9A3-4A3C-99B7-3E76B20A77E4}"/>
    <cellStyle name="ผลรวม 6 4 3 4" xfId="26598" xr:uid="{273E7277-622F-4723-8D0F-BCEEF76EE6F4}"/>
    <cellStyle name="ผลรวม 6 4 3 4 2" xfId="51731" xr:uid="{020BF64A-0E34-4CF4-9D2A-DE5C4B28CE13}"/>
    <cellStyle name="ผลรวม 6 4 3 5" xfId="34366" xr:uid="{65D0BC64-AD35-41CA-B19F-875970336FB2}"/>
    <cellStyle name="ผลรวม 6 4 4" xfId="9981" xr:uid="{31F5B646-B547-4BC6-B161-C9C22CE5309B}"/>
    <cellStyle name="ผลรวม 6 4 4 2" xfId="17055" xr:uid="{6775FA41-31D8-4398-A5A1-55B5C43FF400}"/>
    <cellStyle name="ผลรวม 6 4 4 2 2" xfId="42188" xr:uid="{BEA276D2-FB60-4CEA-8343-ABAC9C9A79F5}"/>
    <cellStyle name="ผลรวม 6 4 4 3" xfId="22167" xr:uid="{5613EA15-0343-4858-B853-86808F389F40}"/>
    <cellStyle name="ผลรวม 6 4 4 3 2" xfId="47300" xr:uid="{5C254AC5-4345-409B-B13E-97958FDC1299}"/>
    <cellStyle name="ผลรวม 6 4 4 4" xfId="27352" xr:uid="{D79CCEAA-85B7-4C7B-AFB9-E0B6340C849E}"/>
    <cellStyle name="ผลรวม 6 4 4 4 2" xfId="52485" xr:uid="{6C7438EF-8270-45D5-B6A5-8F76A91050B5}"/>
    <cellStyle name="ผลรวม 6 4 4 5" xfId="35120" xr:uid="{E9467D65-D2F0-4203-9B15-7082DE75F582}"/>
    <cellStyle name="ผลรวม 6 4 5" xfId="10628" xr:uid="{573D974E-4BD8-4250-8E2C-5CC89AC50670}"/>
    <cellStyle name="ผลรวม 6 4 5 2" xfId="17702" xr:uid="{9DBE505E-B2FB-493B-8098-E15110003B94}"/>
    <cellStyle name="ผลรวม 6 4 5 2 2" xfId="42835" xr:uid="{BCF4B896-A772-41B9-9D08-1E5109F032E0}"/>
    <cellStyle name="ผลรวม 6 4 5 3" xfId="22814" xr:uid="{88EEE484-5704-4E76-9DE0-2AF8AC95D763}"/>
    <cellStyle name="ผลรวม 6 4 5 3 2" xfId="47947" xr:uid="{CAC6261F-FBDE-4A2E-B015-B06074B88D15}"/>
    <cellStyle name="ผลรวม 6 4 5 4" xfId="27999" xr:uid="{3B1F3F90-BA6E-41E2-86A4-AE0FBC767FB3}"/>
    <cellStyle name="ผลรวม 6 4 5 4 2" xfId="53132" xr:uid="{9C5808C6-A97A-4400-B0B7-F090067C9B57}"/>
    <cellStyle name="ผลรวม 6 4 5 5" xfId="35767" xr:uid="{CE4A890E-5CC8-4900-B836-4765A872C73D}"/>
    <cellStyle name="ผลรวม 6 4 6" xfId="12712" xr:uid="{54CD67D2-49AC-4107-8971-256423339D0C}"/>
    <cellStyle name="ผลรวม 6 4 6 2" xfId="37845" xr:uid="{6D4049D5-F197-47BA-9648-61F359450A88}"/>
    <cellStyle name="ผลรวม 6 4 7" xfId="11748" xr:uid="{D40575C6-EF03-4E97-B3F0-0496E3579B28}"/>
    <cellStyle name="ผลรวม 6 4 7 2" xfId="36883" xr:uid="{856AF870-058D-4161-B3CF-8F34EBDA4AC9}"/>
    <cellStyle name="ผลรวม 6 4 8" xfId="23271" xr:uid="{FF33A87C-BCCA-48FD-996C-C64EF73EF983}"/>
    <cellStyle name="ผลรวม 6 4 8 2" xfId="48404" xr:uid="{BF7B67C3-968D-43A5-9E42-579AF4781E7C}"/>
    <cellStyle name="ผลรวม 6 4 9" xfId="30401" xr:uid="{C167EA6F-1FF5-4884-9A3F-D0C3D531C071}"/>
    <cellStyle name="ผลรวม 6 5" xfId="4592" xr:uid="{D4474F88-558F-46E7-9ABD-E0C5B71AF0BE}"/>
    <cellStyle name="ผลรวม 6 5 2" xfId="7523" xr:uid="{A18546F7-6600-45EE-8DD5-9F90A230222B}"/>
    <cellStyle name="ผลรวม 6 5 2 2" xfId="14766" xr:uid="{C0AE9267-B6B7-4487-9739-16420F9447A4}"/>
    <cellStyle name="ผลรวม 6 5 2 2 2" xfId="39899" xr:uid="{A1423911-D041-4483-9A84-D9242E002E2D}"/>
    <cellStyle name="ผลรวม 6 5 2 3" xfId="19938" xr:uid="{40E31997-FA90-470A-A8E5-5D0D62215291}"/>
    <cellStyle name="ผลรวม 6 5 2 3 2" xfId="45071" xr:uid="{BC4784B8-F0DA-4EF4-B336-086A321E567A}"/>
    <cellStyle name="ผลรวม 6 5 2 4" xfId="25152" xr:uid="{4EA8B36B-1485-4EE1-87B4-A2CA7205D5F4}"/>
    <cellStyle name="ผลรวม 6 5 2 4 2" xfId="50285" xr:uid="{D8FEC4CE-31DC-4D59-A165-ACEE47A74366}"/>
    <cellStyle name="ผลรวม 6 5 2 5" xfId="32665" xr:uid="{A7BF2B49-DFFB-469E-9472-F8F5972C292F}"/>
    <cellStyle name="ผลรวม 6 5 3" xfId="8782" xr:uid="{FEB1D1AC-54AB-4994-A215-3C9C911A9675}"/>
    <cellStyle name="ผลรวม 6 5 3 2" xfId="15858" xr:uid="{71991748-40C0-4201-82E1-4DEF0736B7B3}"/>
    <cellStyle name="ผลรวม 6 5 3 2 2" xfId="40991" xr:uid="{380DB13F-E1C1-4E86-8574-BF4AC4B29148}"/>
    <cellStyle name="ผลรวม 6 5 3 3" xfId="20970" xr:uid="{A7CD60D4-9DE5-4AB9-8B39-CA1DB482D8B8}"/>
    <cellStyle name="ผลรวม 6 5 3 3 2" xfId="46103" xr:uid="{5907B8F5-4CD1-48AB-8199-CC6CFD41A45D}"/>
    <cellStyle name="ผลรวม 6 5 3 4" xfId="26155" xr:uid="{F0B58E0C-33DA-4C99-863E-11D46A16FDA8}"/>
    <cellStyle name="ผลรวม 6 5 3 4 2" xfId="51288" xr:uid="{D78CDA5D-1CEA-4D99-B9DD-7AFFA5E11551}"/>
    <cellStyle name="ผลรวม 6 5 3 5" xfId="33923" xr:uid="{4916B473-1040-46DE-8977-DC554FBEA057}"/>
    <cellStyle name="ผลรวม 6 5 4" xfId="9684" xr:uid="{7357E2A9-A544-48CB-B1B7-321E7769F0CA}"/>
    <cellStyle name="ผลรวม 6 5 4 2" xfId="16759" xr:uid="{5C96350B-4D6C-4D1B-BC54-09767A055CF0}"/>
    <cellStyle name="ผลรวม 6 5 4 2 2" xfId="41892" xr:uid="{A1F8F913-2551-482C-9C5E-AC7B25443CDF}"/>
    <cellStyle name="ผลรวม 6 5 4 3" xfId="21871" xr:uid="{D5F1853A-7C49-44C2-B532-2188F0A06B28}"/>
    <cellStyle name="ผลรวม 6 5 4 3 2" xfId="47004" xr:uid="{1F4856FB-7E5A-4D13-BC59-7F6DDD0B2C71}"/>
    <cellStyle name="ผลรวม 6 5 4 4" xfId="27056" xr:uid="{90B5792F-F2BB-420B-B3BB-886AD97449B6}"/>
    <cellStyle name="ผลรวม 6 5 4 4 2" xfId="52189" xr:uid="{9377DA73-3DED-4FC2-855F-A53F2BEE53D5}"/>
    <cellStyle name="ผลรวม 6 5 4 5" xfId="34824" xr:uid="{64DCAFC7-D7F8-4FBA-AF37-C2B3A1127350}"/>
    <cellStyle name="ผลรวม 6 5 5" xfId="10358" xr:uid="{73804536-2E0C-4B70-B24F-0B409118DFBF}"/>
    <cellStyle name="ผลรวม 6 5 5 2" xfId="17432" xr:uid="{FD94A688-E310-480E-A924-7EFC35B8C008}"/>
    <cellStyle name="ผลรวม 6 5 5 2 2" xfId="42565" xr:uid="{DD14429A-9E54-4E04-BAC9-2B8F8021FA3B}"/>
    <cellStyle name="ผลรวม 6 5 5 3" xfId="22544" xr:uid="{FA7475BA-E445-4EBD-B8B0-7A68ACE1D099}"/>
    <cellStyle name="ผลรวม 6 5 5 3 2" xfId="47677" xr:uid="{1AD6FAAA-B600-4540-863F-A9FD342933E1}"/>
    <cellStyle name="ผลรวม 6 5 5 4" xfId="27729" xr:uid="{1E4E9E0E-F747-4E6B-9751-140F2317D08E}"/>
    <cellStyle name="ผลรวม 6 5 5 4 2" xfId="52862" xr:uid="{2E34DCF0-F7E3-47E1-B7AD-B7BFB148AABB}"/>
    <cellStyle name="ผลรวม 6 5 5 5" xfId="35497" xr:uid="{854E520E-CFE2-4F76-876C-7C43300B0F35}"/>
    <cellStyle name="ผลรวม 6 5 6" xfId="12361" xr:uid="{07FE040F-7175-45B1-BE5D-A73AD39CD88A}"/>
    <cellStyle name="ผลรวม 6 5 6 2" xfId="37495" xr:uid="{5935B432-9157-43CC-A5C1-AD5D3167222F}"/>
    <cellStyle name="ผลรวม 6 5 7" xfId="14432" xr:uid="{309A2247-88E6-4F1D-9D54-B38D74486961}"/>
    <cellStyle name="ผลรวม 6 5 7 2" xfId="39565" xr:uid="{FCBB70E0-64FE-48D9-82C1-DB23B4A20019}"/>
    <cellStyle name="ผลรวม 6 5 8" xfId="11583" xr:uid="{7FE90708-E6F4-4F9B-A0A7-1DD079754234}"/>
    <cellStyle name="ผลรวม 6 5 8 2" xfId="36720" xr:uid="{95D9EB8F-8AB4-4217-98B0-8A2D3B960FDF}"/>
    <cellStyle name="ผลรวม 6 5 9" xfId="29880" xr:uid="{DBF04667-8AD8-4E76-90A4-5350B5D834DD}"/>
    <cellStyle name="ผลรวม 6 6" xfId="5350" xr:uid="{6C7202FA-1F47-4D69-B21F-03B08F910730}"/>
    <cellStyle name="ผลรวม 6 6 2" xfId="8223" xr:uid="{4AB7CCA1-BA25-4DD0-912C-BDCC1FACBF31}"/>
    <cellStyle name="ผลรวม 6 6 2 2" xfId="15303" xr:uid="{BE896B46-5216-459C-A3A2-90913701F7D3}"/>
    <cellStyle name="ผลรวม 6 6 2 2 2" xfId="40436" xr:uid="{2D65B3B4-97E8-4637-9701-498CFDABB36A}"/>
    <cellStyle name="ผลรวม 6 6 2 3" xfId="20416" xr:uid="{B7784685-FB40-47E5-ABD8-1A0B9DE7DA50}"/>
    <cellStyle name="ผลรวม 6 6 2 3 2" xfId="45549" xr:uid="{EDE6B279-EF90-432F-AC07-FF1A7074825E}"/>
    <cellStyle name="ผลรวม 6 6 2 4" xfId="25605" xr:uid="{19DD9866-08E1-427A-9B9A-4437D237D459}"/>
    <cellStyle name="ผลรวม 6 6 2 4 2" xfId="50738" xr:uid="{76FBA852-BBFC-4CA0-9D57-BCE65FB27C0E}"/>
    <cellStyle name="ผลรวม 6 6 2 5" xfId="33365" xr:uid="{AA5E66D9-E415-4D2E-9EE6-BD546D375FA4}"/>
    <cellStyle name="ผลรวม 6 6 3" xfId="9332" xr:uid="{81ABEFAE-929A-4261-9089-CD60CECD80B6}"/>
    <cellStyle name="ผลรวม 6 6 3 2" xfId="16408" xr:uid="{0FFF12DA-D742-4DCA-A411-C5DC30521C4A}"/>
    <cellStyle name="ผลรวม 6 6 3 2 2" xfId="41541" xr:uid="{725F2C24-2E81-464A-B21F-75124ADED352}"/>
    <cellStyle name="ผลรวม 6 6 3 3" xfId="21520" xr:uid="{D425DEF2-2A9F-403B-885B-77C7E7B40C88}"/>
    <cellStyle name="ผลรวม 6 6 3 3 2" xfId="46653" xr:uid="{9A1CEBF5-FED1-4095-A37E-029352B882E4}"/>
    <cellStyle name="ผลรวม 6 6 3 4" xfId="26705" xr:uid="{DE9BD2D2-7FF1-4847-91DA-4352B2C38AA3}"/>
    <cellStyle name="ผลรวม 6 6 3 4 2" xfId="51838" xr:uid="{EA756FC2-F899-490F-80B8-5930E01FC809}"/>
    <cellStyle name="ผลรวม 6 6 3 5" xfId="34473" xr:uid="{99F5A450-82CE-4F03-8E4D-074D235D920F}"/>
    <cellStyle name="ผลรวม 6 6 4" xfId="10085" xr:uid="{FF43E39C-6062-4D8A-BC4D-D02F55B90B74}"/>
    <cellStyle name="ผลรวม 6 6 4 2" xfId="17159" xr:uid="{FDA8EB45-2C59-4941-8C8B-562C111CBB6E}"/>
    <cellStyle name="ผลรวม 6 6 4 2 2" xfId="42292" xr:uid="{75BF6423-26D2-4A09-A45D-745E0E52DB12}"/>
    <cellStyle name="ผลรวม 6 6 4 3" xfId="22271" xr:uid="{F19BC2A7-B459-4AC3-B999-BED19B26012E}"/>
    <cellStyle name="ผลรวม 6 6 4 3 2" xfId="47404" xr:uid="{B93DB907-31C0-41AC-9233-72CC02D77849}"/>
    <cellStyle name="ผลรวม 6 6 4 4" xfId="27456" xr:uid="{42035F4B-42DA-4A3C-8998-C2DB6363B05B}"/>
    <cellStyle name="ผลรวม 6 6 4 4 2" xfId="52589" xr:uid="{29F11376-5E1A-45FB-89BF-7EFD0DE6B518}"/>
    <cellStyle name="ผลรวม 6 6 4 5" xfId="35224" xr:uid="{D66C0159-397A-4A3D-8998-563822C7A333}"/>
    <cellStyle name="ผลรวม 6 6 5" xfId="10732" xr:uid="{51E110E3-84ED-4CA4-8711-FE61A2CB5B1C}"/>
    <cellStyle name="ผลรวม 6 6 5 2" xfId="17806" xr:uid="{FEAA49C9-33AC-4103-A99E-288116DAB7B2}"/>
    <cellStyle name="ผลรวม 6 6 5 2 2" xfId="42939" xr:uid="{3CD7E12B-B23F-44E5-A5CE-0970ADD399C9}"/>
    <cellStyle name="ผลรวม 6 6 5 3" xfId="22918" xr:uid="{C7542BCA-DF40-4B25-B4DC-A7DC68FA5CE4}"/>
    <cellStyle name="ผลรวม 6 6 5 3 2" xfId="48051" xr:uid="{EBAA37AD-6B3E-4AB3-B922-D057951FC104}"/>
    <cellStyle name="ผลรวม 6 6 5 4" xfId="28103" xr:uid="{E9F8431E-2150-4EED-813C-6C09AB355E22}"/>
    <cellStyle name="ผลรวม 6 6 5 4 2" xfId="53236" xr:uid="{B7AD146A-6B4F-432C-B405-50602BC61BBE}"/>
    <cellStyle name="ผลรวม 6 6 5 5" xfId="35871" xr:uid="{4B30747E-FF33-4558-8346-5179315C55EE}"/>
    <cellStyle name="ผลรวม 6 6 6" xfId="12788" xr:uid="{3D1F60D2-42DD-4823-A6E5-DB29E6A51550}"/>
    <cellStyle name="ผลรวม 6 6 6 2" xfId="37921" xr:uid="{D4E5E73A-562D-4566-A5CF-EAF8C7380961}"/>
    <cellStyle name="ผลรวม 6 6 7" xfId="11023" xr:uid="{332DBDB1-D312-44CF-B5E6-AE09D9F09FC1}"/>
    <cellStyle name="ผลรวม 6 6 7 2" xfId="36161" xr:uid="{62A0CBA5-03F1-456F-8FC3-B89AAF4D97DE}"/>
    <cellStyle name="ผลรวม 6 6 8" xfId="23375" xr:uid="{A3F66932-43F9-41CB-9004-C0431A53CFF3}"/>
    <cellStyle name="ผลรวม 6 6 8 2" xfId="48508" xr:uid="{8BDC4C9A-81A2-4E4A-9CC0-AD306001510C}"/>
    <cellStyle name="ผลรวม 6 6 9" xfId="30506" xr:uid="{D3ED22AE-5D29-47A5-B880-40C6CB66BB73}"/>
    <cellStyle name="ผลรวม 6 7" xfId="5922" xr:uid="{2D6349A7-8D4E-4381-ADB0-C42D2F5AB3A4}"/>
    <cellStyle name="ผลรวม 6 7 2" xfId="13344" xr:uid="{74A5CF7D-F13A-43EB-A338-D09A97F100F2}"/>
    <cellStyle name="ผลรวม 6 7 2 2" xfId="38477" xr:uid="{0DC4BA79-B0FA-4D02-A14A-844A69F27738}"/>
    <cellStyle name="ผลรวม 6 7 3" xfId="18593" xr:uid="{A06E3854-F39D-41C1-91CB-D1A89F7DCEEB}"/>
    <cellStyle name="ผลรวม 6 7 3 2" xfId="43726" xr:uid="{D3F8118B-D50E-405C-8DE6-1D40F25EFFCB}"/>
    <cellStyle name="ผลรวม 6 7 4" xfId="23929" xr:uid="{13843B04-AE8E-43CE-80FE-FD6908230A77}"/>
    <cellStyle name="ผลรวม 6 7 4 2" xfId="49062" xr:uid="{2E6CD3C3-309F-4A4B-8154-6BADB7EF0444}"/>
    <cellStyle name="ผลรวม 6 7 5" xfId="31071" xr:uid="{BD41A2DC-0734-4C3F-932B-ECCE2F729B83}"/>
    <cellStyle name="ผลรวม 6 8" xfId="28972" xr:uid="{0EF5617D-ED52-4751-904F-AFCB8CA21482}"/>
    <cellStyle name="ผลรวม 6 9" xfId="3525" xr:uid="{C9B06879-43B3-4824-91E4-F3EAD4E02F04}"/>
    <cellStyle name="ฤธถ [0]_0e82ylkxXsZu0YORaMwizTk2E" xfId="2259" xr:uid="{00000000-0005-0000-0000-0000310A0000}"/>
    <cellStyle name="ฤธถ_0e82ylkxXsZu0YORaMwizTk2E" xfId="2260" xr:uid="{00000000-0005-0000-0000-0000320A0000}"/>
    <cellStyle name="ล๋ศญ [0]_0e82ylkxXsZu0YORaMwizTk2E" xfId="2261" xr:uid="{00000000-0005-0000-0000-0000330A0000}"/>
    <cellStyle name="ล๋ศญ_0e82ylkxXsZu0YORaMwizTk2E" xfId="2262" xr:uid="{00000000-0005-0000-0000-0000340A0000}"/>
    <cellStyle name="ลักษณะ 1" xfId="2263" xr:uid="{00000000-0005-0000-0000-0000350A0000}"/>
    <cellStyle name="ลักษณะ 1 2" xfId="2264" xr:uid="{00000000-0005-0000-0000-0000360A0000}"/>
    <cellStyle name="ลักษณะ 1 2 2" xfId="2694" xr:uid="{00000000-0005-0000-0000-0000370A0000}"/>
    <cellStyle name="ลักษณะ 1 3" xfId="2265" xr:uid="{00000000-0005-0000-0000-0000380A0000}"/>
    <cellStyle name="ลักษณะ 1 4" xfId="2266" xr:uid="{00000000-0005-0000-0000-0000390A0000}"/>
    <cellStyle name="ลักษณะ 1 4 2" xfId="4926" xr:uid="{962FD693-42B7-4AE5-ABE6-96A55E2CB6AE}"/>
    <cellStyle name="วฅมุ_4ฟ๙ฝวภ๛" xfId="2267" xr:uid="{00000000-0005-0000-0000-00003A0A0000}"/>
    <cellStyle name="ส่วนที่ถูกเน้น1 2" xfId="2268" xr:uid="{00000000-0005-0000-0000-00003B0A0000}"/>
    <cellStyle name="ส่วนที่ถูกเน้น1 3" xfId="2269" xr:uid="{00000000-0005-0000-0000-00003C0A0000}"/>
    <cellStyle name="ส่วนที่ถูกเน้น1 4" xfId="2270" xr:uid="{00000000-0005-0000-0000-00003D0A0000}"/>
    <cellStyle name="ส่วนที่ถูกเน้น1 5" xfId="2271" xr:uid="{00000000-0005-0000-0000-00003E0A0000}"/>
    <cellStyle name="ส่วนที่ถูกเน้น1 6" xfId="2272" xr:uid="{00000000-0005-0000-0000-00003F0A0000}"/>
    <cellStyle name="ส่วนที่ถูกเน้น2 2" xfId="2273" xr:uid="{00000000-0005-0000-0000-0000400A0000}"/>
    <cellStyle name="ส่วนที่ถูกเน้น2 3" xfId="2274" xr:uid="{00000000-0005-0000-0000-0000410A0000}"/>
    <cellStyle name="ส่วนที่ถูกเน้น2 4" xfId="2275" xr:uid="{00000000-0005-0000-0000-0000420A0000}"/>
    <cellStyle name="ส่วนที่ถูกเน้น2 5" xfId="2276" xr:uid="{00000000-0005-0000-0000-0000430A0000}"/>
    <cellStyle name="ส่วนที่ถูกเน้น2 6" xfId="2277" xr:uid="{00000000-0005-0000-0000-0000440A0000}"/>
    <cellStyle name="ส่วนที่ถูกเน้น3 2" xfId="2278" xr:uid="{00000000-0005-0000-0000-0000450A0000}"/>
    <cellStyle name="ส่วนที่ถูกเน้น3 3" xfId="2279" xr:uid="{00000000-0005-0000-0000-0000460A0000}"/>
    <cellStyle name="ส่วนที่ถูกเน้น3 4" xfId="2280" xr:uid="{00000000-0005-0000-0000-0000470A0000}"/>
    <cellStyle name="ส่วนที่ถูกเน้น3 5" xfId="2281" xr:uid="{00000000-0005-0000-0000-0000480A0000}"/>
    <cellStyle name="ส่วนที่ถูกเน้น3 6" xfId="2282" xr:uid="{00000000-0005-0000-0000-0000490A0000}"/>
    <cellStyle name="ส่วนที่ถูกเน้น4 2" xfId="2283" xr:uid="{00000000-0005-0000-0000-00004A0A0000}"/>
    <cellStyle name="ส่วนที่ถูกเน้น4 3" xfId="2284" xr:uid="{00000000-0005-0000-0000-00004B0A0000}"/>
    <cellStyle name="ส่วนที่ถูกเน้น4 4" xfId="2285" xr:uid="{00000000-0005-0000-0000-00004C0A0000}"/>
    <cellStyle name="ส่วนที่ถูกเน้น4 5" xfId="2286" xr:uid="{00000000-0005-0000-0000-00004D0A0000}"/>
    <cellStyle name="ส่วนที่ถูกเน้น4 6" xfId="2287" xr:uid="{00000000-0005-0000-0000-00004E0A0000}"/>
    <cellStyle name="ส่วนที่ถูกเน้น5 2" xfId="2288" xr:uid="{00000000-0005-0000-0000-00004F0A0000}"/>
    <cellStyle name="ส่วนที่ถูกเน้น5 3" xfId="2289" xr:uid="{00000000-0005-0000-0000-0000500A0000}"/>
    <cellStyle name="ส่วนที่ถูกเน้น5 4" xfId="2290" xr:uid="{00000000-0005-0000-0000-0000510A0000}"/>
    <cellStyle name="ส่วนที่ถูกเน้น5 5" xfId="2291" xr:uid="{00000000-0005-0000-0000-0000520A0000}"/>
    <cellStyle name="ส่วนที่ถูกเน้น5 6" xfId="2292" xr:uid="{00000000-0005-0000-0000-0000530A0000}"/>
    <cellStyle name="ส่วนที่ถูกเน้น6 2" xfId="2293" xr:uid="{00000000-0005-0000-0000-0000540A0000}"/>
    <cellStyle name="ส่วนที่ถูกเน้น6 3" xfId="2294" xr:uid="{00000000-0005-0000-0000-0000550A0000}"/>
    <cellStyle name="ส่วนที่ถูกเน้น6 4" xfId="2295" xr:uid="{00000000-0005-0000-0000-0000560A0000}"/>
    <cellStyle name="ส่วนที่ถูกเน้น6 5" xfId="2296" xr:uid="{00000000-0005-0000-0000-0000570A0000}"/>
    <cellStyle name="ส่วนที่ถูกเน้น6 6" xfId="2297" xr:uid="{00000000-0005-0000-0000-0000580A0000}"/>
    <cellStyle name="หมายเหตุ 2" xfId="2307" xr:uid="{00000000-0005-0000-0000-0000590A0000}"/>
    <cellStyle name="หมายเหตุ 2 10" xfId="5903" xr:uid="{40332407-BAA7-407A-B3B9-9357022C1F74}"/>
    <cellStyle name="หมายเหตุ 2 10 2" xfId="13325" xr:uid="{5DE67517-FA44-4A0A-9BC5-EACB059A4D77}"/>
    <cellStyle name="หมายเหตุ 2 10 2 2" xfId="38458" xr:uid="{021C0422-7EB9-47B4-9C9C-C0568982B8D9}"/>
    <cellStyle name="หมายเหตุ 2 10 3" xfId="18574" xr:uid="{4C015305-15E7-4FEA-9FBA-7634C60B5315}"/>
    <cellStyle name="หมายเหตุ 2 10 3 2" xfId="43707" xr:uid="{B7C77371-8EE4-4748-B1DD-582C535F40B9}"/>
    <cellStyle name="หมายเหตุ 2 10 4" xfId="23910" xr:uid="{6B28F618-AFFB-4350-9AF6-6EB710841A6A}"/>
    <cellStyle name="หมายเหตุ 2 10 4 2" xfId="49043" xr:uid="{E4DF04AE-97AC-47B4-AE96-6C1075EFF223}"/>
    <cellStyle name="หมายเหตุ 2 10 5" xfId="31052" xr:uid="{5D946BD3-FD22-483C-B4ED-3F0E1F4BF61E}"/>
    <cellStyle name="หมายเหตุ 2 11" xfId="28982" xr:uid="{B9CD0CAA-7003-491B-B50F-094CB12A8245}"/>
    <cellStyle name="หมายเหตุ 2 12" xfId="3535" xr:uid="{4DA78586-C462-425B-A0FB-030E8508BEC9}"/>
    <cellStyle name="หมายเหตุ 2 2" xfId="2308" xr:uid="{00000000-0005-0000-0000-00005A0A0000}"/>
    <cellStyle name="หมายเหตุ 2 2 2" xfId="2914" xr:uid="{E7B79691-0DD3-44D1-ADDF-562FD7182B64}"/>
    <cellStyle name="หมายเหตุ 2 2 2 2" xfId="8189" xr:uid="{A61D7EEA-9CE7-4768-85C5-29563710C7BF}"/>
    <cellStyle name="หมายเหตุ 2 2 2 2 2" xfId="15270" xr:uid="{9C6B6D63-EB60-4E86-BE57-E8630C091C6E}"/>
    <cellStyle name="หมายเหตุ 2 2 2 2 2 2" xfId="40403" xr:uid="{BF013B0E-6FE2-4F93-811C-B7F5F1EDC36A}"/>
    <cellStyle name="หมายเหตุ 2 2 2 2 3" xfId="20383" xr:uid="{64A091CB-BCF4-42F9-80A8-BF588F3AEAD1}"/>
    <cellStyle name="หมายเหตุ 2 2 2 2 3 2" xfId="45516" xr:uid="{04FD845E-96AE-4BA9-870B-9CAFC6C3D93C}"/>
    <cellStyle name="หมายเหตุ 2 2 2 2 4" xfId="25572" xr:uid="{57A4BE06-59F0-4817-8570-EEE29B5A4FB0}"/>
    <cellStyle name="หมายเหตุ 2 2 2 2 4 2" xfId="50705" xr:uid="{0D7E95D5-7E0F-4C33-9499-A92608A74F5A}"/>
    <cellStyle name="หมายเหตุ 2 2 2 2 5" xfId="33331" xr:uid="{773B6233-196F-43E5-83EC-9EEB5F7DEC3C}"/>
    <cellStyle name="หมายเหตุ 2 2 2 3" xfId="9300" xr:uid="{16797BC5-5BCF-4DD5-9897-F3885E661083}"/>
    <cellStyle name="หมายเหตุ 2 2 2 3 2" xfId="16376" xr:uid="{F26BAC32-192A-441B-96B7-695C305ADD6F}"/>
    <cellStyle name="หมายเหตุ 2 2 2 3 2 2" xfId="41509" xr:uid="{283E5667-AD96-4C79-BDFE-222F62D1DE7D}"/>
    <cellStyle name="หมายเหตุ 2 2 2 3 3" xfId="21488" xr:uid="{1AD71472-5C0E-4B26-8EF9-FFFB8AFF9F13}"/>
    <cellStyle name="หมายเหตุ 2 2 2 3 3 2" xfId="46621" xr:uid="{53C15D82-5335-420B-B39C-A0C59210F925}"/>
    <cellStyle name="หมายเหตุ 2 2 2 3 4" xfId="26673" xr:uid="{4BAD700A-1821-450D-B777-1C592347C107}"/>
    <cellStyle name="หมายเหตุ 2 2 2 3 4 2" xfId="51806" xr:uid="{16E68C70-6D3A-4201-BAF8-C714EDB7CADB}"/>
    <cellStyle name="หมายเหตุ 2 2 2 3 5" xfId="34441" xr:uid="{8820E290-BD59-4B10-ABCE-BEFB85F1F5C8}"/>
    <cellStyle name="หมายเหตุ 2 2 2 4" xfId="10054" xr:uid="{5ED8A789-F7B0-4F41-9780-2E91D8BD128E}"/>
    <cellStyle name="หมายเหตุ 2 2 2 4 2" xfId="17128" xr:uid="{5612B122-7654-4695-89A8-CD5D893B3872}"/>
    <cellStyle name="หมายเหตุ 2 2 2 4 2 2" xfId="42261" xr:uid="{D1DD6FED-FF64-4DB1-91A3-86D29EC80856}"/>
    <cellStyle name="หมายเหตุ 2 2 2 4 3" xfId="22240" xr:uid="{872E8E94-36BB-4451-A0DC-E73EC54B9182}"/>
    <cellStyle name="หมายเหตุ 2 2 2 4 3 2" xfId="47373" xr:uid="{46786DD2-608B-4C74-9FC5-97A18F81F821}"/>
    <cellStyle name="หมายเหตุ 2 2 2 4 4" xfId="27425" xr:uid="{FE69416C-CCAF-4BA6-BA71-20D9770E34C4}"/>
    <cellStyle name="หมายเหตุ 2 2 2 4 4 2" xfId="52558" xr:uid="{9846BF59-21C7-411B-8C9A-CB0A40E96C14}"/>
    <cellStyle name="หมายเหตุ 2 2 2 4 5" xfId="35193" xr:uid="{DD0627A1-4DC5-45E8-8C33-DCD2787AA2E3}"/>
    <cellStyle name="หมายเหตุ 2 2 2 5" xfId="10701" xr:uid="{8004180C-61BF-48D8-8C3C-A2EAE552F69A}"/>
    <cellStyle name="หมายเหตุ 2 2 2 5 2" xfId="17775" xr:uid="{B86F162D-69AB-4ED8-8462-FE81C011841C}"/>
    <cellStyle name="หมายเหตุ 2 2 2 5 2 2" xfId="42908" xr:uid="{C15E9C1B-D114-4AF0-AFF1-7B0EE76471C3}"/>
    <cellStyle name="หมายเหตุ 2 2 2 5 3" xfId="22887" xr:uid="{F4903A89-27A6-4813-9655-F0DF570F0B56}"/>
    <cellStyle name="หมายเหตุ 2 2 2 5 3 2" xfId="48020" xr:uid="{9217A640-8396-400A-8E6F-F4CEAD9FFF69}"/>
    <cellStyle name="หมายเหตุ 2 2 2 5 4" xfId="28072" xr:uid="{24981000-3403-4FB7-B44F-708D4329A85F}"/>
    <cellStyle name="หมายเหตุ 2 2 2 5 4 2" xfId="53205" xr:uid="{403DC1B4-96F9-4981-916D-6274613DC0DC}"/>
    <cellStyle name="หมายเหตุ 2 2 2 5 5" xfId="35840" xr:uid="{75DAE099-F1B2-4580-A05E-D426681D8E6E}"/>
    <cellStyle name="หมายเหตุ 2 2 2 6" xfId="11048" xr:uid="{36444D38-4029-4793-85DF-F2C5DCB150F7}"/>
    <cellStyle name="หมายเหตุ 2 2 2 6 2" xfId="36186" xr:uid="{3EF1A1A4-144B-44E2-8B1E-006F4ED39284}"/>
    <cellStyle name="หมายเหตุ 2 2 2 7" xfId="23344" xr:uid="{A9AA0775-91A3-4F3B-A0C4-16D488FA6CEC}"/>
    <cellStyle name="หมายเหตุ 2 2 2 7 2" xfId="48477" xr:uid="{93B3F5EB-818A-42D4-8B42-748A87128AE8}"/>
    <cellStyle name="หมายเหตุ 2 2 2 8" xfId="30474" xr:uid="{8D4491EE-39F2-48B9-8A85-8A16AC8651A4}"/>
    <cellStyle name="หมายเหตุ 2 2 2 9" xfId="5315" xr:uid="{5E43EF66-BC4C-49C7-999D-BC42B03941A3}"/>
    <cellStyle name="หมายเหตุ 2 2 3" xfId="4828" xr:uid="{08B7BF65-F5B9-4823-AC35-B563B648A08E}"/>
    <cellStyle name="หมายเหตุ 2 2 3 2" xfId="7752" xr:uid="{08280904-31D7-4FD4-81AD-2AC4EA1A7F02}"/>
    <cellStyle name="หมายเหตุ 2 2 3 2 2" xfId="14926" xr:uid="{70DF2882-9A4F-481D-92C6-96B6B6804368}"/>
    <cellStyle name="หมายเหตุ 2 2 3 2 2 2" xfId="40059" xr:uid="{5904D5B6-4A98-472B-9882-34E0A77A0710}"/>
    <cellStyle name="หมายเหตุ 2 2 3 2 3" xfId="20066" xr:uid="{C9C90DA7-5106-412B-A414-A9AF3D2BFA9C}"/>
    <cellStyle name="หมายเหตุ 2 2 3 2 3 2" xfId="45199" xr:uid="{B3D28961-141E-4382-AD4F-37BDA5BAF99A}"/>
    <cellStyle name="หมายเหตุ 2 2 3 2 4" xfId="25280" xr:uid="{3E179663-7A24-4810-BBD8-193DC6C8BBE5}"/>
    <cellStyle name="หมายเหตุ 2 2 3 2 4 2" xfId="50413" xr:uid="{9F882A17-44B7-43D6-BB42-D5A3F89A9514}"/>
    <cellStyle name="หมายเหตุ 2 2 3 2 5" xfId="32894" xr:uid="{ABF461E5-3D14-4DAF-990F-550F8AE4F772}"/>
    <cellStyle name="หมายเหตุ 2 2 3 3" xfId="8956" xr:uid="{D9DEDB05-402E-4684-9C20-1719BC3E5CF5}"/>
    <cellStyle name="หมายเหตุ 2 2 3 3 2" xfId="16032" xr:uid="{5F105CB1-6096-49E1-94B8-6CDFD2790BF8}"/>
    <cellStyle name="หมายเหตุ 2 2 3 3 2 2" xfId="41165" xr:uid="{9541E698-E814-4B35-AF10-FCE95909B171}"/>
    <cellStyle name="หมายเหตุ 2 2 3 3 3" xfId="21144" xr:uid="{497A3945-F267-4791-BB95-AAF29F0A755F}"/>
    <cellStyle name="หมายเหตุ 2 2 3 3 3 2" xfId="46277" xr:uid="{AE31EE60-DFA6-4958-8FC0-52E0450FD804}"/>
    <cellStyle name="หมายเหตุ 2 2 3 3 4" xfId="26329" xr:uid="{19E7AF41-6BB3-4558-8D60-2C1B59581634}"/>
    <cellStyle name="หมายเหตุ 2 2 3 3 4 2" xfId="51462" xr:uid="{461724BD-3C5B-42C7-A14D-37C2A1A41118}"/>
    <cellStyle name="หมายเหตุ 2 2 3 3 5" xfId="34097" xr:uid="{8D5E262C-368E-4212-B79C-7EB12D92C92E}"/>
    <cellStyle name="หมายเหตุ 2 2 3 4" xfId="9764" xr:uid="{4F0404DA-078F-4C27-8AD1-336E453ADD32}"/>
    <cellStyle name="หมายเหตุ 2 2 3 4 2" xfId="16839" xr:uid="{BBE617CB-A61D-4888-A645-C023C401DC8D}"/>
    <cellStyle name="หมายเหตุ 2 2 3 4 2 2" xfId="41972" xr:uid="{81BC55C3-4622-4C32-940A-49D721B3DB3D}"/>
    <cellStyle name="หมายเหตุ 2 2 3 4 3" xfId="21951" xr:uid="{0456761E-79D6-4502-9387-A07C8035DFC7}"/>
    <cellStyle name="หมายเหตุ 2 2 3 4 3 2" xfId="47084" xr:uid="{32A54C83-20F6-4F7B-80AE-9F350F037BD2}"/>
    <cellStyle name="หมายเหตุ 2 2 3 4 4" xfId="27136" xr:uid="{EB2C533E-1295-4297-8DEA-D823C5F06329}"/>
    <cellStyle name="หมายเหตุ 2 2 3 4 4 2" xfId="52269" xr:uid="{540DCC9B-F308-4BCD-9A95-742CF1C431E6}"/>
    <cellStyle name="หมายเหตุ 2 2 3 4 5" xfId="34904" xr:uid="{60371A35-47A8-4211-81A1-ACAFD6CDFD97}"/>
    <cellStyle name="หมายเหตุ 2 2 3 5" xfId="10438" xr:uid="{C2EDF742-62D8-4281-B46C-02CEA8DC3C8F}"/>
    <cellStyle name="หมายเหตุ 2 2 3 5 2" xfId="17512" xr:uid="{FD2C6A9B-F7AE-4E34-BA70-2A4AEF21B09B}"/>
    <cellStyle name="หมายเหตุ 2 2 3 5 2 2" xfId="42645" xr:uid="{688FBA05-4C9B-46C5-8716-8EDF7A95611B}"/>
    <cellStyle name="หมายเหตุ 2 2 3 5 3" xfId="22624" xr:uid="{F64655A4-2546-4A1B-9E1F-623654E94F0D}"/>
    <cellStyle name="หมายเหตุ 2 2 3 5 3 2" xfId="47757" xr:uid="{AFDC6DF1-5213-4CC3-B6BB-CDDCE9552925}"/>
    <cellStyle name="หมายเหตุ 2 2 3 5 4" xfId="27809" xr:uid="{766DFD7C-1F00-4031-AA8B-9EBAE5207E57}"/>
    <cellStyle name="หมายเหตุ 2 2 3 5 4 2" xfId="52942" xr:uid="{A06428CD-6627-4889-B563-53556485FD42}"/>
    <cellStyle name="หมายเหตุ 2 2 3 5 5" xfId="35577" xr:uid="{70D9A3C4-A664-491F-929B-FA395FAC55A1}"/>
    <cellStyle name="หมายเหตุ 2 2 3 6" xfId="12467" xr:uid="{36444FD8-FFF4-4890-9872-DFB61FA80C9C}"/>
    <cellStyle name="หมายเหตุ 2 2 3 6 2" xfId="37601" xr:uid="{F759C88D-6F21-4D2A-B4FC-ED36015ABFDF}"/>
    <cellStyle name="หมายเหตุ 2 2 3 7" xfId="11325" xr:uid="{AD727131-E28C-4637-B0D8-59D5A64AF6E4}"/>
    <cellStyle name="หมายเหตุ 2 2 3 7 2" xfId="36463" xr:uid="{DBC356C5-9663-4E44-9EE6-63F330543F12}"/>
    <cellStyle name="หมายเหตุ 2 2 3 8" xfId="11684" xr:uid="{E372C807-2111-47B7-969A-50911D811BA3}"/>
    <cellStyle name="หมายเหตุ 2 2 3 8 2" xfId="36820" xr:uid="{E7BF99E0-B15D-4B12-BFA9-1575F559C060}"/>
    <cellStyle name="หมายเหตุ 2 2 3 9" xfId="30061" xr:uid="{A6B66B76-A82F-4CF5-98E1-6A9249C36B54}"/>
    <cellStyle name="หมายเหตุ 2 2 4" xfId="4965" xr:uid="{5C9088DC-85E9-4714-873B-908BEBC84922}"/>
    <cellStyle name="หมายเหตุ 2 2 4 2" xfId="7833" xr:uid="{F9669864-EBFF-4C28-B0CC-44F8A31DA45D}"/>
    <cellStyle name="หมายเหตุ 2 2 4 2 2" xfId="15005" xr:uid="{C76D0979-2387-44F7-A35F-979670264A53}"/>
    <cellStyle name="หมายเหตุ 2 2 4 2 2 2" xfId="40138" xr:uid="{3D46B449-F36F-4363-9FC8-15CEFBC7D553}"/>
    <cellStyle name="หมายเหตุ 2 2 4 2 3" xfId="20145" xr:uid="{B77F9F9D-9353-4F84-88D6-3F50744A2AD3}"/>
    <cellStyle name="หมายเหตุ 2 2 4 2 3 2" xfId="45278" xr:uid="{3BB876C0-C926-4891-AB0E-1165DA6615AD}"/>
    <cellStyle name="หมายเหตุ 2 2 4 2 4" xfId="25359" xr:uid="{0B2B8B06-CD22-47CB-A01E-52C82632373B}"/>
    <cellStyle name="หมายเหตุ 2 2 4 2 4 2" xfId="50492" xr:uid="{01B6D50C-A681-4B88-9C55-F6E42961B00D}"/>
    <cellStyle name="หมายเหตุ 2 2 4 2 5" xfId="32975" xr:uid="{86D4B0AA-9EC1-4A56-8362-64BE2BB292C0}"/>
    <cellStyle name="หมายเหตุ 2 2 4 3" xfId="9061" xr:uid="{0316E3E4-D216-4224-8C8E-B03ABD6151AD}"/>
    <cellStyle name="หมายเหตุ 2 2 4 3 2" xfId="16137" xr:uid="{8437A99B-3680-46AE-93EC-3041C41BAFE6}"/>
    <cellStyle name="หมายเหตุ 2 2 4 3 2 2" xfId="41270" xr:uid="{1697EB5F-2CFA-4299-A508-EEA332B95709}"/>
    <cellStyle name="หมายเหตุ 2 2 4 3 3" xfId="21249" xr:uid="{33D4E908-AC3C-4C8C-B1FF-452FFAEAF92D}"/>
    <cellStyle name="หมายเหตุ 2 2 4 3 3 2" xfId="46382" xr:uid="{CE3D3ACB-1E2F-4CB0-A6B3-C9D7C43AED5E}"/>
    <cellStyle name="หมายเหตุ 2 2 4 3 4" xfId="26434" xr:uid="{D895212F-2006-4768-A3A7-B4DC7BC8D039}"/>
    <cellStyle name="หมายเหตุ 2 2 4 3 4 2" xfId="51567" xr:uid="{C27D379F-41EB-41DF-B994-F01AB553FEC1}"/>
    <cellStyle name="หมายเหตุ 2 2 4 3 5" xfId="34202" xr:uid="{7DB7EFB8-468D-488F-AB69-D1C3D6FBF3E0}"/>
    <cellStyle name="หมายเหตุ 2 2 4 4" xfId="9832" xr:uid="{ADE6DD08-5D7E-4BF1-A78D-E97F0A60431B}"/>
    <cellStyle name="หมายเหตุ 2 2 4 4 2" xfId="16907" xr:uid="{D9FBEFAA-29E1-4777-AE9D-7746A179BA8C}"/>
    <cellStyle name="หมายเหตุ 2 2 4 4 2 2" xfId="42040" xr:uid="{179C4868-FE7B-4437-969C-7C20D948B461}"/>
    <cellStyle name="หมายเหตุ 2 2 4 4 3" xfId="22019" xr:uid="{7D16EDF3-07BB-4E25-B97E-4B9365F281CD}"/>
    <cellStyle name="หมายเหตุ 2 2 4 4 3 2" xfId="47152" xr:uid="{D0138A00-05D6-41D9-A08C-D5E2D16AE843}"/>
    <cellStyle name="หมายเหตุ 2 2 4 4 4" xfId="27204" xr:uid="{C18AEBD5-DC46-49FE-AE4D-5D5D03B37614}"/>
    <cellStyle name="หมายเหตุ 2 2 4 4 4 2" xfId="52337" xr:uid="{20117547-2F66-4AE1-8ACD-31412B58B85E}"/>
    <cellStyle name="หมายเหตุ 2 2 4 4 5" xfId="34972" xr:uid="{777432D1-392F-4BA6-AD6E-C95BF793FDB2}"/>
    <cellStyle name="หมายเหตุ 2 2 4 5" xfId="10506" xr:uid="{42793CE3-6FE7-4B33-B820-4D0F37A28640}"/>
    <cellStyle name="หมายเหตุ 2 2 4 5 2" xfId="17580" xr:uid="{BF303A7C-BE0D-48AC-A77F-2D11EF42BDB3}"/>
    <cellStyle name="หมายเหตุ 2 2 4 5 2 2" xfId="42713" xr:uid="{60326FC2-1F03-484B-98DC-168DF2A98BB7}"/>
    <cellStyle name="หมายเหตุ 2 2 4 5 3" xfId="22692" xr:uid="{3B18DDA7-41E4-416A-963A-5DE649379E77}"/>
    <cellStyle name="หมายเหตุ 2 2 4 5 3 2" xfId="47825" xr:uid="{06633D18-54A8-44B3-9408-EB89F6D50FD7}"/>
    <cellStyle name="หมายเหตุ 2 2 4 5 4" xfId="27877" xr:uid="{B578CDF4-58BD-4E69-A599-37BF4A70512E}"/>
    <cellStyle name="หมายเหตุ 2 2 4 5 4 2" xfId="53010" xr:uid="{0633D807-21AF-4006-8047-658B66991E6A}"/>
    <cellStyle name="หมายเหตุ 2 2 4 5 5" xfId="35645" xr:uid="{1B2C5FDC-7CAB-4463-99DE-619BC40481EC}"/>
    <cellStyle name="หมายเหตุ 2 2 4 6" xfId="12565" xr:uid="{5E423EF8-31FE-4AD0-A5E2-7A840F8DC1CC}"/>
    <cellStyle name="หมายเหตุ 2 2 4 6 2" xfId="37699" xr:uid="{D824C46F-2E70-49F6-9116-F8200EF03826}"/>
    <cellStyle name="หมายเหตุ 2 2 4 7" xfId="11263" xr:uid="{08160A2D-AE93-4980-A6AB-B6080177893F}"/>
    <cellStyle name="หมายเหตุ 2 2 4 7 2" xfId="36401" xr:uid="{55A8057A-894D-4481-AA8C-B44960873A1A}"/>
    <cellStyle name="หมายเหตุ 2 2 4 8" xfId="11723" xr:uid="{95A77E96-5540-4DAC-B8B6-5DBA212CC992}"/>
    <cellStyle name="หมายเหตุ 2 2 4 8 2" xfId="36859" xr:uid="{C587912E-D54B-4D40-91C1-C7DCBE65F090}"/>
    <cellStyle name="หมายเหตุ 2 2 4 9" xfId="30131" xr:uid="{EF134944-59AA-40DD-B6C3-B3D9A4B78635}"/>
    <cellStyle name="หมายเหตุ 2 2 5" xfId="5074" xr:uid="{D8C51810-67A7-42F5-B9D6-7590BCAB085A}"/>
    <cellStyle name="หมายเหตุ 2 2 5 2" xfId="7950" xr:uid="{70C6CF05-9B7E-4BBF-BA65-6EA5EC1A5C56}"/>
    <cellStyle name="หมายเหตุ 2 2 5 2 2" xfId="15085" xr:uid="{A72D2E09-450F-4EAC-AE55-C0010FDC5546}"/>
    <cellStyle name="หมายเหตุ 2 2 5 2 2 2" xfId="40218" xr:uid="{F53E9282-8581-48D8-A86A-F775F1611B35}"/>
    <cellStyle name="หมายเหตุ 2 2 5 2 3" xfId="20220" xr:uid="{1B6E7D13-80D8-401D-9C2D-4B0D21434BD9}"/>
    <cellStyle name="หมายเหตุ 2 2 5 2 3 2" xfId="45353" xr:uid="{1FB4EF5F-33C0-41D9-B8B8-D42EE225DDDD}"/>
    <cellStyle name="หมายเหตุ 2 2 5 2 4" xfId="25409" xr:uid="{8D6961D1-8FAF-4E30-825C-EB289BAAB68D}"/>
    <cellStyle name="หมายเหตุ 2 2 5 2 4 2" xfId="50542" xr:uid="{83C1EFF4-7B1B-4F80-9658-D2AC6D3A2B42}"/>
    <cellStyle name="หมายเหตุ 2 2 5 2 5" xfId="33092" xr:uid="{FB6FD080-1FFD-43C2-92C0-CBBB48F845E4}"/>
    <cellStyle name="หมายเหตุ 2 2 5 3" xfId="9123" xr:uid="{A8B967B2-F223-47F9-884B-ED4AF87086FD}"/>
    <cellStyle name="หมายเหตุ 2 2 5 3 2" xfId="16199" xr:uid="{A5496ED1-52F5-4A3A-87BB-D62B183874BD}"/>
    <cellStyle name="หมายเหตุ 2 2 5 3 2 2" xfId="41332" xr:uid="{331E5930-BF9D-43BB-B5A5-EC84A9F84596}"/>
    <cellStyle name="หมายเหตุ 2 2 5 3 3" xfId="21311" xr:uid="{6566168D-0499-411C-B0D0-FF883A3ED308}"/>
    <cellStyle name="หมายเหตุ 2 2 5 3 3 2" xfId="46444" xr:uid="{2F40ADC6-A877-4DBE-93AE-DC3372A39901}"/>
    <cellStyle name="หมายเหตุ 2 2 5 3 4" xfId="26496" xr:uid="{95C41CB5-E711-4BBE-964A-21128BDEE2B9}"/>
    <cellStyle name="หมายเหตุ 2 2 5 3 4 2" xfId="51629" xr:uid="{DA9C55B7-91B7-4BCC-831A-D3F1BFD467A1}"/>
    <cellStyle name="หมายเหตุ 2 2 5 3 5" xfId="34264" xr:uid="{2783A1F0-11A6-4569-A4BA-4EFCB7AC1320}"/>
    <cellStyle name="หมายเหตุ 2 2 5 4" xfId="9893" xr:uid="{27BD6600-6F19-4E91-B308-47A05FDCDD27}"/>
    <cellStyle name="หมายเหตุ 2 2 5 4 2" xfId="16967" xr:uid="{6A0CC783-C337-43AA-9898-1753B6BFB059}"/>
    <cellStyle name="หมายเหตุ 2 2 5 4 2 2" xfId="42100" xr:uid="{6C96D5F6-5A90-41FE-9531-8D3F9DA7E973}"/>
    <cellStyle name="หมายเหตุ 2 2 5 4 3" xfId="22079" xr:uid="{13D0F4C5-E7E8-47B7-8976-9A6D7D4F216B}"/>
    <cellStyle name="หมายเหตุ 2 2 5 4 3 2" xfId="47212" xr:uid="{F6B7DA95-1406-45A6-A966-BC444F2EB366}"/>
    <cellStyle name="หมายเหตุ 2 2 5 4 4" xfId="27264" xr:uid="{932A83E2-2961-447C-A2FF-A7E5B8FD2A69}"/>
    <cellStyle name="หมายเหตุ 2 2 5 4 4 2" xfId="52397" xr:uid="{7EBCD7BE-8596-4D75-B076-5394FE8370DF}"/>
    <cellStyle name="หมายเหตุ 2 2 5 4 5" xfId="35032" xr:uid="{EE06059F-104F-4F3B-9CEC-100225304F43}"/>
    <cellStyle name="หมายเหตุ 2 2 5 5" xfId="10540" xr:uid="{DE0E2E1D-9B6E-4DC6-A04B-D3527966BE28}"/>
    <cellStyle name="หมายเหตุ 2 2 5 5 2" xfId="17614" xr:uid="{5484C74E-2EA8-47F7-AB1C-E5B79CF39560}"/>
    <cellStyle name="หมายเหตุ 2 2 5 5 2 2" xfId="42747" xr:uid="{F4A52087-7D95-4D7B-B2BB-646C65F04023}"/>
    <cellStyle name="หมายเหตุ 2 2 5 5 3" xfId="22726" xr:uid="{F87283D6-97B3-4181-85B0-4AD374CB32CA}"/>
    <cellStyle name="หมายเหตุ 2 2 5 5 3 2" xfId="47859" xr:uid="{4BB40BDB-47B0-4B69-A296-6242FACA361E}"/>
    <cellStyle name="หมายเหตุ 2 2 5 5 4" xfId="27911" xr:uid="{88380E79-789A-4708-9940-30DD2CD44E1B}"/>
    <cellStyle name="หมายเหตุ 2 2 5 5 4 2" xfId="53044" xr:uid="{4DDD1BB2-CF01-4D59-AB92-466B6DB32105}"/>
    <cellStyle name="หมายเหตุ 2 2 5 5 5" xfId="35679" xr:uid="{9F94DA78-DA4E-4C47-B9E3-C337FE40F3B7}"/>
    <cellStyle name="หมายเหตุ 2 2 5 6" xfId="12639" xr:uid="{E44F8D22-C210-4D11-A1E6-605D1C3EB54C}"/>
    <cellStyle name="หมายเหตุ 2 2 5 6 2" xfId="37773" xr:uid="{4A59BE74-B3CD-4C8D-A0A9-67B69E06B228}"/>
    <cellStyle name="หมายเหตุ 2 2 5 7" xfId="11199" xr:uid="{A576A90E-971B-489D-BB84-BA10DDFCC1C2}"/>
    <cellStyle name="หมายเหตุ 2 2 5 7 2" xfId="36337" xr:uid="{8A8F7A8F-FF77-4FCF-A893-AD4C674B3A1D}"/>
    <cellStyle name="หมายเหตุ 2 2 5 8" xfId="12553" xr:uid="{CBD60ADB-0591-494E-83D7-33DBAD805E33}"/>
    <cellStyle name="หมายเหตุ 2 2 5 8 2" xfId="37687" xr:uid="{466CAD83-8EF9-4B1B-A812-80F138B4229A}"/>
    <cellStyle name="หมายเหตุ 2 2 5 9" xfId="30237" xr:uid="{0A915B71-37CC-4604-AD55-11A0A97CE065}"/>
    <cellStyle name="หมายเหตุ 2 2 6" xfId="5496" xr:uid="{CA4285CB-C337-48A2-894E-13344F6E26CB}"/>
    <cellStyle name="หมายเหตุ 2 2 6 2" xfId="8369" xr:uid="{538E1EC9-1366-4E90-8550-A19A1514F4DB}"/>
    <cellStyle name="หมายเหตุ 2 2 6 2 2" xfId="15449" xr:uid="{B683F030-620B-4236-8CC7-7C6C224991F4}"/>
    <cellStyle name="หมายเหตุ 2 2 6 2 2 2" xfId="40582" xr:uid="{4EBC6686-7C38-4101-8B91-0DB2398FDE44}"/>
    <cellStyle name="หมายเหตุ 2 2 6 2 3" xfId="20561" xr:uid="{1F25B886-4239-46C2-BBEC-B5BE1397B7B6}"/>
    <cellStyle name="หมายเหตุ 2 2 6 2 3 2" xfId="45694" xr:uid="{11348471-4395-4B45-9C95-B4A2E12D5C1E}"/>
    <cellStyle name="หมายเหตุ 2 2 6 2 4" xfId="25750" xr:uid="{B69CDD79-1FB6-4BFD-A043-63D549661752}"/>
    <cellStyle name="หมายเหตุ 2 2 6 2 4 2" xfId="50883" xr:uid="{90C26F7F-FA54-4A10-AB7D-4C73C40F7F68}"/>
    <cellStyle name="หมายเหตุ 2 2 6 2 5" xfId="33511" xr:uid="{0B399613-517C-43C1-AAD8-33517E71BAC2}"/>
    <cellStyle name="หมายเหตุ 2 2 6 3" xfId="9477" xr:uid="{ED513442-98EA-4A62-B1F1-59248173E01D}"/>
    <cellStyle name="หมายเหตุ 2 2 6 3 2" xfId="16553" xr:uid="{57EF6294-9507-4FDD-A9A4-4E7E40F32A3A}"/>
    <cellStyle name="หมายเหตุ 2 2 6 3 2 2" xfId="41686" xr:uid="{F364ED99-8B02-43DE-9519-BAB653E66FF0}"/>
    <cellStyle name="หมายเหตุ 2 2 6 3 3" xfId="21665" xr:uid="{AA58851B-640C-4568-B392-639AFC0DE4F1}"/>
    <cellStyle name="หมายเหตุ 2 2 6 3 3 2" xfId="46798" xr:uid="{C07B7774-5BF6-4C31-860E-26AA9E18AD9C}"/>
    <cellStyle name="หมายเหตุ 2 2 6 3 4" xfId="26850" xr:uid="{70483FD0-F952-487A-86D6-92A1668FE072}"/>
    <cellStyle name="หมายเหตุ 2 2 6 3 4 2" xfId="51983" xr:uid="{970685DF-8A92-4F5E-A62E-5AA571C12BDD}"/>
    <cellStyle name="หมายเหตุ 2 2 6 3 5" xfId="34618" xr:uid="{D7137E7E-96DF-4DA1-85EB-72057F7EB8E4}"/>
    <cellStyle name="หมายเหตุ 2 2 6 4" xfId="10230" xr:uid="{E154F7F7-CC7F-4239-885A-A42DB0B57E6A}"/>
    <cellStyle name="หมายเหตุ 2 2 6 4 2" xfId="17304" xr:uid="{636D2FD5-BA95-4562-B629-61A79C63114D}"/>
    <cellStyle name="หมายเหตุ 2 2 6 4 2 2" xfId="42437" xr:uid="{9D7382CA-20E3-4B99-B271-0B67CDA8F4D6}"/>
    <cellStyle name="หมายเหตุ 2 2 6 4 3" xfId="22416" xr:uid="{6D5DFC1C-690D-48CA-96C7-62F9E60EA9FA}"/>
    <cellStyle name="หมายเหตุ 2 2 6 4 3 2" xfId="47549" xr:uid="{B3116FAA-87B4-4930-83BA-ACD789A7062D}"/>
    <cellStyle name="หมายเหตุ 2 2 6 4 4" xfId="27601" xr:uid="{A2CF2833-72F5-4DB0-BB10-470C0C3B3014}"/>
    <cellStyle name="หมายเหตุ 2 2 6 4 4 2" xfId="52734" xr:uid="{8F1C9494-F592-4A02-B31A-D5E396AAA398}"/>
    <cellStyle name="หมายเหตุ 2 2 6 4 5" xfId="35369" xr:uid="{B3D619B9-8F50-42C0-96B4-A2D137EC9F41}"/>
    <cellStyle name="หมายเหตุ 2 2 6 5" xfId="10877" xr:uid="{D31BB373-8050-42C2-BE93-1801C2D89296}"/>
    <cellStyle name="หมายเหตุ 2 2 6 5 2" xfId="17951" xr:uid="{B4004D09-5564-44D0-AC87-B7AFA77660CB}"/>
    <cellStyle name="หมายเหตุ 2 2 6 5 2 2" xfId="43084" xr:uid="{9D6BD4F6-C582-442C-A3BA-70A0CF448D8F}"/>
    <cellStyle name="หมายเหตุ 2 2 6 5 3" xfId="23063" xr:uid="{C322B3C6-59DF-44EF-960F-38495936F529}"/>
    <cellStyle name="หมายเหตุ 2 2 6 5 3 2" xfId="48196" xr:uid="{7B4B520C-0076-46E0-887C-A88674E12A66}"/>
    <cellStyle name="หมายเหตุ 2 2 6 5 4" xfId="28248" xr:uid="{401E6ED7-3816-49A5-AF6A-9AD59331423D}"/>
    <cellStyle name="หมายเหตุ 2 2 6 5 4 2" xfId="53381" xr:uid="{B346E8B2-9E19-47E4-9052-85B88AC1936B}"/>
    <cellStyle name="หมายเหตุ 2 2 6 5 5" xfId="36016" xr:uid="{BD25C37E-29DA-4525-A408-041AFB04B70A}"/>
    <cellStyle name="หมายเหตุ 2 2 6 6" xfId="12923" xr:uid="{292DC6C0-DAD7-4AFE-9823-66D481B45092}"/>
    <cellStyle name="หมายเหตุ 2 2 6 6 2" xfId="38056" xr:uid="{65FB8497-68A6-4467-91B8-6300DD04CA08}"/>
    <cellStyle name="หมายเหตุ 2 2 6 7" xfId="18180" xr:uid="{754314AF-A51E-4DA6-97DF-517CD14037F0}"/>
    <cellStyle name="หมายเหตุ 2 2 6 7 2" xfId="43313" xr:uid="{1D4E2C5B-BC29-47CF-BDDC-84131615E7BE}"/>
    <cellStyle name="หมายเหตุ 2 2 6 8" xfId="23520" xr:uid="{46B1A925-DF21-4833-AD3B-A8D37D7107E2}"/>
    <cellStyle name="หมายเหตุ 2 2 6 8 2" xfId="48653" xr:uid="{0F87CE4B-D6B7-41A0-A68F-D882FEC604A6}"/>
    <cellStyle name="หมายเหตุ 2 2 6 9" xfId="30652" xr:uid="{91559AF7-E466-4ADC-B5E2-96D69A8DD3E0}"/>
    <cellStyle name="หมายเหตุ 2 2 7" xfId="5902" xr:uid="{13EE6A40-1EB2-4298-A850-A2ADE02C6C60}"/>
    <cellStyle name="หมายเหตุ 2 2 7 2" xfId="13324" xr:uid="{EA297C31-19D6-4C95-9B66-23D5BD70EE20}"/>
    <cellStyle name="หมายเหตุ 2 2 7 2 2" xfId="38457" xr:uid="{3456C200-77E9-4CB2-B80C-A587549B692D}"/>
    <cellStyle name="หมายเหตุ 2 2 7 3" xfId="18573" xr:uid="{527A9236-739E-47D5-9F6D-D143F58FE96C}"/>
    <cellStyle name="หมายเหตุ 2 2 7 3 2" xfId="43706" xr:uid="{A3DFB4CF-37E9-4602-B24D-C30DC42CA84C}"/>
    <cellStyle name="หมายเหตุ 2 2 7 4" xfId="23909" xr:uid="{CB9CEEB0-9897-4471-8EBF-58B785BD142F}"/>
    <cellStyle name="หมายเหตุ 2 2 7 4 2" xfId="49042" xr:uid="{94C27A69-E22E-4927-8280-0ECE0BD1B341}"/>
    <cellStyle name="หมายเหตุ 2 2 7 5" xfId="31051" xr:uid="{28F4A695-99B3-4E9E-A7AB-CFBFE51A483E}"/>
    <cellStyle name="หมายเหตุ 2 2 8" xfId="28983" xr:uid="{BDCE5772-3352-4638-B615-F4ABA80B6DC7}"/>
    <cellStyle name="หมายเหตุ 2 2 9" xfId="3536" xr:uid="{AC7F456E-6136-4ADC-83D2-CFE805DE0D54}"/>
    <cellStyle name="หมายเหตุ 2 3" xfId="2309" xr:uid="{00000000-0005-0000-0000-00005B0A0000}"/>
    <cellStyle name="หมายเหตุ 2 3 10" xfId="3537" xr:uid="{D444C6AE-E884-4FE9-87BE-70C2D230F532}"/>
    <cellStyle name="หมายเหตุ 2 3 2" xfId="2915" xr:uid="{F142B95B-3DF8-4555-B7C4-B1F1B24E8265}"/>
    <cellStyle name="หมายเหตุ 2 3 2 2" xfId="7817" xr:uid="{CA1E6436-05B7-48DC-ADAF-38E0C7898D6D}"/>
    <cellStyle name="หมายเหตุ 2 3 2 2 2" xfId="14989" xr:uid="{1C369387-F053-4E5E-89F4-6551871F7C38}"/>
    <cellStyle name="หมายเหตุ 2 3 2 2 2 2" xfId="40122" xr:uid="{40D876B8-003E-49BD-9333-09F4976A030B}"/>
    <cellStyle name="หมายเหตุ 2 3 2 2 3" xfId="20129" xr:uid="{2AC979AF-EA92-4BD4-B252-16E718C893C0}"/>
    <cellStyle name="หมายเหตุ 2 3 2 2 3 2" xfId="45262" xr:uid="{608A84F7-E12A-421B-81C5-A2518B399CF1}"/>
    <cellStyle name="หมายเหตุ 2 3 2 2 4" xfId="25343" xr:uid="{30214D1C-484B-416D-9E3E-31B82192E93F}"/>
    <cellStyle name="หมายเหตุ 2 3 2 2 4 2" xfId="50476" xr:uid="{57BFC143-C3F8-4BF5-97DD-78CEE6A5A021}"/>
    <cellStyle name="หมายเหตุ 2 3 2 2 5" xfId="32959" xr:uid="{6CEC8D19-93DA-4263-BF96-5A9E65A6E57C}"/>
    <cellStyle name="หมายเหตุ 2 3 2 3" xfId="9046" xr:uid="{8ABB1022-9D68-46C6-BDB0-78D013059931}"/>
    <cellStyle name="หมายเหตุ 2 3 2 3 2" xfId="16122" xr:uid="{F3992664-1740-422C-A9A4-2071FB316842}"/>
    <cellStyle name="หมายเหตุ 2 3 2 3 2 2" xfId="41255" xr:uid="{03E2E123-A738-4E65-B3D8-1F3299735618}"/>
    <cellStyle name="หมายเหตุ 2 3 2 3 3" xfId="21234" xr:uid="{7BCC9E2B-5B20-4EFC-8487-BDEE75C7798B}"/>
    <cellStyle name="หมายเหตุ 2 3 2 3 3 2" xfId="46367" xr:uid="{C098708D-A545-4F1D-BCA2-3A5DF5632C85}"/>
    <cellStyle name="หมายเหตุ 2 3 2 3 4" xfId="26419" xr:uid="{82342C5C-A998-489A-B0CA-6C3EDF444884}"/>
    <cellStyle name="หมายเหตุ 2 3 2 3 4 2" xfId="51552" xr:uid="{C1B289B6-2263-411A-A8EE-4DA1016958AD}"/>
    <cellStyle name="หมายเหตุ 2 3 2 3 5" xfId="34187" xr:uid="{4091112D-6DC7-4501-A688-57CBAB2DCCFA}"/>
    <cellStyle name="หมายเหตุ 2 3 2 4" xfId="9818" xr:uid="{610196A2-1055-4583-9B97-B42896ADE278}"/>
    <cellStyle name="หมายเหตุ 2 3 2 4 2" xfId="16893" xr:uid="{28957ED1-5968-48A4-9D41-79114340F2F6}"/>
    <cellStyle name="หมายเหตุ 2 3 2 4 2 2" xfId="42026" xr:uid="{F5493B5A-09A5-455D-A3F7-3CD205A4C905}"/>
    <cellStyle name="หมายเหตุ 2 3 2 4 3" xfId="22005" xr:uid="{C5EA69C0-2625-4F12-A47E-653355832BE4}"/>
    <cellStyle name="หมายเหตุ 2 3 2 4 3 2" xfId="47138" xr:uid="{DE7BB4B3-5C55-4FE9-AA1F-1E679EFCF579}"/>
    <cellStyle name="หมายเหตุ 2 3 2 4 4" xfId="27190" xr:uid="{D0E31B37-044F-4507-B819-C119A226D8DC}"/>
    <cellStyle name="หมายเหตุ 2 3 2 4 4 2" xfId="52323" xr:uid="{FC34AF14-A69E-46A4-BF13-D91272743F00}"/>
    <cellStyle name="หมายเหตุ 2 3 2 4 5" xfId="34958" xr:uid="{56A168F3-79CE-4971-86F7-A8D80806B9CE}"/>
    <cellStyle name="หมายเหตุ 2 3 2 5" xfId="10492" xr:uid="{ECA84A4C-FB10-46FB-A4D1-1AEB8ACC4439}"/>
    <cellStyle name="หมายเหตุ 2 3 2 5 2" xfId="17566" xr:uid="{3CAA76F4-F700-4CD0-8999-BBEA430264BC}"/>
    <cellStyle name="หมายเหตุ 2 3 2 5 2 2" xfId="42699" xr:uid="{DBB9C1A2-08D6-4571-9E68-D0AE165364E4}"/>
    <cellStyle name="หมายเหตุ 2 3 2 5 3" xfId="22678" xr:uid="{757C388C-115F-462C-AC67-C4FF9BAFCD84}"/>
    <cellStyle name="หมายเหตุ 2 3 2 5 3 2" xfId="47811" xr:uid="{23F23224-8064-4711-AED4-00E6025126B2}"/>
    <cellStyle name="หมายเหตุ 2 3 2 5 4" xfId="27863" xr:uid="{4F4C4A6B-26A7-47DB-A604-814B2E66BEEB}"/>
    <cellStyle name="หมายเหตุ 2 3 2 5 4 2" xfId="52996" xr:uid="{949744FE-F221-42C8-9733-B881381BD08A}"/>
    <cellStyle name="หมายเหตุ 2 3 2 5 5" xfId="35631" xr:uid="{ABAE6947-2F57-42D2-B6CA-55C3EDA627F7}"/>
    <cellStyle name="หมายเหตุ 2 3 2 6" xfId="11275" xr:uid="{3C9C9393-3B5F-48ED-B02A-6F0E17B23A0D}"/>
    <cellStyle name="หมายเหตุ 2 3 2 6 2" xfId="36413" xr:uid="{4AD185F4-8CDA-4076-9317-2408449B7AD1}"/>
    <cellStyle name="หมายเหตุ 2 3 2 7" xfId="11716" xr:uid="{12BF2570-6068-4F75-A983-06D2FBDEDB3D}"/>
    <cellStyle name="หมายเหตุ 2 3 2 7 2" xfId="36852" xr:uid="{4C9BAF4A-CB61-4DE1-A06D-610BAF794082}"/>
    <cellStyle name="หมายเหตุ 2 3 2 8" xfId="30117" xr:uid="{8DD525D6-ECAF-4AC4-948B-D7B5472A4FEC}"/>
    <cellStyle name="หมายเหตุ 2 3 2 9" xfId="4949" xr:uid="{605E7F23-C375-4601-977D-5F7C9F1051AD}"/>
    <cellStyle name="หมายเหตุ 2 3 3" xfId="5316" xr:uid="{DC6C1C0E-4D09-4FA7-B69B-EE575377F24F}"/>
    <cellStyle name="หมายเหตุ 2 3 3 2" xfId="8190" xr:uid="{52D1538B-A990-488C-BFA0-D45F3F0C3B27}"/>
    <cellStyle name="หมายเหตุ 2 3 3 2 2" xfId="15271" xr:uid="{0F156333-8237-4120-99A9-DE8D9E092D5C}"/>
    <cellStyle name="หมายเหตุ 2 3 3 2 2 2" xfId="40404" xr:uid="{37CB9ED1-5100-411F-B8BB-8351B271AEB5}"/>
    <cellStyle name="หมายเหตุ 2 3 3 2 3" xfId="20384" xr:uid="{885A5E6F-D2B1-45DE-A549-07FAAF7C2866}"/>
    <cellStyle name="หมายเหตุ 2 3 3 2 3 2" xfId="45517" xr:uid="{C5A4AF05-516E-48D1-99FB-60BFEF9D629F}"/>
    <cellStyle name="หมายเหตุ 2 3 3 2 4" xfId="25573" xr:uid="{FA2FF92B-1F3E-4EF9-923D-CA7189A39EB8}"/>
    <cellStyle name="หมายเหตุ 2 3 3 2 4 2" xfId="50706" xr:uid="{4845BDDC-B2F8-4D48-AA10-3BD14C41B708}"/>
    <cellStyle name="หมายเหตุ 2 3 3 2 5" xfId="33332" xr:uid="{868951D8-695A-454A-A24A-F58864BDCE11}"/>
    <cellStyle name="หมายเหตุ 2 3 3 3" xfId="9301" xr:uid="{9BF4BA2F-378E-477D-95A7-BAE0779FFDA1}"/>
    <cellStyle name="หมายเหตุ 2 3 3 3 2" xfId="16377" xr:uid="{F94CFBBC-613A-4550-AE04-9684DC6F5203}"/>
    <cellStyle name="หมายเหตุ 2 3 3 3 2 2" xfId="41510" xr:uid="{0DEA66A4-F2E7-4C3B-80D1-E2EA35496F5A}"/>
    <cellStyle name="หมายเหตุ 2 3 3 3 3" xfId="21489" xr:uid="{3F122D52-BC5C-4201-8F36-AA3EEDD02D8A}"/>
    <cellStyle name="หมายเหตุ 2 3 3 3 3 2" xfId="46622" xr:uid="{9D721DC1-335F-42E5-94D1-E30FCD0E6EA6}"/>
    <cellStyle name="หมายเหตุ 2 3 3 3 4" xfId="26674" xr:uid="{919ACF93-56B8-44E5-9479-3A3EEA7EF1DE}"/>
    <cellStyle name="หมายเหตุ 2 3 3 3 4 2" xfId="51807" xr:uid="{1C5AB1F9-2D89-452B-9151-52F105776035}"/>
    <cellStyle name="หมายเหตุ 2 3 3 3 5" xfId="34442" xr:uid="{0C4D6D1C-3379-4D22-8A9C-D82C973AC728}"/>
    <cellStyle name="หมายเหตุ 2 3 3 4" xfId="10055" xr:uid="{685BF098-C83B-459F-940C-03BC26E82F3C}"/>
    <cellStyle name="หมายเหตุ 2 3 3 4 2" xfId="17129" xr:uid="{E79602A8-F167-4A37-8454-C4D45577341E}"/>
    <cellStyle name="หมายเหตุ 2 3 3 4 2 2" xfId="42262" xr:uid="{43478946-603B-4EEA-A13D-E4D3AC30FAFD}"/>
    <cellStyle name="หมายเหตุ 2 3 3 4 3" xfId="22241" xr:uid="{EBBD102D-8507-4062-9256-8E0EC6C90901}"/>
    <cellStyle name="หมายเหตุ 2 3 3 4 3 2" xfId="47374" xr:uid="{98F34AE9-FBCE-417C-93EF-47AF153776E7}"/>
    <cellStyle name="หมายเหตุ 2 3 3 4 4" xfId="27426" xr:uid="{5D9C4BEE-4B56-4E2B-9306-08DFF995731F}"/>
    <cellStyle name="หมายเหตุ 2 3 3 4 4 2" xfId="52559" xr:uid="{22BF7AA4-97F9-4DFC-9A57-85D11431935D}"/>
    <cellStyle name="หมายเหตุ 2 3 3 4 5" xfId="35194" xr:uid="{A0B27015-961E-4C3B-AFDC-AD3F9E8BE71A}"/>
    <cellStyle name="หมายเหตุ 2 3 3 5" xfId="10702" xr:uid="{CDFD7990-7AB1-4874-B39E-9A7C3D99CEEB}"/>
    <cellStyle name="หมายเหตุ 2 3 3 5 2" xfId="17776" xr:uid="{8AA54E65-965A-4901-9E88-81716FBCEC0C}"/>
    <cellStyle name="หมายเหตุ 2 3 3 5 2 2" xfId="42909" xr:uid="{1F9B58E8-44B0-4916-A28B-CBAEC1274EDB}"/>
    <cellStyle name="หมายเหตุ 2 3 3 5 3" xfId="22888" xr:uid="{134A674B-3F2E-4E28-930E-E660E972992E}"/>
    <cellStyle name="หมายเหตุ 2 3 3 5 3 2" xfId="48021" xr:uid="{0DB2FF78-670B-4CBE-8565-63C304BB5679}"/>
    <cellStyle name="หมายเหตุ 2 3 3 5 4" xfId="28073" xr:uid="{9BDF91A1-1A1C-43D0-A666-C9C1E9E9FCB4}"/>
    <cellStyle name="หมายเหตุ 2 3 3 5 4 2" xfId="53206" xr:uid="{5648D9CB-2D62-4D19-8ED2-FCD144941E26}"/>
    <cellStyle name="หมายเหตุ 2 3 3 5 5" xfId="35841" xr:uid="{C2AC8447-BE35-4B7A-B9AA-7117A49B1374}"/>
    <cellStyle name="หมายเหตุ 2 3 3 6" xfId="11047" xr:uid="{091D77A8-A5D9-412D-92BA-190934D03894}"/>
    <cellStyle name="หมายเหตุ 2 3 3 6 2" xfId="36185" xr:uid="{21471D2C-2D16-496E-A186-427D00F7B739}"/>
    <cellStyle name="หมายเหตุ 2 3 3 7" xfId="23345" xr:uid="{0CEA7153-3B70-4122-BC97-D9DB84643CE9}"/>
    <cellStyle name="หมายเหตุ 2 3 3 7 2" xfId="48478" xr:uid="{901DD625-92A3-4C29-8879-266114F70E92}"/>
    <cellStyle name="หมายเหตุ 2 3 3 8" xfId="30475" xr:uid="{02E403D6-EE2A-4C1C-A9DD-F0CF83E1BC66}"/>
    <cellStyle name="หมายเหตุ 2 3 4" xfId="5148" xr:uid="{6791F3E4-82CD-4161-B275-0B4B5E23CAA2}"/>
    <cellStyle name="หมายเหตุ 2 3 4 2" xfId="8024" xr:uid="{AFC28F8B-B298-45B8-9525-6AEECC287270}"/>
    <cellStyle name="หมายเหตุ 2 3 4 2 2" xfId="15107" xr:uid="{DE9FB6B4-58FC-47C8-AD5B-4150E4707D33}"/>
    <cellStyle name="หมายเหตุ 2 3 4 2 2 2" xfId="40240" xr:uid="{B214676D-1695-417E-9F3C-0FF89D22E0E4}"/>
    <cellStyle name="หมายเหตุ 2 3 4 2 3" xfId="20224" xr:uid="{8EC82738-59C0-4691-B909-3CF375999402}"/>
    <cellStyle name="หมายเหตุ 2 3 4 2 3 2" xfId="45357" xr:uid="{90726DC5-9606-4842-81C2-D0AB1DE40412}"/>
    <cellStyle name="หมายเหตุ 2 3 4 2 4" xfId="25413" xr:uid="{F2CE2201-4A03-4409-BD0F-D3E6E18A756D}"/>
    <cellStyle name="หมายเหตุ 2 3 4 2 4 2" xfId="50546" xr:uid="{1C2A8C99-879F-4B42-A55F-F441C9DDF8BA}"/>
    <cellStyle name="หมายเหตุ 2 3 4 2 5" xfId="33166" xr:uid="{176F1BE0-9716-40E8-A6CF-9E8B349DD895}"/>
    <cellStyle name="หมายเหตุ 2 3 4 3" xfId="9140" xr:uid="{99A97914-7C04-4FCD-B878-3A7F00E578AF}"/>
    <cellStyle name="หมายเหตุ 2 3 4 3 2" xfId="16216" xr:uid="{4519BF22-49CD-4CD3-812C-7208718C72B7}"/>
    <cellStyle name="หมายเหตุ 2 3 4 3 2 2" xfId="41349" xr:uid="{8DB8A87A-EF10-4215-A8FE-1A6316B5742A}"/>
    <cellStyle name="หมายเหตุ 2 3 4 3 3" xfId="21328" xr:uid="{4A679D80-576B-445D-B9BC-C8073859D4DD}"/>
    <cellStyle name="หมายเหตุ 2 3 4 3 3 2" xfId="46461" xr:uid="{1FD2D549-71F1-43C4-B15E-EE5B4422457C}"/>
    <cellStyle name="หมายเหตุ 2 3 4 3 4" xfId="26513" xr:uid="{A2DD5BD9-0C6B-4BA8-90F4-AD43763226B6}"/>
    <cellStyle name="หมายเหตุ 2 3 4 3 4 2" xfId="51646" xr:uid="{13E7AA6A-D817-4A55-B2AE-E4590FE9649C}"/>
    <cellStyle name="หมายเหตุ 2 3 4 3 5" xfId="34281" xr:uid="{5D682517-3B7C-4BE5-9195-73ACF0A0F451}"/>
    <cellStyle name="หมายเหตุ 2 3 4 4" xfId="9897" xr:uid="{950C5D01-6D13-4D7F-B5B7-8156DAA66CA9}"/>
    <cellStyle name="หมายเหตุ 2 3 4 4 2" xfId="16971" xr:uid="{4B4C1EB5-6D79-4FEC-B974-4187A517B3D6}"/>
    <cellStyle name="หมายเหตุ 2 3 4 4 2 2" xfId="42104" xr:uid="{90BEE96F-9E8C-4F08-9AC5-35CD1A6B3A5C}"/>
    <cellStyle name="หมายเหตุ 2 3 4 4 3" xfId="22083" xr:uid="{29215C9C-5F24-435E-B83E-435665BA02CB}"/>
    <cellStyle name="หมายเหตุ 2 3 4 4 3 2" xfId="47216" xr:uid="{AC86FD96-5325-4D21-BB3B-5C60C4AAA412}"/>
    <cellStyle name="หมายเหตุ 2 3 4 4 4" xfId="27268" xr:uid="{176F2785-FC3D-45B4-B665-9822617C422F}"/>
    <cellStyle name="หมายเหตุ 2 3 4 4 4 2" xfId="52401" xr:uid="{326C3BC6-F117-49A6-8D06-19E9C9DCEC91}"/>
    <cellStyle name="หมายเหตุ 2 3 4 4 5" xfId="35036" xr:uid="{5FBB0443-A909-4069-B1BD-06D61F7BB540}"/>
    <cellStyle name="หมายเหตุ 2 3 4 5" xfId="10544" xr:uid="{D0BCA37E-C8B5-488A-986D-5BFCEB7F9583}"/>
    <cellStyle name="หมายเหตุ 2 3 4 5 2" xfId="17618" xr:uid="{1BAAEF0A-6BAD-403C-B36F-C3857E5BDE71}"/>
    <cellStyle name="หมายเหตุ 2 3 4 5 2 2" xfId="42751" xr:uid="{9AD19224-4D2E-4476-AE70-4174BBB4D25E}"/>
    <cellStyle name="หมายเหตุ 2 3 4 5 3" xfId="22730" xr:uid="{37BD9B69-D2CA-4395-8015-37443851237B}"/>
    <cellStyle name="หมายเหตุ 2 3 4 5 3 2" xfId="47863" xr:uid="{4FB9113D-241F-4770-88F1-D7A9F4E4D6E4}"/>
    <cellStyle name="หมายเหตุ 2 3 4 5 4" xfId="27915" xr:uid="{2ED37A0E-E60B-4DF8-8CD5-8CF7FCC638AC}"/>
    <cellStyle name="หมายเหตุ 2 3 4 5 4 2" xfId="53048" xr:uid="{F40A946D-06DA-4935-8106-6D9F04DE1730}"/>
    <cellStyle name="หมายเหตุ 2 3 4 5 5" xfId="35683" xr:uid="{F0E1FA15-3487-40BD-AC74-4BB150289E92}"/>
    <cellStyle name="หมายเหตุ 2 3 4 6" xfId="12667" xr:uid="{9587E7D0-D6BE-430C-AFAA-57672EF1362B}"/>
    <cellStyle name="หมายเหตุ 2 3 4 6 2" xfId="37800" xr:uid="{99D287F8-7980-49F5-966B-82F2BCA27718}"/>
    <cellStyle name="หมายเหตุ 2 3 4 7" xfId="11195" xr:uid="{38AE9715-A811-4BAC-87C2-B54F1FA48C04}"/>
    <cellStyle name="หมายเหตุ 2 3 4 7 2" xfId="36333" xr:uid="{F0026432-EECC-4F0A-A004-10A6CDE4F1FD}"/>
    <cellStyle name="หมายเหตุ 2 3 4 8" xfId="23187" xr:uid="{FC377D2E-7C17-490E-896D-7F80DD6692D0}"/>
    <cellStyle name="หมายเหตุ 2 3 4 8 2" xfId="48320" xr:uid="{F8744901-A685-465A-8C65-0643660EB001}"/>
    <cellStyle name="หมายเหตุ 2 3 4 9" xfId="30311" xr:uid="{31B26726-6A22-41DC-BA0E-31F43322EE4E}"/>
    <cellStyle name="หมายเหตุ 2 3 5" xfId="5251" xr:uid="{20463EDF-376E-4314-A94C-83FC4CFA09DB}"/>
    <cellStyle name="หมายเหตุ 2 3 5 2" xfId="8126" xr:uid="{BD16BF87-9B9E-44D4-B6CC-311E2367F850}"/>
    <cellStyle name="หมายเหตุ 2 3 5 2 2" xfId="15207" xr:uid="{BCA8BA61-73A0-4520-963B-1D0EBB2B9B0D}"/>
    <cellStyle name="หมายเหตุ 2 3 5 2 2 2" xfId="40340" xr:uid="{E543FE37-1DBB-478A-9FEA-336F398D2722}"/>
    <cellStyle name="หมายเหตุ 2 3 5 2 3" xfId="20320" xr:uid="{0909F2BF-1F66-44D4-B115-D03116E9CF98}"/>
    <cellStyle name="หมายเหตุ 2 3 5 2 3 2" xfId="45453" xr:uid="{FEEDF930-83DC-4CC3-8FB3-7C77C68E2290}"/>
    <cellStyle name="หมายเหตุ 2 3 5 2 4" xfId="25509" xr:uid="{0EC0EAB7-2FB5-43BA-BE75-DD867E59F5C8}"/>
    <cellStyle name="หมายเหตุ 2 3 5 2 4 2" xfId="50642" xr:uid="{1370C4BE-D92C-4E69-AD05-7723BF7DC8A1}"/>
    <cellStyle name="หมายเหตุ 2 3 5 2 5" xfId="33268" xr:uid="{A743FF71-6D3E-4C3C-9A7C-310B27DD96A4}"/>
    <cellStyle name="หมายเหตุ 2 3 5 3" xfId="9237" xr:uid="{EEB79A40-54C0-43F3-91CE-DC99652734B9}"/>
    <cellStyle name="หมายเหตุ 2 3 5 3 2" xfId="16313" xr:uid="{3A7DE0BA-215A-47C8-985F-A85F0162BD96}"/>
    <cellStyle name="หมายเหตุ 2 3 5 3 2 2" xfId="41446" xr:uid="{7C92BB65-E876-412D-898B-B0BBA4F232AA}"/>
    <cellStyle name="หมายเหตุ 2 3 5 3 3" xfId="21425" xr:uid="{4A982E0D-CDCA-4A0F-A5F0-D0C18B72A299}"/>
    <cellStyle name="หมายเหตุ 2 3 5 3 3 2" xfId="46558" xr:uid="{8BDD51B1-4F25-42DD-96F2-AC6597E53D5F}"/>
    <cellStyle name="หมายเหตุ 2 3 5 3 4" xfId="26610" xr:uid="{33908393-47D6-4DA6-984E-45CEE1A6A4D0}"/>
    <cellStyle name="หมายเหตุ 2 3 5 3 4 2" xfId="51743" xr:uid="{A5831C1F-667B-4CC6-9B90-93CDBACB60FA}"/>
    <cellStyle name="หมายเหตุ 2 3 5 3 5" xfId="34378" xr:uid="{430EB48D-B707-44EF-92A4-BFF9CA35E2E0}"/>
    <cellStyle name="หมายเหตุ 2 3 5 4" xfId="9993" xr:uid="{25E0F4D3-2AF8-45A9-8728-93B4E65D169C}"/>
    <cellStyle name="หมายเหตุ 2 3 5 4 2" xfId="17067" xr:uid="{A184A474-8810-4ECA-BACB-CEC5EA5860DB}"/>
    <cellStyle name="หมายเหตุ 2 3 5 4 2 2" xfId="42200" xr:uid="{848D83E8-E589-4A08-853F-C53122C5DDFE}"/>
    <cellStyle name="หมายเหตุ 2 3 5 4 3" xfId="22179" xr:uid="{0FBB1567-2069-4E7B-8C56-F7DE09B8D460}"/>
    <cellStyle name="หมายเหตุ 2 3 5 4 3 2" xfId="47312" xr:uid="{A4C4F6A1-FD1A-422E-A51E-247BFFD560F3}"/>
    <cellStyle name="หมายเหตุ 2 3 5 4 4" xfId="27364" xr:uid="{09DB61BD-CCEE-424D-9116-D50CA75F8B54}"/>
    <cellStyle name="หมายเหตุ 2 3 5 4 4 2" xfId="52497" xr:uid="{0DCB36DB-5BCE-43AD-9A50-421F471E9684}"/>
    <cellStyle name="หมายเหตุ 2 3 5 4 5" xfId="35132" xr:uid="{8C7F8E49-EF49-46DE-BCF2-1454FDF9F564}"/>
    <cellStyle name="หมายเหตุ 2 3 5 5" xfId="10640" xr:uid="{E0AEE761-D7B1-4B24-92BE-D6FB54C09781}"/>
    <cellStyle name="หมายเหตุ 2 3 5 5 2" xfId="17714" xr:uid="{F6637892-04EA-4844-BCFA-C35714B53964}"/>
    <cellStyle name="หมายเหตุ 2 3 5 5 2 2" xfId="42847" xr:uid="{A2BB5AD1-E1F9-4A00-BDA7-C8AAE2589C84}"/>
    <cellStyle name="หมายเหตุ 2 3 5 5 3" xfId="22826" xr:uid="{E129B019-856B-4FED-A16C-3F7199F88760}"/>
    <cellStyle name="หมายเหตุ 2 3 5 5 3 2" xfId="47959" xr:uid="{D9938B80-62C1-4593-AE04-FB5673D82102}"/>
    <cellStyle name="หมายเหตุ 2 3 5 5 4" xfId="28011" xr:uid="{946E1248-9416-40D9-A3BD-AFD6D479AD75}"/>
    <cellStyle name="หมายเหตุ 2 3 5 5 4 2" xfId="53144" xr:uid="{50D71C1F-C289-4F7B-85EA-40DA2BA69232}"/>
    <cellStyle name="หมายเหตุ 2 3 5 5 5" xfId="35779" xr:uid="{57551774-698C-494E-8F08-58A0B9636EAD}"/>
    <cellStyle name="หมายเหตุ 2 3 5 6" xfId="12724" xr:uid="{5F1E1B7A-A056-4779-9E73-F651897F5BC4}"/>
    <cellStyle name="หมายเหตุ 2 3 5 6 2" xfId="37857" xr:uid="{4F6A3001-F043-497B-991C-41A53CEAD336}"/>
    <cellStyle name="หมายเหตุ 2 3 5 7" xfId="11104" xr:uid="{1A21C01B-BCA5-4FED-B975-6ABD93B8CA25}"/>
    <cellStyle name="หมายเหตุ 2 3 5 7 2" xfId="36242" xr:uid="{FE0044DF-6909-49F4-ADEC-4EB24034FEBB}"/>
    <cellStyle name="หมายเหตุ 2 3 5 8" xfId="23283" xr:uid="{ABCE6E13-6BA4-4505-987B-E59EF87DB55E}"/>
    <cellStyle name="หมายเหตุ 2 3 5 8 2" xfId="48416" xr:uid="{8C63B96B-2C53-4932-916B-639FA8773D00}"/>
    <cellStyle name="หมายเหตุ 2 3 5 9" xfId="30413" xr:uid="{23388AE8-169E-4701-8F15-17A8AA7B7124}"/>
    <cellStyle name="หมายเหตุ 2 3 6" xfId="4627" xr:uid="{94DE6A3C-97E0-43BD-870F-11A51629C028}"/>
    <cellStyle name="หมายเหตุ 2 3 6 2" xfId="7558" xr:uid="{B208E368-0A35-4120-A5EF-47BB33FF66B0}"/>
    <cellStyle name="หมายเหตุ 2 3 6 2 2" xfId="14801" xr:uid="{88A1D88D-52F7-4A41-BF53-C66B1B408FE8}"/>
    <cellStyle name="หมายเหตุ 2 3 6 2 2 2" xfId="39934" xr:uid="{E8F501F6-B65F-4AEE-B0FB-14EBB806A67B}"/>
    <cellStyle name="หมายเหตุ 2 3 6 2 3" xfId="19973" xr:uid="{0928D956-1160-435E-8B72-985BC11EFE0F}"/>
    <cellStyle name="หมายเหตุ 2 3 6 2 3 2" xfId="45106" xr:uid="{5FDF48DC-B60E-45B5-BFE8-78741A31B2C8}"/>
    <cellStyle name="หมายเหตุ 2 3 6 2 4" xfId="25187" xr:uid="{62B15142-0273-4832-86AB-A98E74111327}"/>
    <cellStyle name="หมายเหตุ 2 3 6 2 4 2" xfId="50320" xr:uid="{B7A7FE0E-ABFC-4762-A818-9C83143C32B8}"/>
    <cellStyle name="หมายเหตุ 2 3 6 2 5" xfId="32700" xr:uid="{7CA8CFF3-66B4-49A9-BB4A-E19DE6C47B0F}"/>
    <cellStyle name="หมายเหตุ 2 3 6 3" xfId="8817" xr:uid="{1C308427-4B55-4567-86EB-6EDC3021B12D}"/>
    <cellStyle name="หมายเหตุ 2 3 6 3 2" xfId="15893" xr:uid="{A99B8796-FB2E-4F33-8697-BE71CBA34776}"/>
    <cellStyle name="หมายเหตุ 2 3 6 3 2 2" xfId="41026" xr:uid="{12E57525-8BB7-49CC-BDE3-873F7D19631D}"/>
    <cellStyle name="หมายเหตุ 2 3 6 3 3" xfId="21005" xr:uid="{F1375067-C3FB-439C-98B6-DDC773E16AA5}"/>
    <cellStyle name="หมายเหตุ 2 3 6 3 3 2" xfId="46138" xr:uid="{E3899EEB-B77C-44F0-8395-D2F8EBE1F8D8}"/>
    <cellStyle name="หมายเหตุ 2 3 6 3 4" xfId="26190" xr:uid="{3C5A4BBD-3F0C-4EDD-9907-4DFA423B5DDB}"/>
    <cellStyle name="หมายเหตุ 2 3 6 3 4 2" xfId="51323" xr:uid="{21D433BB-0F9E-4CAD-A9B8-C452FD104DCD}"/>
    <cellStyle name="หมายเหตุ 2 3 6 3 5" xfId="33958" xr:uid="{25335560-70B3-43DA-AD79-C8A4C09536A5}"/>
    <cellStyle name="หมายเหตุ 2 3 6 4" xfId="9719" xr:uid="{60867C71-DBEC-4127-BD47-FE482BEFBCCB}"/>
    <cellStyle name="หมายเหตุ 2 3 6 4 2" xfId="16794" xr:uid="{B7C6BB15-A544-4FE3-9F92-A46B013EE472}"/>
    <cellStyle name="หมายเหตุ 2 3 6 4 2 2" xfId="41927" xr:uid="{7FFEE604-4C9C-4F37-B012-CAA358FC13C5}"/>
    <cellStyle name="หมายเหตุ 2 3 6 4 3" xfId="21906" xr:uid="{061E2BBD-4EE6-4CED-AD2D-40E1F289A7AC}"/>
    <cellStyle name="หมายเหตุ 2 3 6 4 3 2" xfId="47039" xr:uid="{BC347019-9408-4D86-ADA0-3566C83F0334}"/>
    <cellStyle name="หมายเหตุ 2 3 6 4 4" xfId="27091" xr:uid="{A9EE9B75-A55A-4FA2-A76B-4F7472FB6C81}"/>
    <cellStyle name="หมายเหตุ 2 3 6 4 4 2" xfId="52224" xr:uid="{F0285C56-C069-407B-942D-A300A09E2C05}"/>
    <cellStyle name="หมายเหตุ 2 3 6 4 5" xfId="34859" xr:uid="{3C97F842-2C7B-424E-8071-91EA9EB689A9}"/>
    <cellStyle name="หมายเหตุ 2 3 6 5" xfId="10393" xr:uid="{C488902E-53F0-4950-A52E-587FCC010725}"/>
    <cellStyle name="หมายเหตุ 2 3 6 5 2" xfId="17467" xr:uid="{EE1FB3A1-CF84-4F43-B033-BE4FB90EADA5}"/>
    <cellStyle name="หมายเหตุ 2 3 6 5 2 2" xfId="42600" xr:uid="{208C8E13-0F1D-40CA-9ED0-463FB633098C}"/>
    <cellStyle name="หมายเหตุ 2 3 6 5 3" xfId="22579" xr:uid="{E74E13D3-F82C-4EAB-9BCB-054BCDFC6A9A}"/>
    <cellStyle name="หมายเหตุ 2 3 6 5 3 2" xfId="47712" xr:uid="{795DDDFD-7685-41F1-9655-219EBEA3FC44}"/>
    <cellStyle name="หมายเหตุ 2 3 6 5 4" xfId="27764" xr:uid="{14DDA50E-6A5F-4C45-81E4-41E2879BFA41}"/>
    <cellStyle name="หมายเหตุ 2 3 6 5 4 2" xfId="52897" xr:uid="{3E9C4F75-7202-4B24-A3C7-00CAE68B2C53}"/>
    <cellStyle name="หมายเหตุ 2 3 6 5 5" xfId="35532" xr:uid="{49D52773-79F4-4B37-93CA-ACFB242CE075}"/>
    <cellStyle name="หมายเหตุ 2 3 6 6" xfId="12372" xr:uid="{68A7CB1C-6B05-4655-B378-99FC5D85A7F2}"/>
    <cellStyle name="หมายเหตุ 2 3 6 6 2" xfId="37506" xr:uid="{CE24297D-A840-4567-8964-C035DB874E1A}"/>
    <cellStyle name="หมายเหตุ 2 3 6 7" xfId="11369" xr:uid="{DEAFB5FF-1D42-4A39-A677-81E68DB3F13D}"/>
    <cellStyle name="หมายเหตุ 2 3 6 7 2" xfId="36507" xr:uid="{56DD8F92-1E90-4D51-AF93-82D456C2CD8D}"/>
    <cellStyle name="หมายเหตุ 2 3 6 8" xfId="11836" xr:uid="{8C1782B1-F789-462D-A721-D0E035C12724}"/>
    <cellStyle name="หมายเหตุ 2 3 6 8 2" xfId="36971" xr:uid="{81C585E6-9E68-4BD5-AC4E-3ACA586ABB59}"/>
    <cellStyle name="หมายเหตุ 2 3 6 9" xfId="29915" xr:uid="{F49929BC-87E0-43CF-BD2F-A4939E302938}"/>
    <cellStyle name="หมายเหตุ 2 3 7" xfId="5497" xr:uid="{12774F17-4AED-4B31-B226-345496B1CA64}"/>
    <cellStyle name="หมายเหตุ 2 3 7 2" xfId="8370" xr:uid="{23090F97-BA7E-4F09-9FFE-7DD60F6EF997}"/>
    <cellStyle name="หมายเหตุ 2 3 7 2 2" xfId="15450" xr:uid="{54ED260E-3D00-4C9F-9878-693A1DE83810}"/>
    <cellStyle name="หมายเหตุ 2 3 7 2 2 2" xfId="40583" xr:uid="{443861CB-4FE4-4BF2-9F1B-9D5E931F08DF}"/>
    <cellStyle name="หมายเหตุ 2 3 7 2 3" xfId="20562" xr:uid="{CB4CA863-D71B-49F6-A121-1BF1137189B4}"/>
    <cellStyle name="หมายเหตุ 2 3 7 2 3 2" xfId="45695" xr:uid="{B9FD4517-18D6-49E7-8292-CB0DCD5DD042}"/>
    <cellStyle name="หมายเหตุ 2 3 7 2 4" xfId="25751" xr:uid="{D3B11253-DD83-43E8-A20D-659EC396469F}"/>
    <cellStyle name="หมายเหตุ 2 3 7 2 4 2" xfId="50884" xr:uid="{155FCC0D-4682-4A2F-9AC7-2A6B0AD6BA79}"/>
    <cellStyle name="หมายเหตุ 2 3 7 2 5" xfId="33512" xr:uid="{9AB494B6-D1A5-45A4-BEEA-98FCF85BAACB}"/>
    <cellStyle name="หมายเหตุ 2 3 7 3" xfId="9478" xr:uid="{3FB1089E-80F3-4715-BB42-78A0D9807B16}"/>
    <cellStyle name="หมายเหตุ 2 3 7 3 2" xfId="16554" xr:uid="{1719302B-8849-4CB8-9668-477D7621635D}"/>
    <cellStyle name="หมายเหตุ 2 3 7 3 2 2" xfId="41687" xr:uid="{8CC14277-D123-40C4-A6E4-E5E3C2EC1FBE}"/>
    <cellStyle name="หมายเหตุ 2 3 7 3 3" xfId="21666" xr:uid="{40404D3A-EE31-4CB8-889E-9FD7F78B0C2B}"/>
    <cellStyle name="หมายเหตุ 2 3 7 3 3 2" xfId="46799" xr:uid="{1795E7ED-5124-4EB9-8A04-41E2EFEF8560}"/>
    <cellStyle name="หมายเหตุ 2 3 7 3 4" xfId="26851" xr:uid="{84906AC4-359C-49F3-B8CA-33538E30901D}"/>
    <cellStyle name="หมายเหตุ 2 3 7 3 4 2" xfId="51984" xr:uid="{37747D85-75A6-4292-A021-5A350C603BCC}"/>
    <cellStyle name="หมายเหตุ 2 3 7 3 5" xfId="34619" xr:uid="{62A67C51-8D1E-4DFA-9996-C76A772CBCE9}"/>
    <cellStyle name="หมายเหตุ 2 3 7 4" xfId="10231" xr:uid="{CE8502DC-021F-4C23-A742-EC1667CC9A69}"/>
    <cellStyle name="หมายเหตุ 2 3 7 4 2" xfId="17305" xr:uid="{928D4D0E-6241-4581-9C2E-84D91F6D8652}"/>
    <cellStyle name="หมายเหตุ 2 3 7 4 2 2" xfId="42438" xr:uid="{966EAB6B-1472-4436-B9DE-7E28BB2BA322}"/>
    <cellStyle name="หมายเหตุ 2 3 7 4 3" xfId="22417" xr:uid="{19A3010F-6C58-4F96-BF18-397A84119117}"/>
    <cellStyle name="หมายเหตุ 2 3 7 4 3 2" xfId="47550" xr:uid="{266337AE-A254-441B-8966-1B77DC840C68}"/>
    <cellStyle name="หมายเหตุ 2 3 7 4 4" xfId="27602" xr:uid="{9788C6F7-23A1-457B-A630-32BC024975F4}"/>
    <cellStyle name="หมายเหตุ 2 3 7 4 4 2" xfId="52735" xr:uid="{B4BAB405-40D9-47D1-ADA3-FE662D9E1481}"/>
    <cellStyle name="หมายเหตุ 2 3 7 4 5" xfId="35370" xr:uid="{74ED6752-CC2C-49EC-BB98-606902C233FA}"/>
    <cellStyle name="หมายเหตุ 2 3 7 5" xfId="10878" xr:uid="{256536D0-2C21-4555-A475-F07602B097D8}"/>
    <cellStyle name="หมายเหตุ 2 3 7 5 2" xfId="17952" xr:uid="{5B4B10A3-3422-4D5D-95BF-147DD3BF6279}"/>
    <cellStyle name="หมายเหตุ 2 3 7 5 2 2" xfId="43085" xr:uid="{469BD398-34B8-4077-8788-7B4DA24AA3F7}"/>
    <cellStyle name="หมายเหตุ 2 3 7 5 3" xfId="23064" xr:uid="{9BDA4688-700C-4295-88B8-A738F0B4AFAA}"/>
    <cellStyle name="หมายเหตุ 2 3 7 5 3 2" xfId="48197" xr:uid="{EB01BF89-97E8-4C43-849A-C72D96CA65CA}"/>
    <cellStyle name="หมายเหตุ 2 3 7 5 4" xfId="28249" xr:uid="{8B6B48EC-C8A8-416C-B8B2-EBAC684FDC6E}"/>
    <cellStyle name="หมายเหตุ 2 3 7 5 4 2" xfId="53382" xr:uid="{D58429ED-6169-4E29-8507-66B07F1D3CE9}"/>
    <cellStyle name="หมายเหตุ 2 3 7 5 5" xfId="36017" xr:uid="{AFEE1037-8225-4EE9-A3C0-2033D8CA3495}"/>
    <cellStyle name="หมายเหตุ 2 3 7 6" xfId="12924" xr:uid="{BFEC936E-D81A-4F3B-8A44-96D5F95D5687}"/>
    <cellStyle name="หมายเหตุ 2 3 7 6 2" xfId="38057" xr:uid="{E49F86DB-5D27-4861-A805-C698E96F6754}"/>
    <cellStyle name="หมายเหตุ 2 3 7 7" xfId="18181" xr:uid="{DA41A475-7808-4325-8F21-2F22856A7587}"/>
    <cellStyle name="หมายเหตุ 2 3 7 7 2" xfId="43314" xr:uid="{2EA9F665-6474-4B05-A31C-DE6F5A5F5FBE}"/>
    <cellStyle name="หมายเหตุ 2 3 7 8" xfId="23521" xr:uid="{B235860E-3B9D-44D2-89DA-E59BFBF02301}"/>
    <cellStyle name="หมายเหตุ 2 3 7 8 2" xfId="48654" xr:uid="{427BE608-4620-426F-85FE-D1A6E28A2B18}"/>
    <cellStyle name="หมายเหตุ 2 3 7 9" xfId="30653" xr:uid="{4AAD7867-4A29-46FC-A727-291068CC6869}"/>
    <cellStyle name="หมายเหตุ 2 3 8" xfId="5901" xr:uid="{866F9446-1932-46C4-BDD9-AEE26597574E}"/>
    <cellStyle name="หมายเหตุ 2 3 8 2" xfId="13323" xr:uid="{5727F557-9BEB-4F20-8337-80DDA2AA8E49}"/>
    <cellStyle name="หมายเหตุ 2 3 8 2 2" xfId="38456" xr:uid="{1384D8A0-DF0C-45BF-9E9F-81661E6AFB24}"/>
    <cellStyle name="หมายเหตุ 2 3 8 3" xfId="18572" xr:uid="{E3DC8D8B-A183-47B7-A937-6CEDAF6B1AA0}"/>
    <cellStyle name="หมายเหตุ 2 3 8 3 2" xfId="43705" xr:uid="{68FB99BE-7388-4D34-9802-30F6A9D671ED}"/>
    <cellStyle name="หมายเหตุ 2 3 8 4" xfId="23908" xr:uid="{C392093B-B90C-4E3E-ABFE-A4706081AC93}"/>
    <cellStyle name="หมายเหตุ 2 3 8 4 2" xfId="49041" xr:uid="{E91A0B85-AF76-4044-9004-6DD471C8AFFB}"/>
    <cellStyle name="หมายเหตุ 2 3 8 5" xfId="31050" xr:uid="{16970B55-BCB9-40B9-BD68-81AA2D60D777}"/>
    <cellStyle name="หมายเหตุ 2 3 9" xfId="28984" xr:uid="{34EA35F0-B195-4183-A2F7-F0274E9B4801}"/>
    <cellStyle name="หมายเหตุ 2 4" xfId="2913" xr:uid="{693B3115-86CB-4B85-B7EB-22515D137BA3}"/>
    <cellStyle name="หมายเหตุ 2 4 2" xfId="7815" xr:uid="{8EFC297C-2E9B-4BB7-897F-CDCAFCA7AEF7}"/>
    <cellStyle name="หมายเหตุ 2 4 2 2" xfId="14987" xr:uid="{FB4F4016-BF97-447E-A243-80469CA8C4B8}"/>
    <cellStyle name="หมายเหตุ 2 4 2 2 2" xfId="40120" xr:uid="{6D80C741-7203-4372-90CE-7A242C8993BA}"/>
    <cellStyle name="หมายเหตุ 2 4 2 3" xfId="20127" xr:uid="{38384E1A-F34D-4798-93BA-9032DCB26535}"/>
    <cellStyle name="หมายเหตุ 2 4 2 3 2" xfId="45260" xr:uid="{83E91D6F-4276-4264-94F0-ECBB7D7E883B}"/>
    <cellStyle name="หมายเหตุ 2 4 2 4" xfId="25341" xr:uid="{2349445D-F429-4CCA-9FAD-EAFE3CC6F1A8}"/>
    <cellStyle name="หมายเหตุ 2 4 2 4 2" xfId="50474" xr:uid="{6883F759-A155-4C87-B876-D03FC4026919}"/>
    <cellStyle name="หมายเหตุ 2 4 2 5" xfId="32957" xr:uid="{36A68E40-C1D8-4F2E-875A-6CADB69D2241}"/>
    <cellStyle name="หมายเหตุ 2 4 3" xfId="9044" xr:uid="{487841EA-36E4-487D-8AF7-9A283B562CF8}"/>
    <cellStyle name="หมายเหตุ 2 4 3 2" xfId="16120" xr:uid="{B3DE5E23-C309-448E-BA6F-EC0E9F753D15}"/>
    <cellStyle name="หมายเหตุ 2 4 3 2 2" xfId="41253" xr:uid="{FB59C534-D5CF-49BA-AAF9-936BF4A746AB}"/>
    <cellStyle name="หมายเหตุ 2 4 3 3" xfId="21232" xr:uid="{F10A9181-D9F2-4351-B1F1-04ED217424B3}"/>
    <cellStyle name="หมายเหตุ 2 4 3 3 2" xfId="46365" xr:uid="{271511A6-4E6F-40DC-8E5D-D705E0E83602}"/>
    <cellStyle name="หมายเหตุ 2 4 3 4" xfId="26417" xr:uid="{1CAA73E2-FB27-4B3A-8B87-186DD73B472D}"/>
    <cellStyle name="หมายเหตุ 2 4 3 4 2" xfId="51550" xr:uid="{A0C8F774-8619-4D1F-8E46-A8A4B7DD1AB7}"/>
    <cellStyle name="หมายเหตุ 2 4 3 5" xfId="34185" xr:uid="{FAB40796-25C9-4FCA-ABAA-0283791D79D9}"/>
    <cellStyle name="หมายเหตุ 2 4 4" xfId="9816" xr:uid="{CF7A1810-2CA6-4F21-928F-5A5E56E94A78}"/>
    <cellStyle name="หมายเหตุ 2 4 4 2" xfId="16891" xr:uid="{95DC2BB3-72D5-46B9-8CB4-DD76EEA96081}"/>
    <cellStyle name="หมายเหตุ 2 4 4 2 2" xfId="42024" xr:uid="{AB5EC584-1598-4877-ABF0-A8DFAC608F1B}"/>
    <cellStyle name="หมายเหตุ 2 4 4 3" xfId="22003" xr:uid="{888FD868-D8D4-4D53-8920-A1C331C0E0AB}"/>
    <cellStyle name="หมายเหตุ 2 4 4 3 2" xfId="47136" xr:uid="{B820D072-107A-46FC-86B3-7140D513EFE2}"/>
    <cellStyle name="หมายเหตุ 2 4 4 4" xfId="27188" xr:uid="{2B5B2D95-C6AB-4563-BDCC-726CF708DB6E}"/>
    <cellStyle name="หมายเหตุ 2 4 4 4 2" xfId="52321" xr:uid="{4A5B3F27-048C-43E2-81B0-A77267E75F93}"/>
    <cellStyle name="หมายเหตุ 2 4 4 5" xfId="34956" xr:uid="{B0BEB2E8-0025-4D48-A46F-C3F71DFF9C45}"/>
    <cellStyle name="หมายเหตุ 2 4 5" xfId="10490" xr:uid="{86579174-B478-4F33-9A4D-B22A9D8FCE05}"/>
    <cellStyle name="หมายเหตุ 2 4 5 2" xfId="17564" xr:uid="{31D5D910-1BAA-49B2-90B3-45754903D1BF}"/>
    <cellStyle name="หมายเหตุ 2 4 5 2 2" xfId="42697" xr:uid="{5D26E2C0-81E5-4A57-9AD1-9932ECD2CD12}"/>
    <cellStyle name="หมายเหตุ 2 4 5 3" xfId="22676" xr:uid="{9B09013E-FC16-4BE1-AF57-ACD356EC2D22}"/>
    <cellStyle name="หมายเหตุ 2 4 5 3 2" xfId="47809" xr:uid="{FEA8C018-D00D-4DAF-AEED-6317B9481608}"/>
    <cellStyle name="หมายเหตุ 2 4 5 4" xfId="27861" xr:uid="{30259E72-919E-467D-959A-F70CB21D7455}"/>
    <cellStyle name="หมายเหตุ 2 4 5 4 2" xfId="52994" xr:uid="{7830E4F5-659F-4012-80E5-76E1CE392CE8}"/>
    <cellStyle name="หมายเหตุ 2 4 5 5" xfId="35629" xr:uid="{738EDAAB-5CCC-4B4C-9A29-673E9C2D7A42}"/>
    <cellStyle name="หมายเหตุ 2 4 6" xfId="11277" xr:uid="{AD5D3A9A-9617-42D9-84E6-42B9B0772D05}"/>
    <cellStyle name="หมายเหตุ 2 4 6 2" xfId="36415" xr:uid="{410C0E5E-DE48-4B31-AF3D-05DB868FD08F}"/>
    <cellStyle name="หมายเหตุ 2 4 7" xfId="11715" xr:uid="{9A8CB756-E3C5-4CAA-A1AD-C5192C2515CA}"/>
    <cellStyle name="หมายเหตุ 2 4 7 2" xfId="36851" xr:uid="{44FF376E-25CF-494E-8C23-E917A3160BAA}"/>
    <cellStyle name="หมายเหตุ 2 4 8" xfId="30115" xr:uid="{DD5275E3-D30D-4AFB-9422-BE8FE76D54A7}"/>
    <cellStyle name="หมายเหตุ 2 4 9" xfId="4947" xr:uid="{7C857BFB-A5EE-4C57-BF4F-EA3DB8207779}"/>
    <cellStyle name="หมายเหตุ 2 5" xfId="5314" xr:uid="{9E244592-1043-4484-B85E-671973890618}"/>
    <cellStyle name="หมายเหตุ 2 5 2" xfId="8188" xr:uid="{93002609-36B1-43EC-978F-C72B53555E4D}"/>
    <cellStyle name="หมายเหตุ 2 5 2 2" xfId="15269" xr:uid="{790E41B6-E42B-4331-9C37-6FAD10FF4FB5}"/>
    <cellStyle name="หมายเหตุ 2 5 2 2 2" xfId="40402" xr:uid="{9578EC45-EC76-4A8B-A632-6DDB7DB9EBC6}"/>
    <cellStyle name="หมายเหตุ 2 5 2 3" xfId="20382" xr:uid="{BE428E00-652C-4FAF-92F2-C1C7DA85024D}"/>
    <cellStyle name="หมายเหตุ 2 5 2 3 2" xfId="45515" xr:uid="{BC150E62-E263-4383-AA13-DB6C0A11D57F}"/>
    <cellStyle name="หมายเหตุ 2 5 2 4" xfId="25571" xr:uid="{3CCD3BEB-E0FE-471A-8790-9ADD129D9AE8}"/>
    <cellStyle name="หมายเหตุ 2 5 2 4 2" xfId="50704" xr:uid="{82D31773-FAD9-4F60-8FC4-E25207635B0B}"/>
    <cellStyle name="หมายเหตุ 2 5 2 5" xfId="33330" xr:uid="{0DEDA166-8D2F-41E8-994F-79DB12CCF09A}"/>
    <cellStyle name="หมายเหตุ 2 5 3" xfId="9299" xr:uid="{C78487FD-6C00-4501-AE34-4BB1F44627DE}"/>
    <cellStyle name="หมายเหตุ 2 5 3 2" xfId="16375" xr:uid="{9BCDE29C-2C32-4577-B1BF-6F33C44F4FFB}"/>
    <cellStyle name="หมายเหตุ 2 5 3 2 2" xfId="41508" xr:uid="{FB2674E3-1233-4564-9612-87FC934ECAB0}"/>
    <cellStyle name="หมายเหตุ 2 5 3 3" xfId="21487" xr:uid="{4B4618F4-883F-4C40-A2AA-0BDB72AD9E7F}"/>
    <cellStyle name="หมายเหตุ 2 5 3 3 2" xfId="46620" xr:uid="{7BE50528-AED2-4D8E-AD8B-C5DB4D1F1EFF}"/>
    <cellStyle name="หมายเหตุ 2 5 3 4" xfId="26672" xr:uid="{8E32183E-2966-493E-B76C-966C07E86B82}"/>
    <cellStyle name="หมายเหตุ 2 5 3 4 2" xfId="51805" xr:uid="{46B98AAF-FADA-45FA-99C1-75C894235270}"/>
    <cellStyle name="หมายเหตุ 2 5 3 5" xfId="34440" xr:uid="{EA0C320D-D7B3-49E8-8402-51E115E9D8AF}"/>
    <cellStyle name="หมายเหตุ 2 5 4" xfId="10053" xr:uid="{59CF788C-FB99-449F-B4E0-0B11AD004CA8}"/>
    <cellStyle name="หมายเหตุ 2 5 4 2" xfId="17127" xr:uid="{8DDF571C-47E1-4D1E-B8D4-7290F8E13408}"/>
    <cellStyle name="หมายเหตุ 2 5 4 2 2" xfId="42260" xr:uid="{7EA2016A-19B6-4606-8FB5-F278027AF79C}"/>
    <cellStyle name="หมายเหตุ 2 5 4 3" xfId="22239" xr:uid="{DB6CCB4D-642F-4123-BD98-F26B5B4982FC}"/>
    <cellStyle name="หมายเหตุ 2 5 4 3 2" xfId="47372" xr:uid="{634080EE-E519-4348-87C0-C54FB9AD2A8F}"/>
    <cellStyle name="หมายเหตุ 2 5 4 4" xfId="27424" xr:uid="{EBEFE6C3-895A-4333-8D7C-42C1722BF155}"/>
    <cellStyle name="หมายเหตุ 2 5 4 4 2" xfId="52557" xr:uid="{EA08E59B-D706-46ED-827B-053A0C9507C5}"/>
    <cellStyle name="หมายเหตุ 2 5 4 5" xfId="35192" xr:uid="{FCB8B74C-3A7D-4846-B50E-B5F0E7510C31}"/>
    <cellStyle name="หมายเหตุ 2 5 5" xfId="10700" xr:uid="{0B54335D-79E9-4A39-9F0C-9A7614499385}"/>
    <cellStyle name="หมายเหตุ 2 5 5 2" xfId="17774" xr:uid="{E6D5FDAF-AFF1-4DA7-A9F9-8B354B2769A4}"/>
    <cellStyle name="หมายเหตุ 2 5 5 2 2" xfId="42907" xr:uid="{EF4E7CDF-BF33-48CD-AF6B-13C97ABF3D43}"/>
    <cellStyle name="หมายเหตุ 2 5 5 3" xfId="22886" xr:uid="{4F98E658-C190-4CB3-87CA-51AA9BB49947}"/>
    <cellStyle name="หมายเหตุ 2 5 5 3 2" xfId="48019" xr:uid="{48C9047C-23EB-48B7-8FE0-D364058362B5}"/>
    <cellStyle name="หมายเหตุ 2 5 5 4" xfId="28071" xr:uid="{4EFF7489-735A-4A08-8A10-DBF417D0678E}"/>
    <cellStyle name="หมายเหตุ 2 5 5 4 2" xfId="53204" xr:uid="{1081D9D9-56C8-442E-94B5-3134DE552F1A}"/>
    <cellStyle name="หมายเหตุ 2 5 5 5" xfId="35839" xr:uid="{5B4B9F86-8812-4886-A389-2F5A77981D36}"/>
    <cellStyle name="หมายเหตุ 2 5 6" xfId="11049" xr:uid="{93D905A6-BB2F-4900-942F-E10DB4824056}"/>
    <cellStyle name="หมายเหตุ 2 5 6 2" xfId="36187" xr:uid="{BE06B4D1-C091-4738-9C4D-84D98BAA35A8}"/>
    <cellStyle name="หมายเหตุ 2 5 7" xfId="23343" xr:uid="{29E5A06D-4BC6-4F4C-929F-76EDED3F286B}"/>
    <cellStyle name="หมายเหตุ 2 5 7 2" xfId="48476" xr:uid="{12D7493F-2243-4E62-A648-20689BCD24A1}"/>
    <cellStyle name="หมายเหตุ 2 5 8" xfId="30473" xr:uid="{523CFB4F-DB18-4959-876B-A8437A258A39}"/>
    <cellStyle name="หมายเหตุ 2 6" xfId="5147" xr:uid="{D5147FDC-75DE-405F-817E-BBD65612D120}"/>
    <cellStyle name="หมายเหตุ 2 6 2" xfId="8023" xr:uid="{F317D691-AA40-439B-A403-26E7E18240DD}"/>
    <cellStyle name="หมายเหตุ 2 6 2 2" xfId="15106" xr:uid="{606E8592-42CE-4125-B21C-37519DEB0A03}"/>
    <cellStyle name="หมายเหตุ 2 6 2 2 2" xfId="40239" xr:uid="{61527F0F-7091-4281-9B0E-52BC5DFA1C3D}"/>
    <cellStyle name="หมายเหตุ 2 6 2 3" xfId="20223" xr:uid="{E2C92DFC-6B49-4B04-A812-B6EDD193D602}"/>
    <cellStyle name="หมายเหตุ 2 6 2 3 2" xfId="45356" xr:uid="{011E2CD5-07AB-437F-A386-7B7AF57FA625}"/>
    <cellStyle name="หมายเหตุ 2 6 2 4" xfId="25412" xr:uid="{19F10BF2-AAA0-403E-A443-8308148C4A42}"/>
    <cellStyle name="หมายเหตุ 2 6 2 4 2" xfId="50545" xr:uid="{8F9285E8-465A-4C2C-8EF2-675BA0F6E415}"/>
    <cellStyle name="หมายเหตุ 2 6 2 5" xfId="33165" xr:uid="{85BC6C09-A5A8-49FC-BBB1-FBAEDF53D49F}"/>
    <cellStyle name="หมายเหตุ 2 6 3" xfId="9139" xr:uid="{1FAEC4FB-20F4-4B79-9924-40A60E0A1E34}"/>
    <cellStyle name="หมายเหตุ 2 6 3 2" xfId="16215" xr:uid="{09208459-546F-4F19-8874-1E912CD1963E}"/>
    <cellStyle name="หมายเหตุ 2 6 3 2 2" xfId="41348" xr:uid="{4E11EA0C-32F4-4A8F-B5A3-29C3955B553A}"/>
    <cellStyle name="หมายเหตุ 2 6 3 3" xfId="21327" xr:uid="{37502F12-8FBE-4EE4-8931-0161381C4CBE}"/>
    <cellStyle name="หมายเหตุ 2 6 3 3 2" xfId="46460" xr:uid="{DDE7CC57-B8D4-4F3F-9C1F-368D43D06AC3}"/>
    <cellStyle name="หมายเหตุ 2 6 3 4" xfId="26512" xr:uid="{110C4776-0A87-4465-BF89-ECCD27993808}"/>
    <cellStyle name="หมายเหตุ 2 6 3 4 2" xfId="51645" xr:uid="{960FCB46-4A84-427F-8063-AFA28955019C}"/>
    <cellStyle name="หมายเหตุ 2 6 3 5" xfId="34280" xr:uid="{62420DD3-08D2-4852-97B5-8F560DC08FCE}"/>
    <cellStyle name="หมายเหตุ 2 6 4" xfId="9896" xr:uid="{A46C358D-8FEF-45D2-8A84-987A1379FBC6}"/>
    <cellStyle name="หมายเหตุ 2 6 4 2" xfId="16970" xr:uid="{9DBBC60C-EE88-400D-81C4-7C0DBA4D111A}"/>
    <cellStyle name="หมายเหตุ 2 6 4 2 2" xfId="42103" xr:uid="{BD809A82-F0A9-4F3D-AB63-667A254FB439}"/>
    <cellStyle name="หมายเหตุ 2 6 4 3" xfId="22082" xr:uid="{E0267819-00AA-498B-95E2-BC83E68D1BDD}"/>
    <cellStyle name="หมายเหตุ 2 6 4 3 2" xfId="47215" xr:uid="{9A26C892-66D5-4C24-9FF2-96EC8B2734C3}"/>
    <cellStyle name="หมายเหตุ 2 6 4 4" xfId="27267" xr:uid="{4A2F9EE0-0661-48DA-86B5-5BF7B8FEABE7}"/>
    <cellStyle name="หมายเหตุ 2 6 4 4 2" xfId="52400" xr:uid="{4C173AEC-0E55-4A3A-B461-019866CE6EF5}"/>
    <cellStyle name="หมายเหตุ 2 6 4 5" xfId="35035" xr:uid="{FFFD0E91-1554-4790-ACBB-E69807EC781C}"/>
    <cellStyle name="หมายเหตุ 2 6 5" xfId="10543" xr:uid="{F52E2D54-27EA-4443-AB52-F23DD2014525}"/>
    <cellStyle name="หมายเหตุ 2 6 5 2" xfId="17617" xr:uid="{5367D0AE-0FCF-44AF-8F58-F483FBF92E4D}"/>
    <cellStyle name="หมายเหตุ 2 6 5 2 2" xfId="42750" xr:uid="{F4EAAAF1-5DB8-456B-AC34-ADF2401AE60C}"/>
    <cellStyle name="หมายเหตุ 2 6 5 3" xfId="22729" xr:uid="{30D35739-01FE-432C-8A2A-396F16223B1D}"/>
    <cellStyle name="หมายเหตุ 2 6 5 3 2" xfId="47862" xr:uid="{0FED29EB-8820-4825-9C82-61C5926355FC}"/>
    <cellStyle name="หมายเหตุ 2 6 5 4" xfId="27914" xr:uid="{3EC2D5BE-F6DE-4057-9DFC-B5E879B490EC}"/>
    <cellStyle name="หมายเหตุ 2 6 5 4 2" xfId="53047" xr:uid="{4EB1063D-32FD-431A-8C2C-D335D46CA88E}"/>
    <cellStyle name="หมายเหตุ 2 6 5 5" xfId="35682" xr:uid="{014E602E-A895-48C2-A8A4-11565732D009}"/>
    <cellStyle name="หมายเหตุ 2 6 6" xfId="12666" xr:uid="{A154CFB5-1EBE-4C0B-A102-238CD48ABCB2}"/>
    <cellStyle name="หมายเหตุ 2 6 6 2" xfId="37799" xr:uid="{694EB1FE-D2CE-4B9D-8C02-AC308063C1E1}"/>
    <cellStyle name="หมายเหตุ 2 6 7" xfId="11196" xr:uid="{1E742802-5A85-47D5-825B-BB911752FEBD}"/>
    <cellStyle name="หมายเหตุ 2 6 7 2" xfId="36334" xr:uid="{3FF0C396-1D0D-4579-AACC-73B537E75D6B}"/>
    <cellStyle name="หมายเหตุ 2 6 8" xfId="23186" xr:uid="{C0C0526E-A619-455E-BE3D-E3A037344F10}"/>
    <cellStyle name="หมายเหตุ 2 6 8 2" xfId="48319" xr:uid="{21993A2A-F078-412F-A537-EE6D663AEF7C}"/>
    <cellStyle name="หมายเหตุ 2 6 9" xfId="30310" xr:uid="{2F223BB7-C3FB-4819-A14C-7F5F1C82363C}"/>
    <cellStyle name="หมายเหตุ 2 7" xfId="5250" xr:uid="{AAEC6586-AABF-40D4-B0B1-ED7977A04384}"/>
    <cellStyle name="หมายเหตุ 2 7 2" xfId="8125" xr:uid="{23CCB322-3F7E-46D9-99FA-CE8EC05EF4C4}"/>
    <cellStyle name="หมายเหตุ 2 7 2 2" xfId="15206" xr:uid="{E8C5324F-B665-4FB3-AFBD-B9EDD78C30D0}"/>
    <cellStyle name="หมายเหตุ 2 7 2 2 2" xfId="40339" xr:uid="{924073DE-6AFD-47EC-972D-73190C8A4DBB}"/>
    <cellStyle name="หมายเหตุ 2 7 2 3" xfId="20319" xr:uid="{4CD75388-066B-4B31-9D8C-31BD61851EA8}"/>
    <cellStyle name="หมายเหตุ 2 7 2 3 2" xfId="45452" xr:uid="{9AF29FF4-8E27-47BB-AF63-35C841EF8B13}"/>
    <cellStyle name="หมายเหตุ 2 7 2 4" xfId="25508" xr:uid="{505092CF-41A0-4992-B46D-485043A0DCD8}"/>
    <cellStyle name="หมายเหตุ 2 7 2 4 2" xfId="50641" xr:uid="{007A1D4A-B6EF-4BC5-B2C9-753C491918B6}"/>
    <cellStyle name="หมายเหตุ 2 7 2 5" xfId="33267" xr:uid="{05851AF7-B823-4C40-B8A0-6928CB183C28}"/>
    <cellStyle name="หมายเหตุ 2 7 3" xfId="9236" xr:uid="{73B4CC36-C304-414B-92FA-4722C4ED37D5}"/>
    <cellStyle name="หมายเหตุ 2 7 3 2" xfId="16312" xr:uid="{BCDEFB65-A99A-4828-9C90-C1BB22065704}"/>
    <cellStyle name="หมายเหตุ 2 7 3 2 2" xfId="41445" xr:uid="{D9BE10F5-D94C-464C-BE5C-FAE3F8AAAFEC}"/>
    <cellStyle name="หมายเหตุ 2 7 3 3" xfId="21424" xr:uid="{6C5C3CCD-BD6D-47C0-A91A-EE1815CA102D}"/>
    <cellStyle name="หมายเหตุ 2 7 3 3 2" xfId="46557" xr:uid="{7D719354-6DE5-484D-AB62-33E033EF27C7}"/>
    <cellStyle name="หมายเหตุ 2 7 3 4" xfId="26609" xr:uid="{EE459B25-D0D3-457D-8F5D-2AF5C85452E4}"/>
    <cellStyle name="หมายเหตุ 2 7 3 4 2" xfId="51742" xr:uid="{F3E27CE8-4945-4CEB-93DB-B25270FA9961}"/>
    <cellStyle name="หมายเหตุ 2 7 3 5" xfId="34377" xr:uid="{933AD711-BE4F-48C1-84EF-C4028FC4298D}"/>
    <cellStyle name="หมายเหตุ 2 7 4" xfId="9992" xr:uid="{260E055D-DA4E-4263-9890-AA4957BB9C89}"/>
    <cellStyle name="หมายเหตุ 2 7 4 2" xfId="17066" xr:uid="{0AABC214-39D5-418A-804B-713CF9DFF76B}"/>
    <cellStyle name="หมายเหตุ 2 7 4 2 2" xfId="42199" xr:uid="{F9661CBA-CD6D-42AD-BE89-FC56E34D0448}"/>
    <cellStyle name="หมายเหตุ 2 7 4 3" xfId="22178" xr:uid="{0CBE233C-7DD3-44EE-A4BA-FF134865C4DB}"/>
    <cellStyle name="หมายเหตุ 2 7 4 3 2" xfId="47311" xr:uid="{14A0F7A3-1011-4EDA-9F18-0FE7A3D37D42}"/>
    <cellStyle name="หมายเหตุ 2 7 4 4" xfId="27363" xr:uid="{8CD331E1-AD61-46E6-BAA6-59868A6079AA}"/>
    <cellStyle name="หมายเหตุ 2 7 4 4 2" xfId="52496" xr:uid="{7A84033C-5F62-4ABB-B7BE-69F822E2D71E}"/>
    <cellStyle name="หมายเหตุ 2 7 4 5" xfId="35131" xr:uid="{9329FA5B-9FC5-4CFB-84F9-C31FD2E05E24}"/>
    <cellStyle name="หมายเหตุ 2 7 5" xfId="10639" xr:uid="{E54FC589-CA79-4F42-AFBC-75D039A62D42}"/>
    <cellStyle name="หมายเหตุ 2 7 5 2" xfId="17713" xr:uid="{84F58985-AA83-4308-9B25-8872C261363C}"/>
    <cellStyle name="หมายเหตุ 2 7 5 2 2" xfId="42846" xr:uid="{6E33BE5A-95BB-47B0-8B38-2355D5DFED11}"/>
    <cellStyle name="หมายเหตุ 2 7 5 3" xfId="22825" xr:uid="{CA638B8F-2A82-4216-9B45-D6D1761BE624}"/>
    <cellStyle name="หมายเหตุ 2 7 5 3 2" xfId="47958" xr:uid="{C7895738-396E-4301-B815-AA824B197AAB}"/>
    <cellStyle name="หมายเหตุ 2 7 5 4" xfId="28010" xr:uid="{758576CF-6EAC-40B7-9DD3-2BD9B31A4C4E}"/>
    <cellStyle name="หมายเหตุ 2 7 5 4 2" xfId="53143" xr:uid="{8102D6C3-B4A2-48CD-BAFA-C542A1ED6B13}"/>
    <cellStyle name="หมายเหตุ 2 7 5 5" xfId="35778" xr:uid="{80C3AE0D-66A6-40D4-AE6C-3E124B712FB2}"/>
    <cellStyle name="หมายเหตุ 2 7 6" xfId="12723" xr:uid="{5CE51A7F-FD38-40EA-9210-5D6386F977AC}"/>
    <cellStyle name="หมายเหตุ 2 7 6 2" xfId="37856" xr:uid="{BDF78D6E-3BC9-4B40-8BE3-D810EC4091B6}"/>
    <cellStyle name="หมายเหตุ 2 7 7" xfId="11105" xr:uid="{B1F6D088-8F00-4D42-98B0-55A066579663}"/>
    <cellStyle name="หมายเหตุ 2 7 7 2" xfId="36243" xr:uid="{023A9035-E29B-4482-B3D8-3D4D541C99F4}"/>
    <cellStyle name="หมายเหตุ 2 7 8" xfId="23282" xr:uid="{0F01C9B8-A2BB-49A3-ACF2-61094CFF96A0}"/>
    <cellStyle name="หมายเหตุ 2 7 8 2" xfId="48415" xr:uid="{46520557-F323-4B7A-BD6B-9D45D0471B69}"/>
    <cellStyle name="หมายเหตุ 2 7 9" xfId="30412" xr:uid="{87AA98CE-6F2B-4E5A-BD13-B3CF350C8590}"/>
    <cellStyle name="หมายเหตุ 2 8" xfId="4626" xr:uid="{B965861F-EBD9-485E-9D39-C84A8784DD51}"/>
    <cellStyle name="หมายเหตุ 2 8 2" xfId="7557" xr:uid="{427B9262-E00A-4D1C-A977-AF2CCD96155C}"/>
    <cellStyle name="หมายเหตุ 2 8 2 2" xfId="14800" xr:uid="{88C75CEA-6A8A-4D80-A1AD-A49881014967}"/>
    <cellStyle name="หมายเหตุ 2 8 2 2 2" xfId="39933" xr:uid="{220C06D8-2E06-488F-A878-BF0FB34AFA1F}"/>
    <cellStyle name="หมายเหตุ 2 8 2 3" xfId="19972" xr:uid="{FBEC6D49-BE01-4F47-9346-68CC00D7EF49}"/>
    <cellStyle name="หมายเหตุ 2 8 2 3 2" xfId="45105" xr:uid="{41968DDC-D0D5-4856-A0C1-27AEE05A5876}"/>
    <cellStyle name="หมายเหตุ 2 8 2 4" xfId="25186" xr:uid="{D0957E05-061D-43CB-BFEA-37FB318C63FA}"/>
    <cellStyle name="หมายเหตุ 2 8 2 4 2" xfId="50319" xr:uid="{0A3D4142-3F38-4650-8760-E5C49DF07437}"/>
    <cellStyle name="หมายเหตุ 2 8 2 5" xfId="32699" xr:uid="{9539D0F3-B0A9-426D-85B6-694E3CC1BC42}"/>
    <cellStyle name="หมายเหตุ 2 8 3" xfId="8816" xr:uid="{395E21A8-3AED-48EC-BFB9-6EE75BF2E4A0}"/>
    <cellStyle name="หมายเหตุ 2 8 3 2" xfId="15892" xr:uid="{52C180FD-C728-4BF3-B2D7-C729DC6BECB4}"/>
    <cellStyle name="หมายเหตุ 2 8 3 2 2" xfId="41025" xr:uid="{43101677-F55D-4708-BB4A-A2CDF0ECC53F}"/>
    <cellStyle name="หมายเหตุ 2 8 3 3" xfId="21004" xr:uid="{59ECD76E-A125-4C99-8FE9-48547615895D}"/>
    <cellStyle name="หมายเหตุ 2 8 3 3 2" xfId="46137" xr:uid="{9B1B4185-8580-43B1-9ED8-8C567DA2ECAF}"/>
    <cellStyle name="หมายเหตุ 2 8 3 4" xfId="26189" xr:uid="{F1BF8AB9-DD00-4D50-B8A4-36EE29DAF402}"/>
    <cellStyle name="หมายเหตุ 2 8 3 4 2" xfId="51322" xr:uid="{53876A71-D8A1-4E8A-99E6-D3CC4436DB1D}"/>
    <cellStyle name="หมายเหตุ 2 8 3 5" xfId="33957" xr:uid="{3151D436-24BF-4903-96C0-47B286FD8CC3}"/>
    <cellStyle name="หมายเหตุ 2 8 4" xfId="9718" xr:uid="{454FFFA9-0F95-4C70-9CF3-5B8F1C488C4B}"/>
    <cellStyle name="หมายเหตุ 2 8 4 2" xfId="16793" xr:uid="{55C5CC8D-266B-4A44-B57B-6A5A99E19724}"/>
    <cellStyle name="หมายเหตุ 2 8 4 2 2" xfId="41926" xr:uid="{99EE0B65-C428-4889-9CF8-577074FCD04A}"/>
    <cellStyle name="หมายเหตุ 2 8 4 3" xfId="21905" xr:uid="{4E73D57A-BC4A-43E9-81D9-BC48496014EE}"/>
    <cellStyle name="หมายเหตุ 2 8 4 3 2" xfId="47038" xr:uid="{6B8CDC87-4E91-4EE5-B387-AE6178535563}"/>
    <cellStyle name="หมายเหตุ 2 8 4 4" xfId="27090" xr:uid="{CF4B9F68-2422-4B9A-A602-ED61AA243003}"/>
    <cellStyle name="หมายเหตุ 2 8 4 4 2" xfId="52223" xr:uid="{F897BEF9-17CA-48D0-B08E-84B895F87381}"/>
    <cellStyle name="หมายเหตุ 2 8 4 5" xfId="34858" xr:uid="{98E52676-BB3D-4565-B4C0-6F94DA697685}"/>
    <cellStyle name="หมายเหตุ 2 8 5" xfId="10392" xr:uid="{CF2B4807-3492-42B7-9720-80066A4ABF32}"/>
    <cellStyle name="หมายเหตุ 2 8 5 2" xfId="17466" xr:uid="{A2B25AA3-7F05-4DEC-8B67-79395E672F89}"/>
    <cellStyle name="หมายเหตุ 2 8 5 2 2" xfId="42599" xr:uid="{560F2273-8541-4410-AE7F-2EF1DA37247D}"/>
    <cellStyle name="หมายเหตุ 2 8 5 3" xfId="22578" xr:uid="{1BDB249A-59BB-4AAD-AF6A-E3DF4369BF4F}"/>
    <cellStyle name="หมายเหตุ 2 8 5 3 2" xfId="47711" xr:uid="{DEC05D42-250B-44F4-8B8B-936029F77F74}"/>
    <cellStyle name="หมายเหตุ 2 8 5 4" xfId="27763" xr:uid="{67354E4F-8EEE-40AB-B0B5-9148047FE590}"/>
    <cellStyle name="หมายเหตุ 2 8 5 4 2" xfId="52896" xr:uid="{08573BC0-DB72-476D-BFA4-BB4BF9FE337B}"/>
    <cellStyle name="หมายเหตุ 2 8 5 5" xfId="35531" xr:uid="{A9346B35-1343-4A88-8F6A-2587C1E38D7F}"/>
    <cellStyle name="หมายเหตุ 2 8 6" xfId="12371" xr:uid="{C9F35E67-A577-4CFE-B608-6C7755DBD9C7}"/>
    <cellStyle name="หมายเหตุ 2 8 6 2" xfId="37505" xr:uid="{4F7B0028-D5FC-4757-BECE-A7F4F57001BB}"/>
    <cellStyle name="หมายเหตุ 2 8 7" xfId="11370" xr:uid="{FB1A9659-2934-4C0E-97FD-009B86924AE9}"/>
    <cellStyle name="หมายเหตุ 2 8 7 2" xfId="36508" xr:uid="{A97ED583-91FD-4B4D-8FB8-2D0E8E6F85CF}"/>
    <cellStyle name="หมายเหตุ 2 8 8" xfId="15103" xr:uid="{94813BE4-EAC4-45E4-8C7D-4F435C61FE5E}"/>
    <cellStyle name="หมายเหตุ 2 8 8 2" xfId="40236" xr:uid="{87B66FE8-3BDD-44CF-A616-9E61A4C31334}"/>
    <cellStyle name="หมายเหตุ 2 8 9" xfId="29914" xr:uid="{08D69101-1AD7-4815-BE80-F4FD13876781}"/>
    <cellStyle name="หมายเหตุ 2 9" xfId="5495" xr:uid="{8CAE9BE2-886B-46D7-AD1B-612CFB9F44CD}"/>
    <cellStyle name="หมายเหตุ 2 9 2" xfId="8368" xr:uid="{9F97A827-0926-4437-9F82-FE6DDAF0F730}"/>
    <cellStyle name="หมายเหตุ 2 9 2 2" xfId="15448" xr:uid="{339AB0DA-716E-4AE7-AFB9-FC7D5EA50515}"/>
    <cellStyle name="หมายเหตุ 2 9 2 2 2" xfId="40581" xr:uid="{EC667B0D-C4CC-498F-B98A-772CE26F5747}"/>
    <cellStyle name="หมายเหตุ 2 9 2 3" xfId="20560" xr:uid="{F1E98605-7D66-471C-94B4-C5691579E4DC}"/>
    <cellStyle name="หมายเหตุ 2 9 2 3 2" xfId="45693" xr:uid="{20D01C8D-6398-407F-8891-93049A3F932A}"/>
    <cellStyle name="หมายเหตุ 2 9 2 4" xfId="25749" xr:uid="{6C357A91-DD64-43F4-AF65-1DBD02F0429E}"/>
    <cellStyle name="หมายเหตุ 2 9 2 4 2" xfId="50882" xr:uid="{5000CB98-A7BC-47CC-8D6E-547D4E98DF30}"/>
    <cellStyle name="หมายเหตุ 2 9 2 5" xfId="33510" xr:uid="{6513C05F-CB80-4329-9219-86EE271AA268}"/>
    <cellStyle name="หมายเหตุ 2 9 3" xfId="9476" xr:uid="{53B87DD8-5B0C-4578-A68F-474FDDE72E2E}"/>
    <cellStyle name="หมายเหตุ 2 9 3 2" xfId="16552" xr:uid="{E8C9D1B0-9019-41D7-B1FA-727D5F3D044C}"/>
    <cellStyle name="หมายเหตุ 2 9 3 2 2" xfId="41685" xr:uid="{00A14416-E595-443D-BFDC-811A5D4BC64C}"/>
    <cellStyle name="หมายเหตุ 2 9 3 3" xfId="21664" xr:uid="{66E01575-BF51-4F96-8D6F-FA226B971013}"/>
    <cellStyle name="หมายเหตุ 2 9 3 3 2" xfId="46797" xr:uid="{BED2A19E-F923-4C73-B029-2EA26ABF905B}"/>
    <cellStyle name="หมายเหตุ 2 9 3 4" xfId="26849" xr:uid="{DE3FAF03-3F36-4FCF-8898-A0C108CEEBD5}"/>
    <cellStyle name="หมายเหตุ 2 9 3 4 2" xfId="51982" xr:uid="{4EDEA918-25B5-4D21-BBE3-8B6F9D550491}"/>
    <cellStyle name="หมายเหตุ 2 9 3 5" xfId="34617" xr:uid="{C3DC1016-6655-4E84-974C-8F98F2C90509}"/>
    <cellStyle name="หมายเหตุ 2 9 4" xfId="10229" xr:uid="{33730E32-DDA1-448A-B4B2-FF1CFDD90574}"/>
    <cellStyle name="หมายเหตุ 2 9 4 2" xfId="17303" xr:uid="{7934819A-3F53-43E6-832B-9DBB54D4CF04}"/>
    <cellStyle name="หมายเหตุ 2 9 4 2 2" xfId="42436" xr:uid="{53C59D15-7B2E-410C-9F03-DA65A3A235E1}"/>
    <cellStyle name="หมายเหตุ 2 9 4 3" xfId="22415" xr:uid="{84408AB0-F05C-4F88-A614-6D301247FC6D}"/>
    <cellStyle name="หมายเหตุ 2 9 4 3 2" xfId="47548" xr:uid="{74786469-3665-4E9A-A3B9-F61804610F36}"/>
    <cellStyle name="หมายเหตุ 2 9 4 4" xfId="27600" xr:uid="{FFD26AE5-2E5B-45C8-880F-223F4720A067}"/>
    <cellStyle name="หมายเหตุ 2 9 4 4 2" xfId="52733" xr:uid="{CB7C4D6E-F44B-480D-A8F1-34D7138D3A96}"/>
    <cellStyle name="หมายเหตุ 2 9 4 5" xfId="35368" xr:uid="{C6EABB0A-852B-413D-BDE7-F5F9143C4628}"/>
    <cellStyle name="หมายเหตุ 2 9 5" xfId="10876" xr:uid="{E3745406-5B01-4A06-A4D4-41A4E55487ED}"/>
    <cellStyle name="หมายเหตุ 2 9 5 2" xfId="17950" xr:uid="{DDFB61CE-159A-406E-AA5E-ECE48B00124A}"/>
    <cellStyle name="หมายเหตุ 2 9 5 2 2" xfId="43083" xr:uid="{329A5329-FFE3-4D15-B4CC-E0DB2658AA62}"/>
    <cellStyle name="หมายเหตุ 2 9 5 3" xfId="23062" xr:uid="{00CC3B23-C478-4A21-B76A-CA5EE1603419}"/>
    <cellStyle name="หมายเหตุ 2 9 5 3 2" xfId="48195" xr:uid="{3DD0BEBB-2F0E-44B3-ABC9-0C2B2C4BDA71}"/>
    <cellStyle name="หมายเหตุ 2 9 5 4" xfId="28247" xr:uid="{525BA560-381F-4656-B3D2-63151CED0E33}"/>
    <cellStyle name="หมายเหตุ 2 9 5 4 2" xfId="53380" xr:uid="{13A1FE83-CA0F-4D7A-B9BF-FADA1CC3DBDA}"/>
    <cellStyle name="หมายเหตุ 2 9 5 5" xfId="36015" xr:uid="{F955DF5F-02DD-47D1-9F1C-C318D7010251}"/>
    <cellStyle name="หมายเหตุ 2 9 6" xfId="12922" xr:uid="{23FFD12A-B3BB-4D70-83F4-9D1A03268F6E}"/>
    <cellStyle name="หมายเหตุ 2 9 6 2" xfId="38055" xr:uid="{456ABDEE-E41A-4FEA-B3F7-15A18D9D704F}"/>
    <cellStyle name="หมายเหตุ 2 9 7" xfId="18179" xr:uid="{29F180A5-B01E-4752-8A56-47E0626ADD30}"/>
    <cellStyle name="หมายเหตุ 2 9 7 2" xfId="43312" xr:uid="{FFBF6C6A-6572-434E-9D62-D3AE4686C376}"/>
    <cellStyle name="หมายเหตุ 2 9 8" xfId="23519" xr:uid="{76EF9B06-3465-4500-B2C0-0145D6C7580B}"/>
    <cellStyle name="หมายเหตุ 2 9 8 2" xfId="48652" xr:uid="{F7293177-9463-4671-902B-A126040335D0}"/>
    <cellStyle name="หมายเหตุ 2 9 9" xfId="30651" xr:uid="{771A42D1-4E5D-426E-AD3F-C2DC29A5671B}"/>
    <cellStyle name="หมายเหตุ 3" xfId="2310" xr:uid="{00000000-0005-0000-0000-00005C0A0000}"/>
    <cellStyle name="หมายเหตุ 3 10" xfId="28985" xr:uid="{23E163C0-8ACF-4A77-84FB-5DF23B41912C}"/>
    <cellStyle name="หมายเหตุ 3 11" xfId="3538" xr:uid="{AF58FC3E-0127-4E5E-B09C-4478C664B27C}"/>
    <cellStyle name="หมายเหตุ 3 2" xfId="2311" xr:uid="{00000000-0005-0000-0000-00005D0A0000}"/>
    <cellStyle name="หมายเหตุ 3 2 10" xfId="3539" xr:uid="{2C6D64B3-5806-49C5-B16C-23FBB8537CFE}"/>
    <cellStyle name="หมายเหตุ 3 2 2" xfId="2917" xr:uid="{0BF7A0C0-E8DF-4A6C-948F-57B8B9EAEECE}"/>
    <cellStyle name="หมายเหตุ 3 2 2 2" xfId="7819" xr:uid="{E54A5F2C-9078-4D2C-91AD-071EA40ABAE3}"/>
    <cellStyle name="หมายเหตุ 3 2 2 2 2" xfId="14991" xr:uid="{0038E61D-4DD4-4B5E-970B-8AB79062557A}"/>
    <cellStyle name="หมายเหตุ 3 2 2 2 2 2" xfId="40124" xr:uid="{A02FF3C3-445E-4F92-8AA9-C3B581E8EA39}"/>
    <cellStyle name="หมายเหตุ 3 2 2 2 3" xfId="20131" xr:uid="{5799A39E-7241-4B63-8FCC-7D95FEF7CD01}"/>
    <cellStyle name="หมายเหตุ 3 2 2 2 3 2" xfId="45264" xr:uid="{8F30AAC6-35D4-47A8-B8CB-5FC316A17F72}"/>
    <cellStyle name="หมายเหตุ 3 2 2 2 4" xfId="25345" xr:uid="{5B7989A0-F624-4ED9-9DA1-FA2BE6EE8415}"/>
    <cellStyle name="หมายเหตุ 3 2 2 2 4 2" xfId="50478" xr:uid="{D442F6F9-4C6C-4D21-A2BE-804CB76BCF3A}"/>
    <cellStyle name="หมายเหตุ 3 2 2 2 5" xfId="32961" xr:uid="{002B9C42-5540-427E-9839-DF99C9B9A41F}"/>
    <cellStyle name="หมายเหตุ 3 2 2 3" xfId="9048" xr:uid="{0C04FE3D-7E1D-499E-A038-92B49D7A08CB}"/>
    <cellStyle name="หมายเหตุ 3 2 2 3 2" xfId="16124" xr:uid="{A7B4CC13-1AD5-4BE4-BF70-B3E22084EE92}"/>
    <cellStyle name="หมายเหตุ 3 2 2 3 2 2" xfId="41257" xr:uid="{05D16D42-4838-4163-8A60-1EF3857D9DE1}"/>
    <cellStyle name="หมายเหตุ 3 2 2 3 3" xfId="21236" xr:uid="{D0072F5D-D2CC-44EE-AD96-3D9C3831C903}"/>
    <cellStyle name="หมายเหตุ 3 2 2 3 3 2" xfId="46369" xr:uid="{1BE032C0-91DB-426C-B1E9-76603BF57441}"/>
    <cellStyle name="หมายเหตุ 3 2 2 3 4" xfId="26421" xr:uid="{F84D6FA5-78AD-4665-BAAF-19C76FFBF2FA}"/>
    <cellStyle name="หมายเหตุ 3 2 2 3 4 2" xfId="51554" xr:uid="{CC24907E-A36C-4864-AA55-7E1A2ECDCC5F}"/>
    <cellStyle name="หมายเหตุ 3 2 2 3 5" xfId="34189" xr:uid="{4FCD75AB-5985-4F58-872E-64D853CBEA01}"/>
    <cellStyle name="หมายเหตุ 3 2 2 4" xfId="9820" xr:uid="{101FC7EE-A930-4848-AE29-237563E5FF62}"/>
    <cellStyle name="หมายเหตุ 3 2 2 4 2" xfId="16895" xr:uid="{E34A0901-8A7A-4FD8-AE8C-88EA13D8A4A0}"/>
    <cellStyle name="หมายเหตุ 3 2 2 4 2 2" xfId="42028" xr:uid="{65D837EF-4A11-47DD-BD7C-35E4BE4DB3BC}"/>
    <cellStyle name="หมายเหตุ 3 2 2 4 3" xfId="22007" xr:uid="{DC1F8057-3C73-44D4-8781-0A49599F973A}"/>
    <cellStyle name="หมายเหตุ 3 2 2 4 3 2" xfId="47140" xr:uid="{776078AC-BC6D-40C3-92F2-D45228871120}"/>
    <cellStyle name="หมายเหตุ 3 2 2 4 4" xfId="27192" xr:uid="{B8FF15FA-D49F-4D4E-A849-D8C6CFBB70B3}"/>
    <cellStyle name="หมายเหตุ 3 2 2 4 4 2" xfId="52325" xr:uid="{6D68DC39-607E-4D0F-A4EF-016EB330A1A1}"/>
    <cellStyle name="หมายเหตุ 3 2 2 4 5" xfId="34960" xr:uid="{E02622CA-25FF-420B-8C7F-0F2086C773E9}"/>
    <cellStyle name="หมายเหตุ 3 2 2 5" xfId="10494" xr:uid="{94D4EF0F-3501-44BD-8139-A37B3388197B}"/>
    <cellStyle name="หมายเหตุ 3 2 2 5 2" xfId="17568" xr:uid="{D8D4F1F5-18ED-463A-80A9-F8D2CD1D248A}"/>
    <cellStyle name="หมายเหตุ 3 2 2 5 2 2" xfId="42701" xr:uid="{39B2113E-0E9C-422E-989F-5A3A1DC46D9E}"/>
    <cellStyle name="หมายเหตุ 3 2 2 5 3" xfId="22680" xr:uid="{08310FA1-BC52-40C4-A734-B5C870126AB7}"/>
    <cellStyle name="หมายเหตุ 3 2 2 5 3 2" xfId="47813" xr:uid="{D2781270-71F9-45E5-8CC8-727DDFD37327}"/>
    <cellStyle name="หมายเหตุ 3 2 2 5 4" xfId="27865" xr:uid="{11DCF708-DED7-495C-9105-8FDC0A55CE85}"/>
    <cellStyle name="หมายเหตุ 3 2 2 5 4 2" xfId="52998" xr:uid="{8CF6B871-D410-41CC-9574-1D490BD2EE29}"/>
    <cellStyle name="หมายเหตุ 3 2 2 5 5" xfId="35633" xr:uid="{3E40313F-D7AF-41EC-B71A-9792B59EAAEB}"/>
    <cellStyle name="หมายเหตุ 3 2 2 6" xfId="11273" xr:uid="{8F762472-AEDA-4107-82A4-D7B3ADA869E0}"/>
    <cellStyle name="หมายเหตุ 3 2 2 6 2" xfId="36411" xr:uid="{481BB260-B2DB-47C8-B928-895A99651ACC}"/>
    <cellStyle name="หมายเหตุ 3 2 2 7" xfId="11717" xr:uid="{51F62C59-EC9D-4432-A9A1-5A3082404B3B}"/>
    <cellStyle name="หมายเหตุ 3 2 2 7 2" xfId="36853" xr:uid="{C186B52E-1821-4A78-AAE9-7FC99ED1ECB4}"/>
    <cellStyle name="หมายเหตุ 3 2 2 8" xfId="30119" xr:uid="{926CF624-D919-4F99-A367-7B01D37222ED}"/>
    <cellStyle name="หมายเหตุ 3 2 2 9" xfId="4951" xr:uid="{F3252067-0F2F-4354-BDAC-0539720EFD37}"/>
    <cellStyle name="หมายเหตุ 3 2 3" xfId="5318" xr:uid="{C857323C-BE54-450D-BCFA-1BEF49BF5429}"/>
    <cellStyle name="หมายเหตุ 3 2 3 2" xfId="8192" xr:uid="{DCE2D5F9-0A5C-49A1-9D6B-8086ED3EE0D1}"/>
    <cellStyle name="หมายเหตุ 3 2 3 2 2" xfId="15273" xr:uid="{69B83850-C7D0-4D93-B089-5DB4A7DC6165}"/>
    <cellStyle name="หมายเหตุ 3 2 3 2 2 2" xfId="40406" xr:uid="{A498479D-C10D-43A4-8298-4C1C3865416F}"/>
    <cellStyle name="หมายเหตุ 3 2 3 2 3" xfId="20386" xr:uid="{D2AA324F-4330-4198-B187-1E8AA1750B9E}"/>
    <cellStyle name="หมายเหตุ 3 2 3 2 3 2" xfId="45519" xr:uid="{47EE3BA8-4995-4B77-839C-BBC4FCD40DFE}"/>
    <cellStyle name="หมายเหตุ 3 2 3 2 4" xfId="25575" xr:uid="{742115E4-BCA2-4D03-A2F8-F2E4DF3E19B4}"/>
    <cellStyle name="หมายเหตุ 3 2 3 2 4 2" xfId="50708" xr:uid="{D9605AEC-E5A4-4644-B110-C400E4F306FB}"/>
    <cellStyle name="หมายเหตุ 3 2 3 2 5" xfId="33334" xr:uid="{5EC2B0EB-03CA-46C4-BF8E-4A741E83614D}"/>
    <cellStyle name="หมายเหตุ 3 2 3 3" xfId="9303" xr:uid="{D4D13276-6D09-4A3D-A796-FFD00000B8F9}"/>
    <cellStyle name="หมายเหตุ 3 2 3 3 2" xfId="16379" xr:uid="{0C15D72A-20C2-44A7-82E4-58D0B777F111}"/>
    <cellStyle name="หมายเหตุ 3 2 3 3 2 2" xfId="41512" xr:uid="{E57DE2A7-2678-4A30-9708-088209AC3208}"/>
    <cellStyle name="หมายเหตุ 3 2 3 3 3" xfId="21491" xr:uid="{F9C31714-39B1-4D0A-BCA3-77CAFD8080D1}"/>
    <cellStyle name="หมายเหตุ 3 2 3 3 3 2" xfId="46624" xr:uid="{CF769CB3-9645-498A-89D8-B84C0EDD0687}"/>
    <cellStyle name="หมายเหตุ 3 2 3 3 4" xfId="26676" xr:uid="{2545F490-6B96-4197-8FFA-78D717D755CF}"/>
    <cellStyle name="หมายเหตุ 3 2 3 3 4 2" xfId="51809" xr:uid="{32C25331-413A-4440-ACCC-5792B2260DC4}"/>
    <cellStyle name="หมายเหตุ 3 2 3 3 5" xfId="34444" xr:uid="{C588889B-4420-4894-B963-989A7FAD6BFC}"/>
    <cellStyle name="หมายเหตุ 3 2 3 4" xfId="10057" xr:uid="{E2763852-1721-4CD6-A447-98A84656F52E}"/>
    <cellStyle name="หมายเหตุ 3 2 3 4 2" xfId="17131" xr:uid="{A45FDFAC-2D65-4835-8192-316081691917}"/>
    <cellStyle name="หมายเหตุ 3 2 3 4 2 2" xfId="42264" xr:uid="{0974CF9A-08E2-4D70-B634-3DFCB9FEEAF7}"/>
    <cellStyle name="หมายเหตุ 3 2 3 4 3" xfId="22243" xr:uid="{011E35AE-7BBB-48F4-A78E-D906F586A665}"/>
    <cellStyle name="หมายเหตุ 3 2 3 4 3 2" xfId="47376" xr:uid="{839EAF3E-3E63-4C7C-B48C-F4D1DCE67FD4}"/>
    <cellStyle name="หมายเหตุ 3 2 3 4 4" xfId="27428" xr:uid="{72B2CC44-875B-4B49-AB58-D57226D87FA4}"/>
    <cellStyle name="หมายเหตุ 3 2 3 4 4 2" xfId="52561" xr:uid="{5DD4CE1B-02CB-45E6-98B1-FEC73759A49B}"/>
    <cellStyle name="หมายเหตุ 3 2 3 4 5" xfId="35196" xr:uid="{CCDE1FEC-848E-440B-BD88-8CF0EBFCD19A}"/>
    <cellStyle name="หมายเหตุ 3 2 3 5" xfId="10704" xr:uid="{4D9DCB08-E60D-437B-ABC0-15E9C819B779}"/>
    <cellStyle name="หมายเหตุ 3 2 3 5 2" xfId="17778" xr:uid="{5F4B5B40-0A31-4842-AD8B-F3ED23B21B6F}"/>
    <cellStyle name="หมายเหตุ 3 2 3 5 2 2" xfId="42911" xr:uid="{96E5DC04-8C9C-44C0-B5CB-1B6BCB3EFBB9}"/>
    <cellStyle name="หมายเหตุ 3 2 3 5 3" xfId="22890" xr:uid="{37BA9010-9A97-451C-BAE3-57EBA191BE4C}"/>
    <cellStyle name="หมายเหตุ 3 2 3 5 3 2" xfId="48023" xr:uid="{E1C05F7F-3500-432B-A9BA-D28E812FD539}"/>
    <cellStyle name="หมายเหตุ 3 2 3 5 4" xfId="28075" xr:uid="{60D5AEFB-4332-485A-B1E6-C8C0865D961C}"/>
    <cellStyle name="หมายเหตุ 3 2 3 5 4 2" xfId="53208" xr:uid="{7B7E0EFB-2E4C-4982-8999-D447814B6ED9}"/>
    <cellStyle name="หมายเหตุ 3 2 3 5 5" xfId="35843" xr:uid="{88A97229-8A38-481F-A88C-BEEBF4BD29A1}"/>
    <cellStyle name="หมายเหตุ 3 2 3 6" xfId="11045" xr:uid="{712A5277-5E5A-4573-AA80-3DCB07C2403D}"/>
    <cellStyle name="หมายเหตุ 3 2 3 6 2" xfId="36183" xr:uid="{2E347D31-2D13-4252-9B74-C543DDA9802E}"/>
    <cellStyle name="หมายเหตุ 3 2 3 7" xfId="23347" xr:uid="{C85AA3DC-7E29-498A-A43A-D4C03E08DD7F}"/>
    <cellStyle name="หมายเหตุ 3 2 3 7 2" xfId="48480" xr:uid="{ECFC126E-3DE2-4EEE-A33F-E14B4982E986}"/>
    <cellStyle name="หมายเหตุ 3 2 3 8" xfId="30477" xr:uid="{CA10464F-93FA-4F38-B626-E2D2DA295084}"/>
    <cellStyle name="หมายเหตุ 3 2 4" xfId="4830" xr:uid="{4E66997E-3640-4EBD-B9AB-12FEFAD4F66D}"/>
    <cellStyle name="หมายเหตุ 3 2 4 2" xfId="7754" xr:uid="{92D98935-D04F-4E17-ABDA-6F37F8716127}"/>
    <cellStyle name="หมายเหตุ 3 2 4 2 2" xfId="14928" xr:uid="{09667742-5E27-4BDC-AD12-3A6B17166247}"/>
    <cellStyle name="หมายเหตุ 3 2 4 2 2 2" xfId="40061" xr:uid="{648E6D50-DD44-44C9-82B6-6B4A8DD5E02B}"/>
    <cellStyle name="หมายเหตุ 3 2 4 2 3" xfId="20068" xr:uid="{6647E6D6-1129-413F-ABD9-F44E0729C5B6}"/>
    <cellStyle name="หมายเหตุ 3 2 4 2 3 2" xfId="45201" xr:uid="{C3ECA371-991E-49A8-A721-E679F350AB0B}"/>
    <cellStyle name="หมายเหตุ 3 2 4 2 4" xfId="25282" xr:uid="{AF0722B6-40E7-43F9-A01D-93D85ABC0FCB}"/>
    <cellStyle name="หมายเหตุ 3 2 4 2 4 2" xfId="50415" xr:uid="{7F023287-2D2B-417E-89A0-ABB4672ACC9E}"/>
    <cellStyle name="หมายเหตุ 3 2 4 2 5" xfId="32896" xr:uid="{970E7438-C5F8-4203-A650-D0D2F000F88F}"/>
    <cellStyle name="หมายเหตุ 3 2 4 3" xfId="8958" xr:uid="{D95CB6D4-C8A4-46A5-8FF5-4ED9801896B1}"/>
    <cellStyle name="หมายเหตุ 3 2 4 3 2" xfId="16034" xr:uid="{0187AF3B-F0C6-4CD9-AE0E-FBCBF07BDE5F}"/>
    <cellStyle name="หมายเหตุ 3 2 4 3 2 2" xfId="41167" xr:uid="{42AA7CDF-A03D-4923-A0A3-D31F9818A13A}"/>
    <cellStyle name="หมายเหตุ 3 2 4 3 3" xfId="21146" xr:uid="{923FCD8D-D12E-4D09-B541-7EFB1206B16F}"/>
    <cellStyle name="หมายเหตุ 3 2 4 3 3 2" xfId="46279" xr:uid="{7C83C8AD-9223-4F63-ABE4-F6345EA20B1E}"/>
    <cellStyle name="หมายเหตุ 3 2 4 3 4" xfId="26331" xr:uid="{5AD200D5-E643-4525-A9DD-63B69D65AE4E}"/>
    <cellStyle name="หมายเหตุ 3 2 4 3 4 2" xfId="51464" xr:uid="{40570D20-62FE-42FE-8795-20A6AE3B501C}"/>
    <cellStyle name="หมายเหตุ 3 2 4 3 5" xfId="34099" xr:uid="{82107851-D945-447E-BD9C-5B72493DC4CB}"/>
    <cellStyle name="หมายเหตุ 3 2 4 4" xfId="9766" xr:uid="{B9708356-D930-4069-8667-B947A55C5963}"/>
    <cellStyle name="หมายเหตุ 3 2 4 4 2" xfId="16841" xr:uid="{841CE870-5A2F-4877-B76C-17607A08C73E}"/>
    <cellStyle name="หมายเหตุ 3 2 4 4 2 2" xfId="41974" xr:uid="{A0045170-0B88-4358-8D2A-03195C102022}"/>
    <cellStyle name="หมายเหตุ 3 2 4 4 3" xfId="21953" xr:uid="{2EF65988-4F46-4BA5-8D9B-FF38CA1D272D}"/>
    <cellStyle name="หมายเหตุ 3 2 4 4 3 2" xfId="47086" xr:uid="{D2D07EB8-2366-4989-8C0E-0FEADDFA7A79}"/>
    <cellStyle name="หมายเหตุ 3 2 4 4 4" xfId="27138" xr:uid="{52428CF0-4359-451A-8D4A-84CA5FFC221B}"/>
    <cellStyle name="หมายเหตุ 3 2 4 4 4 2" xfId="52271" xr:uid="{0028A614-BE00-49D8-9ED0-D6F2DEDE4AFC}"/>
    <cellStyle name="หมายเหตุ 3 2 4 4 5" xfId="34906" xr:uid="{0D8D72B3-16C1-441D-8BFC-04C3A860142A}"/>
    <cellStyle name="หมายเหตุ 3 2 4 5" xfId="10440" xr:uid="{A27EE3F0-35D1-46AF-AC04-1BF20CB440A5}"/>
    <cellStyle name="หมายเหตุ 3 2 4 5 2" xfId="17514" xr:uid="{88BFE7A9-8D1B-48DD-8140-0E3F54094A01}"/>
    <cellStyle name="หมายเหตุ 3 2 4 5 2 2" xfId="42647" xr:uid="{4E10B7D6-480F-49AF-B863-069BC6838490}"/>
    <cellStyle name="หมายเหตุ 3 2 4 5 3" xfId="22626" xr:uid="{EBF7773E-82D8-4F4C-98FC-ABC9F5DDE41A}"/>
    <cellStyle name="หมายเหตุ 3 2 4 5 3 2" xfId="47759" xr:uid="{17724CF6-B8AE-43E3-BE12-CEB3884EB489}"/>
    <cellStyle name="หมายเหตุ 3 2 4 5 4" xfId="27811" xr:uid="{FF9EE3D3-6CBC-486F-A76E-896C511543D8}"/>
    <cellStyle name="หมายเหตุ 3 2 4 5 4 2" xfId="52944" xr:uid="{22556AEF-E860-40F7-A20E-5E4A76F32E5A}"/>
    <cellStyle name="หมายเหตุ 3 2 4 5 5" xfId="35579" xr:uid="{9B74D58C-3569-4E20-8B9B-FBD58C90A1BD}"/>
    <cellStyle name="หมายเหตุ 3 2 4 6" xfId="12469" xr:uid="{74B9D515-3F12-44B5-AC97-79649B1BDD80}"/>
    <cellStyle name="หมายเหตุ 3 2 4 6 2" xfId="37603" xr:uid="{8DE32D8B-77CB-4159-BDA6-5242A93EEF8D}"/>
    <cellStyle name="หมายเหตุ 3 2 4 7" xfId="11757" xr:uid="{2C357709-E675-4946-B2D1-920E23984BB5}"/>
    <cellStyle name="หมายเหตุ 3 2 4 7 2" xfId="36892" xr:uid="{E55A91BA-201B-46AD-9FEB-B0C73094E75A}"/>
    <cellStyle name="หมายเหตุ 3 2 4 8" xfId="11685" xr:uid="{38CA9307-34D5-41AF-B94F-70E4E3B8BF03}"/>
    <cellStyle name="หมายเหตุ 3 2 4 8 2" xfId="36821" xr:uid="{0C8D17B1-DC81-4DC8-B427-D82E6453E4FC}"/>
    <cellStyle name="หมายเหตุ 3 2 4 9" xfId="30063" xr:uid="{D284FF95-86CB-4FA8-B41D-1464068E2CAF}"/>
    <cellStyle name="หมายเหตุ 3 2 5" xfId="5253" xr:uid="{595D21E5-7002-45FA-B855-DBB84738C01C}"/>
    <cellStyle name="หมายเหตุ 3 2 5 2" xfId="8128" xr:uid="{83834BCD-6129-41E3-8F58-97589E5EECA8}"/>
    <cellStyle name="หมายเหตุ 3 2 5 2 2" xfId="15209" xr:uid="{06B5B8B6-D87D-41C1-88D8-FD229E54361F}"/>
    <cellStyle name="หมายเหตุ 3 2 5 2 2 2" xfId="40342" xr:uid="{D6A04E47-9453-47CC-AA8B-7EB87A0F5617}"/>
    <cellStyle name="หมายเหตุ 3 2 5 2 3" xfId="20322" xr:uid="{ADA56B52-FDF9-423F-9928-C184B7429E83}"/>
    <cellStyle name="หมายเหตุ 3 2 5 2 3 2" xfId="45455" xr:uid="{58E77882-A8C5-4174-9547-02EC7A092B2E}"/>
    <cellStyle name="หมายเหตุ 3 2 5 2 4" xfId="25511" xr:uid="{15D32954-8633-4A8D-8E8A-E9687375F6A9}"/>
    <cellStyle name="หมายเหตุ 3 2 5 2 4 2" xfId="50644" xr:uid="{9B387207-0C38-4057-8D3F-445188C740F3}"/>
    <cellStyle name="หมายเหตุ 3 2 5 2 5" xfId="33270" xr:uid="{FDC8E4C3-F442-4C36-A99D-5F3A71BD2578}"/>
    <cellStyle name="หมายเหตุ 3 2 5 3" xfId="9239" xr:uid="{0B1479B3-03D1-462D-83B1-AA9D2E98D13D}"/>
    <cellStyle name="หมายเหตุ 3 2 5 3 2" xfId="16315" xr:uid="{2AAE642D-A0B7-40E9-9E21-9023CB1CD626}"/>
    <cellStyle name="หมายเหตุ 3 2 5 3 2 2" xfId="41448" xr:uid="{AB5E364B-EC7C-4A34-A170-B0322C42308C}"/>
    <cellStyle name="หมายเหตุ 3 2 5 3 3" xfId="21427" xr:uid="{CF3BD14B-EBF8-4B86-9039-BF5D6F67B73C}"/>
    <cellStyle name="หมายเหตุ 3 2 5 3 3 2" xfId="46560" xr:uid="{73FDBAC3-3488-4B28-B580-A92EB2985939}"/>
    <cellStyle name="หมายเหตุ 3 2 5 3 4" xfId="26612" xr:uid="{A458149A-A643-425E-9B58-3147C02FD131}"/>
    <cellStyle name="หมายเหตุ 3 2 5 3 4 2" xfId="51745" xr:uid="{63226840-15C3-45D7-B122-BD32754A1ED1}"/>
    <cellStyle name="หมายเหตุ 3 2 5 3 5" xfId="34380" xr:uid="{CEE83E4A-4E3C-4DBE-BB9C-F316C3C56148}"/>
    <cellStyle name="หมายเหตุ 3 2 5 4" xfId="9995" xr:uid="{EF7B714F-3F4B-4B3D-AF04-AF8AA0D27185}"/>
    <cellStyle name="หมายเหตุ 3 2 5 4 2" xfId="17069" xr:uid="{4B9079F5-FE6D-49EB-90D3-D1C462254149}"/>
    <cellStyle name="หมายเหตุ 3 2 5 4 2 2" xfId="42202" xr:uid="{FBBD8169-C34A-4A7E-B1A0-3FB25B51C8ED}"/>
    <cellStyle name="หมายเหตุ 3 2 5 4 3" xfId="22181" xr:uid="{930E1EC3-6914-4D49-BF10-8E9A1C7B32E4}"/>
    <cellStyle name="หมายเหตุ 3 2 5 4 3 2" xfId="47314" xr:uid="{FC7FF643-8EB9-4BD6-94CF-6DE8CD02D44C}"/>
    <cellStyle name="หมายเหตุ 3 2 5 4 4" xfId="27366" xr:uid="{A1B52830-E0B5-4E8F-9B94-21671B5B51E6}"/>
    <cellStyle name="หมายเหตุ 3 2 5 4 4 2" xfId="52499" xr:uid="{D8FF281C-3725-405A-9293-E0C7FC648FD9}"/>
    <cellStyle name="หมายเหตุ 3 2 5 4 5" xfId="35134" xr:uid="{C998CF81-4A47-4615-B7A6-46B6739637F4}"/>
    <cellStyle name="หมายเหตุ 3 2 5 5" xfId="10642" xr:uid="{D85D803F-3958-4C88-A1CE-04488A5E2D05}"/>
    <cellStyle name="หมายเหตุ 3 2 5 5 2" xfId="17716" xr:uid="{3B70F10E-0C08-47FE-8229-7CCE2A0D2C56}"/>
    <cellStyle name="หมายเหตุ 3 2 5 5 2 2" xfId="42849" xr:uid="{D7D26229-8C82-425E-84D6-D2783F8C9086}"/>
    <cellStyle name="หมายเหตุ 3 2 5 5 3" xfId="22828" xr:uid="{5AADE7B0-A7CA-4CF3-A863-03F12E647E40}"/>
    <cellStyle name="หมายเหตุ 3 2 5 5 3 2" xfId="47961" xr:uid="{BC6F4EDB-480B-468E-8A6A-5F8A9AAB1341}"/>
    <cellStyle name="หมายเหตุ 3 2 5 5 4" xfId="28013" xr:uid="{E395C642-C233-4243-95DC-0E31A3D3D676}"/>
    <cellStyle name="หมายเหตุ 3 2 5 5 4 2" xfId="53146" xr:uid="{74F7BABE-0793-4804-BC5B-5AADD3273B4F}"/>
    <cellStyle name="หมายเหตุ 3 2 5 5 5" xfId="35781" xr:uid="{D5FF70E2-4DE6-452C-AB12-8647D900A342}"/>
    <cellStyle name="หมายเหตุ 3 2 5 6" xfId="12726" xr:uid="{A5F21C55-32D0-4E30-8595-3353417DD45D}"/>
    <cellStyle name="หมายเหตุ 3 2 5 6 2" xfId="37859" xr:uid="{32A338A6-02E7-498C-9CF5-CF6B3F5B2365}"/>
    <cellStyle name="หมายเหตุ 3 2 5 7" xfId="11102" xr:uid="{A5210BFC-55ED-4664-B404-E17F941CB57C}"/>
    <cellStyle name="หมายเหตุ 3 2 5 7 2" xfId="36240" xr:uid="{005F8009-A201-43BF-B1AA-BEAF209A31D5}"/>
    <cellStyle name="หมายเหตุ 3 2 5 8" xfId="23285" xr:uid="{754FA8CD-E365-4696-B61F-6C9594155A3E}"/>
    <cellStyle name="หมายเหตุ 3 2 5 8 2" xfId="48418" xr:uid="{202D4019-1B6E-40BC-AD56-028E69F36A0E}"/>
    <cellStyle name="หมายเหตุ 3 2 5 9" xfId="30415" xr:uid="{7C76B944-08F9-466B-9AED-0072B990539D}"/>
    <cellStyle name="หมายเหตุ 3 2 6" xfId="4628" xr:uid="{9D922A6D-E0C1-4284-86E0-2497DA5A8A17}"/>
    <cellStyle name="หมายเหตุ 3 2 6 2" xfId="7559" xr:uid="{2A1D4856-A007-4765-8CDF-D28D5975E259}"/>
    <cellStyle name="หมายเหตุ 3 2 6 2 2" xfId="14802" xr:uid="{73717935-1F85-47C1-A274-BF4D2A1DD2A9}"/>
    <cellStyle name="หมายเหตุ 3 2 6 2 2 2" xfId="39935" xr:uid="{0ED79C13-9B30-4FD8-B609-91DD108067C0}"/>
    <cellStyle name="หมายเหตุ 3 2 6 2 3" xfId="19974" xr:uid="{AF58C9AC-5B39-45E7-A8DF-E133DF64FB3B}"/>
    <cellStyle name="หมายเหตุ 3 2 6 2 3 2" xfId="45107" xr:uid="{701F068D-02E4-44DC-A978-1849FA470DEA}"/>
    <cellStyle name="หมายเหตุ 3 2 6 2 4" xfId="25188" xr:uid="{2F155AC8-7FEE-4970-B4B8-686A4AD7F9FF}"/>
    <cellStyle name="หมายเหตุ 3 2 6 2 4 2" xfId="50321" xr:uid="{59D85016-56D2-4244-8F50-B0357FBF9EEA}"/>
    <cellStyle name="หมายเหตุ 3 2 6 2 5" xfId="32701" xr:uid="{62BA27E9-2014-4871-9262-FF68A4EF690E}"/>
    <cellStyle name="หมายเหตุ 3 2 6 3" xfId="8818" xr:uid="{C96B7611-BDFB-49AA-B123-AB261FF14BDC}"/>
    <cellStyle name="หมายเหตุ 3 2 6 3 2" xfId="15894" xr:uid="{DEF7BB5E-B858-4237-B508-43C69755B40C}"/>
    <cellStyle name="หมายเหตุ 3 2 6 3 2 2" xfId="41027" xr:uid="{28AD33EC-5C86-49BB-9401-FB74A819EC56}"/>
    <cellStyle name="หมายเหตุ 3 2 6 3 3" xfId="21006" xr:uid="{84F62B42-8E9C-468B-83FE-605F71AC0133}"/>
    <cellStyle name="หมายเหตุ 3 2 6 3 3 2" xfId="46139" xr:uid="{0EDC10D2-0A73-4CA2-B0B4-7EAF14D87129}"/>
    <cellStyle name="หมายเหตุ 3 2 6 3 4" xfId="26191" xr:uid="{15351A5A-9225-49A0-B9C7-8178C486EB83}"/>
    <cellStyle name="หมายเหตุ 3 2 6 3 4 2" xfId="51324" xr:uid="{2D0FD341-2B25-47A7-95FB-354B39F62C63}"/>
    <cellStyle name="หมายเหตุ 3 2 6 3 5" xfId="33959" xr:uid="{69D4C081-480E-4C19-9A87-0FD7C2E6DECF}"/>
    <cellStyle name="หมายเหตุ 3 2 6 4" xfId="9720" xr:uid="{28ADF56D-828E-4A17-8EF2-0F8B05EA94FF}"/>
    <cellStyle name="หมายเหตุ 3 2 6 4 2" xfId="16795" xr:uid="{17F3FD57-5E4A-43E1-A0E9-F498F8374ED0}"/>
    <cellStyle name="หมายเหตุ 3 2 6 4 2 2" xfId="41928" xr:uid="{B2BEBEFE-5B77-44A3-87FA-DAD44FD73E77}"/>
    <cellStyle name="หมายเหตุ 3 2 6 4 3" xfId="21907" xr:uid="{D9C67E62-B39B-4240-B9C0-8CD373B75D67}"/>
    <cellStyle name="หมายเหตุ 3 2 6 4 3 2" xfId="47040" xr:uid="{D6A4DE0E-C017-4D65-B376-E1FD76F37447}"/>
    <cellStyle name="หมายเหตุ 3 2 6 4 4" xfId="27092" xr:uid="{E824BC0B-BAF6-4DCD-A105-C7DDC7F13C8F}"/>
    <cellStyle name="หมายเหตุ 3 2 6 4 4 2" xfId="52225" xr:uid="{24A4FCE0-077D-48D6-827B-5CE34C04AA75}"/>
    <cellStyle name="หมายเหตุ 3 2 6 4 5" xfId="34860" xr:uid="{6E25A30F-85C4-41C0-AD36-1AAC96B48B16}"/>
    <cellStyle name="หมายเหตุ 3 2 6 5" xfId="10394" xr:uid="{F1634FFD-EB39-4142-8064-0A01ACD06A3D}"/>
    <cellStyle name="หมายเหตุ 3 2 6 5 2" xfId="17468" xr:uid="{ED0007C5-2B82-4475-9950-AC057B88A9BF}"/>
    <cellStyle name="หมายเหตุ 3 2 6 5 2 2" xfId="42601" xr:uid="{BC0D0C1E-0619-47C9-861C-D62404F41836}"/>
    <cellStyle name="หมายเหตุ 3 2 6 5 3" xfId="22580" xr:uid="{515D23DD-9586-4C4B-ACC6-549EBAA5D81C}"/>
    <cellStyle name="หมายเหตุ 3 2 6 5 3 2" xfId="47713" xr:uid="{A8C7C202-A557-4053-A1C3-AE6D0DE2C0E2}"/>
    <cellStyle name="หมายเหตุ 3 2 6 5 4" xfId="27765" xr:uid="{91169D8E-6922-4867-9415-E041831E0E26}"/>
    <cellStyle name="หมายเหตุ 3 2 6 5 4 2" xfId="52898" xr:uid="{61506FBB-537D-46CE-8A7F-1F75335AA952}"/>
    <cellStyle name="หมายเหตุ 3 2 6 5 5" xfId="35533" xr:uid="{6AE9FB5F-8CA4-4F5D-8E57-6487ADE37EF2}"/>
    <cellStyle name="หมายเหตุ 3 2 6 6" xfId="12373" xr:uid="{A2AD72B6-B0A9-4A0D-9DAA-F1AB7DEA2654}"/>
    <cellStyle name="หมายเหตุ 3 2 6 6 2" xfId="37507" xr:uid="{4F0468E8-7784-42F0-A5E5-6457D88FF088}"/>
    <cellStyle name="หมายเหตุ 3 2 6 7" xfId="11368" xr:uid="{1477A583-EEB4-4E1E-8ADC-FB467ACC561A}"/>
    <cellStyle name="หมายเหตุ 3 2 6 7 2" xfId="36506" xr:uid="{E288B812-DDF7-492E-9D9F-4C330883638C}"/>
    <cellStyle name="หมายเหตุ 3 2 6 8" xfId="12664" xr:uid="{AF77E658-AF6C-4D0B-8814-542D94902081}"/>
    <cellStyle name="หมายเหตุ 3 2 6 8 2" xfId="37797" xr:uid="{5B7BFF60-4554-4B90-8E99-090F7F11B384}"/>
    <cellStyle name="หมายเหตุ 3 2 6 9" xfId="29916" xr:uid="{CC845E98-6C21-48E0-9A29-1DF69A7CC8C8}"/>
    <cellStyle name="หมายเหตุ 3 2 7" xfId="5499" xr:uid="{8DF36280-74F1-4C2D-A634-D494CA3CC6DF}"/>
    <cellStyle name="หมายเหตุ 3 2 7 2" xfId="8372" xr:uid="{10C8FE54-7DF1-4A76-BC2D-312538A549EC}"/>
    <cellStyle name="หมายเหตุ 3 2 7 2 2" xfId="15452" xr:uid="{0F002439-DC13-4330-92AD-8E5999E4FE5C}"/>
    <cellStyle name="หมายเหตุ 3 2 7 2 2 2" xfId="40585" xr:uid="{82A9440C-C672-4867-9DEC-A2D88C14363A}"/>
    <cellStyle name="หมายเหตุ 3 2 7 2 3" xfId="20564" xr:uid="{8DB1F13D-9DB6-44ED-ABF9-BFB60150A841}"/>
    <cellStyle name="หมายเหตุ 3 2 7 2 3 2" xfId="45697" xr:uid="{75FFF03C-71BE-4B95-98FA-086E48F8BCBF}"/>
    <cellStyle name="หมายเหตุ 3 2 7 2 4" xfId="25753" xr:uid="{528F2FFF-0170-4198-9E8F-5799D2D84CAB}"/>
    <cellStyle name="หมายเหตุ 3 2 7 2 4 2" xfId="50886" xr:uid="{8158D1C2-6787-4EA2-8F00-B333F96FEFB2}"/>
    <cellStyle name="หมายเหตุ 3 2 7 2 5" xfId="33514" xr:uid="{703B8284-161E-4D30-8082-C0A8CD1135E5}"/>
    <cellStyle name="หมายเหตุ 3 2 7 3" xfId="9480" xr:uid="{693BA10F-EF57-4306-86B7-D8B89791C15E}"/>
    <cellStyle name="หมายเหตุ 3 2 7 3 2" xfId="16556" xr:uid="{10E6F8F9-8675-4B73-ADE6-6EFC80333730}"/>
    <cellStyle name="หมายเหตุ 3 2 7 3 2 2" xfId="41689" xr:uid="{3DA42D60-B449-4171-974E-881285D0829F}"/>
    <cellStyle name="หมายเหตุ 3 2 7 3 3" xfId="21668" xr:uid="{48A74F89-59DF-42C8-822E-DC87EA4EB99D}"/>
    <cellStyle name="หมายเหตุ 3 2 7 3 3 2" xfId="46801" xr:uid="{8428D136-35E8-4FEE-A39B-8D4C87265F9C}"/>
    <cellStyle name="หมายเหตุ 3 2 7 3 4" xfId="26853" xr:uid="{216CA8C9-0604-444E-B455-9C95E9AB94C3}"/>
    <cellStyle name="หมายเหตุ 3 2 7 3 4 2" xfId="51986" xr:uid="{C4878D19-A47D-4F19-B114-3C2EF0DBB22D}"/>
    <cellStyle name="หมายเหตุ 3 2 7 3 5" xfId="34621" xr:uid="{4A82F760-133B-4167-9C03-2314E54C0CF9}"/>
    <cellStyle name="หมายเหตุ 3 2 7 4" xfId="10233" xr:uid="{087FF939-2FE5-4E36-AB8B-A9304CFB3566}"/>
    <cellStyle name="หมายเหตุ 3 2 7 4 2" xfId="17307" xr:uid="{B0ADA0AC-E313-4FFD-BEFC-6637A07E07F9}"/>
    <cellStyle name="หมายเหตุ 3 2 7 4 2 2" xfId="42440" xr:uid="{799D9628-DCA7-429A-9D76-A9B1252775D9}"/>
    <cellStyle name="หมายเหตุ 3 2 7 4 3" xfId="22419" xr:uid="{83AE2BFB-C4E5-4343-B08A-34D4AF667F4C}"/>
    <cellStyle name="หมายเหตุ 3 2 7 4 3 2" xfId="47552" xr:uid="{473B16FF-4993-408D-85B1-AF333757615E}"/>
    <cellStyle name="หมายเหตุ 3 2 7 4 4" xfId="27604" xr:uid="{41A3CC2D-D6F3-4295-81FF-37599BC0506A}"/>
    <cellStyle name="หมายเหตุ 3 2 7 4 4 2" xfId="52737" xr:uid="{F63F15A6-2C50-4E63-8DA2-5B36D9813475}"/>
    <cellStyle name="หมายเหตุ 3 2 7 4 5" xfId="35372" xr:uid="{FDEA32C4-33DF-4605-98DD-E3A87B34C07E}"/>
    <cellStyle name="หมายเหตุ 3 2 7 5" xfId="10880" xr:uid="{4685D4FE-BD0B-4525-85C8-91E3306A5E8F}"/>
    <cellStyle name="หมายเหตุ 3 2 7 5 2" xfId="17954" xr:uid="{2274D5CE-60CB-4EEA-B181-4C12A2035103}"/>
    <cellStyle name="หมายเหตุ 3 2 7 5 2 2" xfId="43087" xr:uid="{BA3D5CA9-01EE-4D3B-AF75-D08FFA0D02F4}"/>
    <cellStyle name="หมายเหตุ 3 2 7 5 3" xfId="23066" xr:uid="{A6674560-BC0A-41CE-8564-D04CAE9F2505}"/>
    <cellStyle name="หมายเหตุ 3 2 7 5 3 2" xfId="48199" xr:uid="{E3299307-F0E7-4EE1-88FE-8846ACCBE1E9}"/>
    <cellStyle name="หมายเหตุ 3 2 7 5 4" xfId="28251" xr:uid="{DBA6485C-A5A1-42EE-8C70-76150D55A09B}"/>
    <cellStyle name="หมายเหตุ 3 2 7 5 4 2" xfId="53384" xr:uid="{515F3018-7DF6-4421-BB5F-F24EA022680B}"/>
    <cellStyle name="หมายเหตุ 3 2 7 5 5" xfId="36019" xr:uid="{486B44B9-38D1-4666-BF1C-15A56CB2BF37}"/>
    <cellStyle name="หมายเหตุ 3 2 7 6" xfId="12926" xr:uid="{1EB8C0F9-A948-43BA-A413-5132F453D13A}"/>
    <cellStyle name="หมายเหตุ 3 2 7 6 2" xfId="38059" xr:uid="{49B68D68-2D17-4D88-B836-D0B8A02D37A5}"/>
    <cellStyle name="หมายเหตุ 3 2 7 7" xfId="18183" xr:uid="{0D597F2C-9E08-40CF-BF2D-7222A6D16E2E}"/>
    <cellStyle name="หมายเหตุ 3 2 7 7 2" xfId="43316" xr:uid="{46597B50-06EB-4AD9-84D0-51AA30B62939}"/>
    <cellStyle name="หมายเหตุ 3 2 7 8" xfId="23523" xr:uid="{9FC10B38-637F-4CE3-ADF4-7C8204B118BF}"/>
    <cellStyle name="หมายเหตุ 3 2 7 8 2" xfId="48656" xr:uid="{1E6641E3-3786-4B2F-91AB-472BE23AF804}"/>
    <cellStyle name="หมายเหตุ 3 2 7 9" xfId="30655" xr:uid="{9A161122-A945-431C-B394-00A508CBFDC7}"/>
    <cellStyle name="หมายเหตุ 3 2 8" xfId="5899" xr:uid="{969C7505-6D04-4BDC-BB36-2CC7BF31BD76}"/>
    <cellStyle name="หมายเหตุ 3 2 8 2" xfId="13321" xr:uid="{2697E4FE-CEE2-404D-B7C8-C4224EC840DB}"/>
    <cellStyle name="หมายเหตุ 3 2 8 2 2" xfId="38454" xr:uid="{15D5460C-14B8-45BB-BBAA-DCDB6A69DD9D}"/>
    <cellStyle name="หมายเหตุ 3 2 8 3" xfId="18570" xr:uid="{2FDC3300-CB8E-48BE-AFAB-5EDB38671030}"/>
    <cellStyle name="หมายเหตุ 3 2 8 3 2" xfId="43703" xr:uid="{922D2503-9450-452F-98F2-439F2195CE48}"/>
    <cellStyle name="หมายเหตุ 3 2 8 4" xfId="23906" xr:uid="{8F5CDACD-9B1D-454E-9697-3C880DA5DD88}"/>
    <cellStyle name="หมายเหตุ 3 2 8 4 2" xfId="49039" xr:uid="{4EF84191-D202-4AB9-B1BB-4E38861B55D8}"/>
    <cellStyle name="หมายเหตุ 3 2 8 5" xfId="31048" xr:uid="{210D990F-03C9-46AF-8C6D-B9822BCD2B9B}"/>
    <cellStyle name="หมายเหตุ 3 2 9" xfId="28986" xr:uid="{AF95562A-D366-405D-8FEE-D991C4FD4653}"/>
    <cellStyle name="หมายเหตุ 3 3" xfId="2916" xr:uid="{176237A6-84F8-469E-8152-F606EE875DC8}"/>
    <cellStyle name="หมายเหตุ 3 3 2" xfId="7818" xr:uid="{8C463D80-D635-49FE-B453-08FD99171CE1}"/>
    <cellStyle name="หมายเหตุ 3 3 2 2" xfId="14990" xr:uid="{2EE0300F-D7E0-4B07-8CD3-7B2DE331CF8A}"/>
    <cellStyle name="หมายเหตุ 3 3 2 2 2" xfId="40123" xr:uid="{077FF26A-7A77-4610-B791-38C95C06BA2C}"/>
    <cellStyle name="หมายเหตุ 3 3 2 3" xfId="20130" xr:uid="{5103E555-8406-4B9A-ACE6-60D12F8B0213}"/>
    <cellStyle name="หมายเหตุ 3 3 2 3 2" xfId="45263" xr:uid="{F6531F8A-9D58-4D92-BB0D-9332428F52A1}"/>
    <cellStyle name="หมายเหตุ 3 3 2 4" xfId="25344" xr:uid="{97BFAD14-C391-4D99-8FB9-9DBF65B65E45}"/>
    <cellStyle name="หมายเหตุ 3 3 2 4 2" xfId="50477" xr:uid="{B83E2E66-F083-48F6-B81D-BE50FF4F5B96}"/>
    <cellStyle name="หมายเหตุ 3 3 2 5" xfId="32960" xr:uid="{D10B85FC-A771-4E19-84FC-3904ED524447}"/>
    <cellStyle name="หมายเหตุ 3 3 3" xfId="9047" xr:uid="{436BD1F0-5791-4BE7-AE64-A4628D8AAB24}"/>
    <cellStyle name="หมายเหตุ 3 3 3 2" xfId="16123" xr:uid="{1409CC54-3686-4580-8713-A59764467E71}"/>
    <cellStyle name="หมายเหตุ 3 3 3 2 2" xfId="41256" xr:uid="{1C84B005-0A62-4114-A44A-04AC18C721BA}"/>
    <cellStyle name="หมายเหตุ 3 3 3 3" xfId="21235" xr:uid="{219AC31E-40EE-4D81-BCBB-5B94FA4C2C82}"/>
    <cellStyle name="หมายเหตุ 3 3 3 3 2" xfId="46368" xr:uid="{A2F4E76E-01E3-4A4A-9089-4C5C9602CC7A}"/>
    <cellStyle name="หมายเหตุ 3 3 3 4" xfId="26420" xr:uid="{0E2A13E2-87A9-4561-8623-F5259F8EB7ED}"/>
    <cellStyle name="หมายเหตุ 3 3 3 4 2" xfId="51553" xr:uid="{23472C74-746E-402A-B99F-0A763EB671DB}"/>
    <cellStyle name="หมายเหตุ 3 3 3 5" xfId="34188" xr:uid="{A1D49752-F92D-47C2-8D18-033AA634471A}"/>
    <cellStyle name="หมายเหตุ 3 3 4" xfId="9819" xr:uid="{EAB807B1-E486-4B67-A5CF-DC8D353B6476}"/>
    <cellStyle name="หมายเหตุ 3 3 4 2" xfId="16894" xr:uid="{F62FA47B-7591-43C3-AF48-E46623DFAB4A}"/>
    <cellStyle name="หมายเหตุ 3 3 4 2 2" xfId="42027" xr:uid="{577593C9-B4A7-4165-A4ED-0D9690A33A25}"/>
    <cellStyle name="หมายเหตุ 3 3 4 3" xfId="22006" xr:uid="{899DE0E8-5008-459E-9377-F007FC721C48}"/>
    <cellStyle name="หมายเหตุ 3 3 4 3 2" xfId="47139" xr:uid="{B22595CD-3083-4607-8831-09F2F3604B92}"/>
    <cellStyle name="หมายเหตุ 3 3 4 4" xfId="27191" xr:uid="{67925199-724F-410B-A682-E807580FF47D}"/>
    <cellStyle name="หมายเหตุ 3 3 4 4 2" xfId="52324" xr:uid="{E5346FF0-CF2E-48CE-83ED-29C0AAE3ABB3}"/>
    <cellStyle name="หมายเหตุ 3 3 4 5" xfId="34959" xr:uid="{C075B5BE-E2CD-4B1A-A54E-1FA3AD9F3291}"/>
    <cellStyle name="หมายเหตุ 3 3 5" xfId="10493" xr:uid="{B576D094-C520-4C02-9B29-A1F268CF9A5F}"/>
    <cellStyle name="หมายเหตุ 3 3 5 2" xfId="17567" xr:uid="{21ECC32E-422A-47DC-9F69-ADB28C90222B}"/>
    <cellStyle name="หมายเหตุ 3 3 5 2 2" xfId="42700" xr:uid="{C3EE3143-6C70-499F-B13E-CD291DE13859}"/>
    <cellStyle name="หมายเหตุ 3 3 5 3" xfId="22679" xr:uid="{1028E423-2587-4011-BF50-591D1B4D7DDB}"/>
    <cellStyle name="หมายเหตุ 3 3 5 3 2" xfId="47812" xr:uid="{BB1B6B42-014F-49BF-BA5C-FEF23B9562CF}"/>
    <cellStyle name="หมายเหตุ 3 3 5 4" xfId="27864" xr:uid="{E12C12CF-4B82-426E-B581-62AAABAC60F3}"/>
    <cellStyle name="หมายเหตุ 3 3 5 4 2" xfId="52997" xr:uid="{829A6CFE-E8A2-4D0C-AA9D-878B1037D5ED}"/>
    <cellStyle name="หมายเหตุ 3 3 5 5" xfId="35632" xr:uid="{990018D3-E29C-4F4F-BAD8-8A18A491FD1D}"/>
    <cellStyle name="หมายเหตุ 3 3 6" xfId="11274" xr:uid="{EF36FA2B-3337-47C1-8A94-A3D0A09026A5}"/>
    <cellStyle name="หมายเหตุ 3 3 6 2" xfId="36412" xr:uid="{16E5E2DB-1E54-4795-BF4E-AAC05F8AA34C}"/>
    <cellStyle name="หมายเหตุ 3 3 7" xfId="12513" xr:uid="{52AE53C7-2A56-442F-B985-8D473E3ED3D4}"/>
    <cellStyle name="หมายเหตุ 3 3 7 2" xfId="37647" xr:uid="{6C5DD2D5-E46A-426D-962D-4242A35FC115}"/>
    <cellStyle name="หมายเหตุ 3 3 8" xfId="30118" xr:uid="{36301535-7B3D-417E-A485-FB8955096DC6}"/>
    <cellStyle name="หมายเหตุ 3 3 9" xfId="4950" xr:uid="{15BB3CC9-C5AB-4AA2-B216-3F1504218036}"/>
    <cellStyle name="หมายเหตุ 3 4" xfId="5317" xr:uid="{F7F60DE3-46E2-48ED-A606-8FCEC4A9FD41}"/>
    <cellStyle name="หมายเหตุ 3 4 2" xfId="8191" xr:uid="{CDB05608-5617-4A7A-9271-C33D9F9FD299}"/>
    <cellStyle name="หมายเหตุ 3 4 2 2" xfId="15272" xr:uid="{FCD0A0FE-BE20-412A-BF14-F5BF2398E37F}"/>
    <cellStyle name="หมายเหตุ 3 4 2 2 2" xfId="40405" xr:uid="{BE43E100-BA72-477F-AC3F-D2FC538C0545}"/>
    <cellStyle name="หมายเหตุ 3 4 2 3" xfId="20385" xr:uid="{54CD6A98-4955-447E-839C-B530CC17D444}"/>
    <cellStyle name="หมายเหตุ 3 4 2 3 2" xfId="45518" xr:uid="{0BD3F95B-A05E-4162-8919-45AA25F5029F}"/>
    <cellStyle name="หมายเหตุ 3 4 2 4" xfId="25574" xr:uid="{846C6287-24F1-4590-B075-777184107EF7}"/>
    <cellStyle name="หมายเหตุ 3 4 2 4 2" xfId="50707" xr:uid="{674E4847-5956-4BFF-B270-A0D28374A218}"/>
    <cellStyle name="หมายเหตุ 3 4 2 5" xfId="33333" xr:uid="{84C26C41-E70D-4D54-B3D6-A129D3A8BE7C}"/>
    <cellStyle name="หมายเหตุ 3 4 3" xfId="9302" xr:uid="{5E3C13A3-D7AB-46CF-AF79-B230DA7D3381}"/>
    <cellStyle name="หมายเหตุ 3 4 3 2" xfId="16378" xr:uid="{4233FF5D-BDD7-49CB-87EA-BF4B870C7D4D}"/>
    <cellStyle name="หมายเหตุ 3 4 3 2 2" xfId="41511" xr:uid="{CB5F4BA9-D6B8-48A5-A67D-BB3337CB4324}"/>
    <cellStyle name="หมายเหตุ 3 4 3 3" xfId="21490" xr:uid="{50172A76-9A42-4BC2-ABE8-0B0BB9370F26}"/>
    <cellStyle name="หมายเหตุ 3 4 3 3 2" xfId="46623" xr:uid="{7E5973F8-D9BE-4F6C-AFA5-084859FE2058}"/>
    <cellStyle name="หมายเหตุ 3 4 3 4" xfId="26675" xr:uid="{97D36992-0C50-444D-9B5A-7FF663AD7361}"/>
    <cellStyle name="หมายเหตุ 3 4 3 4 2" xfId="51808" xr:uid="{CF6303CA-F842-44BA-9DDF-4035C3BEC297}"/>
    <cellStyle name="หมายเหตุ 3 4 3 5" xfId="34443" xr:uid="{34A8CC71-6CC9-4866-BE07-DEF6E496FB02}"/>
    <cellStyle name="หมายเหตุ 3 4 4" xfId="10056" xr:uid="{0A645ED8-0130-495B-9EDD-B42B819CC7DD}"/>
    <cellStyle name="หมายเหตุ 3 4 4 2" xfId="17130" xr:uid="{312ADFA4-8210-473C-83A1-0A2809D27480}"/>
    <cellStyle name="หมายเหตุ 3 4 4 2 2" xfId="42263" xr:uid="{9D4F27B0-BBBC-42F7-9A1C-52BECC21B042}"/>
    <cellStyle name="หมายเหตุ 3 4 4 3" xfId="22242" xr:uid="{36782B84-B038-4E0D-B8A9-29F88131BDF2}"/>
    <cellStyle name="หมายเหตุ 3 4 4 3 2" xfId="47375" xr:uid="{63AC23C6-8A48-4958-B3FB-B758FDEEF554}"/>
    <cellStyle name="หมายเหตุ 3 4 4 4" xfId="27427" xr:uid="{DADFBD60-B6A3-42BC-A4D4-69D7ECE8DDF0}"/>
    <cellStyle name="หมายเหตุ 3 4 4 4 2" xfId="52560" xr:uid="{AE3EB3E3-97DA-4736-87D6-D4F5B52942BD}"/>
    <cellStyle name="หมายเหตุ 3 4 4 5" xfId="35195" xr:uid="{DB38375E-9AA4-40B3-9797-D78E0EC0D9E0}"/>
    <cellStyle name="หมายเหตุ 3 4 5" xfId="10703" xr:uid="{000E3221-A9FB-4659-BD1A-86D28AA0D71E}"/>
    <cellStyle name="หมายเหตุ 3 4 5 2" xfId="17777" xr:uid="{78623814-2EA3-4603-ABFC-ECE7CC915133}"/>
    <cellStyle name="หมายเหตุ 3 4 5 2 2" xfId="42910" xr:uid="{F0A2F363-4F5A-4DE6-9098-986DFCFC5913}"/>
    <cellStyle name="หมายเหตุ 3 4 5 3" xfId="22889" xr:uid="{2B1F8B40-34F4-46AC-8D61-3EA325571BA1}"/>
    <cellStyle name="หมายเหตุ 3 4 5 3 2" xfId="48022" xr:uid="{1AB091D2-0877-4BF7-9F53-84CDDC32BF49}"/>
    <cellStyle name="หมายเหตุ 3 4 5 4" xfId="28074" xr:uid="{2CF461E0-B632-4457-9E8E-71CF591F6DFC}"/>
    <cellStyle name="หมายเหตุ 3 4 5 4 2" xfId="53207" xr:uid="{1C85C8EA-ED94-45C3-9D53-068A0F2A7E50}"/>
    <cellStyle name="หมายเหตุ 3 4 5 5" xfId="35842" xr:uid="{C9A909CA-7136-4E12-90E1-4D8219DB2E0B}"/>
    <cellStyle name="หมายเหตุ 3 4 6" xfId="11046" xr:uid="{4D0BECF1-E977-4305-B51A-7489D4BE67E1}"/>
    <cellStyle name="หมายเหตุ 3 4 6 2" xfId="36184" xr:uid="{05E709F4-E1B7-4D0F-A717-6AD51FEE2D2F}"/>
    <cellStyle name="หมายเหตุ 3 4 7" xfId="23346" xr:uid="{46256EDC-6DC3-4B8E-AA08-C93B9C513513}"/>
    <cellStyle name="หมายเหตุ 3 4 7 2" xfId="48479" xr:uid="{6467F1F2-CCC5-469E-A81F-447999FD19DE}"/>
    <cellStyle name="หมายเหตุ 3 4 8" xfId="30476" xr:uid="{EE607E9E-2B3C-4FCF-B9CC-DCDD47FFA747}"/>
    <cellStyle name="หมายเหตุ 3 5" xfId="4829" xr:uid="{0CCA282F-67D9-4C37-BD67-53422BCFC2A9}"/>
    <cellStyle name="หมายเหตุ 3 5 2" xfId="7753" xr:uid="{9B519894-78A9-4752-ADEA-77094826E88D}"/>
    <cellStyle name="หมายเหตุ 3 5 2 2" xfId="14927" xr:uid="{1FE49BCF-EE58-4663-ACEF-6E643955BFFB}"/>
    <cellStyle name="หมายเหตุ 3 5 2 2 2" xfId="40060" xr:uid="{60E6CF3F-6C9B-4C3C-A534-D38A8FBB9AE2}"/>
    <cellStyle name="หมายเหตุ 3 5 2 3" xfId="20067" xr:uid="{868542A4-45F0-4FCE-8E40-3AFB1C0DABD3}"/>
    <cellStyle name="หมายเหตุ 3 5 2 3 2" xfId="45200" xr:uid="{1AB4D5B6-B6CB-4E3C-ACAF-25B58EC17FF8}"/>
    <cellStyle name="หมายเหตุ 3 5 2 4" xfId="25281" xr:uid="{C1D96A9B-6FAA-4E9A-A02D-4E117D48280B}"/>
    <cellStyle name="หมายเหตุ 3 5 2 4 2" xfId="50414" xr:uid="{F4E08FD0-91CB-4732-985E-938070FE0DAF}"/>
    <cellStyle name="หมายเหตุ 3 5 2 5" xfId="32895" xr:uid="{A5C5CC41-4D17-4AEB-B5D4-D25F0266CB58}"/>
    <cellStyle name="หมายเหตุ 3 5 3" xfId="8957" xr:uid="{51E7865B-E19C-4691-ACE7-5B034F142A2A}"/>
    <cellStyle name="หมายเหตุ 3 5 3 2" xfId="16033" xr:uid="{F96990D3-903A-44D3-A144-F22B6F355A64}"/>
    <cellStyle name="หมายเหตุ 3 5 3 2 2" xfId="41166" xr:uid="{4BECE889-11D3-49F8-97AC-1689765FB8F8}"/>
    <cellStyle name="หมายเหตุ 3 5 3 3" xfId="21145" xr:uid="{1F64FD86-B299-476B-81BC-AB9FBAFF6526}"/>
    <cellStyle name="หมายเหตุ 3 5 3 3 2" xfId="46278" xr:uid="{054D64A4-2004-494C-89F9-AEE2B21A5280}"/>
    <cellStyle name="หมายเหตุ 3 5 3 4" xfId="26330" xr:uid="{2BD0CA5F-608B-404A-888F-8BE4477691C5}"/>
    <cellStyle name="หมายเหตุ 3 5 3 4 2" xfId="51463" xr:uid="{4B0C9860-A167-423F-8224-13AC78ECBECD}"/>
    <cellStyle name="หมายเหตุ 3 5 3 5" xfId="34098" xr:uid="{780B5FA9-84D7-4A07-8EE2-618FD6AFA2ED}"/>
    <cellStyle name="หมายเหตุ 3 5 4" xfId="9765" xr:uid="{5E919D42-C898-4810-9D70-0EDB06B00403}"/>
    <cellStyle name="หมายเหตุ 3 5 4 2" xfId="16840" xr:uid="{D222AF2E-C2DA-44C1-AD72-37AA6A5AD0C9}"/>
    <cellStyle name="หมายเหตุ 3 5 4 2 2" xfId="41973" xr:uid="{F61464B2-440C-4F08-BCF3-818F2ACE1F0A}"/>
    <cellStyle name="หมายเหตุ 3 5 4 3" xfId="21952" xr:uid="{95EFFC79-74C4-4F43-A96E-E34A1D01E5BD}"/>
    <cellStyle name="หมายเหตุ 3 5 4 3 2" xfId="47085" xr:uid="{0C65ABA7-1FCA-435F-83B4-A39DD0C3A89C}"/>
    <cellStyle name="หมายเหตุ 3 5 4 4" xfId="27137" xr:uid="{88C06715-0415-4CEB-B1FC-6C822EAD963E}"/>
    <cellStyle name="หมายเหตุ 3 5 4 4 2" xfId="52270" xr:uid="{F5275897-12CA-4C30-B986-464B4E07EA99}"/>
    <cellStyle name="หมายเหตุ 3 5 4 5" xfId="34905" xr:uid="{2F4E999D-B3BC-4E2A-A2D0-CF13F777D569}"/>
    <cellStyle name="หมายเหตุ 3 5 5" xfId="10439" xr:uid="{2E32F166-157E-4CFF-9499-69563D9CA8E5}"/>
    <cellStyle name="หมายเหตุ 3 5 5 2" xfId="17513" xr:uid="{F8513628-9307-474E-8BD8-559908658DAE}"/>
    <cellStyle name="หมายเหตุ 3 5 5 2 2" xfId="42646" xr:uid="{BB1E07D4-D375-4DED-B2DA-01F6E099E7F1}"/>
    <cellStyle name="หมายเหตุ 3 5 5 3" xfId="22625" xr:uid="{ED8F7AAA-C27F-4323-BF4A-A0D124F87DCA}"/>
    <cellStyle name="หมายเหตุ 3 5 5 3 2" xfId="47758" xr:uid="{229F3FAA-C1BA-4F6E-96B9-DA2BC11EBBFD}"/>
    <cellStyle name="หมายเหตุ 3 5 5 4" xfId="27810" xr:uid="{4BEC38EF-2E35-4598-A39B-E7AB3AE58171}"/>
    <cellStyle name="หมายเหตุ 3 5 5 4 2" xfId="52943" xr:uid="{9EDA12B6-0CAD-4058-8A04-6931E6F3A7DE}"/>
    <cellStyle name="หมายเหตุ 3 5 5 5" xfId="35578" xr:uid="{91A9D3EF-48F4-44C3-AB43-395DAC66B57E}"/>
    <cellStyle name="หมายเหตุ 3 5 6" xfId="12468" xr:uid="{DABB7DB2-3E2B-4DF9-A050-8F1CA81C8569}"/>
    <cellStyle name="หมายเหตุ 3 5 6 2" xfId="37602" xr:uid="{199C0C40-73D2-4C20-8790-7BEAE83E9D23}"/>
    <cellStyle name="หมายเหตุ 3 5 7" xfId="11324" xr:uid="{49D08268-488A-4D47-A734-85CC50E0DB2E}"/>
    <cellStyle name="หมายเหตุ 3 5 7 2" xfId="36462" xr:uid="{ADD35430-C366-48C9-84C5-CBDBD751D144}"/>
    <cellStyle name="หมายเหตุ 3 5 8" xfId="12491" xr:uid="{C4B2C4B3-55A1-4DBF-A51C-E1B710063FB6}"/>
    <cellStyle name="หมายเหตุ 3 5 8 2" xfId="37625" xr:uid="{319A698A-F342-41E5-A379-8A034DAA63FE}"/>
    <cellStyle name="หมายเหตุ 3 5 9" xfId="30062" xr:uid="{DD6C2CA7-628A-463C-8B26-17193981E37C}"/>
    <cellStyle name="หมายเหตุ 3 6" xfId="5252" xr:uid="{C7E292EC-91B6-445E-B9C6-046037C59689}"/>
    <cellStyle name="หมายเหตุ 3 6 2" xfId="8127" xr:uid="{3E49558C-813E-4A63-9ABD-B8F96706F9F5}"/>
    <cellStyle name="หมายเหตุ 3 6 2 2" xfId="15208" xr:uid="{6C00A741-4C0C-4DB3-ACC0-017477D46319}"/>
    <cellStyle name="หมายเหตุ 3 6 2 2 2" xfId="40341" xr:uid="{CD82AA11-E582-4BDA-BE38-352EB6C0C3AA}"/>
    <cellStyle name="หมายเหตุ 3 6 2 3" xfId="20321" xr:uid="{83C292BC-A0B7-4B0D-A3D7-8146F1B91369}"/>
    <cellStyle name="หมายเหตุ 3 6 2 3 2" xfId="45454" xr:uid="{F1620864-F919-421D-84FA-2767694684A0}"/>
    <cellStyle name="หมายเหตุ 3 6 2 4" xfId="25510" xr:uid="{E6FE8354-1A74-4EF6-BBE7-D688DB37FDB4}"/>
    <cellStyle name="หมายเหตุ 3 6 2 4 2" xfId="50643" xr:uid="{50F23075-15FE-44C9-9043-E0273CA0ECCE}"/>
    <cellStyle name="หมายเหตุ 3 6 2 5" xfId="33269" xr:uid="{04F091AD-C58A-47A6-B2D1-F5753F45CC42}"/>
    <cellStyle name="หมายเหตุ 3 6 3" xfId="9238" xr:uid="{3DEB5DD5-A966-4B3C-973F-CF971A98F971}"/>
    <cellStyle name="หมายเหตุ 3 6 3 2" xfId="16314" xr:uid="{14234EF5-BF7D-48C9-A9F2-AC09D35DC7C8}"/>
    <cellStyle name="หมายเหตุ 3 6 3 2 2" xfId="41447" xr:uid="{A94A1FBA-0860-4842-ADD5-8E5D3D238D01}"/>
    <cellStyle name="หมายเหตุ 3 6 3 3" xfId="21426" xr:uid="{A09557B7-1839-437E-A63C-47E3AD0937A5}"/>
    <cellStyle name="หมายเหตุ 3 6 3 3 2" xfId="46559" xr:uid="{25591EEA-2958-479D-9B56-0DEFB4F84C42}"/>
    <cellStyle name="หมายเหตุ 3 6 3 4" xfId="26611" xr:uid="{7E7C4CE0-73E8-4871-8BF3-BF025E5C9772}"/>
    <cellStyle name="หมายเหตุ 3 6 3 4 2" xfId="51744" xr:uid="{19F7355F-E284-4757-B6BD-CC65BE270AFB}"/>
    <cellStyle name="หมายเหตุ 3 6 3 5" xfId="34379" xr:uid="{8AE9B53E-B466-4FC3-BA12-0B2C97DAF03E}"/>
    <cellStyle name="หมายเหตุ 3 6 4" xfId="9994" xr:uid="{3132955B-26D2-4E7E-A27D-E3AD34D454BD}"/>
    <cellStyle name="หมายเหตุ 3 6 4 2" xfId="17068" xr:uid="{C5B03DAF-F4B7-43CB-8EE9-D39AE415605A}"/>
    <cellStyle name="หมายเหตุ 3 6 4 2 2" xfId="42201" xr:uid="{2295ACCF-4E6A-4517-886C-562DCAB525F6}"/>
    <cellStyle name="หมายเหตุ 3 6 4 3" xfId="22180" xr:uid="{6414EABD-8675-4FC6-B3AB-4389016C7A26}"/>
    <cellStyle name="หมายเหตุ 3 6 4 3 2" xfId="47313" xr:uid="{8E6DFE55-7749-4B2B-9D23-79C146A246E4}"/>
    <cellStyle name="หมายเหตุ 3 6 4 4" xfId="27365" xr:uid="{F5DDAFE6-F851-4B40-A867-A9FD8FFEE49F}"/>
    <cellStyle name="หมายเหตุ 3 6 4 4 2" xfId="52498" xr:uid="{0065721A-D387-4373-A687-CDFE56EBE712}"/>
    <cellStyle name="หมายเหตุ 3 6 4 5" xfId="35133" xr:uid="{B9FB94CD-5086-4757-8F2D-12746FA7AC71}"/>
    <cellStyle name="หมายเหตุ 3 6 5" xfId="10641" xr:uid="{D64E5AFD-A634-4B8C-A2FC-8FDD862E14F3}"/>
    <cellStyle name="หมายเหตุ 3 6 5 2" xfId="17715" xr:uid="{5273D1D4-0C86-4F01-A8AB-D32967E71F5E}"/>
    <cellStyle name="หมายเหตุ 3 6 5 2 2" xfId="42848" xr:uid="{109BA100-320A-4456-8A0E-B449D21C0CA8}"/>
    <cellStyle name="หมายเหตุ 3 6 5 3" xfId="22827" xr:uid="{3CAA0E89-2DEE-47D2-8CB2-6013EBD60030}"/>
    <cellStyle name="หมายเหตุ 3 6 5 3 2" xfId="47960" xr:uid="{B600075D-11C3-4471-9932-D16A48B07807}"/>
    <cellStyle name="หมายเหตุ 3 6 5 4" xfId="28012" xr:uid="{A4DC1F5A-8D86-46FF-A3A7-C5275B6B2DC5}"/>
    <cellStyle name="หมายเหตุ 3 6 5 4 2" xfId="53145" xr:uid="{855CC1FF-814B-4E98-9096-D67324084898}"/>
    <cellStyle name="หมายเหตุ 3 6 5 5" xfId="35780" xr:uid="{E3BD3759-F73B-4543-8566-A733479C1AD2}"/>
    <cellStyle name="หมายเหตุ 3 6 6" xfId="12725" xr:uid="{99AE3321-5575-4BE9-B405-5C3CABAB6FA4}"/>
    <cellStyle name="หมายเหตุ 3 6 6 2" xfId="37858" xr:uid="{87512E8F-3D5E-4313-8ECE-61A793AF6ABC}"/>
    <cellStyle name="หมายเหตุ 3 6 7" xfId="11103" xr:uid="{0609A1F6-90BA-4061-B9AD-E46E72A0DF8D}"/>
    <cellStyle name="หมายเหตุ 3 6 7 2" xfId="36241" xr:uid="{DC00C772-8EA1-43D1-A9A5-7500FF01A882}"/>
    <cellStyle name="หมายเหตุ 3 6 8" xfId="23284" xr:uid="{74881F8E-44CC-4126-B4F9-9EB7A361062A}"/>
    <cellStyle name="หมายเหตุ 3 6 8 2" xfId="48417" xr:uid="{8159BAFC-2EAC-4463-BCD9-1A10A6CD3FE0}"/>
    <cellStyle name="หมายเหตุ 3 6 9" xfId="30414" xr:uid="{1396ADEB-8B21-4C67-B786-B81FF42A2A2F}"/>
    <cellStyle name="หมายเหตุ 3 7" xfId="5338" xr:uid="{38926B23-59B3-4A72-A33C-BC87ACCBBC60}"/>
    <cellStyle name="หมายเหตุ 3 7 2" xfId="8212" xr:uid="{7676B5F7-8A4B-4B81-81BD-0D76AA28F57F}"/>
    <cellStyle name="หมายเหตุ 3 7 2 2" xfId="15292" xr:uid="{7F6FD581-8FC4-4B96-8B6B-E23C74F3C7C5}"/>
    <cellStyle name="หมายเหตุ 3 7 2 2 2" xfId="40425" xr:uid="{E3F1C8C5-40A8-4C13-BD81-86F98E600A7C}"/>
    <cellStyle name="หมายเหตุ 3 7 2 3" xfId="20406" xr:uid="{C097F7AC-06B1-41F0-BF05-8EA8BDAD53E8}"/>
    <cellStyle name="หมายเหตุ 3 7 2 3 2" xfId="45539" xr:uid="{16558A13-0BBD-4D45-A85D-3FD1998EB965}"/>
    <cellStyle name="หมายเหตุ 3 7 2 4" xfId="25595" xr:uid="{CA1B80C0-097D-4037-9291-4D1222262754}"/>
    <cellStyle name="หมายเหตุ 3 7 2 4 2" xfId="50728" xr:uid="{F91B3201-BDBD-4554-827F-AA3DFE11DBB3}"/>
    <cellStyle name="หมายเหตุ 3 7 2 5" xfId="33354" xr:uid="{B5817F78-0073-43BB-B1A6-B3131CCD4016}"/>
    <cellStyle name="หมายเหตุ 3 7 3" xfId="9322" xr:uid="{A4476C1A-8DBC-44F4-86A2-DE72C96BDD65}"/>
    <cellStyle name="หมายเหตุ 3 7 3 2" xfId="16398" xr:uid="{8A1B0E3C-A050-4BB4-BD08-99D30D4B7D53}"/>
    <cellStyle name="หมายเหตุ 3 7 3 2 2" xfId="41531" xr:uid="{F8E612CF-892F-4882-BDE2-67AAA5A97227}"/>
    <cellStyle name="หมายเหตุ 3 7 3 3" xfId="21510" xr:uid="{80F85E76-EEAF-4D84-96E7-AD3CF57738A3}"/>
    <cellStyle name="หมายเหตุ 3 7 3 3 2" xfId="46643" xr:uid="{8F1D7F69-72D4-4E50-BB6C-ECDD6CC7A1BA}"/>
    <cellStyle name="หมายเหตุ 3 7 3 4" xfId="26695" xr:uid="{8A8A0F65-CA0E-4A43-BDCF-8FC9D125AE73}"/>
    <cellStyle name="หมายเหตุ 3 7 3 4 2" xfId="51828" xr:uid="{9E305C41-D3F9-4E79-A432-485F1E60FC44}"/>
    <cellStyle name="หมายเหตุ 3 7 3 5" xfId="34463" xr:uid="{304C8107-BE83-40B1-A815-0AF6A22DCDE7}"/>
    <cellStyle name="หมายเหตุ 3 7 4" xfId="10075" xr:uid="{BE482789-CF2B-49F1-921F-993AA918268D}"/>
    <cellStyle name="หมายเหตุ 3 7 4 2" xfId="17149" xr:uid="{F34FF071-D595-47BD-82B0-EFB29D16C83D}"/>
    <cellStyle name="หมายเหตุ 3 7 4 2 2" xfId="42282" xr:uid="{716B4145-E0E3-4E3F-86C7-FD4CE9B01B91}"/>
    <cellStyle name="หมายเหตุ 3 7 4 3" xfId="22261" xr:uid="{6EB133E6-9D54-4BE8-B002-5AE5465AFCA7}"/>
    <cellStyle name="หมายเหตุ 3 7 4 3 2" xfId="47394" xr:uid="{B4C5ED11-6971-42D0-8BF9-431877BD1F18}"/>
    <cellStyle name="หมายเหตุ 3 7 4 4" xfId="27446" xr:uid="{13568E39-82BA-4D62-98DF-DCAF8BE5E0A9}"/>
    <cellStyle name="หมายเหตุ 3 7 4 4 2" xfId="52579" xr:uid="{39BD1BDF-1A45-4AA7-A80B-29C941B89AF8}"/>
    <cellStyle name="หมายเหตุ 3 7 4 5" xfId="35214" xr:uid="{DAF9D70F-EE11-4C99-87FA-E496DC48E3EA}"/>
    <cellStyle name="หมายเหตุ 3 7 5" xfId="10722" xr:uid="{B2935FF1-6FDB-4D54-8C41-33F88D7F506B}"/>
    <cellStyle name="หมายเหตุ 3 7 5 2" xfId="17796" xr:uid="{56EBE3B9-1F3C-426E-B4E4-F8F098BE5DE7}"/>
    <cellStyle name="หมายเหตุ 3 7 5 2 2" xfId="42929" xr:uid="{40B5B30B-687B-4FCE-8B96-89AE4E62FBA1}"/>
    <cellStyle name="หมายเหตุ 3 7 5 3" xfId="22908" xr:uid="{B98AA571-9D01-4165-B985-0C03F70849BC}"/>
    <cellStyle name="หมายเหตุ 3 7 5 3 2" xfId="48041" xr:uid="{F452976A-60A4-425D-BB3D-DED425DD8299}"/>
    <cellStyle name="หมายเหตุ 3 7 5 4" xfId="28093" xr:uid="{5676BB97-D29D-4AEA-90F7-53D211449D8B}"/>
    <cellStyle name="หมายเหตุ 3 7 5 4 2" xfId="53226" xr:uid="{489DDE50-B577-452F-A9F1-6534B35BD5FE}"/>
    <cellStyle name="หมายเหตุ 3 7 5 5" xfId="35861" xr:uid="{B62DCBB4-D897-4D35-B445-17478C569698}"/>
    <cellStyle name="หมายเหตุ 3 7 6" xfId="12777" xr:uid="{384BDFC8-0BE9-4F1E-8DED-0137432D1052}"/>
    <cellStyle name="หมายเหตุ 3 7 6 2" xfId="37910" xr:uid="{94AC1338-FDC1-4E5D-B3B2-8ACE1FCA4803}"/>
    <cellStyle name="หมายเหตุ 3 7 7" xfId="11033" xr:uid="{83536696-B23A-47C4-A3EB-877EB279BA86}"/>
    <cellStyle name="หมายเหตุ 3 7 7 2" xfId="36171" xr:uid="{1A56066B-B184-488A-A52B-E9D72B5F0CA8}"/>
    <cellStyle name="หมายเหตุ 3 7 8" xfId="23365" xr:uid="{52E5A337-6FD5-416F-9D7D-552FEA1D7431}"/>
    <cellStyle name="หมายเหตุ 3 7 8 2" xfId="48498" xr:uid="{7FF61734-2710-45D7-8274-D4EB2081C3DE}"/>
    <cellStyle name="หมายเหตุ 3 7 9" xfId="30495" xr:uid="{4FAC8FF4-393C-4AD2-9366-CC0D1FB84D33}"/>
    <cellStyle name="หมายเหตุ 3 8" xfId="5498" xr:uid="{589058A1-EC65-435C-8A4D-90A1684229E4}"/>
    <cellStyle name="หมายเหตุ 3 8 2" xfId="8371" xr:uid="{C3013D34-7A68-4768-B424-420351BAB740}"/>
    <cellStyle name="หมายเหตุ 3 8 2 2" xfId="15451" xr:uid="{6AB53BF7-2F25-4B0A-9DEA-A2EE741E6854}"/>
    <cellStyle name="หมายเหตุ 3 8 2 2 2" xfId="40584" xr:uid="{B171A50E-387C-4F29-82AF-C8775C81EC29}"/>
    <cellStyle name="หมายเหตุ 3 8 2 3" xfId="20563" xr:uid="{FA1CB09C-A412-4CA7-A5EE-9863057D0FCC}"/>
    <cellStyle name="หมายเหตุ 3 8 2 3 2" xfId="45696" xr:uid="{8252E487-26F8-40EB-A41F-A8B43A683F1C}"/>
    <cellStyle name="หมายเหตุ 3 8 2 4" xfId="25752" xr:uid="{D5FAB4B3-C571-42F2-B7DF-FC352ECBA1A7}"/>
    <cellStyle name="หมายเหตุ 3 8 2 4 2" xfId="50885" xr:uid="{F8B9D375-406C-4282-AC90-28E99C029710}"/>
    <cellStyle name="หมายเหตุ 3 8 2 5" xfId="33513" xr:uid="{7A968609-1634-4E27-B581-C21068484C34}"/>
    <cellStyle name="หมายเหตุ 3 8 3" xfId="9479" xr:uid="{F12DFB94-5F5B-457C-AAD7-944E6F16632D}"/>
    <cellStyle name="หมายเหตุ 3 8 3 2" xfId="16555" xr:uid="{E5F4CAD7-6400-4C8A-BA0D-34B8D3F0A271}"/>
    <cellStyle name="หมายเหตุ 3 8 3 2 2" xfId="41688" xr:uid="{43213FBE-3D6B-4C36-B050-B80F409B2F41}"/>
    <cellStyle name="หมายเหตุ 3 8 3 3" xfId="21667" xr:uid="{00172E69-3CB3-44F3-86E0-F2E71FADE525}"/>
    <cellStyle name="หมายเหตุ 3 8 3 3 2" xfId="46800" xr:uid="{BDE58FE0-BB15-446E-823C-EDD73F0B91B1}"/>
    <cellStyle name="หมายเหตุ 3 8 3 4" xfId="26852" xr:uid="{9063154F-64F3-47F6-B827-5605132235ED}"/>
    <cellStyle name="หมายเหตุ 3 8 3 4 2" xfId="51985" xr:uid="{717A8423-7511-481E-AA93-B4117B5C7E91}"/>
    <cellStyle name="หมายเหตุ 3 8 3 5" xfId="34620" xr:uid="{A225CE6F-A127-40B2-B0E8-2C2FBAEC4A11}"/>
    <cellStyle name="หมายเหตุ 3 8 4" xfId="10232" xr:uid="{E79055FB-C791-464A-872E-3282F8275274}"/>
    <cellStyle name="หมายเหตุ 3 8 4 2" xfId="17306" xr:uid="{FEEA38FA-4489-4C07-AABF-849E5A9F960F}"/>
    <cellStyle name="หมายเหตุ 3 8 4 2 2" xfId="42439" xr:uid="{E90CC050-61A8-4D08-A89A-1DA247F3F0D7}"/>
    <cellStyle name="หมายเหตุ 3 8 4 3" xfId="22418" xr:uid="{0DF11044-878F-4639-9F7E-6D337F530B3F}"/>
    <cellStyle name="หมายเหตุ 3 8 4 3 2" xfId="47551" xr:uid="{42F94AF2-4135-4AAD-991D-A4402C8D3196}"/>
    <cellStyle name="หมายเหตุ 3 8 4 4" xfId="27603" xr:uid="{6B0ECD20-360F-47BC-A4E5-C998DE684E3D}"/>
    <cellStyle name="หมายเหตุ 3 8 4 4 2" xfId="52736" xr:uid="{9100A80F-8091-4416-B7F7-C57010FC0971}"/>
    <cellStyle name="หมายเหตุ 3 8 4 5" xfId="35371" xr:uid="{8F1FEA33-B403-430C-8017-FD96D1BC34C3}"/>
    <cellStyle name="หมายเหตุ 3 8 5" xfId="10879" xr:uid="{2CB1EDC3-A031-45C7-96A5-86AFCE1E90A9}"/>
    <cellStyle name="หมายเหตุ 3 8 5 2" xfId="17953" xr:uid="{DC2392EA-2B54-49F5-BB4A-637E26AEF548}"/>
    <cellStyle name="หมายเหตุ 3 8 5 2 2" xfId="43086" xr:uid="{EA5C51FB-7D8D-4FFE-AD14-26C8463CF14E}"/>
    <cellStyle name="หมายเหตุ 3 8 5 3" xfId="23065" xr:uid="{54F271F4-1525-49C4-B4E8-9E80A3BD3B38}"/>
    <cellStyle name="หมายเหตุ 3 8 5 3 2" xfId="48198" xr:uid="{C8F8856C-8851-4E95-B66D-889109571E01}"/>
    <cellStyle name="หมายเหตุ 3 8 5 4" xfId="28250" xr:uid="{788194C4-FEEA-4A0F-A96E-6E024F4519BD}"/>
    <cellStyle name="หมายเหตุ 3 8 5 4 2" xfId="53383" xr:uid="{AAC8C646-0610-43E3-BE87-4DFF7BDA6B54}"/>
    <cellStyle name="หมายเหตุ 3 8 5 5" xfId="36018" xr:uid="{C0F31530-BDC5-4302-B261-D8690FC23F8E}"/>
    <cellStyle name="หมายเหตุ 3 8 6" xfId="12925" xr:uid="{8352023D-2DF8-441E-9353-C337DB0DBEDF}"/>
    <cellStyle name="หมายเหตุ 3 8 6 2" xfId="38058" xr:uid="{05A45E35-9726-4E9D-A16F-6E39A72542F7}"/>
    <cellStyle name="หมายเหตุ 3 8 7" xfId="18182" xr:uid="{39C83BB1-89AF-45A0-A13B-0AD9AE603AE3}"/>
    <cellStyle name="หมายเหตุ 3 8 7 2" xfId="43315" xr:uid="{ECB0FD0F-8234-47B1-90AD-AC6C2E6BE324}"/>
    <cellStyle name="หมายเหตุ 3 8 8" xfId="23522" xr:uid="{E2D1E325-6169-495E-B376-A613F1E28463}"/>
    <cellStyle name="หมายเหตุ 3 8 8 2" xfId="48655" xr:uid="{DA19616B-AF3F-4343-9D7C-E29AA27A8B92}"/>
    <cellStyle name="หมายเหตุ 3 8 9" xfId="30654" xr:uid="{2C5030C8-E47D-4BC7-9E16-1F18B212AEAA}"/>
    <cellStyle name="หมายเหตุ 3 9" xfId="5900" xr:uid="{378CAD7C-D330-4139-ADF8-E78C9D0C9EAC}"/>
    <cellStyle name="หมายเหตุ 3 9 2" xfId="13322" xr:uid="{37A7E94D-97ED-4490-8741-248215EB3FB6}"/>
    <cellStyle name="หมายเหตุ 3 9 2 2" xfId="38455" xr:uid="{63606BBD-3370-4821-8609-F0F841507242}"/>
    <cellStyle name="หมายเหตุ 3 9 3" xfId="18571" xr:uid="{A44B1D47-1E35-47C0-B17D-1B787A79339A}"/>
    <cellStyle name="หมายเหตุ 3 9 3 2" xfId="43704" xr:uid="{7C533BD0-748C-4334-A8C0-2B569F28B4DE}"/>
    <cellStyle name="หมายเหตุ 3 9 4" xfId="23907" xr:uid="{F2A7EE10-EBD9-4D73-BA9B-EC310682F8D5}"/>
    <cellStyle name="หมายเหตุ 3 9 4 2" xfId="49040" xr:uid="{32EEAD9C-B19A-416B-BC09-586440FBD6D6}"/>
    <cellStyle name="หมายเหตุ 3 9 5" xfId="31049" xr:uid="{3CAED4A8-F1B2-493D-B6EA-0A7872877127}"/>
    <cellStyle name="หมายเหตุ 4" xfId="2312" xr:uid="{00000000-0005-0000-0000-00005E0A0000}"/>
    <cellStyle name="หมายเหตุ 4 10" xfId="28987" xr:uid="{E10773BB-B333-47DC-ACBA-33E82E82F393}"/>
    <cellStyle name="หมายเหตุ 4 11" xfId="3540" xr:uid="{A6119314-EBA7-425C-AB96-CB26B53155F5}"/>
    <cellStyle name="หมายเหตุ 4 2" xfId="2313" xr:uid="{00000000-0005-0000-0000-00005F0A0000}"/>
    <cellStyle name="หมายเหตุ 4 2 10" xfId="3541" xr:uid="{A2C02A6B-4B84-4242-AD8D-EF630C947657}"/>
    <cellStyle name="หมายเหตุ 4 2 2" xfId="2919" xr:uid="{EB7B01EF-22E7-4535-BDCF-8FA638F34A05}"/>
    <cellStyle name="หมายเหตุ 4 2 2 2" xfId="7821" xr:uid="{060842C0-127A-4B4D-B5FB-5BB8A742DED5}"/>
    <cellStyle name="หมายเหตุ 4 2 2 2 2" xfId="14993" xr:uid="{4A5CECD7-6DCA-46C9-9A96-99E0E47851F0}"/>
    <cellStyle name="หมายเหตุ 4 2 2 2 2 2" xfId="40126" xr:uid="{C19453B6-8033-4176-A2FB-A6B2BA729012}"/>
    <cellStyle name="หมายเหตุ 4 2 2 2 3" xfId="20133" xr:uid="{0EAB7406-122F-4809-B3EE-E33BC58AB2C9}"/>
    <cellStyle name="หมายเหตุ 4 2 2 2 3 2" xfId="45266" xr:uid="{2BD403D4-DC06-48B4-AB4F-AF411C28EF64}"/>
    <cellStyle name="หมายเหตุ 4 2 2 2 4" xfId="25347" xr:uid="{9A307579-6C99-4F10-A63B-363E0C47C36D}"/>
    <cellStyle name="หมายเหตุ 4 2 2 2 4 2" xfId="50480" xr:uid="{91FAF3F3-FE0C-43A8-BD87-6745D615DB55}"/>
    <cellStyle name="หมายเหตุ 4 2 2 2 5" xfId="32963" xr:uid="{B9A58489-45A8-4274-95F9-FBF25DF565D9}"/>
    <cellStyle name="หมายเหตุ 4 2 2 3" xfId="9050" xr:uid="{AC711756-B42B-4FFB-90A0-796E949918B3}"/>
    <cellStyle name="หมายเหตุ 4 2 2 3 2" xfId="16126" xr:uid="{203F3CEB-C4A0-44A3-9BC6-0CF219C60DA7}"/>
    <cellStyle name="หมายเหตุ 4 2 2 3 2 2" xfId="41259" xr:uid="{81204844-8445-417D-877F-00B482668D8A}"/>
    <cellStyle name="หมายเหตุ 4 2 2 3 3" xfId="21238" xr:uid="{F9CC9853-BB95-446C-B62D-FF1C704AD285}"/>
    <cellStyle name="หมายเหตุ 4 2 2 3 3 2" xfId="46371" xr:uid="{27517AD5-EC1B-4B2A-A2F9-21D65F76E5F3}"/>
    <cellStyle name="หมายเหตุ 4 2 2 3 4" xfId="26423" xr:uid="{A3DFB7F0-C4C2-4E69-AB5D-10A77D15B998}"/>
    <cellStyle name="หมายเหตุ 4 2 2 3 4 2" xfId="51556" xr:uid="{465CD35E-153F-4925-A57E-3282477E3D59}"/>
    <cellStyle name="หมายเหตุ 4 2 2 3 5" xfId="34191" xr:uid="{974158C8-2A33-4371-B2FD-7233DF8D33DA}"/>
    <cellStyle name="หมายเหตุ 4 2 2 4" xfId="9822" xr:uid="{0B74CF53-4E87-45FE-8C50-52A0789E3A54}"/>
    <cellStyle name="หมายเหตุ 4 2 2 4 2" xfId="16897" xr:uid="{DE782AE2-49E4-49A5-AE9D-C36DC6F51213}"/>
    <cellStyle name="หมายเหตุ 4 2 2 4 2 2" xfId="42030" xr:uid="{4F44DCAE-7071-403E-A985-B1767F90C31B}"/>
    <cellStyle name="หมายเหตุ 4 2 2 4 3" xfId="22009" xr:uid="{782695D2-4711-49A2-BCF5-AF3544532E0E}"/>
    <cellStyle name="หมายเหตุ 4 2 2 4 3 2" xfId="47142" xr:uid="{EA7CCF6D-61E0-4BD4-B43D-C2A1B0B9A8BB}"/>
    <cellStyle name="หมายเหตุ 4 2 2 4 4" xfId="27194" xr:uid="{49BD15B3-67CB-49A8-960E-1B80EC290506}"/>
    <cellStyle name="หมายเหตุ 4 2 2 4 4 2" xfId="52327" xr:uid="{1602E385-8AE4-4133-AD33-8B597611EE64}"/>
    <cellStyle name="หมายเหตุ 4 2 2 4 5" xfId="34962" xr:uid="{7159630D-BB2A-4D79-9D9C-7D6C8EAC2094}"/>
    <cellStyle name="หมายเหตุ 4 2 2 5" xfId="10496" xr:uid="{661CD966-A10B-44CE-9805-0C1A7E40A7F3}"/>
    <cellStyle name="หมายเหตุ 4 2 2 5 2" xfId="17570" xr:uid="{21AC53B8-B294-43EB-A4D4-EA09CA8CB7EE}"/>
    <cellStyle name="หมายเหตุ 4 2 2 5 2 2" xfId="42703" xr:uid="{4297F0F7-CC1A-4CA0-A56D-AF4B42011FED}"/>
    <cellStyle name="หมายเหตุ 4 2 2 5 3" xfId="22682" xr:uid="{D91E64B1-3D8E-4F00-A05C-C6DF9E013FE3}"/>
    <cellStyle name="หมายเหตุ 4 2 2 5 3 2" xfId="47815" xr:uid="{4C5EF0C7-E138-4AFC-873A-11D48A9966DC}"/>
    <cellStyle name="หมายเหตุ 4 2 2 5 4" xfId="27867" xr:uid="{BB61E251-2E10-4C26-A01E-EF80B5CC272B}"/>
    <cellStyle name="หมายเหตุ 4 2 2 5 4 2" xfId="53000" xr:uid="{2BF97EC3-C531-420C-B23A-05385C66F9D8}"/>
    <cellStyle name="หมายเหตุ 4 2 2 5 5" xfId="35635" xr:uid="{A28BFBFD-D9F1-47EB-87DF-E467C58DE97D}"/>
    <cellStyle name="หมายเหตุ 4 2 2 6" xfId="11272" xr:uid="{02D6EF47-878C-4887-A9D4-94B1319CD52B}"/>
    <cellStyle name="หมายเหตุ 4 2 2 6 2" xfId="36410" xr:uid="{1C98F33F-8E36-456F-BBC4-204CD74C91AF}"/>
    <cellStyle name="หมายเหตุ 4 2 2 7" xfId="11718" xr:uid="{E1BC5D6C-1F67-464F-8786-3B189E718077}"/>
    <cellStyle name="หมายเหตุ 4 2 2 7 2" xfId="36854" xr:uid="{5DB39EC9-6564-455B-A660-E68ABCD5B61A}"/>
    <cellStyle name="หมายเหตุ 4 2 2 8" xfId="30121" xr:uid="{8CE8B9BA-069F-423A-BF6C-DF083E90FB9A}"/>
    <cellStyle name="หมายเหตุ 4 2 2 9" xfId="4953" xr:uid="{8465955C-AF30-4CDB-A858-70E8210E8C24}"/>
    <cellStyle name="หมายเหตุ 4 2 3" xfId="5320" xr:uid="{BD4E92AE-D95A-45EE-BA2B-4E0DD17A717E}"/>
    <cellStyle name="หมายเหตุ 4 2 3 2" xfId="8194" xr:uid="{09E3C140-9D4B-4A5B-806B-8D64F761C6C7}"/>
    <cellStyle name="หมายเหตุ 4 2 3 2 2" xfId="15275" xr:uid="{EDDAF9D7-7DBE-4000-B4DF-D81CDE9FECD7}"/>
    <cellStyle name="หมายเหตุ 4 2 3 2 2 2" xfId="40408" xr:uid="{4B744452-9C71-4926-AB69-FA7423516ED7}"/>
    <cellStyle name="หมายเหตุ 4 2 3 2 3" xfId="20388" xr:uid="{67E95F08-FB64-48CC-B25D-93EBF4206288}"/>
    <cellStyle name="หมายเหตุ 4 2 3 2 3 2" xfId="45521" xr:uid="{5B4B7C4E-03DB-406F-BCA2-F64578AED773}"/>
    <cellStyle name="หมายเหตุ 4 2 3 2 4" xfId="25577" xr:uid="{35020A72-A5A3-4047-8608-41F187E9480C}"/>
    <cellStyle name="หมายเหตุ 4 2 3 2 4 2" xfId="50710" xr:uid="{EBF502CE-0154-45B8-8066-A7D40BC14614}"/>
    <cellStyle name="หมายเหตุ 4 2 3 2 5" xfId="33336" xr:uid="{8503ED3B-1331-405D-92D3-025256A34C9C}"/>
    <cellStyle name="หมายเหตุ 4 2 3 3" xfId="9305" xr:uid="{37EAF528-2C3D-46D4-B5A8-3BA989F4D2F6}"/>
    <cellStyle name="หมายเหตุ 4 2 3 3 2" xfId="16381" xr:uid="{2E267F08-5E9C-4F13-A18E-1B44B754ECBD}"/>
    <cellStyle name="หมายเหตุ 4 2 3 3 2 2" xfId="41514" xr:uid="{433D2862-6370-46A3-B50A-9485C144F1AC}"/>
    <cellStyle name="หมายเหตุ 4 2 3 3 3" xfId="21493" xr:uid="{7F1D6EB5-A43A-4789-A813-6EAB77253F0B}"/>
    <cellStyle name="หมายเหตุ 4 2 3 3 3 2" xfId="46626" xr:uid="{AEB42BED-E4E8-4563-BE34-05BF3C83AD92}"/>
    <cellStyle name="หมายเหตุ 4 2 3 3 4" xfId="26678" xr:uid="{5B062959-5CDA-4A15-9FD3-6A59C5EB3D2A}"/>
    <cellStyle name="หมายเหตุ 4 2 3 3 4 2" xfId="51811" xr:uid="{6F24FC23-CDB2-4A6C-91BF-62C6E6C13F5A}"/>
    <cellStyle name="หมายเหตุ 4 2 3 3 5" xfId="34446" xr:uid="{20416F60-7DC3-45F2-8E88-F52E18D511C4}"/>
    <cellStyle name="หมายเหตุ 4 2 3 4" xfId="10059" xr:uid="{BBD135E1-1C5F-47E3-9FF6-5A490B0B966A}"/>
    <cellStyle name="หมายเหตุ 4 2 3 4 2" xfId="17133" xr:uid="{81AF3B1C-2531-4D4D-A626-BF1F71656617}"/>
    <cellStyle name="หมายเหตุ 4 2 3 4 2 2" xfId="42266" xr:uid="{147E9B8C-E308-40FD-B828-82CDE3909801}"/>
    <cellStyle name="หมายเหตุ 4 2 3 4 3" xfId="22245" xr:uid="{39C90A98-CE4B-490D-B0F9-EE5D9D2B4838}"/>
    <cellStyle name="หมายเหตุ 4 2 3 4 3 2" xfId="47378" xr:uid="{56590638-3558-4D42-A869-09F35AD20782}"/>
    <cellStyle name="หมายเหตุ 4 2 3 4 4" xfId="27430" xr:uid="{F7A0D6F6-8D40-473D-B4B7-55801E2FA75E}"/>
    <cellStyle name="หมายเหตุ 4 2 3 4 4 2" xfId="52563" xr:uid="{C40CCBF8-06E4-4719-A290-5CE3BB703305}"/>
    <cellStyle name="หมายเหตุ 4 2 3 4 5" xfId="35198" xr:uid="{3EB3414F-ABF2-4D7F-90DF-490A4D9CF9AF}"/>
    <cellStyle name="หมายเหตุ 4 2 3 5" xfId="10706" xr:uid="{8287117C-4E7C-4133-93FB-241FD99F9850}"/>
    <cellStyle name="หมายเหตุ 4 2 3 5 2" xfId="17780" xr:uid="{807E04C6-536D-4ABD-BD90-08559A2DD386}"/>
    <cellStyle name="หมายเหตุ 4 2 3 5 2 2" xfId="42913" xr:uid="{8B0EE820-0824-4AFA-9F98-8E326E19C6AA}"/>
    <cellStyle name="หมายเหตุ 4 2 3 5 3" xfId="22892" xr:uid="{FBBA6116-851C-4BC1-95A7-930FAC8C4A66}"/>
    <cellStyle name="หมายเหตุ 4 2 3 5 3 2" xfId="48025" xr:uid="{17A3A340-CF35-46FC-AF6B-FC9D00B0B9D3}"/>
    <cellStyle name="หมายเหตุ 4 2 3 5 4" xfId="28077" xr:uid="{5FFEED1A-83D9-4D7E-AC8B-D1D6A5207665}"/>
    <cellStyle name="หมายเหตุ 4 2 3 5 4 2" xfId="53210" xr:uid="{C4236600-4D0A-4C6C-9BE0-BA0CC045FA3D}"/>
    <cellStyle name="หมายเหตุ 4 2 3 5 5" xfId="35845" xr:uid="{27C2E976-7181-4045-8039-99D236BD5CB7}"/>
    <cellStyle name="หมายเหตุ 4 2 3 6" xfId="11044" xr:uid="{5FC5E614-3AED-47F7-9E61-52D8293C0907}"/>
    <cellStyle name="หมายเหตุ 4 2 3 6 2" xfId="36182" xr:uid="{63834E17-038D-4DB2-AFD4-EC49EC4E75F6}"/>
    <cellStyle name="หมายเหตุ 4 2 3 7" xfId="23349" xr:uid="{76A5A91C-4F1F-4515-AFC1-F777D86ECE34}"/>
    <cellStyle name="หมายเหตุ 4 2 3 7 2" xfId="48482" xr:uid="{8963904E-5295-4500-924A-09A56EC64844}"/>
    <cellStyle name="หมายเหตุ 4 2 3 8" xfId="30479" xr:uid="{34A0A055-3364-47D4-8C54-E7993672B538}"/>
    <cellStyle name="หมายเหตุ 4 2 4" xfId="4832" xr:uid="{4364561C-CD24-4B59-8ED5-CAC4EA631462}"/>
    <cellStyle name="หมายเหตุ 4 2 4 2" xfId="7756" xr:uid="{ED00C510-214F-4B5B-A4A4-2932760F7EFE}"/>
    <cellStyle name="หมายเหตุ 4 2 4 2 2" xfId="14930" xr:uid="{5D46E457-509F-433D-9B73-13D840B3EF27}"/>
    <cellStyle name="หมายเหตุ 4 2 4 2 2 2" xfId="40063" xr:uid="{BFDB5175-4BB6-4991-A870-3118392D943E}"/>
    <cellStyle name="หมายเหตุ 4 2 4 2 3" xfId="20070" xr:uid="{C51CCD72-745D-472B-9C79-620C8D6C316D}"/>
    <cellStyle name="หมายเหตุ 4 2 4 2 3 2" xfId="45203" xr:uid="{9818ACA0-EDD7-4166-BB96-A6B2A8F9293F}"/>
    <cellStyle name="หมายเหตุ 4 2 4 2 4" xfId="25284" xr:uid="{127B446F-A688-4808-A28C-4C07DF2DC46A}"/>
    <cellStyle name="หมายเหตุ 4 2 4 2 4 2" xfId="50417" xr:uid="{D539B4BB-5F2F-4E1D-BCDC-C873B49FF1BE}"/>
    <cellStyle name="หมายเหตุ 4 2 4 2 5" xfId="32898" xr:uid="{E3CE0B2B-8A58-4ED4-AD0B-2AF6BD91524C}"/>
    <cellStyle name="หมายเหตุ 4 2 4 3" xfId="8960" xr:uid="{6F3408AD-C7BD-4DEA-B3D8-82FFD8D09FF4}"/>
    <cellStyle name="หมายเหตุ 4 2 4 3 2" xfId="16036" xr:uid="{01CE9938-20EE-48F3-9747-38891A61DE96}"/>
    <cellStyle name="หมายเหตุ 4 2 4 3 2 2" xfId="41169" xr:uid="{6C975490-DC15-4BF3-B57D-1BE3DCF43756}"/>
    <cellStyle name="หมายเหตุ 4 2 4 3 3" xfId="21148" xr:uid="{8B5519A1-A5D6-4A51-928A-E57105A866DA}"/>
    <cellStyle name="หมายเหตุ 4 2 4 3 3 2" xfId="46281" xr:uid="{CD589E0D-3E5A-4257-868B-9A556A85C5C7}"/>
    <cellStyle name="หมายเหตุ 4 2 4 3 4" xfId="26333" xr:uid="{FD2633DC-1090-40F7-925D-5251B48E31CC}"/>
    <cellStyle name="หมายเหตุ 4 2 4 3 4 2" xfId="51466" xr:uid="{26C22DC5-1B42-497A-A108-716024456100}"/>
    <cellStyle name="หมายเหตุ 4 2 4 3 5" xfId="34101" xr:uid="{14529CF6-D4DC-48DC-9BEE-2E33C3DC9105}"/>
    <cellStyle name="หมายเหตุ 4 2 4 4" xfId="9768" xr:uid="{2788F30D-0724-46C5-8776-D85B6B997FD7}"/>
    <cellStyle name="หมายเหตุ 4 2 4 4 2" xfId="16843" xr:uid="{DB5A4E36-6ECB-4E7B-A3AC-4F779773E0B0}"/>
    <cellStyle name="หมายเหตุ 4 2 4 4 2 2" xfId="41976" xr:uid="{75FB3BE6-272F-4184-9DB5-22AD0D6DCAD3}"/>
    <cellStyle name="หมายเหตุ 4 2 4 4 3" xfId="21955" xr:uid="{65E854AA-7D73-4BC2-BBAC-88FBB3FA4AFE}"/>
    <cellStyle name="หมายเหตุ 4 2 4 4 3 2" xfId="47088" xr:uid="{634BE755-E086-47F7-8DD9-6536363927DF}"/>
    <cellStyle name="หมายเหตุ 4 2 4 4 4" xfId="27140" xr:uid="{342B3F8A-E688-4919-B2BB-2E905FD321C8}"/>
    <cellStyle name="หมายเหตุ 4 2 4 4 4 2" xfId="52273" xr:uid="{4E2E5BEB-763B-4C91-869F-FB4D172C840F}"/>
    <cellStyle name="หมายเหตุ 4 2 4 4 5" xfId="34908" xr:uid="{AAC354C1-2686-4ADD-9AB8-DFE75ECD92CD}"/>
    <cellStyle name="หมายเหตุ 4 2 4 5" xfId="10442" xr:uid="{0CDB76DD-D1E4-4F39-9E72-789417688552}"/>
    <cellStyle name="หมายเหตุ 4 2 4 5 2" xfId="17516" xr:uid="{158573B1-4F93-4925-BEE8-0E29691E26E5}"/>
    <cellStyle name="หมายเหตุ 4 2 4 5 2 2" xfId="42649" xr:uid="{E95D5097-4D54-42AA-8FDE-3D662C8C16F1}"/>
    <cellStyle name="หมายเหตุ 4 2 4 5 3" xfId="22628" xr:uid="{198D29F2-EC67-4F51-B282-613ACA5C1D7D}"/>
    <cellStyle name="หมายเหตุ 4 2 4 5 3 2" xfId="47761" xr:uid="{2DDF04FA-B3CD-473D-B163-C0817D3CD3DA}"/>
    <cellStyle name="หมายเหตุ 4 2 4 5 4" xfId="27813" xr:uid="{D503C4F3-70D6-403D-B4A9-6EDA67B8117F}"/>
    <cellStyle name="หมายเหตุ 4 2 4 5 4 2" xfId="52946" xr:uid="{1AAF1867-DF5B-46CB-9A7F-86D01AB068CE}"/>
    <cellStyle name="หมายเหตุ 4 2 4 5 5" xfId="35581" xr:uid="{A7A16998-892F-4C8D-9493-D9FE0E2CE482}"/>
    <cellStyle name="หมายเหตุ 4 2 4 6" xfId="12471" xr:uid="{71C9A25D-D6BE-4D7D-9F6A-67C6B77EC584}"/>
    <cellStyle name="หมายเหตุ 4 2 4 6 2" xfId="37605" xr:uid="{AAB02FFB-45E9-496E-B895-B293D4516636}"/>
    <cellStyle name="หมายเหตุ 4 2 4 7" xfId="11322" xr:uid="{7B10AFBD-7B31-4BB1-8841-65CEE514A236}"/>
    <cellStyle name="หมายเหตุ 4 2 4 7 2" xfId="36460" xr:uid="{68222BA3-3318-449A-9478-4544F64827D9}"/>
    <cellStyle name="หมายเหตุ 4 2 4 8" xfId="11686" xr:uid="{7FFD3900-D59E-4253-8B78-CC76002663E5}"/>
    <cellStyle name="หมายเหตุ 4 2 4 8 2" xfId="36822" xr:uid="{5774F2EF-19BC-4263-89E5-CDA289B462C3}"/>
    <cellStyle name="หมายเหตุ 4 2 4 9" xfId="30065" xr:uid="{97FB6C4E-F7A8-48FA-91D7-74D297CC908C}"/>
    <cellStyle name="หมายเหตุ 4 2 5" xfId="5383" xr:uid="{A77315E3-A748-4ED6-993D-6C822E712220}"/>
    <cellStyle name="หมายเหตุ 4 2 5 2" xfId="8256" xr:uid="{F043FB80-761D-4603-9FFA-6A5F5536DFDB}"/>
    <cellStyle name="หมายเหตุ 4 2 5 2 2" xfId="15336" xr:uid="{E17ABB8C-4C19-4942-BE89-711779F13623}"/>
    <cellStyle name="หมายเหตุ 4 2 5 2 2 2" xfId="40469" xr:uid="{A09D4A2D-A9B2-4E77-8ABB-CA243281F284}"/>
    <cellStyle name="หมายเหตุ 4 2 5 2 3" xfId="20448" xr:uid="{8C40A4F4-7079-446A-AD2E-E9628E0DC00D}"/>
    <cellStyle name="หมายเหตุ 4 2 5 2 3 2" xfId="45581" xr:uid="{74321F8F-1DCC-49A8-AE77-B2A0FDFC179E}"/>
    <cellStyle name="หมายเหตุ 4 2 5 2 4" xfId="25637" xr:uid="{EE069DB8-C59B-49CC-A40C-825D0D4F73B8}"/>
    <cellStyle name="หมายเหตุ 4 2 5 2 4 2" xfId="50770" xr:uid="{3BD18622-2825-4145-9EA9-7D447AB7DEFB}"/>
    <cellStyle name="หมายเหตุ 4 2 5 2 5" xfId="33398" xr:uid="{AB11C088-4131-4A32-97CB-A2B82C9E3C39}"/>
    <cellStyle name="หมายเหตุ 4 2 5 3" xfId="9364" xr:uid="{C5904026-BB8B-41BE-9ADA-3A70EAEF71AA}"/>
    <cellStyle name="หมายเหตุ 4 2 5 3 2" xfId="16440" xr:uid="{982082BA-F311-4B9D-9C83-C3DA3089AE68}"/>
    <cellStyle name="หมายเหตุ 4 2 5 3 2 2" xfId="41573" xr:uid="{65AB1B56-021D-4A79-B62E-3787546A5D93}"/>
    <cellStyle name="หมายเหตุ 4 2 5 3 3" xfId="21552" xr:uid="{5497CC72-9538-4276-B40C-028BC78760D2}"/>
    <cellStyle name="หมายเหตุ 4 2 5 3 3 2" xfId="46685" xr:uid="{22259E1D-3512-47D7-8A2A-488AFF7E6CCA}"/>
    <cellStyle name="หมายเหตุ 4 2 5 3 4" xfId="26737" xr:uid="{9A5CAF50-4034-4A29-BD89-124DD4389FED}"/>
    <cellStyle name="หมายเหตุ 4 2 5 3 4 2" xfId="51870" xr:uid="{A1EFBCF4-04A7-49A7-8B2D-555870A4D113}"/>
    <cellStyle name="หมายเหตุ 4 2 5 3 5" xfId="34505" xr:uid="{77405DB9-C4BA-4D0E-826C-4461C7F31DEA}"/>
    <cellStyle name="หมายเหตุ 4 2 5 4" xfId="10117" xr:uid="{0F36203C-3978-4454-A11F-9BE7CFE5023B}"/>
    <cellStyle name="หมายเหตุ 4 2 5 4 2" xfId="17191" xr:uid="{8A041426-921C-4A97-8FAE-F53F640E01D5}"/>
    <cellStyle name="หมายเหตุ 4 2 5 4 2 2" xfId="42324" xr:uid="{BF5023E4-22FD-46D0-9248-F9D4898F3998}"/>
    <cellStyle name="หมายเหตุ 4 2 5 4 3" xfId="22303" xr:uid="{14479059-8E67-4894-800B-1AEBDAC3258B}"/>
    <cellStyle name="หมายเหตุ 4 2 5 4 3 2" xfId="47436" xr:uid="{45C91A79-2B6A-4648-8A0D-58F4A88D674E}"/>
    <cellStyle name="หมายเหตุ 4 2 5 4 4" xfId="27488" xr:uid="{8DABC21A-72A4-4671-A3A2-35E66E7CA569}"/>
    <cellStyle name="หมายเหตุ 4 2 5 4 4 2" xfId="52621" xr:uid="{CCCFABAB-4305-455D-9D8F-C7085FB85A18}"/>
    <cellStyle name="หมายเหตุ 4 2 5 4 5" xfId="35256" xr:uid="{CD05C8DE-37E1-4940-AA5D-03978C9F454A}"/>
    <cellStyle name="หมายเหตุ 4 2 5 5" xfId="10764" xr:uid="{B7B9D3D2-3EE5-4172-90AA-A67A7E48C6A8}"/>
    <cellStyle name="หมายเหตุ 4 2 5 5 2" xfId="17838" xr:uid="{EC5D11D0-3A02-44E4-A920-A98FAFC48592}"/>
    <cellStyle name="หมายเหตุ 4 2 5 5 2 2" xfId="42971" xr:uid="{78C9CCA2-EA25-4700-A185-9E2391FB9240}"/>
    <cellStyle name="หมายเหตุ 4 2 5 5 3" xfId="22950" xr:uid="{A80BC160-87E9-47BD-9BC7-CE026D8F8DC7}"/>
    <cellStyle name="หมายเหตุ 4 2 5 5 3 2" xfId="48083" xr:uid="{B6045EA5-FCA6-49F3-81A3-14522DC25AC1}"/>
    <cellStyle name="หมายเหตุ 4 2 5 5 4" xfId="28135" xr:uid="{80655D79-445D-486C-959B-6C82326672AF}"/>
    <cellStyle name="หมายเหตุ 4 2 5 5 4 2" xfId="53268" xr:uid="{B86541D3-9272-4D2A-BDA6-FAD74DBADB38}"/>
    <cellStyle name="หมายเหตุ 4 2 5 5 5" xfId="35903" xr:uid="{4ABFE78C-1388-4A69-A5EB-573B8E98AEA4}"/>
    <cellStyle name="หมายเหตุ 4 2 5 6" xfId="12816" xr:uid="{DF1BAED6-E965-4BD5-A527-DC470EC04F97}"/>
    <cellStyle name="หมายเหตุ 4 2 5 6 2" xfId="37949" xr:uid="{C6D91D96-BB51-413C-8367-16F28F1B7423}"/>
    <cellStyle name="หมายเหตุ 4 2 5 7" xfId="11010" xr:uid="{367B0369-C77D-4954-86B6-8F7719D90B4D}"/>
    <cellStyle name="หมายเหตุ 4 2 5 7 2" xfId="36148" xr:uid="{B4685976-B3C6-4C7B-92E5-0888B27A622E}"/>
    <cellStyle name="หมายเหตุ 4 2 5 8" xfId="23407" xr:uid="{AF5422B2-D4AD-4C0B-9C09-E620A365D55B}"/>
    <cellStyle name="หมายเหตุ 4 2 5 8 2" xfId="48540" xr:uid="{383A1179-954C-4333-8268-9B2F98DC5E7C}"/>
    <cellStyle name="หมายเหตุ 4 2 5 9" xfId="30539" xr:uid="{0CFAD6BC-09E2-4CD3-BE59-54D60BFD05DA}"/>
    <cellStyle name="หมายเหตุ 4 2 6" xfId="4630" xr:uid="{58BAA889-FA10-481F-AA28-324F21074711}"/>
    <cellStyle name="หมายเหตุ 4 2 6 2" xfId="7561" xr:uid="{7514A751-FC6A-4A23-B669-71D675409336}"/>
    <cellStyle name="หมายเหตุ 4 2 6 2 2" xfId="14804" xr:uid="{50B9C3F0-B1E1-49B8-8175-60C2F76A527D}"/>
    <cellStyle name="หมายเหตุ 4 2 6 2 2 2" xfId="39937" xr:uid="{E5335D2B-674C-4416-9DF6-E4EC8DEC2FFD}"/>
    <cellStyle name="หมายเหตุ 4 2 6 2 3" xfId="19976" xr:uid="{BE1BCFE4-50FD-4CE7-99C4-1834EAA4DB84}"/>
    <cellStyle name="หมายเหตุ 4 2 6 2 3 2" xfId="45109" xr:uid="{406B7BDC-6925-44C2-B6D0-3ADEB598A5D0}"/>
    <cellStyle name="หมายเหตุ 4 2 6 2 4" xfId="25190" xr:uid="{DF3FFB25-D8AD-4F2A-98BA-6C488EC1F7C8}"/>
    <cellStyle name="หมายเหตุ 4 2 6 2 4 2" xfId="50323" xr:uid="{EF0BDECD-8614-462B-8257-66BE729E7C55}"/>
    <cellStyle name="หมายเหตุ 4 2 6 2 5" xfId="32703" xr:uid="{4220918D-9086-4514-8CDB-12193A15B90B}"/>
    <cellStyle name="หมายเหตุ 4 2 6 3" xfId="8820" xr:uid="{570F0E88-7147-4915-A7A4-E2F250D17805}"/>
    <cellStyle name="หมายเหตุ 4 2 6 3 2" xfId="15896" xr:uid="{5014457C-7D99-45FB-9DAA-694B5DD076D9}"/>
    <cellStyle name="หมายเหตุ 4 2 6 3 2 2" xfId="41029" xr:uid="{5FCA790B-BDBD-41B8-88F5-02E8D4485FEC}"/>
    <cellStyle name="หมายเหตุ 4 2 6 3 3" xfId="21008" xr:uid="{91BF3261-A415-4ABD-8C30-520D26C4BFFE}"/>
    <cellStyle name="หมายเหตุ 4 2 6 3 3 2" xfId="46141" xr:uid="{6AD7F6DD-E654-4A15-8F00-5F486B074C7B}"/>
    <cellStyle name="หมายเหตุ 4 2 6 3 4" xfId="26193" xr:uid="{D0BDF3B7-7398-4D2A-B4B7-D787129AE9FC}"/>
    <cellStyle name="หมายเหตุ 4 2 6 3 4 2" xfId="51326" xr:uid="{315C7977-CE61-439D-ADBD-48D5F89CA504}"/>
    <cellStyle name="หมายเหตุ 4 2 6 3 5" xfId="33961" xr:uid="{99BB76F6-21B7-496A-B0BE-626A0F2CD6B6}"/>
    <cellStyle name="หมายเหตุ 4 2 6 4" xfId="9722" xr:uid="{7F49C983-AD8B-4138-85FB-DD9A8E787B64}"/>
    <cellStyle name="หมายเหตุ 4 2 6 4 2" xfId="16797" xr:uid="{7C484F82-59B6-4049-97A7-D55B306E9C3D}"/>
    <cellStyle name="หมายเหตุ 4 2 6 4 2 2" xfId="41930" xr:uid="{5BBFF7CC-E6C7-49DE-9DA7-1405C989F2DD}"/>
    <cellStyle name="หมายเหตุ 4 2 6 4 3" xfId="21909" xr:uid="{0B62C419-6D61-41E3-AFBC-0D8ED5DB1AC3}"/>
    <cellStyle name="หมายเหตุ 4 2 6 4 3 2" xfId="47042" xr:uid="{C402BAAE-A052-4E35-98B9-F0D7F27A0350}"/>
    <cellStyle name="หมายเหตุ 4 2 6 4 4" xfId="27094" xr:uid="{576EA083-C18A-4D38-AFEF-1E67367C2F18}"/>
    <cellStyle name="หมายเหตุ 4 2 6 4 4 2" xfId="52227" xr:uid="{0D108C96-44E1-4E27-A9BB-B0C67B5E1686}"/>
    <cellStyle name="หมายเหตุ 4 2 6 4 5" xfId="34862" xr:uid="{3701442F-8F45-4C09-B6AD-C3097D4BA506}"/>
    <cellStyle name="หมายเหตุ 4 2 6 5" xfId="10396" xr:uid="{3E50141B-1170-4C8B-9926-28ABD3141FF9}"/>
    <cellStyle name="หมายเหตุ 4 2 6 5 2" xfId="17470" xr:uid="{B0279F12-9D4E-4D69-997A-557ACB7CCC1D}"/>
    <cellStyle name="หมายเหตุ 4 2 6 5 2 2" xfId="42603" xr:uid="{00C18D66-1BD1-47C4-8F52-8E800A993AFE}"/>
    <cellStyle name="หมายเหตุ 4 2 6 5 3" xfId="22582" xr:uid="{27D77DA1-3F02-4957-8D10-2DF2732FE576}"/>
    <cellStyle name="หมายเหตุ 4 2 6 5 3 2" xfId="47715" xr:uid="{4E4FE953-1561-414F-A763-21DBC509E819}"/>
    <cellStyle name="หมายเหตุ 4 2 6 5 4" xfId="27767" xr:uid="{C4DE185C-1D93-460A-B2A1-1E92E20B7426}"/>
    <cellStyle name="หมายเหตุ 4 2 6 5 4 2" xfId="52900" xr:uid="{1099691B-58C9-46C2-A0D4-A8692C63B0F0}"/>
    <cellStyle name="หมายเหตุ 4 2 6 5 5" xfId="35535" xr:uid="{21B019BD-1D2F-4882-BE22-CDD4E00412D8}"/>
    <cellStyle name="หมายเหตุ 4 2 6 6" xfId="12375" xr:uid="{1CF091B5-0B10-406C-8C71-5046BD26CA8D}"/>
    <cellStyle name="หมายเหตุ 4 2 6 6 2" xfId="37509" xr:uid="{F91F4A85-F394-4D6A-B7DE-841DE524657A}"/>
    <cellStyle name="หมายเหตุ 4 2 6 7" xfId="11366" xr:uid="{D1F2A1CC-25F5-414F-BDDD-75D306D820A7}"/>
    <cellStyle name="หมายเหตุ 4 2 6 7 2" xfId="36504" xr:uid="{7973DB43-0791-43AD-9F39-4066BBBE9637}"/>
    <cellStyle name="หมายเหตุ 4 2 6 8" xfId="11003" xr:uid="{95F4B2E1-62F5-479E-9440-00D5F08EBD84}"/>
    <cellStyle name="หมายเหตุ 4 2 6 8 2" xfId="36141" xr:uid="{7F5FC4D6-B8DF-44F6-ABB6-86FF9E982203}"/>
    <cellStyle name="หมายเหตุ 4 2 6 9" xfId="29918" xr:uid="{08A048AC-4D7A-4E70-B587-F9BDB62DD02F}"/>
    <cellStyle name="หมายเหตุ 4 2 7" xfId="5500" xr:uid="{4A01805E-595C-42C6-BB6F-0CBFA5A915B4}"/>
    <cellStyle name="หมายเหตุ 4 2 7 2" xfId="8373" xr:uid="{E09C74CE-E1EB-409D-A429-97B47B02AB94}"/>
    <cellStyle name="หมายเหตุ 4 2 7 2 2" xfId="15453" xr:uid="{19721EF2-BB03-4015-B36C-EB014738BE88}"/>
    <cellStyle name="หมายเหตุ 4 2 7 2 2 2" xfId="40586" xr:uid="{434733E8-1BC8-498C-8643-22249FBD8227}"/>
    <cellStyle name="หมายเหตุ 4 2 7 2 3" xfId="20565" xr:uid="{4EC03E94-9023-45DC-86BA-CBB7860E1CFA}"/>
    <cellStyle name="หมายเหตุ 4 2 7 2 3 2" xfId="45698" xr:uid="{DCB2DBD5-46EB-46A9-A637-FD800A4C6EBB}"/>
    <cellStyle name="หมายเหตุ 4 2 7 2 4" xfId="25754" xr:uid="{84CEE109-37E2-475F-8B96-C77D66AB5CCB}"/>
    <cellStyle name="หมายเหตุ 4 2 7 2 4 2" xfId="50887" xr:uid="{A7985DC0-75C4-4BE0-B42C-98C85E8B7F7F}"/>
    <cellStyle name="หมายเหตุ 4 2 7 2 5" xfId="33515" xr:uid="{EE373F53-FF62-4591-BA6F-259F0A8AF325}"/>
    <cellStyle name="หมายเหตุ 4 2 7 3" xfId="9481" xr:uid="{A0CEA1DB-E72B-4C19-BF21-6FE834076329}"/>
    <cellStyle name="หมายเหตุ 4 2 7 3 2" xfId="16557" xr:uid="{5476B631-6DA4-41F4-8C89-95B6C38A2B9B}"/>
    <cellStyle name="หมายเหตุ 4 2 7 3 2 2" xfId="41690" xr:uid="{8E2AB038-9586-4DC0-AA4A-F59C8BC7CE6E}"/>
    <cellStyle name="หมายเหตุ 4 2 7 3 3" xfId="21669" xr:uid="{13B307EF-6250-4AA1-89E8-43789CD63730}"/>
    <cellStyle name="หมายเหตุ 4 2 7 3 3 2" xfId="46802" xr:uid="{D51A65FF-394B-4557-A150-396176BA6C57}"/>
    <cellStyle name="หมายเหตุ 4 2 7 3 4" xfId="26854" xr:uid="{54947544-EEF8-4F4A-95EE-57DC2AEC8E69}"/>
    <cellStyle name="หมายเหตุ 4 2 7 3 4 2" xfId="51987" xr:uid="{76C47903-4310-4715-A64C-39A9199C7DF0}"/>
    <cellStyle name="หมายเหตุ 4 2 7 3 5" xfId="34622" xr:uid="{D64CF11A-464E-4BE4-8437-E6827B834888}"/>
    <cellStyle name="หมายเหตุ 4 2 7 4" xfId="10234" xr:uid="{C7D830C3-83FF-4391-A994-201C4AD8F138}"/>
    <cellStyle name="หมายเหตุ 4 2 7 4 2" xfId="17308" xr:uid="{27CF597C-D001-4C91-A4DD-1F541351C8AF}"/>
    <cellStyle name="หมายเหตุ 4 2 7 4 2 2" xfId="42441" xr:uid="{DF6B15CD-C8C9-4B14-92BE-794B9235897C}"/>
    <cellStyle name="หมายเหตุ 4 2 7 4 3" xfId="22420" xr:uid="{3F89508B-D20B-4F63-AB01-DCBABD94DD1C}"/>
    <cellStyle name="หมายเหตุ 4 2 7 4 3 2" xfId="47553" xr:uid="{FB7006FE-47E8-4325-97C4-6716BAB75814}"/>
    <cellStyle name="หมายเหตุ 4 2 7 4 4" xfId="27605" xr:uid="{70DB6C79-6A5A-4BF3-8AC9-594D76F26AB3}"/>
    <cellStyle name="หมายเหตุ 4 2 7 4 4 2" xfId="52738" xr:uid="{77C72D3D-E879-4517-8F60-E8C42A5CB320}"/>
    <cellStyle name="หมายเหตุ 4 2 7 4 5" xfId="35373" xr:uid="{9842B2AC-1D44-49C8-BAA9-EB17F42C5CDF}"/>
    <cellStyle name="หมายเหตุ 4 2 7 5" xfId="10881" xr:uid="{6A16A7D4-C922-4E1F-9BDE-01E7DBC40264}"/>
    <cellStyle name="หมายเหตุ 4 2 7 5 2" xfId="17955" xr:uid="{CB27FF27-7831-4922-A71C-AC98EE176F55}"/>
    <cellStyle name="หมายเหตุ 4 2 7 5 2 2" xfId="43088" xr:uid="{05EAB3CA-62C6-481F-816A-0A4FC49842B5}"/>
    <cellStyle name="หมายเหตุ 4 2 7 5 3" xfId="23067" xr:uid="{0334CD5D-0F1A-44BC-AC11-3117E2E74E81}"/>
    <cellStyle name="หมายเหตุ 4 2 7 5 3 2" xfId="48200" xr:uid="{DB2B0FE3-1B3E-429D-9A3A-5BD4EB9F1BED}"/>
    <cellStyle name="หมายเหตุ 4 2 7 5 4" xfId="28252" xr:uid="{D8BA8531-6937-45D4-9C73-20E7AE217839}"/>
    <cellStyle name="หมายเหตุ 4 2 7 5 4 2" xfId="53385" xr:uid="{20007EC7-5702-4D21-8E56-00E5C45E5583}"/>
    <cellStyle name="หมายเหตุ 4 2 7 5 5" xfId="36020" xr:uid="{6C46B828-6D96-49A7-8FA1-6E1360296738}"/>
    <cellStyle name="หมายเหตุ 4 2 7 6" xfId="12927" xr:uid="{B2005182-C0BB-40BB-BB4B-EF0D1EDEF087}"/>
    <cellStyle name="หมายเหตุ 4 2 7 6 2" xfId="38060" xr:uid="{021C5CAC-EFA0-4194-8862-3E6FAFBCF5B3}"/>
    <cellStyle name="หมายเหตุ 4 2 7 7" xfId="18184" xr:uid="{9C1DBFCF-6EB2-41C6-BF54-54CC3DE64757}"/>
    <cellStyle name="หมายเหตุ 4 2 7 7 2" xfId="43317" xr:uid="{4C1B8E88-FFEF-4009-888F-8396C5924102}"/>
    <cellStyle name="หมายเหตุ 4 2 7 8" xfId="23524" xr:uid="{38A80FA1-35A3-4840-9A75-DD9DEDCB2D1F}"/>
    <cellStyle name="หมายเหตุ 4 2 7 8 2" xfId="48657" xr:uid="{BB4083B2-9DDF-431A-9092-3EB96A2A737E}"/>
    <cellStyle name="หมายเหตุ 4 2 7 9" xfId="30656" xr:uid="{B9B9F44B-2882-4E0A-9EEF-EE47CD425F3E}"/>
    <cellStyle name="หมายเหตุ 4 2 8" xfId="5898" xr:uid="{E05638FB-83E8-4288-810F-AE8176BB835F}"/>
    <cellStyle name="หมายเหตุ 4 2 8 2" xfId="13320" xr:uid="{512AB95F-C574-42A5-B9A2-FB4BBC72B1E4}"/>
    <cellStyle name="หมายเหตุ 4 2 8 2 2" xfId="38453" xr:uid="{53E4533B-816A-4D00-A0B6-ED3DDE1B8A4D}"/>
    <cellStyle name="หมายเหตุ 4 2 8 3" xfId="18569" xr:uid="{5C2C9A8E-059D-4401-A71C-A61E1848F2D1}"/>
    <cellStyle name="หมายเหตุ 4 2 8 3 2" xfId="43702" xr:uid="{5260256B-8E3F-4EE4-AF42-86D968D3C271}"/>
    <cellStyle name="หมายเหตุ 4 2 8 4" xfId="23905" xr:uid="{255F9B26-F473-440E-B94D-BE06C0C3EFCB}"/>
    <cellStyle name="หมายเหตุ 4 2 8 4 2" xfId="49038" xr:uid="{C294EB7E-4848-4EB0-B7A2-E442C521810B}"/>
    <cellStyle name="หมายเหตุ 4 2 8 5" xfId="31047" xr:uid="{C3777AEC-7B47-4BA7-9745-38861499AC21}"/>
    <cellStyle name="หมายเหตุ 4 2 9" xfId="28988" xr:uid="{953EF89E-0B13-4AA1-82DC-BF43C4ADB073}"/>
    <cellStyle name="หมายเหตุ 4 3" xfId="2918" xr:uid="{F940B0FB-C8F6-4F47-8D84-FB8F8700055D}"/>
    <cellStyle name="หมายเหตุ 4 3 2" xfId="7820" xr:uid="{F5685E08-CAEF-4C72-B9F9-D065F5909071}"/>
    <cellStyle name="หมายเหตุ 4 3 2 2" xfId="14992" xr:uid="{8C23B674-5211-4BD4-B8DA-832B450C8E9A}"/>
    <cellStyle name="หมายเหตุ 4 3 2 2 2" xfId="40125" xr:uid="{60894103-2666-46C8-AEB8-CF5329370F62}"/>
    <cellStyle name="หมายเหตุ 4 3 2 3" xfId="20132" xr:uid="{EA9AF4A8-242F-462F-900E-A39739607EBC}"/>
    <cellStyle name="หมายเหตุ 4 3 2 3 2" xfId="45265" xr:uid="{554F27AC-12B5-4A85-BDF8-AAE40D937F0F}"/>
    <cellStyle name="หมายเหตุ 4 3 2 4" xfId="25346" xr:uid="{537A4FE1-350E-4934-8C90-CCCA98422555}"/>
    <cellStyle name="หมายเหตุ 4 3 2 4 2" xfId="50479" xr:uid="{B0383A2B-AB10-4024-92D4-5319672928F1}"/>
    <cellStyle name="หมายเหตุ 4 3 2 5" xfId="32962" xr:uid="{097CC58C-A241-4303-908D-35FECB7271CC}"/>
    <cellStyle name="หมายเหตุ 4 3 3" xfId="9049" xr:uid="{EAC6CCE7-9F77-460B-B2B0-906B7066ADF7}"/>
    <cellStyle name="หมายเหตุ 4 3 3 2" xfId="16125" xr:uid="{5216DC25-7E24-4FD0-80E1-FB809B939735}"/>
    <cellStyle name="หมายเหตุ 4 3 3 2 2" xfId="41258" xr:uid="{1CA5F0CF-A406-4448-AA28-90E5E44A5709}"/>
    <cellStyle name="หมายเหตุ 4 3 3 3" xfId="21237" xr:uid="{1DB55353-81FD-452F-9692-2E35B986DAE3}"/>
    <cellStyle name="หมายเหตุ 4 3 3 3 2" xfId="46370" xr:uid="{54F49357-0D2B-44AC-A26F-92129A15D21D}"/>
    <cellStyle name="หมายเหตุ 4 3 3 4" xfId="26422" xr:uid="{A7366093-BDF1-4DDC-B6B3-5758805A4C18}"/>
    <cellStyle name="หมายเหตุ 4 3 3 4 2" xfId="51555" xr:uid="{21394450-5EDE-4E97-B775-9D74A6D99332}"/>
    <cellStyle name="หมายเหตุ 4 3 3 5" xfId="34190" xr:uid="{2281183C-77F9-433D-90E7-A4AD6BF446B0}"/>
    <cellStyle name="หมายเหตุ 4 3 4" xfId="9821" xr:uid="{0B049ED2-E1A2-4418-86A5-0EB80076275C}"/>
    <cellStyle name="หมายเหตุ 4 3 4 2" xfId="16896" xr:uid="{B5C8604E-E5E7-41D6-B6CF-86433B2C8C0C}"/>
    <cellStyle name="หมายเหตุ 4 3 4 2 2" xfId="42029" xr:uid="{FEAD09EB-026E-4161-A536-F9DA29B69AE9}"/>
    <cellStyle name="หมายเหตุ 4 3 4 3" xfId="22008" xr:uid="{452C531A-563F-49B7-8FF8-278EA8E6C0CD}"/>
    <cellStyle name="หมายเหตุ 4 3 4 3 2" xfId="47141" xr:uid="{8BCEB48A-EFEA-4DE4-9787-CFED168A903D}"/>
    <cellStyle name="หมายเหตุ 4 3 4 4" xfId="27193" xr:uid="{4708E141-EBB8-48FD-ACE6-DEC16CC2C72A}"/>
    <cellStyle name="หมายเหตุ 4 3 4 4 2" xfId="52326" xr:uid="{F4C13BDD-5A9A-4921-A91E-7C4187293E49}"/>
    <cellStyle name="หมายเหตุ 4 3 4 5" xfId="34961" xr:uid="{61A59178-BC28-4776-847E-3F7ACA06BCC3}"/>
    <cellStyle name="หมายเหตุ 4 3 5" xfId="10495" xr:uid="{3A7C37C9-F52A-4E4C-8D68-F1A51A8D7F97}"/>
    <cellStyle name="หมายเหตุ 4 3 5 2" xfId="17569" xr:uid="{8F916ADE-E51E-4A09-9F1E-547091F446AA}"/>
    <cellStyle name="หมายเหตุ 4 3 5 2 2" xfId="42702" xr:uid="{8E0FEB59-F11E-4436-AA1D-0C30C5C0EA78}"/>
    <cellStyle name="หมายเหตุ 4 3 5 3" xfId="22681" xr:uid="{8D9C2088-F965-4B1F-97D1-D18ADD44916F}"/>
    <cellStyle name="หมายเหตุ 4 3 5 3 2" xfId="47814" xr:uid="{29F1B659-9A4A-4245-914C-F5F88D00799A}"/>
    <cellStyle name="หมายเหตุ 4 3 5 4" xfId="27866" xr:uid="{B088791F-C55C-4EE4-81A7-7BF197F485C5}"/>
    <cellStyle name="หมายเหตุ 4 3 5 4 2" xfId="52999" xr:uid="{0EEAC01E-BFF6-4D66-9EB7-1CEADDE9822D}"/>
    <cellStyle name="หมายเหตุ 4 3 5 5" xfId="35634" xr:uid="{DA73960C-2403-4424-AE2C-427834E5E87C}"/>
    <cellStyle name="หมายเหตุ 4 3 6" xfId="12583" xr:uid="{4B556C3C-7ED0-4AB3-A855-E4D5C44507FD}"/>
    <cellStyle name="หมายเหตุ 4 3 6 2" xfId="37717" xr:uid="{3D53F5B3-F3E2-493E-9BA7-1284344D95F1}"/>
    <cellStyle name="หมายเหตุ 4 3 7" xfId="12507" xr:uid="{91503252-2687-465E-9858-8DBF4C70ECC2}"/>
    <cellStyle name="หมายเหตุ 4 3 7 2" xfId="37641" xr:uid="{EF3B5A71-DCEF-4964-8A1C-E0231F2A1930}"/>
    <cellStyle name="หมายเหตุ 4 3 8" xfId="30120" xr:uid="{7224981C-0071-457A-A1F9-C3964D879334}"/>
    <cellStyle name="หมายเหตุ 4 3 9" xfId="4952" xr:uid="{F714774A-57CE-4D10-9DB0-446334F5AA63}"/>
    <cellStyle name="หมายเหตุ 4 4" xfId="5319" xr:uid="{C08CB480-6573-4D6E-89AA-DC3E1BBA6107}"/>
    <cellStyle name="หมายเหตุ 4 4 2" xfId="8193" xr:uid="{63EF6B92-8D14-4653-9D20-873698FB2CA3}"/>
    <cellStyle name="หมายเหตุ 4 4 2 2" xfId="15274" xr:uid="{AC19432D-1D0F-447A-9C53-4207D6B5718A}"/>
    <cellStyle name="หมายเหตุ 4 4 2 2 2" xfId="40407" xr:uid="{E9CC294A-2020-4352-A494-68CD40CABE06}"/>
    <cellStyle name="หมายเหตุ 4 4 2 3" xfId="20387" xr:uid="{B664C624-23E8-4E6F-86FE-168F380F76A3}"/>
    <cellStyle name="หมายเหตุ 4 4 2 3 2" xfId="45520" xr:uid="{B5418ACD-6DF4-47FE-B446-8D43260645A0}"/>
    <cellStyle name="หมายเหตุ 4 4 2 4" xfId="25576" xr:uid="{75B8C4EB-3CA1-4F49-9BBA-828D339DBF6E}"/>
    <cellStyle name="หมายเหตุ 4 4 2 4 2" xfId="50709" xr:uid="{A4C46CB4-65B2-42F4-B071-F3DF397AC804}"/>
    <cellStyle name="หมายเหตุ 4 4 2 5" xfId="33335" xr:uid="{A4960FAB-D3AA-43B3-BAE9-464BB611F1C9}"/>
    <cellStyle name="หมายเหตุ 4 4 3" xfId="9304" xr:uid="{2014AE84-1A7E-488F-B3E2-58525335954D}"/>
    <cellStyle name="หมายเหตุ 4 4 3 2" xfId="16380" xr:uid="{FE62F5D1-88DD-49BE-A69A-57FC33F07D03}"/>
    <cellStyle name="หมายเหตุ 4 4 3 2 2" xfId="41513" xr:uid="{7E618683-32E4-4330-A0CF-5ED2367C995F}"/>
    <cellStyle name="หมายเหตุ 4 4 3 3" xfId="21492" xr:uid="{FB433C5B-E856-4339-8A3F-CDEA98EC7059}"/>
    <cellStyle name="หมายเหตุ 4 4 3 3 2" xfId="46625" xr:uid="{428FC0E8-CBAC-4DE9-B191-AC19E3D8052F}"/>
    <cellStyle name="หมายเหตุ 4 4 3 4" xfId="26677" xr:uid="{C540E87A-E8EE-40FF-B8A4-ED6F48628715}"/>
    <cellStyle name="หมายเหตุ 4 4 3 4 2" xfId="51810" xr:uid="{0EC78D44-BCD8-41A2-977D-C055A3C13DC3}"/>
    <cellStyle name="หมายเหตุ 4 4 3 5" xfId="34445" xr:uid="{C1ACD8EF-87D6-4444-8023-376F63E12C1B}"/>
    <cellStyle name="หมายเหตุ 4 4 4" xfId="10058" xr:uid="{ED432D25-990C-4886-80B3-AB21A0A04527}"/>
    <cellStyle name="หมายเหตุ 4 4 4 2" xfId="17132" xr:uid="{DB277411-90AA-45B7-900B-0C48062210A7}"/>
    <cellStyle name="หมายเหตุ 4 4 4 2 2" xfId="42265" xr:uid="{BCD285FC-6973-4F22-AC5D-3CB0538C76EF}"/>
    <cellStyle name="หมายเหตุ 4 4 4 3" xfId="22244" xr:uid="{51653FE4-B318-4DBF-834A-946334553E2A}"/>
    <cellStyle name="หมายเหตุ 4 4 4 3 2" xfId="47377" xr:uid="{BE1D6CCE-571B-4F22-AB7F-6CAA25254DDF}"/>
    <cellStyle name="หมายเหตุ 4 4 4 4" xfId="27429" xr:uid="{0603D5D2-4326-40C2-9A0C-10B1E522199A}"/>
    <cellStyle name="หมายเหตุ 4 4 4 4 2" xfId="52562" xr:uid="{03B0063C-FD76-4783-AE99-94E21251D042}"/>
    <cellStyle name="หมายเหตุ 4 4 4 5" xfId="35197" xr:uid="{26518DF4-BDC1-4E51-9F6C-C8493AD6F7A6}"/>
    <cellStyle name="หมายเหตุ 4 4 5" xfId="10705" xr:uid="{13B7AEF4-A588-4556-BAC9-4C3129659DD3}"/>
    <cellStyle name="หมายเหตุ 4 4 5 2" xfId="17779" xr:uid="{9C6708D8-43AF-4BDA-9B14-C15241C6EB7E}"/>
    <cellStyle name="หมายเหตุ 4 4 5 2 2" xfId="42912" xr:uid="{1EB48879-A676-4446-97E2-E65629AC9DB9}"/>
    <cellStyle name="หมายเหตุ 4 4 5 3" xfId="22891" xr:uid="{E5AE8A72-7D10-4559-92A3-D5E4CF6C4410}"/>
    <cellStyle name="หมายเหตุ 4 4 5 3 2" xfId="48024" xr:uid="{13B6C049-587F-47FE-8EC6-16854DFD5E21}"/>
    <cellStyle name="หมายเหตุ 4 4 5 4" xfId="28076" xr:uid="{298FDD7D-91C3-423C-9A8F-1BCC3F0728C6}"/>
    <cellStyle name="หมายเหตุ 4 4 5 4 2" xfId="53209" xr:uid="{FA5C1328-3FEB-4A94-9C29-AE7EF2D2529C}"/>
    <cellStyle name="หมายเหตุ 4 4 5 5" xfId="35844" xr:uid="{F6EC4271-40F0-4AE2-A010-11FFE323C0FA}"/>
    <cellStyle name="หมายเหตุ 4 4 6" xfId="12574" xr:uid="{897104F7-0E69-46B9-9669-5E156789CABD}"/>
    <cellStyle name="หมายเหตุ 4 4 6 2" xfId="37708" xr:uid="{6369F3C0-D335-4448-B556-944111F93F95}"/>
    <cellStyle name="หมายเหตุ 4 4 7" xfId="23348" xr:uid="{2C85F6CF-CE20-4DB3-B84B-95D0E3569E46}"/>
    <cellStyle name="หมายเหตุ 4 4 7 2" xfId="48481" xr:uid="{FA94E672-BA20-4D3F-86E8-41FFBC5E1B2F}"/>
    <cellStyle name="หมายเหตุ 4 4 8" xfId="30478" xr:uid="{AC7801B0-C751-4D76-8A64-BCA631ACC18B}"/>
    <cellStyle name="หมายเหตุ 4 5" xfId="4831" xr:uid="{7F41153E-DC75-4A41-97DA-AED23E4D6E9A}"/>
    <cellStyle name="หมายเหตุ 4 5 2" xfId="7755" xr:uid="{755D3A90-F70E-4716-AB7C-69326732A24E}"/>
    <cellStyle name="หมายเหตุ 4 5 2 2" xfId="14929" xr:uid="{7CA66CB3-0E4F-4B32-94A7-C49663C10041}"/>
    <cellStyle name="หมายเหตุ 4 5 2 2 2" xfId="40062" xr:uid="{31C9171D-BA21-4EFC-8D76-1CF506CC4A86}"/>
    <cellStyle name="หมายเหตุ 4 5 2 3" xfId="20069" xr:uid="{F36A3F37-D158-4BC5-8DC9-67ADE4CE15B7}"/>
    <cellStyle name="หมายเหตุ 4 5 2 3 2" xfId="45202" xr:uid="{0A087230-A7F4-43F4-B3CF-3E6174666D43}"/>
    <cellStyle name="หมายเหตุ 4 5 2 4" xfId="25283" xr:uid="{DF60F69B-27F0-4D21-8A28-709F5EFF2DD9}"/>
    <cellStyle name="หมายเหตุ 4 5 2 4 2" xfId="50416" xr:uid="{D73D0127-1FA7-419B-8E51-2BD9CBA60205}"/>
    <cellStyle name="หมายเหตุ 4 5 2 5" xfId="32897" xr:uid="{A04F3C35-FE18-424C-B826-9B7EF963F901}"/>
    <cellStyle name="หมายเหตุ 4 5 3" xfId="8959" xr:uid="{58E2A9DF-2D63-44AC-9CD5-9EAA9F43ED21}"/>
    <cellStyle name="หมายเหตุ 4 5 3 2" xfId="16035" xr:uid="{38B452F0-DCAC-4443-B63A-329805B3B7BB}"/>
    <cellStyle name="หมายเหตุ 4 5 3 2 2" xfId="41168" xr:uid="{9EF296FB-F697-45A8-85E1-2FE83A39DD04}"/>
    <cellStyle name="หมายเหตุ 4 5 3 3" xfId="21147" xr:uid="{71472874-F84A-458C-A030-EE84AD906E5E}"/>
    <cellStyle name="หมายเหตุ 4 5 3 3 2" xfId="46280" xr:uid="{2DD3CD45-D317-4DD8-A331-90C792216D00}"/>
    <cellStyle name="หมายเหตุ 4 5 3 4" xfId="26332" xr:uid="{BC13A61C-1806-421D-BB2A-C2EE7A9604C4}"/>
    <cellStyle name="หมายเหตุ 4 5 3 4 2" xfId="51465" xr:uid="{2D0A454E-0ED8-4195-B043-4FB5B8C36016}"/>
    <cellStyle name="หมายเหตุ 4 5 3 5" xfId="34100" xr:uid="{C810C8C8-155A-4734-8B88-87369758BB68}"/>
    <cellStyle name="หมายเหตุ 4 5 4" xfId="9767" xr:uid="{EA656F01-7582-4CD3-8AF3-E97FD8A7A283}"/>
    <cellStyle name="หมายเหตุ 4 5 4 2" xfId="16842" xr:uid="{F839887E-471D-4B8C-B52F-85E08BE86671}"/>
    <cellStyle name="หมายเหตุ 4 5 4 2 2" xfId="41975" xr:uid="{A30744BA-A6F3-4F56-8ED4-FE26508D2484}"/>
    <cellStyle name="หมายเหตุ 4 5 4 3" xfId="21954" xr:uid="{160B20CD-EE19-4CE9-811D-6BF2A3A9EEE5}"/>
    <cellStyle name="หมายเหตุ 4 5 4 3 2" xfId="47087" xr:uid="{9D3E6D8A-ED45-48B9-9B31-C738A9E34CFC}"/>
    <cellStyle name="หมายเหตุ 4 5 4 4" xfId="27139" xr:uid="{2E9B8709-5553-41C0-B6FC-CA9057E7536A}"/>
    <cellStyle name="หมายเหตุ 4 5 4 4 2" xfId="52272" xr:uid="{1568A826-A81F-42C1-B97E-977E059D8CEB}"/>
    <cellStyle name="หมายเหตุ 4 5 4 5" xfId="34907" xr:uid="{A35D97E8-6149-4EDB-AD2A-0AA0FD6B883A}"/>
    <cellStyle name="หมายเหตุ 4 5 5" xfId="10441" xr:uid="{D648210A-372E-4129-B695-031A53E58222}"/>
    <cellStyle name="หมายเหตุ 4 5 5 2" xfId="17515" xr:uid="{D9492D1F-B654-4307-8FE8-6700E31EF46D}"/>
    <cellStyle name="หมายเหตุ 4 5 5 2 2" xfId="42648" xr:uid="{3C9D2A7F-3BAC-4C98-909E-B8A9C5A8717D}"/>
    <cellStyle name="หมายเหตุ 4 5 5 3" xfId="22627" xr:uid="{A6593CD6-DC49-4837-9783-8F2EFF331BBE}"/>
    <cellStyle name="หมายเหตุ 4 5 5 3 2" xfId="47760" xr:uid="{85B93966-0D82-46BD-8DA7-B45F39B21F0D}"/>
    <cellStyle name="หมายเหตุ 4 5 5 4" xfId="27812" xr:uid="{2144FD73-97E4-4203-A5D6-48918F393542}"/>
    <cellStyle name="หมายเหตุ 4 5 5 4 2" xfId="52945" xr:uid="{D74F2E7D-A124-4CE8-81AE-19B21523ED7C}"/>
    <cellStyle name="หมายเหตุ 4 5 5 5" xfId="35580" xr:uid="{09FBEF64-B99A-4771-891E-120A17E5946A}"/>
    <cellStyle name="หมายเหตุ 4 5 6" xfId="12470" xr:uid="{DC2F2595-AD63-4B05-B26D-91F6E322B1F2}"/>
    <cellStyle name="หมายเหตุ 4 5 6 2" xfId="37604" xr:uid="{DB0B3EC1-606A-42E5-8822-6FC95F6FF884}"/>
    <cellStyle name="หมายเหตุ 4 5 7" xfId="11323" xr:uid="{447EF830-E269-4968-B143-A396FBD285DD}"/>
    <cellStyle name="หมายเหตุ 4 5 7 2" xfId="36461" xr:uid="{BDE0DDA8-954F-47D4-8BEE-D6619EE95361}"/>
    <cellStyle name="หมายเหตุ 4 5 8" xfId="12492" xr:uid="{CE96A33D-AD3C-4B45-9A5C-26CD0942F9CD}"/>
    <cellStyle name="หมายเหตุ 4 5 8 2" xfId="37626" xr:uid="{F6CCAFFA-716C-454F-B8EA-EED6839D5248}"/>
    <cellStyle name="หมายเหตุ 4 5 9" xfId="30064" xr:uid="{37EAA254-20D5-401B-9D34-45848B6C1938}"/>
    <cellStyle name="หมายเหตุ 4 6" xfId="5379" xr:uid="{5106CFB8-FA24-4BFB-B11D-056CF1CDBDF0}"/>
    <cellStyle name="หมายเหตุ 4 6 2" xfId="8252" xr:uid="{596CA943-E7EA-4FA2-BFC8-87E6938D1DE5}"/>
    <cellStyle name="หมายเหตุ 4 6 2 2" xfId="15332" xr:uid="{9826AEB5-54BF-4D40-956C-A8D6A30C5C54}"/>
    <cellStyle name="หมายเหตุ 4 6 2 2 2" xfId="40465" xr:uid="{B187D841-C077-47FD-A058-E23ED866C566}"/>
    <cellStyle name="หมายเหตุ 4 6 2 3" xfId="20445" xr:uid="{959F8727-0507-4BF8-9154-251B103EA988}"/>
    <cellStyle name="หมายเหตุ 4 6 2 3 2" xfId="45578" xr:uid="{F4E02F7B-A549-4BF1-8887-BA91481ED3C0}"/>
    <cellStyle name="หมายเหตุ 4 6 2 4" xfId="25634" xr:uid="{B288A858-14B0-470F-B572-02B15AAFEA21}"/>
    <cellStyle name="หมายเหตุ 4 6 2 4 2" xfId="50767" xr:uid="{6DD485F6-4267-4654-8C15-AC582FAB169D}"/>
    <cellStyle name="หมายเหตุ 4 6 2 5" xfId="33394" xr:uid="{BE0F05B3-A58E-442D-B4AB-B3ADF1FA2313}"/>
    <cellStyle name="หมายเหตุ 4 6 3" xfId="9361" xr:uid="{C2699DAB-3A87-445E-85E2-DC567E9F65BD}"/>
    <cellStyle name="หมายเหตุ 4 6 3 2" xfId="16437" xr:uid="{A2EA2236-CA92-4A9C-8F64-7C8014674A7F}"/>
    <cellStyle name="หมายเหตุ 4 6 3 2 2" xfId="41570" xr:uid="{9100B478-7668-48E4-9922-F032C7C5D81A}"/>
    <cellStyle name="หมายเหตุ 4 6 3 3" xfId="21549" xr:uid="{AAA9A740-62A0-4E91-93E1-9023D0C8243A}"/>
    <cellStyle name="หมายเหตุ 4 6 3 3 2" xfId="46682" xr:uid="{4C6DC5DF-37CD-4D3C-990E-A1E5CA75DC24}"/>
    <cellStyle name="หมายเหตุ 4 6 3 4" xfId="26734" xr:uid="{2AA88521-7E79-44AD-BC2C-7E63BEA160A3}"/>
    <cellStyle name="หมายเหตุ 4 6 3 4 2" xfId="51867" xr:uid="{921CAC06-EC15-4F9A-ADDF-00EF074A884E}"/>
    <cellStyle name="หมายเหตุ 4 6 3 5" xfId="34502" xr:uid="{F80377D2-9EBE-411A-82CE-42F0DBA9C90F}"/>
    <cellStyle name="หมายเหตุ 4 6 4" xfId="10114" xr:uid="{094AABA4-59A1-4297-B1BE-C0ABA68625AF}"/>
    <cellStyle name="หมายเหตุ 4 6 4 2" xfId="17188" xr:uid="{DF3D3421-FAA8-4A36-8E58-1163E1F91D57}"/>
    <cellStyle name="หมายเหตุ 4 6 4 2 2" xfId="42321" xr:uid="{AA02D37B-3780-4DEA-9531-99D3055283FF}"/>
    <cellStyle name="หมายเหตุ 4 6 4 3" xfId="22300" xr:uid="{67BE00D3-455E-4C2B-8C71-C3524460182B}"/>
    <cellStyle name="หมายเหตุ 4 6 4 3 2" xfId="47433" xr:uid="{07062061-DB01-480C-B349-DF88AF1F42EB}"/>
    <cellStyle name="หมายเหตุ 4 6 4 4" xfId="27485" xr:uid="{26F5B26B-AE2D-4193-9123-C0F1AF713AF8}"/>
    <cellStyle name="หมายเหตุ 4 6 4 4 2" xfId="52618" xr:uid="{3C3AB551-76F6-491B-9FAD-77D9A33E2CFD}"/>
    <cellStyle name="หมายเหตุ 4 6 4 5" xfId="35253" xr:uid="{95ED1757-082E-4F53-A3DE-3BFE4194F2A9}"/>
    <cellStyle name="หมายเหตุ 4 6 5" xfId="10761" xr:uid="{5D4EF08E-91E5-43C4-963F-34F09BAA1DAF}"/>
    <cellStyle name="หมายเหตุ 4 6 5 2" xfId="17835" xr:uid="{06BF1905-80E0-473D-A665-D0EA821803FF}"/>
    <cellStyle name="หมายเหตุ 4 6 5 2 2" xfId="42968" xr:uid="{CCB20534-031A-46CC-8C23-E2BF5F256C76}"/>
    <cellStyle name="หมายเหตุ 4 6 5 3" xfId="22947" xr:uid="{0E97B7E6-4E9A-4E4B-9502-C2E9C1DAD961}"/>
    <cellStyle name="หมายเหตุ 4 6 5 3 2" xfId="48080" xr:uid="{2683634E-A336-43BC-AECA-E2D3E78CBB3A}"/>
    <cellStyle name="หมายเหตุ 4 6 5 4" xfId="28132" xr:uid="{369574E9-505A-4CF7-83EE-0B385E790C2E}"/>
    <cellStyle name="หมายเหตุ 4 6 5 4 2" xfId="53265" xr:uid="{B94A0A0E-CE06-411D-B88B-C592354940A3}"/>
    <cellStyle name="หมายเหตุ 4 6 5 5" xfId="35900" xr:uid="{FBCE2F81-366F-4708-98E3-2452833F6F62}"/>
    <cellStyle name="หมายเหตุ 4 6 6" xfId="12812" xr:uid="{80CB54D8-63E1-40E5-97F8-2F882D270D4C}"/>
    <cellStyle name="หมายเหตุ 4 6 6 2" xfId="37945" xr:uid="{24C81391-C877-497B-B556-6FCC282B1C6C}"/>
    <cellStyle name="หมายเหตุ 4 6 7" xfId="11861" xr:uid="{581F9FFB-FF0C-4983-9423-0F015720E28D}"/>
    <cellStyle name="หมายเหตุ 4 6 7 2" xfId="36995" xr:uid="{8D626061-0524-45FE-89D7-4ABF9CCD63FF}"/>
    <cellStyle name="หมายเหตุ 4 6 8" xfId="23404" xr:uid="{203FBA9A-E15A-4E6C-94C7-11218C76901D}"/>
    <cellStyle name="หมายเหตุ 4 6 8 2" xfId="48537" xr:uid="{B994CA6C-81BE-4117-B772-F46B316D7BBC}"/>
    <cellStyle name="หมายเหตุ 4 6 9" xfId="30535" xr:uid="{F2CE3068-F2D6-4DC5-9EA1-5D1436469B14}"/>
    <cellStyle name="หมายเหตุ 4 7" xfId="4629" xr:uid="{2B4BC4FB-A257-41EC-8C48-A12D207C18AF}"/>
    <cellStyle name="หมายเหตุ 4 7 2" xfId="7560" xr:uid="{CA971E90-CB1C-46A1-B755-FBD5350C6AB1}"/>
    <cellStyle name="หมายเหตุ 4 7 2 2" xfId="14803" xr:uid="{560BBCA8-AB4B-4C3D-A69F-9C3592D18F0A}"/>
    <cellStyle name="หมายเหตุ 4 7 2 2 2" xfId="39936" xr:uid="{B4800615-48F1-4914-9B67-7DC225C33981}"/>
    <cellStyle name="หมายเหตุ 4 7 2 3" xfId="19975" xr:uid="{8E5C3FB1-B2E0-42BA-9820-E3E47D662548}"/>
    <cellStyle name="หมายเหตุ 4 7 2 3 2" xfId="45108" xr:uid="{4865F5F8-43EC-4622-9DF1-EE2F5F28DAA6}"/>
    <cellStyle name="หมายเหตุ 4 7 2 4" xfId="25189" xr:uid="{236BD714-E520-437A-8BC1-65D5E1938881}"/>
    <cellStyle name="หมายเหตุ 4 7 2 4 2" xfId="50322" xr:uid="{1BBD4B54-8380-4C2E-A561-672A16EA4D1B}"/>
    <cellStyle name="หมายเหตุ 4 7 2 5" xfId="32702" xr:uid="{F7AEC21E-1B44-40B4-AC77-E9DE8E45CC8A}"/>
    <cellStyle name="หมายเหตุ 4 7 3" xfId="8819" xr:uid="{80BBE7CA-FFDB-4450-B33D-C0BB29C8DEEA}"/>
    <cellStyle name="หมายเหตุ 4 7 3 2" xfId="15895" xr:uid="{3A1072B2-FF0F-440F-A9E8-60303EB5EC9A}"/>
    <cellStyle name="หมายเหตุ 4 7 3 2 2" xfId="41028" xr:uid="{310BDDF3-CF43-4A33-9D2F-E8BC5B00030F}"/>
    <cellStyle name="หมายเหตุ 4 7 3 3" xfId="21007" xr:uid="{1E4D890A-8913-4BB4-9FCC-1B817145459A}"/>
    <cellStyle name="หมายเหตุ 4 7 3 3 2" xfId="46140" xr:uid="{F96D47FF-419A-4308-B548-CA3047DA7F54}"/>
    <cellStyle name="หมายเหตุ 4 7 3 4" xfId="26192" xr:uid="{6E89DE7F-7184-44CB-ACC7-D911FFE69434}"/>
    <cellStyle name="หมายเหตุ 4 7 3 4 2" xfId="51325" xr:uid="{B0DC7999-DCB3-4F3D-89F8-C2689D13553C}"/>
    <cellStyle name="หมายเหตุ 4 7 3 5" xfId="33960" xr:uid="{3B1F983C-04AB-48C8-9F5D-8E9A79ED18EE}"/>
    <cellStyle name="หมายเหตุ 4 7 4" xfId="9721" xr:uid="{87368DC3-59DE-4FAB-91E9-5780E1B7C6EC}"/>
    <cellStyle name="หมายเหตุ 4 7 4 2" xfId="16796" xr:uid="{067B5B37-EE32-4115-BB13-8DB98EA405EF}"/>
    <cellStyle name="หมายเหตุ 4 7 4 2 2" xfId="41929" xr:uid="{47B1BEB4-201D-4787-89E9-2217F2C83B79}"/>
    <cellStyle name="หมายเหตุ 4 7 4 3" xfId="21908" xr:uid="{CEAA323C-45CC-485D-97BD-A5ADDB3FE1DD}"/>
    <cellStyle name="หมายเหตุ 4 7 4 3 2" xfId="47041" xr:uid="{335AAE67-91AC-4D21-A16E-195D1626E680}"/>
    <cellStyle name="หมายเหตุ 4 7 4 4" xfId="27093" xr:uid="{0964FC15-360E-45DB-8ED9-4A118BE0E1D9}"/>
    <cellStyle name="หมายเหตุ 4 7 4 4 2" xfId="52226" xr:uid="{AC911598-D09A-465E-A43A-8C433A6514F2}"/>
    <cellStyle name="หมายเหตุ 4 7 4 5" xfId="34861" xr:uid="{9F812B7A-EF66-4928-B023-1497A0E0986E}"/>
    <cellStyle name="หมายเหตุ 4 7 5" xfId="10395" xr:uid="{D5224DBD-778A-42BF-8A91-51524D75F46F}"/>
    <cellStyle name="หมายเหตุ 4 7 5 2" xfId="17469" xr:uid="{5CC0BC2A-373F-4037-B7DA-1A2A06F5100A}"/>
    <cellStyle name="หมายเหตุ 4 7 5 2 2" xfId="42602" xr:uid="{D77B0C23-B433-416B-B2F0-06BC925EB66B}"/>
    <cellStyle name="หมายเหตุ 4 7 5 3" xfId="22581" xr:uid="{53C1BA46-D095-4C3C-9CAA-D348AEB1F3FE}"/>
    <cellStyle name="หมายเหตุ 4 7 5 3 2" xfId="47714" xr:uid="{9DC28B03-3857-4DFB-8DFF-10B1E63D0446}"/>
    <cellStyle name="หมายเหตุ 4 7 5 4" xfId="27766" xr:uid="{2E04D012-9317-46E7-88F8-9A851735CA59}"/>
    <cellStyle name="หมายเหตุ 4 7 5 4 2" xfId="52899" xr:uid="{ED9DD510-97FB-4044-BD31-5CD265841292}"/>
    <cellStyle name="หมายเหตุ 4 7 5 5" xfId="35534" xr:uid="{77704E56-20D3-4CC1-8869-8D8006F9D30D}"/>
    <cellStyle name="หมายเหตุ 4 7 6" xfId="12374" xr:uid="{AFBEC217-C96C-48DC-B9C2-3AE94DFD25B4}"/>
    <cellStyle name="หมายเหตุ 4 7 6 2" xfId="37508" xr:uid="{3990598B-05AD-4D40-87CE-6A4FF635DBE2}"/>
    <cellStyle name="หมายเหตุ 4 7 7" xfId="11367" xr:uid="{32B3336A-1DEC-4BB3-8677-1E43DE74570A}"/>
    <cellStyle name="หมายเหตุ 4 7 7 2" xfId="36505" xr:uid="{0FEBEC4C-1D15-49DD-A896-60CF926AA05B}"/>
    <cellStyle name="หมายเหตุ 4 7 8" xfId="15104" xr:uid="{390C2A67-A443-4CB2-9DE8-71E5EE243783}"/>
    <cellStyle name="หมายเหตุ 4 7 8 2" xfId="40237" xr:uid="{008A1BAE-3BA6-483A-AF7C-90ECE5868B12}"/>
    <cellStyle name="หมายเหตุ 4 7 9" xfId="29917" xr:uid="{F80A09E7-C8C1-4263-B31B-529E1EEDBBB6}"/>
    <cellStyle name="หมายเหตุ 4 8" xfId="4859" xr:uid="{8EEF1239-B82A-4863-9AB8-BEBDEBAF96C4}"/>
    <cellStyle name="หมายเหตุ 4 8 2" xfId="7772" xr:uid="{3DD79583-F226-48C3-BEA4-9A2A4B8B175B}"/>
    <cellStyle name="หมายเหตุ 4 8 2 2" xfId="14945" xr:uid="{D9814C06-1DD8-49C7-BE02-65B6CE0D29D2}"/>
    <cellStyle name="หมายเหตุ 4 8 2 2 2" xfId="40078" xr:uid="{54AA77AB-D08E-4BDD-B448-A04578414D47}"/>
    <cellStyle name="หมายเหตุ 4 8 2 3" xfId="20086" xr:uid="{691A3234-0D70-4988-83A0-3C13745B6C1F}"/>
    <cellStyle name="หมายเหตุ 4 8 2 3 2" xfId="45219" xr:uid="{4F7CBCFE-88B6-418D-B206-38798F303349}"/>
    <cellStyle name="หมายเหตุ 4 8 2 4" xfId="25300" xr:uid="{92549F54-7DC5-4813-9521-B1B8F6ACA412}"/>
    <cellStyle name="หมายเหตุ 4 8 2 4 2" xfId="50433" xr:uid="{A85D7CEA-E5BA-4722-9E38-9EC8016F88C5}"/>
    <cellStyle name="หมายเหตุ 4 8 2 5" xfId="32914" xr:uid="{96D64C82-FBAA-428D-BC3E-3D16CCE0BD8F}"/>
    <cellStyle name="หมายเหตุ 4 8 3" xfId="8986" xr:uid="{3BD80F86-42FC-44C4-922F-69A5EC55F226}"/>
    <cellStyle name="หมายเหตุ 4 8 3 2" xfId="16062" xr:uid="{2168EB6B-C280-4B0F-9FA3-655B14DFD75E}"/>
    <cellStyle name="หมายเหตุ 4 8 3 2 2" xfId="41195" xr:uid="{729FDBC9-ABA2-407E-AF35-C01BA4225B65}"/>
    <cellStyle name="หมายเหตุ 4 8 3 3" xfId="21174" xr:uid="{012FC1C7-790D-4F58-B14C-60FB1D71CA84}"/>
    <cellStyle name="หมายเหตุ 4 8 3 3 2" xfId="46307" xr:uid="{D7F57113-8B60-4D3D-8A74-D55892842E9A}"/>
    <cellStyle name="หมายเหตุ 4 8 3 4" xfId="26359" xr:uid="{53991ABB-678C-4C07-9078-9589F0095AE5}"/>
    <cellStyle name="หมายเหตุ 4 8 3 4 2" xfId="51492" xr:uid="{A4152C14-02F9-4CFC-8989-57DFA60B7FA6}"/>
    <cellStyle name="หมายเหตุ 4 8 3 5" xfId="34127" xr:uid="{E4AD7E79-773F-4998-B8A7-553C5E8577D8}"/>
    <cellStyle name="หมายเหตุ 4 8 4" xfId="9779" xr:uid="{60259BFF-02DF-49C3-9765-0B10E987448C}"/>
    <cellStyle name="หมายเหตุ 4 8 4 2" xfId="16854" xr:uid="{90B8CDA6-B5E9-45DD-A640-D37BD958235A}"/>
    <cellStyle name="หมายเหตุ 4 8 4 2 2" xfId="41987" xr:uid="{0C3B5540-9479-49CD-AB88-D846AE572CAB}"/>
    <cellStyle name="หมายเหตุ 4 8 4 3" xfId="21966" xr:uid="{975EF11E-4601-4B5B-B6F0-95087A33C581}"/>
    <cellStyle name="หมายเหตุ 4 8 4 3 2" xfId="47099" xr:uid="{B5EFA018-B187-4C58-91E5-BFB5A0214D15}"/>
    <cellStyle name="หมายเหตุ 4 8 4 4" xfId="27151" xr:uid="{014D33C0-FFF1-402A-A904-D2301E8B1FCA}"/>
    <cellStyle name="หมายเหตุ 4 8 4 4 2" xfId="52284" xr:uid="{9B6AF346-794E-4D6B-8803-926FB81EC9FC}"/>
    <cellStyle name="หมายเหตุ 4 8 4 5" xfId="34919" xr:uid="{8FBD2890-C70A-43BB-B039-0A19D140842E}"/>
    <cellStyle name="หมายเหตุ 4 8 5" xfId="10453" xr:uid="{EF637854-CC9D-42BA-9E12-D9EE5AF59F47}"/>
    <cellStyle name="หมายเหตุ 4 8 5 2" xfId="17527" xr:uid="{77DDC93B-7F9B-4F9A-B567-2CE43D6BD890}"/>
    <cellStyle name="หมายเหตุ 4 8 5 2 2" xfId="42660" xr:uid="{50A543A7-A3F3-4DE5-A48D-063B5A1CE4E2}"/>
    <cellStyle name="หมายเหตุ 4 8 5 3" xfId="22639" xr:uid="{F2CE3800-2228-4D1A-B72A-A12552A644F3}"/>
    <cellStyle name="หมายเหตุ 4 8 5 3 2" xfId="47772" xr:uid="{DC2304E1-3423-40AD-8BF5-0BD455C2408A}"/>
    <cellStyle name="หมายเหตุ 4 8 5 4" xfId="27824" xr:uid="{76CB63DF-A201-48FF-B2DB-64A64010F34F}"/>
    <cellStyle name="หมายเหตุ 4 8 5 4 2" xfId="52957" xr:uid="{CEEBA27E-7678-4164-90F0-072D67DAD9B8}"/>
    <cellStyle name="หมายเหตุ 4 8 5 5" xfId="35592" xr:uid="{2CF0B0C3-FCC5-408D-8446-6EE13230FAD6}"/>
    <cellStyle name="หมายเหตุ 4 8 6" xfId="12488" xr:uid="{C471D7B3-79B2-4E42-88D5-B8E19E893EB5}"/>
    <cellStyle name="หมายเหตุ 4 8 6 2" xfId="37622" xr:uid="{19622B8A-D9D0-4A2A-9252-356B4FE77D55}"/>
    <cellStyle name="หมายเหตุ 4 8 7" xfId="11311" xr:uid="{BDAD4B3C-CC0D-4032-84A5-2142B8246A07}"/>
    <cellStyle name="หมายเหตุ 4 8 7 2" xfId="36449" xr:uid="{3BD034CD-0735-47A7-91DE-D479CEF6050A}"/>
    <cellStyle name="หมายเหตุ 4 8 8" xfId="12497" xr:uid="{DC02323E-FE49-4A2B-AF4E-CB8BE411CE10}"/>
    <cellStyle name="หมายเหตุ 4 8 8 2" xfId="37631" xr:uid="{9B47835B-AD37-4A6F-9D86-AFC3CC078327}"/>
    <cellStyle name="หมายเหตุ 4 8 9" xfId="30076" xr:uid="{69638C35-0E22-4B10-ACA9-FC697ACD4D76}"/>
    <cellStyle name="หมายเหตุ 4 9" xfId="7853" xr:uid="{FB8FABBF-6F6D-4BC6-BBF1-F1FE3696D9F5}"/>
    <cellStyle name="หมายเหตุ 4 9 2" xfId="15025" xr:uid="{D9E4936C-86D6-4371-A807-31B05872B251}"/>
    <cellStyle name="หมายเหตุ 4 9 2 2" xfId="40158" xr:uid="{A14079AA-B943-4EDB-BC5C-98512D4FBEE0}"/>
    <cellStyle name="หมายเหตุ 4 9 3" xfId="20163" xr:uid="{798302EB-4F9C-4417-9A87-1FE11C79114C}"/>
    <cellStyle name="หมายเหตุ 4 9 3 2" xfId="45296" xr:uid="{F7F14141-E4B6-4ABD-816C-B5769A9513CF}"/>
    <cellStyle name="หมายเหตุ 4 9 4" xfId="25377" xr:uid="{954B05AE-4BAB-40F8-8C59-307377B8AA9A}"/>
    <cellStyle name="หมายเหตุ 4 9 4 2" xfId="50510" xr:uid="{123BA740-6968-40E0-A420-A476A083B4E6}"/>
    <cellStyle name="หมายเหตุ 4 9 5" xfId="32995" xr:uid="{4330C65B-3343-489A-8352-FB9AC01F7CE6}"/>
    <cellStyle name="หมายเหตุ 5" xfId="2314" xr:uid="{00000000-0005-0000-0000-0000600A0000}"/>
    <cellStyle name="หมายเหตุ 5 10" xfId="28989" xr:uid="{A9C11AA1-91B2-4134-817A-85C9CC74D2A3}"/>
    <cellStyle name="หมายเหตุ 5 11" xfId="3542" xr:uid="{091F3A29-FC60-4281-9CAE-FEFAF86AB087}"/>
    <cellStyle name="หมายเหตุ 5 2" xfId="2315" xr:uid="{00000000-0005-0000-0000-0000610A0000}"/>
    <cellStyle name="หมายเหตุ 5 2 2" xfId="2921" xr:uid="{99E8FF6D-D6C0-4358-8131-EB071633CBAF}"/>
    <cellStyle name="หมายเหตุ 5 2 2 2" xfId="8196" xr:uid="{E34615CB-0CBD-41A0-A5A1-260B12AE12E6}"/>
    <cellStyle name="หมายเหตุ 5 2 2 2 2" xfId="15277" xr:uid="{1BF7EE0B-88FA-4562-A6A3-6F931985C3A3}"/>
    <cellStyle name="หมายเหตุ 5 2 2 2 2 2" xfId="40410" xr:uid="{E56F9DF0-77DA-4685-9F84-D954F8AC62DE}"/>
    <cellStyle name="หมายเหตุ 5 2 2 2 3" xfId="20390" xr:uid="{DC850039-F813-4EA3-880C-2CF300E7A6DF}"/>
    <cellStyle name="หมายเหตุ 5 2 2 2 3 2" xfId="45523" xr:uid="{89C75581-EAA5-447B-A500-A22C9E21F46B}"/>
    <cellStyle name="หมายเหตุ 5 2 2 2 4" xfId="25579" xr:uid="{B55101D0-8BBE-46EA-9BBF-0BD1C7BF666B}"/>
    <cellStyle name="หมายเหตุ 5 2 2 2 4 2" xfId="50712" xr:uid="{86127E45-74F3-4C1B-A3B6-AD137F8C4F64}"/>
    <cellStyle name="หมายเหตุ 5 2 2 2 5" xfId="33338" xr:uid="{E934155D-D1CB-460F-AD7C-66803493E23D}"/>
    <cellStyle name="หมายเหตุ 5 2 2 3" xfId="9307" xr:uid="{840D5B9D-678F-4EA4-9D7D-399751FD8DFD}"/>
    <cellStyle name="หมายเหตุ 5 2 2 3 2" xfId="16383" xr:uid="{6B8C6A73-CB09-4E4A-A4DD-4475C1898C52}"/>
    <cellStyle name="หมายเหตุ 5 2 2 3 2 2" xfId="41516" xr:uid="{67A36D86-3D67-4942-AE97-25C81E10B060}"/>
    <cellStyle name="หมายเหตุ 5 2 2 3 3" xfId="21495" xr:uid="{A046AB95-16DA-4EFB-832C-BFB7C6404ACA}"/>
    <cellStyle name="หมายเหตุ 5 2 2 3 3 2" xfId="46628" xr:uid="{FCDBDFE3-5543-4FBC-B613-4197E9E06DD0}"/>
    <cellStyle name="หมายเหตุ 5 2 2 3 4" xfId="26680" xr:uid="{6A15A0BC-918C-4D56-AC6D-B4D6027AE73A}"/>
    <cellStyle name="หมายเหตุ 5 2 2 3 4 2" xfId="51813" xr:uid="{736B6516-5FA2-43A1-AC2C-84A0743FD2A0}"/>
    <cellStyle name="หมายเหตุ 5 2 2 3 5" xfId="34448" xr:uid="{545F9541-DAFE-4EAC-85CF-5080B9C6A8A3}"/>
    <cellStyle name="หมายเหตุ 5 2 2 4" xfId="10061" xr:uid="{3E505326-8726-4A39-B0E2-F32F8725F771}"/>
    <cellStyle name="หมายเหตุ 5 2 2 4 2" xfId="17135" xr:uid="{0A717330-9656-4CD4-8320-5E8F932A8B1C}"/>
    <cellStyle name="หมายเหตุ 5 2 2 4 2 2" xfId="42268" xr:uid="{209CC010-419D-4EA7-9B46-0E9470CAADE9}"/>
    <cellStyle name="หมายเหตุ 5 2 2 4 3" xfId="22247" xr:uid="{A5D076BB-0CEE-4C5B-BD5E-868D0014792C}"/>
    <cellStyle name="หมายเหตุ 5 2 2 4 3 2" xfId="47380" xr:uid="{1B4ABF9A-F691-474D-98E4-E2D2DA21C535}"/>
    <cellStyle name="หมายเหตุ 5 2 2 4 4" xfId="27432" xr:uid="{C0CFC589-C60B-41FB-80EF-913BC7C42396}"/>
    <cellStyle name="หมายเหตุ 5 2 2 4 4 2" xfId="52565" xr:uid="{E2ADDCCF-93D3-4C6A-AD0B-13C49124CFA4}"/>
    <cellStyle name="หมายเหตุ 5 2 2 4 5" xfId="35200" xr:uid="{F98F94E4-FCA2-4808-9831-1F9EC8D97835}"/>
    <cellStyle name="หมายเหตุ 5 2 2 5" xfId="10708" xr:uid="{9BACF475-E1A1-4ACC-97C4-6908548B55F2}"/>
    <cellStyle name="หมายเหตุ 5 2 2 5 2" xfId="17782" xr:uid="{212E70FB-B4CC-4576-84FE-C6750FA1260D}"/>
    <cellStyle name="หมายเหตุ 5 2 2 5 2 2" xfId="42915" xr:uid="{F4176A45-67EA-4488-B866-FE28992871B2}"/>
    <cellStyle name="หมายเหตุ 5 2 2 5 3" xfId="22894" xr:uid="{5C0CA482-E9C4-45F9-BDBB-4B8D8CF4352A}"/>
    <cellStyle name="หมายเหตุ 5 2 2 5 3 2" xfId="48027" xr:uid="{D998559E-E198-4D4C-B405-8E9F5A51C2CA}"/>
    <cellStyle name="หมายเหตุ 5 2 2 5 4" xfId="28079" xr:uid="{825D93D8-186E-4F3A-BE4A-E6BF91759E81}"/>
    <cellStyle name="หมายเหตุ 5 2 2 5 4 2" xfId="53212" xr:uid="{4218289D-6642-4A21-8104-B5ACDF6CB4D7}"/>
    <cellStyle name="หมายเหตุ 5 2 2 5 5" xfId="35847" xr:uid="{D747B019-9BC4-485F-A030-991A13538E80}"/>
    <cellStyle name="หมายเหตุ 5 2 2 6" xfId="11042" xr:uid="{DD8F6A7E-9A57-445A-8716-FDD2A2D67008}"/>
    <cellStyle name="หมายเหตุ 5 2 2 6 2" xfId="36180" xr:uid="{705F5E88-B988-4751-96BC-C8D0564D2763}"/>
    <cellStyle name="หมายเหตุ 5 2 2 7" xfId="23351" xr:uid="{83E7B2A2-C1E7-4E2D-B73A-E16DB04E8746}"/>
    <cellStyle name="หมายเหตุ 5 2 2 7 2" xfId="48484" xr:uid="{145C0933-53D9-4EFA-BFEC-29BA1E6B6848}"/>
    <cellStyle name="หมายเหตุ 5 2 2 8" xfId="30481" xr:uid="{7DBB31C5-F621-47B3-8963-1E1C91B7DB82}"/>
    <cellStyle name="หมายเหตุ 5 2 2 9" xfId="5322" xr:uid="{91BF8425-69EA-455C-808D-49897E17C87B}"/>
    <cellStyle name="หมายเหตุ 5 2 3" xfId="4834" xr:uid="{06495051-BD4E-4F2E-9807-05547181F20F}"/>
    <cellStyle name="หมายเหตุ 5 2 3 2" xfId="7758" xr:uid="{BEA3BE5A-F7A0-4A69-A61B-475505903041}"/>
    <cellStyle name="หมายเหตุ 5 2 3 2 2" xfId="14932" xr:uid="{15BBE338-9FBC-4EDD-A32C-4B83742DB086}"/>
    <cellStyle name="หมายเหตุ 5 2 3 2 2 2" xfId="40065" xr:uid="{6FE74C00-A18B-4C0A-A351-27262E1EE1F8}"/>
    <cellStyle name="หมายเหตุ 5 2 3 2 3" xfId="20072" xr:uid="{D0D7BED2-013B-40AE-B253-3A0213852774}"/>
    <cellStyle name="หมายเหตุ 5 2 3 2 3 2" xfId="45205" xr:uid="{9BE99C43-36BC-4600-9B8E-989E3841D081}"/>
    <cellStyle name="หมายเหตุ 5 2 3 2 4" xfId="25286" xr:uid="{9210BF22-0226-4841-9E4C-20D2E1980408}"/>
    <cellStyle name="หมายเหตุ 5 2 3 2 4 2" xfId="50419" xr:uid="{9BECB7AF-844C-4574-AAC3-520178369886}"/>
    <cellStyle name="หมายเหตุ 5 2 3 2 5" xfId="32900" xr:uid="{CF13A024-6BB3-4D42-983E-62F053BD4A70}"/>
    <cellStyle name="หมายเหตุ 5 2 3 3" xfId="8962" xr:uid="{44551F81-E76C-475F-82F7-626036783B4B}"/>
    <cellStyle name="หมายเหตุ 5 2 3 3 2" xfId="16038" xr:uid="{A62BBCA2-F123-4FA8-8ED5-9EC8F6AF014A}"/>
    <cellStyle name="หมายเหตุ 5 2 3 3 2 2" xfId="41171" xr:uid="{AF6DCE63-C0CA-471F-9A49-DE40FA4831B5}"/>
    <cellStyle name="หมายเหตุ 5 2 3 3 3" xfId="21150" xr:uid="{297936C9-207C-4939-9201-95904EA781EC}"/>
    <cellStyle name="หมายเหตุ 5 2 3 3 3 2" xfId="46283" xr:uid="{3C7CD2D4-E611-4D0A-91B8-F7B9BC82EFEA}"/>
    <cellStyle name="หมายเหตุ 5 2 3 3 4" xfId="26335" xr:uid="{709FED16-1E9E-41D6-A39A-37B2D1FA9D20}"/>
    <cellStyle name="หมายเหตุ 5 2 3 3 4 2" xfId="51468" xr:uid="{5CFF4144-3A4C-48D2-90BD-65CE968C84D9}"/>
    <cellStyle name="หมายเหตุ 5 2 3 3 5" xfId="34103" xr:uid="{21FC55F0-48F6-4C14-83AA-D50EA1DC3DC6}"/>
    <cellStyle name="หมายเหตุ 5 2 3 4" xfId="9770" xr:uid="{2E79503E-7DB1-4268-8225-4176186540B6}"/>
    <cellStyle name="หมายเหตุ 5 2 3 4 2" xfId="16845" xr:uid="{4A8224F8-4DAC-4119-BDAE-AEFAD9507D22}"/>
    <cellStyle name="หมายเหตุ 5 2 3 4 2 2" xfId="41978" xr:uid="{C4CCB2E7-C886-4636-A7E6-3C0019EC9C6D}"/>
    <cellStyle name="หมายเหตุ 5 2 3 4 3" xfId="21957" xr:uid="{F9D3937C-E25B-4BF1-A0B4-8A426AAC3B29}"/>
    <cellStyle name="หมายเหตุ 5 2 3 4 3 2" xfId="47090" xr:uid="{9C097C91-8CFE-43AB-B204-B768111F4120}"/>
    <cellStyle name="หมายเหตุ 5 2 3 4 4" xfId="27142" xr:uid="{9241178D-D75A-457A-85C4-F072ADDA93F4}"/>
    <cellStyle name="หมายเหตุ 5 2 3 4 4 2" xfId="52275" xr:uid="{F7F9F789-0D1B-4B85-9461-18718F60FD83}"/>
    <cellStyle name="หมายเหตุ 5 2 3 4 5" xfId="34910" xr:uid="{FB57214F-583B-49BA-B7CC-DC97F2448DA5}"/>
    <cellStyle name="หมายเหตุ 5 2 3 5" xfId="10444" xr:uid="{E3654456-38DF-4147-8B44-E33F48302B2D}"/>
    <cellStyle name="หมายเหตุ 5 2 3 5 2" xfId="17518" xr:uid="{7237DD12-6DEA-4403-8BC7-DA3502ACD4EB}"/>
    <cellStyle name="หมายเหตุ 5 2 3 5 2 2" xfId="42651" xr:uid="{DA9C83B3-98C3-46C3-9E79-B203845233D8}"/>
    <cellStyle name="หมายเหตุ 5 2 3 5 3" xfId="22630" xr:uid="{C5163FAB-F95D-4E0A-86D9-071FDE20D59E}"/>
    <cellStyle name="หมายเหตุ 5 2 3 5 3 2" xfId="47763" xr:uid="{5A0D251C-71B3-40AA-818C-E2E1BCF90A78}"/>
    <cellStyle name="หมายเหตุ 5 2 3 5 4" xfId="27815" xr:uid="{E8CA51B4-68A2-4431-BC0A-F982A2740BA6}"/>
    <cellStyle name="หมายเหตุ 5 2 3 5 4 2" xfId="52948" xr:uid="{E9EF322A-903B-4B0D-B3AD-1142D6A1BD37}"/>
    <cellStyle name="หมายเหตุ 5 2 3 5 5" xfId="35583" xr:uid="{65F07C92-5A81-45E1-AFD0-47D1D3643F93}"/>
    <cellStyle name="หมายเหตุ 5 2 3 6" xfId="12473" xr:uid="{694605A3-1664-4CF0-AE31-58D181BD51D7}"/>
    <cellStyle name="หมายเหตุ 5 2 3 6 2" xfId="37607" xr:uid="{2C57CEAF-91D0-4021-8BFE-A878E3603BBF}"/>
    <cellStyle name="หมายเหตุ 5 2 3 7" xfId="11320" xr:uid="{E223E5A4-3A53-493B-9342-FD3F0D379682}"/>
    <cellStyle name="หมายเหตุ 5 2 3 7 2" xfId="36458" xr:uid="{450D49BF-A950-479A-9008-4169DE6DB8F6}"/>
    <cellStyle name="หมายเหตุ 5 2 3 8" xfId="11687" xr:uid="{2CD91799-B437-478B-921E-786FEC3211C2}"/>
    <cellStyle name="หมายเหตุ 5 2 3 8 2" xfId="36823" xr:uid="{E99F9E64-D518-41D9-BA46-6BEDC18024B0}"/>
    <cellStyle name="หมายเหตุ 5 2 3 9" xfId="30067" xr:uid="{260551D8-A624-481E-8F74-973DF112E709}"/>
    <cellStyle name="หมายเหตุ 5 2 4" xfId="5255" xr:uid="{6DDEE1D3-3CD2-44D7-8F72-028374F319D1}"/>
    <cellStyle name="หมายเหตุ 5 2 4 2" xfId="8130" xr:uid="{4C8A33E5-4969-4933-8131-32EDD3D3B53C}"/>
    <cellStyle name="หมายเหตุ 5 2 4 2 2" xfId="15211" xr:uid="{903E1E6B-0DB3-4CD7-BA8A-FDDC4F83FD11}"/>
    <cellStyle name="หมายเหตุ 5 2 4 2 2 2" xfId="40344" xr:uid="{9B6E6566-430D-405B-8656-00DE194612A4}"/>
    <cellStyle name="หมายเหตุ 5 2 4 2 3" xfId="20324" xr:uid="{9716ECBF-678E-47E2-B141-9177A6F2A58B}"/>
    <cellStyle name="หมายเหตุ 5 2 4 2 3 2" xfId="45457" xr:uid="{C7C599FF-B81B-4749-BC2D-27223A3FEFD4}"/>
    <cellStyle name="หมายเหตุ 5 2 4 2 4" xfId="25513" xr:uid="{CBD33E68-28A5-49FF-B1D6-66E89AE437FA}"/>
    <cellStyle name="หมายเหตุ 5 2 4 2 4 2" xfId="50646" xr:uid="{728684E3-534E-4632-9018-5720EC773E19}"/>
    <cellStyle name="หมายเหตุ 5 2 4 2 5" xfId="33272" xr:uid="{99470491-128D-489A-A37E-9C213357B4F2}"/>
    <cellStyle name="หมายเหตุ 5 2 4 3" xfId="9241" xr:uid="{19F323C7-0ECF-4F66-940D-B47E9802CFA9}"/>
    <cellStyle name="หมายเหตุ 5 2 4 3 2" xfId="16317" xr:uid="{F9FE27DA-651F-4E97-A2C7-341491B65F88}"/>
    <cellStyle name="หมายเหตุ 5 2 4 3 2 2" xfId="41450" xr:uid="{38CBD434-2DFB-4330-807E-EC3CCA0DCD9F}"/>
    <cellStyle name="หมายเหตุ 5 2 4 3 3" xfId="21429" xr:uid="{10D4CFEE-C974-4C94-9547-A1A573FADCEB}"/>
    <cellStyle name="หมายเหตุ 5 2 4 3 3 2" xfId="46562" xr:uid="{975663FD-D394-474A-9BBE-91B9F4B6248E}"/>
    <cellStyle name="หมายเหตุ 5 2 4 3 4" xfId="26614" xr:uid="{92A650BF-D77D-4F24-958F-E05C42596795}"/>
    <cellStyle name="หมายเหตุ 5 2 4 3 4 2" xfId="51747" xr:uid="{03FF5E6D-6910-4034-9037-366CF35C9155}"/>
    <cellStyle name="หมายเหตุ 5 2 4 3 5" xfId="34382" xr:uid="{B9CB7E03-4AE8-4BA6-A136-C5E73C0D1BCA}"/>
    <cellStyle name="หมายเหตุ 5 2 4 4" xfId="9997" xr:uid="{8AFBC988-9859-4ED6-B402-1682D8519332}"/>
    <cellStyle name="หมายเหตุ 5 2 4 4 2" xfId="17071" xr:uid="{E273DB5F-FD1E-4477-B8AC-546E6A026B13}"/>
    <cellStyle name="หมายเหตุ 5 2 4 4 2 2" xfId="42204" xr:uid="{D34CE535-800A-4463-AB0B-56801FE8C289}"/>
    <cellStyle name="หมายเหตุ 5 2 4 4 3" xfId="22183" xr:uid="{A695A629-A3C9-4D92-98FE-147B2161D013}"/>
    <cellStyle name="หมายเหตุ 5 2 4 4 3 2" xfId="47316" xr:uid="{09C109A9-1E61-474D-BB71-AA23D4E621A8}"/>
    <cellStyle name="หมายเหตุ 5 2 4 4 4" xfId="27368" xr:uid="{B854329D-221E-4C9B-A9DB-ED38741B32D9}"/>
    <cellStyle name="หมายเหตุ 5 2 4 4 4 2" xfId="52501" xr:uid="{CDA8C432-58EE-4B98-BA14-8E7B52884AC5}"/>
    <cellStyle name="หมายเหตุ 5 2 4 4 5" xfId="35136" xr:uid="{03E47C7C-DB4D-4809-A01E-A4EAF5F0066B}"/>
    <cellStyle name="หมายเหตุ 5 2 4 5" xfId="10644" xr:uid="{75713B70-5DE8-4AB0-9C60-AFF448973F73}"/>
    <cellStyle name="หมายเหตุ 5 2 4 5 2" xfId="17718" xr:uid="{FB7A6176-7421-4161-A1A0-F2D1A556A3C3}"/>
    <cellStyle name="หมายเหตุ 5 2 4 5 2 2" xfId="42851" xr:uid="{E8B9DC85-D4AD-4D8E-BF5D-08944AD12C18}"/>
    <cellStyle name="หมายเหตุ 5 2 4 5 3" xfId="22830" xr:uid="{0E29AA33-E30E-4DBB-91A6-553CF1B744CB}"/>
    <cellStyle name="หมายเหตุ 5 2 4 5 3 2" xfId="47963" xr:uid="{0FCA4BA5-7E59-4A93-9E9A-D8C9F757A04D}"/>
    <cellStyle name="หมายเหตุ 5 2 4 5 4" xfId="28015" xr:uid="{9BB5F447-85CC-4432-8E2C-66C0E1889175}"/>
    <cellStyle name="หมายเหตุ 5 2 4 5 4 2" xfId="53148" xr:uid="{2170EB5F-C508-4CAD-9717-882A71215B2E}"/>
    <cellStyle name="หมายเหตุ 5 2 4 5 5" xfId="35783" xr:uid="{2B6BD7F5-1BB9-43C4-876C-425A3DF68B9B}"/>
    <cellStyle name="หมายเหตุ 5 2 4 6" xfId="12728" xr:uid="{867DBC5F-FC87-4418-B09F-F3471C11EB75}"/>
    <cellStyle name="หมายเหตุ 5 2 4 6 2" xfId="37861" xr:uid="{DBBEB4FE-7314-4A85-B774-CAA2FC279470}"/>
    <cellStyle name="หมายเหตุ 5 2 4 7" xfId="11100" xr:uid="{DBA04856-B97C-48ED-8C07-BA14256EA1FB}"/>
    <cellStyle name="หมายเหตุ 5 2 4 7 2" xfId="36238" xr:uid="{55EF9FB1-F1A5-41A7-99B0-D2F3288F468F}"/>
    <cellStyle name="หมายเหตุ 5 2 4 8" xfId="23287" xr:uid="{7E051225-F165-4439-AABA-9D4A75E98817}"/>
    <cellStyle name="หมายเหตุ 5 2 4 8 2" xfId="48420" xr:uid="{C300B223-58D3-4912-996A-BCBD918ABD4F}"/>
    <cellStyle name="หมายเหตุ 5 2 4 9" xfId="30417" xr:uid="{B3A2BA6C-B3C8-4F24-9CD6-316753592DBA}"/>
    <cellStyle name="หมายเหตุ 5 2 5" xfId="4939" xr:uid="{DE3D51D6-A976-4D7B-B60E-066294659D35}"/>
    <cellStyle name="หมายเหตุ 5 2 5 2" xfId="7807" xr:uid="{74771B06-E576-4DAE-BD62-5BDA917C52F5}"/>
    <cellStyle name="หมายเหตุ 5 2 5 2 2" xfId="14979" xr:uid="{4339EBF3-C525-4A03-B973-4F0815D41534}"/>
    <cellStyle name="หมายเหตุ 5 2 5 2 2 2" xfId="40112" xr:uid="{947124CD-4EDB-499D-8F41-2FE559A1BD6F}"/>
    <cellStyle name="หมายเหตุ 5 2 5 2 3" xfId="20119" xr:uid="{02E029DB-C9E3-42CA-80D3-2A7122BE4295}"/>
    <cellStyle name="หมายเหตุ 5 2 5 2 3 2" xfId="45252" xr:uid="{25D102E0-95C9-40E1-B81E-634376170B97}"/>
    <cellStyle name="หมายเหตุ 5 2 5 2 4" xfId="25333" xr:uid="{5C636143-119B-4DA8-87F7-E65B471D8494}"/>
    <cellStyle name="หมายเหตุ 5 2 5 2 4 2" xfId="50466" xr:uid="{6647652C-3690-44D3-A172-27495E1F79AE}"/>
    <cellStyle name="หมายเหตุ 5 2 5 2 5" xfId="32949" xr:uid="{CCA5BC81-C4BB-4C55-94AA-22B7ECBACAFB}"/>
    <cellStyle name="หมายเหตุ 5 2 5 3" xfId="9036" xr:uid="{0314293C-CB25-42E4-A8AA-E8DD60F84C9E}"/>
    <cellStyle name="หมายเหตุ 5 2 5 3 2" xfId="16112" xr:uid="{0FD05A6C-B744-4E79-B73C-6C2ADCB55227}"/>
    <cellStyle name="หมายเหตุ 5 2 5 3 2 2" xfId="41245" xr:uid="{1A26DBB7-E40E-4271-AD65-67F90AC29BF8}"/>
    <cellStyle name="หมายเหตุ 5 2 5 3 3" xfId="21224" xr:uid="{B7ED382E-8623-47FC-A82E-7715881C984C}"/>
    <cellStyle name="หมายเหตุ 5 2 5 3 3 2" xfId="46357" xr:uid="{A8ADDE75-C2F8-42EE-BAED-1AD4D7C4E059}"/>
    <cellStyle name="หมายเหตุ 5 2 5 3 4" xfId="26409" xr:uid="{1A781C7F-2CE0-4698-8B69-8F65E0C4AB27}"/>
    <cellStyle name="หมายเหตุ 5 2 5 3 4 2" xfId="51542" xr:uid="{56200A5F-EB84-4F56-947F-282D9AE1B917}"/>
    <cellStyle name="หมายเหตุ 5 2 5 3 5" xfId="34177" xr:uid="{2994254C-8DBA-4136-9FF5-A4BF9A3154DB}"/>
    <cellStyle name="หมายเหตุ 5 2 5 4" xfId="9808" xr:uid="{92F8CDA5-77F5-4DEF-A7DE-64AE475310C7}"/>
    <cellStyle name="หมายเหตุ 5 2 5 4 2" xfId="16883" xr:uid="{620A1DEA-DCCA-4B46-9B78-1D8634EE1950}"/>
    <cellStyle name="หมายเหตุ 5 2 5 4 2 2" xfId="42016" xr:uid="{1EC89873-6BF3-4E1E-8CD0-56D4976FE692}"/>
    <cellStyle name="หมายเหตุ 5 2 5 4 3" xfId="21995" xr:uid="{1A40B719-B5AD-41F8-ADBB-FE8575FA6A8F}"/>
    <cellStyle name="หมายเหตุ 5 2 5 4 3 2" xfId="47128" xr:uid="{7E046005-B2F4-4277-A353-662BADCA71A6}"/>
    <cellStyle name="หมายเหตุ 5 2 5 4 4" xfId="27180" xr:uid="{62B39A6B-C1A8-4477-B082-7D7D5B602703}"/>
    <cellStyle name="หมายเหตุ 5 2 5 4 4 2" xfId="52313" xr:uid="{9BEAD740-053C-4BC5-B4F6-4C0FCC102A73}"/>
    <cellStyle name="หมายเหตุ 5 2 5 4 5" xfId="34948" xr:uid="{534BA912-BE37-4F37-B85E-7399FA01F4FD}"/>
    <cellStyle name="หมายเหตุ 5 2 5 5" xfId="10482" xr:uid="{36858F85-1A21-40EC-8CA4-4F42CB4E0960}"/>
    <cellStyle name="หมายเหตุ 5 2 5 5 2" xfId="17556" xr:uid="{FC890E43-D281-4990-B31D-5F2DF042284D}"/>
    <cellStyle name="หมายเหตุ 5 2 5 5 2 2" xfId="42689" xr:uid="{FA49467D-67D0-43A7-AC16-D2EB7A0290C7}"/>
    <cellStyle name="หมายเหตุ 5 2 5 5 3" xfId="22668" xr:uid="{B8BD9B14-8CC9-432E-B47A-60FA82398E91}"/>
    <cellStyle name="หมายเหตุ 5 2 5 5 3 2" xfId="47801" xr:uid="{2E7DF159-261C-461F-AE99-FE4CA4797DD3}"/>
    <cellStyle name="หมายเหตุ 5 2 5 5 4" xfId="27853" xr:uid="{0E89F640-D992-4A75-96C8-49F55142C147}"/>
    <cellStyle name="หมายเหตุ 5 2 5 5 4 2" xfId="52986" xr:uid="{7F172A43-A3EC-4E42-9586-EB21BB4540BC}"/>
    <cellStyle name="หมายเหตุ 5 2 5 5 5" xfId="35621" xr:uid="{D580D2CE-6AF5-49FB-93AF-307A603B84F5}"/>
    <cellStyle name="หมายเหตุ 5 2 5 6" xfId="12540" xr:uid="{60D38685-79B8-49D6-9195-ADA64FAB1AAA}"/>
    <cellStyle name="หมายเหตุ 5 2 5 6 2" xfId="37674" xr:uid="{C5757822-F502-4C1E-A13E-76EFF033A517}"/>
    <cellStyle name="หมายเหตุ 5 2 5 7" xfId="11285" xr:uid="{5A3166F1-BF35-4745-B804-7A9CAA4018A6}"/>
    <cellStyle name="หมายเหตุ 5 2 5 7 2" xfId="36423" xr:uid="{D46D2FC3-2266-4355-9927-578C406F0964}"/>
    <cellStyle name="หมายเหตุ 5 2 5 8" xfId="11711" xr:uid="{D1DBB72B-FD14-4B01-B723-D8610ED34FAF}"/>
    <cellStyle name="หมายเหตุ 5 2 5 8 2" xfId="36847" xr:uid="{C7AFEBBA-0FFC-4521-9818-0B1328B57FF2}"/>
    <cellStyle name="หมายเหตุ 5 2 5 9" xfId="30107" xr:uid="{036F7AEE-2D93-491F-BE57-C9685ABD18FD}"/>
    <cellStyle name="หมายเหตุ 5 2 6" xfId="5502" xr:uid="{AD9DF4AF-732D-4C4E-9246-4E1CECB256F0}"/>
    <cellStyle name="หมายเหตุ 5 2 6 2" xfId="8375" xr:uid="{0B76A40D-14D5-4317-8ECB-14DD981483E8}"/>
    <cellStyle name="หมายเหตุ 5 2 6 2 2" xfId="15455" xr:uid="{7C7F9F8C-6392-4E0D-9ADD-C37FB95BB56A}"/>
    <cellStyle name="หมายเหตุ 5 2 6 2 2 2" xfId="40588" xr:uid="{4A61B374-54CA-4B97-BCFE-EF6752F3DA94}"/>
    <cellStyle name="หมายเหตุ 5 2 6 2 3" xfId="20567" xr:uid="{02D86D84-710A-4DE2-BE49-9913C309371B}"/>
    <cellStyle name="หมายเหตุ 5 2 6 2 3 2" xfId="45700" xr:uid="{944E3FA6-F9A5-40BB-B2A4-332D7F43345D}"/>
    <cellStyle name="หมายเหตุ 5 2 6 2 4" xfId="25756" xr:uid="{01F9D39E-2AD8-4F9A-98A0-6B2F7BCDE8C4}"/>
    <cellStyle name="หมายเหตุ 5 2 6 2 4 2" xfId="50889" xr:uid="{32A771DB-0959-4F07-B0A7-20375A2106BA}"/>
    <cellStyle name="หมายเหตุ 5 2 6 2 5" xfId="33517" xr:uid="{470F95EF-8FF8-48BB-8545-2C0DA06CE944}"/>
    <cellStyle name="หมายเหตุ 5 2 6 3" xfId="9483" xr:uid="{5AE35B60-0921-48F3-8EC1-70D89AF8F281}"/>
    <cellStyle name="หมายเหตุ 5 2 6 3 2" xfId="16559" xr:uid="{0E131B76-60AD-4869-918C-F1EEE20F29E3}"/>
    <cellStyle name="หมายเหตุ 5 2 6 3 2 2" xfId="41692" xr:uid="{A48E5E60-2AD6-47C7-9375-2A018F38D9B1}"/>
    <cellStyle name="หมายเหตุ 5 2 6 3 3" xfId="21671" xr:uid="{01D5F024-98B6-4386-8A0B-76FB12CC460A}"/>
    <cellStyle name="หมายเหตุ 5 2 6 3 3 2" xfId="46804" xr:uid="{94CC7E0B-B35C-43DB-9FE7-AF53DA567240}"/>
    <cellStyle name="หมายเหตุ 5 2 6 3 4" xfId="26856" xr:uid="{E9E72CE1-C276-4C85-A2FB-0C3762658909}"/>
    <cellStyle name="หมายเหตุ 5 2 6 3 4 2" xfId="51989" xr:uid="{8B732760-9001-42B3-8B7E-F2C440E64BA9}"/>
    <cellStyle name="หมายเหตุ 5 2 6 3 5" xfId="34624" xr:uid="{9E4C747C-4C78-4DBC-A5F9-D8834577B31C}"/>
    <cellStyle name="หมายเหตุ 5 2 6 4" xfId="10236" xr:uid="{476F8685-DA53-4798-B974-D4B6B3999C27}"/>
    <cellStyle name="หมายเหตุ 5 2 6 4 2" xfId="17310" xr:uid="{C5218690-0A14-4231-B4C0-9B24BD78A9B2}"/>
    <cellStyle name="หมายเหตุ 5 2 6 4 2 2" xfId="42443" xr:uid="{79A861AF-AA27-4364-974A-9519D4D83A46}"/>
    <cellStyle name="หมายเหตุ 5 2 6 4 3" xfId="22422" xr:uid="{213944A1-3D29-493E-8BCA-AABC09F26D35}"/>
    <cellStyle name="หมายเหตุ 5 2 6 4 3 2" xfId="47555" xr:uid="{449E7E19-EC4E-4D42-A01F-9AAEB6254E25}"/>
    <cellStyle name="หมายเหตุ 5 2 6 4 4" xfId="27607" xr:uid="{8EE30CBE-A7FC-4D27-8E01-AD79CAE0D23D}"/>
    <cellStyle name="หมายเหตุ 5 2 6 4 4 2" xfId="52740" xr:uid="{8B03D0CF-5FE6-4F23-BE9D-CCF2DF7EC0F5}"/>
    <cellStyle name="หมายเหตุ 5 2 6 4 5" xfId="35375" xr:uid="{FE263D35-25B3-4E3C-900B-D23321D12086}"/>
    <cellStyle name="หมายเหตุ 5 2 6 5" xfId="10883" xr:uid="{8D41283F-D0B5-47FF-93E6-DD5E6F883094}"/>
    <cellStyle name="หมายเหตุ 5 2 6 5 2" xfId="17957" xr:uid="{A8628D8A-DBE7-4A88-8223-EBDF064D26D0}"/>
    <cellStyle name="หมายเหตุ 5 2 6 5 2 2" xfId="43090" xr:uid="{749F7B3A-D182-4AA6-BF4C-9D4D71FDECA6}"/>
    <cellStyle name="หมายเหตุ 5 2 6 5 3" xfId="23069" xr:uid="{46984D8F-4B25-4C71-820C-6C2FE1C926E2}"/>
    <cellStyle name="หมายเหตุ 5 2 6 5 3 2" xfId="48202" xr:uid="{793CE18F-48B5-4C26-880A-341A9CF14EDD}"/>
    <cellStyle name="หมายเหตุ 5 2 6 5 4" xfId="28254" xr:uid="{4E057BD2-61CD-4DDB-AA73-13B6BD38C1D5}"/>
    <cellStyle name="หมายเหตุ 5 2 6 5 4 2" xfId="53387" xr:uid="{E8F949CC-0AE6-43E1-A471-4FCD1CF2C1E4}"/>
    <cellStyle name="หมายเหตุ 5 2 6 5 5" xfId="36022" xr:uid="{63811324-BFE5-4A7A-8422-EB0B724D7C31}"/>
    <cellStyle name="หมายเหตุ 5 2 6 6" xfId="12929" xr:uid="{3B43EB0E-049F-438E-8B65-57A78DDBA139}"/>
    <cellStyle name="หมายเหตุ 5 2 6 6 2" xfId="38062" xr:uid="{F35FBE77-75BD-4D7C-A4DF-A093E5F8C54B}"/>
    <cellStyle name="หมายเหตุ 5 2 6 7" xfId="18186" xr:uid="{45293FF1-0638-448F-81EC-7AD87C0156CE}"/>
    <cellStyle name="หมายเหตุ 5 2 6 7 2" xfId="43319" xr:uid="{5F8C8DE9-1957-4AAF-ACEA-EEDC0EA2A30F}"/>
    <cellStyle name="หมายเหตุ 5 2 6 8" xfId="23526" xr:uid="{20CDF2D8-2D38-4740-8CDA-906713B805F7}"/>
    <cellStyle name="หมายเหตุ 5 2 6 8 2" xfId="48659" xr:uid="{E8E88475-B9FF-43A1-9E76-08CECD83FE1E}"/>
    <cellStyle name="หมายเหตุ 5 2 6 9" xfId="30658" xr:uid="{14A7980F-8269-4472-B90D-A1D8DF999D36}"/>
    <cellStyle name="หมายเหตุ 5 2 7" xfId="5896" xr:uid="{10E9178C-5764-4AE1-81A2-B605C10D46A2}"/>
    <cellStyle name="หมายเหตุ 5 2 7 2" xfId="13318" xr:uid="{804AB457-55E3-48BF-95D9-61312B4B0BD0}"/>
    <cellStyle name="หมายเหตุ 5 2 7 2 2" xfId="38451" xr:uid="{13E777C0-EBF9-4E35-B402-B6B092DDB934}"/>
    <cellStyle name="หมายเหตุ 5 2 7 3" xfId="18567" xr:uid="{760EE3A2-DD50-4F3D-B4A0-8DDDC98246FD}"/>
    <cellStyle name="หมายเหตุ 5 2 7 3 2" xfId="43700" xr:uid="{9E196926-DDFB-480C-B4C5-D0FBC6A53C8D}"/>
    <cellStyle name="หมายเหตุ 5 2 7 4" xfId="23903" xr:uid="{4563DC3C-B4C4-48B6-8006-82922EE8972A}"/>
    <cellStyle name="หมายเหตุ 5 2 7 4 2" xfId="49036" xr:uid="{07480A93-3579-4E37-A8E3-E12050C6E363}"/>
    <cellStyle name="หมายเหตุ 5 2 7 5" xfId="31045" xr:uid="{57E59D01-9734-4058-8B96-12010D599C84}"/>
    <cellStyle name="หมายเหตุ 5 2 8" xfId="28990" xr:uid="{1CDE01F8-7755-41D4-8289-6EB76EFFD387}"/>
    <cellStyle name="หมายเหตุ 5 2 9" xfId="3543" xr:uid="{B882A273-D0CB-46D1-80A3-E273ECD25683}"/>
    <cellStyle name="หมายเหตุ 5 3" xfId="2316" xr:uid="{00000000-0005-0000-0000-0000620A0000}"/>
    <cellStyle name="หมายเหตุ 5 3 2" xfId="2922" xr:uid="{629B2DF8-C5ED-4156-89E9-C4F07C68AF1A}"/>
    <cellStyle name="หมายเหตุ 5 3 2 2" xfId="8197" xr:uid="{F58B26C3-5DDF-4A76-A423-7CB7BE1A99CB}"/>
    <cellStyle name="หมายเหตุ 5 3 2 2 2" xfId="15278" xr:uid="{F74F5808-2D24-4BF3-B1A5-4F2604A5250D}"/>
    <cellStyle name="หมายเหตุ 5 3 2 2 2 2" xfId="40411" xr:uid="{1A5EDC51-3A90-438D-83E9-1865B9D81B53}"/>
    <cellStyle name="หมายเหตุ 5 3 2 2 3" xfId="20391" xr:uid="{F2A07435-7202-4C51-B5FC-6B8B1A9EF1C1}"/>
    <cellStyle name="หมายเหตุ 5 3 2 2 3 2" xfId="45524" xr:uid="{E1F40248-4BE9-45AF-BA5A-9490AF78A83F}"/>
    <cellStyle name="หมายเหตุ 5 3 2 2 4" xfId="25580" xr:uid="{AF0F9607-DD5E-4893-AE17-A6AE53D47FF8}"/>
    <cellStyle name="หมายเหตุ 5 3 2 2 4 2" xfId="50713" xr:uid="{4847B747-E796-4F82-B59D-5FF406CFF43F}"/>
    <cellStyle name="หมายเหตุ 5 3 2 2 5" xfId="33339" xr:uid="{3198E56C-66EA-4BCB-9B47-C46307BBEDE6}"/>
    <cellStyle name="หมายเหตุ 5 3 2 3" xfId="9308" xr:uid="{6E5C0B98-9290-445F-88E2-859F314FE17A}"/>
    <cellStyle name="หมายเหตุ 5 3 2 3 2" xfId="16384" xr:uid="{D1765619-2448-4E04-B0ED-67324591D55A}"/>
    <cellStyle name="หมายเหตุ 5 3 2 3 2 2" xfId="41517" xr:uid="{99A91B43-414B-41F9-B078-205C9B9A72D3}"/>
    <cellStyle name="หมายเหตุ 5 3 2 3 3" xfId="21496" xr:uid="{569F822C-DF1F-40B6-9D7E-5171D2BBC548}"/>
    <cellStyle name="หมายเหตุ 5 3 2 3 3 2" xfId="46629" xr:uid="{C973C98B-9F3C-409F-8E8D-7782079CE0EB}"/>
    <cellStyle name="หมายเหตุ 5 3 2 3 4" xfId="26681" xr:uid="{5BC7BC98-9ACA-4313-8F8D-E56C6381405A}"/>
    <cellStyle name="หมายเหตุ 5 3 2 3 4 2" xfId="51814" xr:uid="{20F792C9-1CC9-460E-9784-2A1A50DACEFC}"/>
    <cellStyle name="หมายเหตุ 5 3 2 3 5" xfId="34449" xr:uid="{FF5E6F85-9029-4EF3-AA91-E5A5582ED20B}"/>
    <cellStyle name="หมายเหตุ 5 3 2 4" xfId="10062" xr:uid="{C3515DF4-C856-4B0E-98BD-94CB0C5EB4B9}"/>
    <cellStyle name="หมายเหตุ 5 3 2 4 2" xfId="17136" xr:uid="{78683372-98E3-4CC9-ABF9-ED820F807133}"/>
    <cellStyle name="หมายเหตุ 5 3 2 4 2 2" xfId="42269" xr:uid="{5FA56A82-B84A-4A18-8E1B-A1A635CF0E0A}"/>
    <cellStyle name="หมายเหตุ 5 3 2 4 3" xfId="22248" xr:uid="{874C002C-C09C-44C1-BEC3-6514E4033F80}"/>
    <cellStyle name="หมายเหตุ 5 3 2 4 3 2" xfId="47381" xr:uid="{0247FD5A-9E26-4781-A7A0-9F3AA78A7C8F}"/>
    <cellStyle name="หมายเหตุ 5 3 2 4 4" xfId="27433" xr:uid="{F9DF9FC8-2DC0-462C-A298-A35930C37FA6}"/>
    <cellStyle name="หมายเหตุ 5 3 2 4 4 2" xfId="52566" xr:uid="{B90F0CA5-81B6-4870-A0EC-935BC0CD1A26}"/>
    <cellStyle name="หมายเหตุ 5 3 2 4 5" xfId="35201" xr:uid="{9B4281C0-6DD1-4454-806B-1500BACC7DCF}"/>
    <cellStyle name="หมายเหตุ 5 3 2 5" xfId="10709" xr:uid="{456FAAE9-F943-4060-B22F-A7F10830DE2B}"/>
    <cellStyle name="หมายเหตุ 5 3 2 5 2" xfId="17783" xr:uid="{139D351A-8090-4553-AAC1-3DAD7FA8EBA0}"/>
    <cellStyle name="หมายเหตุ 5 3 2 5 2 2" xfId="42916" xr:uid="{E3C804C1-3F4F-4575-B139-D0AF47442D46}"/>
    <cellStyle name="หมายเหตุ 5 3 2 5 3" xfId="22895" xr:uid="{DDCF0FD2-397E-41DF-A8EA-B78EE6AFE55F}"/>
    <cellStyle name="หมายเหตุ 5 3 2 5 3 2" xfId="48028" xr:uid="{5168C97E-661B-41F3-B143-11DD442BBB7A}"/>
    <cellStyle name="หมายเหตุ 5 3 2 5 4" xfId="28080" xr:uid="{3A7F2C66-A9C9-4778-A4DC-780D2750B96F}"/>
    <cellStyle name="หมายเหตุ 5 3 2 5 4 2" xfId="53213" xr:uid="{E0859755-76AB-4529-B067-2E1BE39D02A8}"/>
    <cellStyle name="หมายเหตุ 5 3 2 5 5" xfId="35848" xr:uid="{B024767E-AAC8-451A-82EA-263430C12FA7}"/>
    <cellStyle name="หมายเหตุ 5 3 2 6" xfId="11745" xr:uid="{53F08E05-A09A-45EE-BB65-C965C5AF2637}"/>
    <cellStyle name="หมายเหตุ 5 3 2 6 2" xfId="36880" xr:uid="{4505C13D-F541-45D1-A016-08E48F33E351}"/>
    <cellStyle name="หมายเหตุ 5 3 2 7" xfId="23352" xr:uid="{F6C59B06-553D-4A07-AA34-DE37F6561B38}"/>
    <cellStyle name="หมายเหตุ 5 3 2 7 2" xfId="48485" xr:uid="{7FCAEF45-3709-4CF6-948D-3538C942F615}"/>
    <cellStyle name="หมายเหตุ 5 3 2 8" xfId="30482" xr:uid="{FBBF4270-BECC-4C72-8F50-AB416B2C25F3}"/>
    <cellStyle name="หมายเหตุ 5 3 2 9" xfId="5323" xr:uid="{A1E2BDBB-5B0A-418C-A181-0B6F4D54561C}"/>
    <cellStyle name="หมายเหตุ 5 3 3" xfId="4835" xr:uid="{80BDF08E-DB06-4797-BB09-3EA7B932653F}"/>
    <cellStyle name="หมายเหตุ 5 3 3 2" xfId="7759" xr:uid="{6FEF90D9-3812-4DB7-ACF9-3206071B8104}"/>
    <cellStyle name="หมายเหตุ 5 3 3 2 2" xfId="14933" xr:uid="{30B06437-8843-43D9-8157-77186DCE817A}"/>
    <cellStyle name="หมายเหตุ 5 3 3 2 2 2" xfId="40066" xr:uid="{E8FD5372-4DEB-483D-9BF0-B3745BE46D29}"/>
    <cellStyle name="หมายเหตุ 5 3 3 2 3" xfId="20073" xr:uid="{E046BC86-1AC5-46D3-BF1B-6B690A44A15C}"/>
    <cellStyle name="หมายเหตุ 5 3 3 2 3 2" xfId="45206" xr:uid="{80CCE20B-0274-48FD-B82E-9020146ED128}"/>
    <cellStyle name="หมายเหตุ 5 3 3 2 4" xfId="25287" xr:uid="{E6A817C5-7335-487C-8C16-C26860D19AA0}"/>
    <cellStyle name="หมายเหตุ 5 3 3 2 4 2" xfId="50420" xr:uid="{CDFE9D9E-841E-4627-9B3D-50417C25A1EF}"/>
    <cellStyle name="หมายเหตุ 5 3 3 2 5" xfId="32901" xr:uid="{5E2676BB-0FEF-44CF-AF33-8882D6DFD224}"/>
    <cellStyle name="หมายเหตุ 5 3 3 3" xfId="8963" xr:uid="{911AAF93-C46C-4D1D-AC1F-8DD1FDC969AC}"/>
    <cellStyle name="หมายเหตุ 5 3 3 3 2" xfId="16039" xr:uid="{3C13C97B-E937-4D6A-AC72-B4684B5E44E7}"/>
    <cellStyle name="หมายเหตุ 5 3 3 3 2 2" xfId="41172" xr:uid="{336E96E5-AB3D-4B17-B788-0E14D96A9588}"/>
    <cellStyle name="หมายเหตุ 5 3 3 3 3" xfId="21151" xr:uid="{8E4D19E2-4CEB-4E36-8CA5-B1B172D7E202}"/>
    <cellStyle name="หมายเหตุ 5 3 3 3 3 2" xfId="46284" xr:uid="{6454BCFA-06A4-49D9-8763-5BF4C2DB762F}"/>
    <cellStyle name="หมายเหตุ 5 3 3 3 4" xfId="26336" xr:uid="{20EF0C84-820C-4151-BCDA-58EA63AF7B39}"/>
    <cellStyle name="หมายเหตุ 5 3 3 3 4 2" xfId="51469" xr:uid="{30A76E4C-1AA6-4868-ADDB-D5FAEEE878F9}"/>
    <cellStyle name="หมายเหตุ 5 3 3 3 5" xfId="34104" xr:uid="{E258E605-39A8-48EC-9FCC-F40F5465278F}"/>
    <cellStyle name="หมายเหตุ 5 3 3 4" xfId="9771" xr:uid="{0B3764F1-AB4C-40D2-B386-1893671E0388}"/>
    <cellStyle name="หมายเหตุ 5 3 3 4 2" xfId="16846" xr:uid="{CF9F8342-D7DE-491A-B2CD-2201778067E2}"/>
    <cellStyle name="หมายเหตุ 5 3 3 4 2 2" xfId="41979" xr:uid="{EC163C6C-4F66-4611-B421-33E2F06E4757}"/>
    <cellStyle name="หมายเหตุ 5 3 3 4 3" xfId="21958" xr:uid="{30FA7CA5-D723-4343-AB8A-6A59BA8DF5C0}"/>
    <cellStyle name="หมายเหตุ 5 3 3 4 3 2" xfId="47091" xr:uid="{A65C02E4-5A68-4CE4-B782-E1BD436E4245}"/>
    <cellStyle name="หมายเหตุ 5 3 3 4 4" xfId="27143" xr:uid="{3B9A6B78-F01B-4761-92C6-F90D0969F752}"/>
    <cellStyle name="หมายเหตุ 5 3 3 4 4 2" xfId="52276" xr:uid="{28F4F511-0E97-42F2-8169-2CD1380C62B5}"/>
    <cellStyle name="หมายเหตุ 5 3 3 4 5" xfId="34911" xr:uid="{8BB1206A-96FB-4D6C-A650-C137321F568C}"/>
    <cellStyle name="หมายเหตุ 5 3 3 5" xfId="10445" xr:uid="{46EF09A1-88F1-4E3D-A35F-FE25ACF0E2B0}"/>
    <cellStyle name="หมายเหตุ 5 3 3 5 2" xfId="17519" xr:uid="{68A10678-D10A-4BB5-8EE2-E0C5F8439FC1}"/>
    <cellStyle name="หมายเหตุ 5 3 3 5 2 2" xfId="42652" xr:uid="{BC5BA239-FA0E-43A0-855B-1A3696165C1F}"/>
    <cellStyle name="หมายเหตุ 5 3 3 5 3" xfId="22631" xr:uid="{162EF7F2-03B4-445E-A408-FA7D56029F8A}"/>
    <cellStyle name="หมายเหตุ 5 3 3 5 3 2" xfId="47764" xr:uid="{89264034-C584-4E7B-AD20-B33C62D8858A}"/>
    <cellStyle name="หมายเหตุ 5 3 3 5 4" xfId="27816" xr:uid="{0E0C861E-5D8C-4CE3-9C07-9CF276B99F5F}"/>
    <cellStyle name="หมายเหตุ 5 3 3 5 4 2" xfId="52949" xr:uid="{DF9FA68E-BD0B-42AB-AB44-5B2CB506708F}"/>
    <cellStyle name="หมายเหตุ 5 3 3 5 5" xfId="35584" xr:uid="{995402F7-0BD2-4BF4-9FC3-DAB925D5CCC9}"/>
    <cellStyle name="หมายเหตุ 5 3 3 6" xfId="12474" xr:uid="{D39D14BA-6EEC-4F93-A883-6E017027AF4D}"/>
    <cellStyle name="หมายเหตุ 5 3 3 6 2" xfId="37608" xr:uid="{08E141B7-478B-4C82-8A68-420A89F2CCAB}"/>
    <cellStyle name="หมายเหตุ 5 3 3 7" xfId="11319" xr:uid="{327F3734-9F20-44DD-A451-15FD6DC88B33}"/>
    <cellStyle name="หมายเหตุ 5 3 3 7 2" xfId="36457" xr:uid="{0A1DD43E-9277-4F13-B2EF-2AD08F6426EF}"/>
    <cellStyle name="หมายเหตุ 5 3 3 8" xfId="12494" xr:uid="{9BD6A35B-17F2-4D5D-B6E0-3351A6F85B5A}"/>
    <cellStyle name="หมายเหตุ 5 3 3 8 2" xfId="37628" xr:uid="{7DBD79B5-4418-455F-BBC3-E8FC81A22336}"/>
    <cellStyle name="หมายเหตุ 5 3 3 9" xfId="30068" xr:uid="{DF82A105-28CC-4FB2-817D-C88E7CBDE2DF}"/>
    <cellStyle name="หมายเหตุ 5 3 4" xfId="5256" xr:uid="{8A77DA23-6D4E-41EC-A659-66493DCA3342}"/>
    <cellStyle name="หมายเหตุ 5 3 4 2" xfId="8131" xr:uid="{D53E3773-66DE-49D4-B62C-0551E9DE8220}"/>
    <cellStyle name="หมายเหตุ 5 3 4 2 2" xfId="15212" xr:uid="{FCC6D634-E870-4231-8F8B-20B3CFAC2E09}"/>
    <cellStyle name="หมายเหตุ 5 3 4 2 2 2" xfId="40345" xr:uid="{D3A64A32-E6C3-48FE-8F6E-8F7DDB3AE47E}"/>
    <cellStyle name="หมายเหตุ 5 3 4 2 3" xfId="20325" xr:uid="{4E2AA488-8A64-47D4-A4A0-00DA1E2DAB29}"/>
    <cellStyle name="หมายเหตุ 5 3 4 2 3 2" xfId="45458" xr:uid="{6629DA12-76A1-4584-BDF8-5A7067358F0B}"/>
    <cellStyle name="หมายเหตุ 5 3 4 2 4" xfId="25514" xr:uid="{17A35E08-F3A6-4E18-A1D0-A7563134CE20}"/>
    <cellStyle name="หมายเหตุ 5 3 4 2 4 2" xfId="50647" xr:uid="{9CFCC0EA-F137-42B4-BF9E-3333AA08C2E5}"/>
    <cellStyle name="หมายเหตุ 5 3 4 2 5" xfId="33273" xr:uid="{B6AF5C4E-8063-4D1A-922D-F0C896B5A9D8}"/>
    <cellStyle name="หมายเหตุ 5 3 4 3" xfId="9242" xr:uid="{CE1B2685-BB99-4811-930E-79A0F8084F48}"/>
    <cellStyle name="หมายเหตุ 5 3 4 3 2" xfId="16318" xr:uid="{D68C55BF-ED72-4315-8E13-030C6CEEA2D4}"/>
    <cellStyle name="หมายเหตุ 5 3 4 3 2 2" xfId="41451" xr:uid="{891DEE4F-C4BA-4BBE-8781-05B791FD1114}"/>
    <cellStyle name="หมายเหตุ 5 3 4 3 3" xfId="21430" xr:uid="{A97E8B92-8344-4B50-94ED-730B22566490}"/>
    <cellStyle name="หมายเหตุ 5 3 4 3 3 2" xfId="46563" xr:uid="{87634C95-BE26-4A6F-A916-262EAF963A45}"/>
    <cellStyle name="หมายเหตุ 5 3 4 3 4" xfId="26615" xr:uid="{0288328A-F907-4E44-A5AA-00EFDCB4686C}"/>
    <cellStyle name="หมายเหตุ 5 3 4 3 4 2" xfId="51748" xr:uid="{77D64130-6D6F-479D-A4D0-C4C815C85C78}"/>
    <cellStyle name="หมายเหตุ 5 3 4 3 5" xfId="34383" xr:uid="{A4143CA3-E2B3-465F-9453-9DB58B956CBD}"/>
    <cellStyle name="หมายเหตุ 5 3 4 4" xfId="9998" xr:uid="{3C7E847E-5F03-4F65-B011-817E821D5C18}"/>
    <cellStyle name="หมายเหตุ 5 3 4 4 2" xfId="17072" xr:uid="{9160BA71-7141-4D97-9346-B7E59D1DA018}"/>
    <cellStyle name="หมายเหตุ 5 3 4 4 2 2" xfId="42205" xr:uid="{587C7324-CDAF-48A4-8145-FC17776DA071}"/>
    <cellStyle name="หมายเหตุ 5 3 4 4 3" xfId="22184" xr:uid="{C3B2FD1A-EFE6-4811-BC83-E19ECE78FF00}"/>
    <cellStyle name="หมายเหตุ 5 3 4 4 3 2" xfId="47317" xr:uid="{59493EE6-25E5-4274-A9A5-F6B2F8107772}"/>
    <cellStyle name="หมายเหตุ 5 3 4 4 4" xfId="27369" xr:uid="{C7ACCA87-EF29-40E5-8BD0-1EA0724EF4EB}"/>
    <cellStyle name="หมายเหตุ 5 3 4 4 4 2" xfId="52502" xr:uid="{73CF75B0-5A88-4F0E-A433-9901A2BD6A79}"/>
    <cellStyle name="หมายเหตุ 5 3 4 4 5" xfId="35137" xr:uid="{940D883F-4501-4DB6-9FC5-563DFC4C8D69}"/>
    <cellStyle name="หมายเหตุ 5 3 4 5" xfId="10645" xr:uid="{744381EC-E11E-4D25-B4FB-D34E26074C7E}"/>
    <cellStyle name="หมายเหตุ 5 3 4 5 2" xfId="17719" xr:uid="{ADCD045C-ED43-429D-8C24-ED3CD3D8A72E}"/>
    <cellStyle name="หมายเหตุ 5 3 4 5 2 2" xfId="42852" xr:uid="{4FA40606-6F48-41A4-B940-24A20B5199C2}"/>
    <cellStyle name="หมายเหตุ 5 3 4 5 3" xfId="22831" xr:uid="{74AA9272-DE1D-4C56-8B9A-0C71F86C9BD4}"/>
    <cellStyle name="หมายเหตุ 5 3 4 5 3 2" xfId="47964" xr:uid="{3C0BFAE8-3B91-4B04-9E5F-85A6FFC673BB}"/>
    <cellStyle name="หมายเหตุ 5 3 4 5 4" xfId="28016" xr:uid="{5A727FA8-0173-4C5F-8752-1FBFCD0995A8}"/>
    <cellStyle name="หมายเหตุ 5 3 4 5 4 2" xfId="53149" xr:uid="{5CBCCC37-60D9-4BC0-8C87-6D8795C990C0}"/>
    <cellStyle name="หมายเหตุ 5 3 4 5 5" xfId="35784" xr:uid="{17A1C392-DA52-455F-A8DC-21F6477FA6C6}"/>
    <cellStyle name="หมายเหตุ 5 3 4 6" xfId="12729" xr:uid="{52F28B47-8CC6-46E6-8446-3F4976FC6804}"/>
    <cellStyle name="หมายเหตุ 5 3 4 6 2" xfId="37862" xr:uid="{8CB4052E-0FF5-4AA0-847B-E829633AC867}"/>
    <cellStyle name="หมายเหตุ 5 3 4 7" xfId="12577" xr:uid="{41E6798A-7A4D-4544-BD07-E23488F386D8}"/>
    <cellStyle name="หมายเหตุ 5 3 4 7 2" xfId="37711" xr:uid="{90C7E08A-192E-4C33-827C-B79D66BB908F}"/>
    <cellStyle name="หมายเหตุ 5 3 4 8" xfId="23288" xr:uid="{54D4E45B-1C35-462C-8DD6-53CE9DF732E2}"/>
    <cellStyle name="หมายเหตุ 5 3 4 8 2" xfId="48421" xr:uid="{E01DBAC6-E4AF-4C2D-8F5C-0E69582710F1}"/>
    <cellStyle name="หมายเหตุ 5 3 4 9" xfId="30418" xr:uid="{C3129582-092D-4F6F-8D52-517652133216}"/>
    <cellStyle name="หมายเหตุ 5 3 5" xfId="4631" xr:uid="{BAC76818-82A4-49C3-839F-91B474ED9795}"/>
    <cellStyle name="หมายเหตุ 5 3 5 2" xfId="7562" xr:uid="{A1AB7313-73DF-4463-B83B-F4AAFC48DB7C}"/>
    <cellStyle name="หมายเหตุ 5 3 5 2 2" xfId="14805" xr:uid="{450FF311-C1A6-4AA1-BD13-73A366B670A2}"/>
    <cellStyle name="หมายเหตุ 5 3 5 2 2 2" xfId="39938" xr:uid="{B10F91F0-E305-4C03-9D67-A5F3385B8CAF}"/>
    <cellStyle name="หมายเหตุ 5 3 5 2 3" xfId="19977" xr:uid="{1E5B56CA-DB66-4BE2-90DE-A49879E3F977}"/>
    <cellStyle name="หมายเหตุ 5 3 5 2 3 2" xfId="45110" xr:uid="{3F051F87-DA6F-4A84-9337-142CD2AA67DB}"/>
    <cellStyle name="หมายเหตุ 5 3 5 2 4" xfId="25191" xr:uid="{B422F4B0-F401-4F02-A767-B5F097E87732}"/>
    <cellStyle name="หมายเหตุ 5 3 5 2 4 2" xfId="50324" xr:uid="{F6FBF9E3-9542-4D70-AFC7-5D620AE483EA}"/>
    <cellStyle name="หมายเหตุ 5 3 5 2 5" xfId="32704" xr:uid="{08F1E639-6251-459C-9C1E-E244E27D2FAB}"/>
    <cellStyle name="หมายเหตุ 5 3 5 3" xfId="8821" xr:uid="{4EC1F4A0-49CD-483B-917B-9D7BC33E3FBA}"/>
    <cellStyle name="หมายเหตุ 5 3 5 3 2" xfId="15897" xr:uid="{B6FD7396-5415-45A8-B30B-D54A9124230C}"/>
    <cellStyle name="หมายเหตุ 5 3 5 3 2 2" xfId="41030" xr:uid="{2A07A883-0C8A-4F75-86C2-EA9DC599CBE4}"/>
    <cellStyle name="หมายเหตุ 5 3 5 3 3" xfId="21009" xr:uid="{12EBC89D-AA46-485F-B297-422D9A862818}"/>
    <cellStyle name="หมายเหตุ 5 3 5 3 3 2" xfId="46142" xr:uid="{5B4CFE8E-FCD9-4439-8C6C-EA4C131A6F2A}"/>
    <cellStyle name="หมายเหตุ 5 3 5 3 4" xfId="26194" xr:uid="{D862E671-541B-46CE-8CE3-B725EC22AE1E}"/>
    <cellStyle name="หมายเหตุ 5 3 5 3 4 2" xfId="51327" xr:uid="{6987230C-CBDB-425C-AE71-7C3BE4D1D377}"/>
    <cellStyle name="หมายเหตุ 5 3 5 3 5" xfId="33962" xr:uid="{172A8E22-EC28-426F-BCC1-8972C87173D7}"/>
    <cellStyle name="หมายเหตุ 5 3 5 4" xfId="9723" xr:uid="{9FF88CAE-AB0B-4E85-ADB4-BBB4BA48096E}"/>
    <cellStyle name="หมายเหตุ 5 3 5 4 2" xfId="16798" xr:uid="{771593ED-F931-4B2F-ACC8-36F835E32E1E}"/>
    <cellStyle name="หมายเหตุ 5 3 5 4 2 2" xfId="41931" xr:uid="{F3911E79-A073-4A8E-A148-9B3611715322}"/>
    <cellStyle name="หมายเหตุ 5 3 5 4 3" xfId="21910" xr:uid="{4414B001-C9EC-42A3-BF18-91BECC47F45F}"/>
    <cellStyle name="หมายเหตุ 5 3 5 4 3 2" xfId="47043" xr:uid="{7EC56290-43C9-44EF-B9BD-6902B49B2455}"/>
    <cellStyle name="หมายเหตุ 5 3 5 4 4" xfId="27095" xr:uid="{59A01D59-569F-460E-83F2-BECD2CA85E60}"/>
    <cellStyle name="หมายเหตุ 5 3 5 4 4 2" xfId="52228" xr:uid="{57162E2F-2397-4391-B797-4BCF3DD4B090}"/>
    <cellStyle name="หมายเหตุ 5 3 5 4 5" xfId="34863" xr:uid="{FDA7D195-6381-42E6-AFCE-06E3AFB35AE0}"/>
    <cellStyle name="หมายเหตุ 5 3 5 5" xfId="10397" xr:uid="{9106FD0A-32F8-4BB5-9AFB-8DAEA3FE6AF0}"/>
    <cellStyle name="หมายเหตุ 5 3 5 5 2" xfId="17471" xr:uid="{A92B38ED-358F-417F-BE83-1BD0B4755EF4}"/>
    <cellStyle name="หมายเหตุ 5 3 5 5 2 2" xfId="42604" xr:uid="{64D519FF-BAC3-40F4-A719-57BF53AE6C5D}"/>
    <cellStyle name="หมายเหตุ 5 3 5 5 3" xfId="22583" xr:uid="{5EF4AB30-4E24-4C07-BF08-511C801DF21A}"/>
    <cellStyle name="หมายเหตุ 5 3 5 5 3 2" xfId="47716" xr:uid="{23E5289A-AB03-499F-AE4E-BC715828CB19}"/>
    <cellStyle name="หมายเหตุ 5 3 5 5 4" xfId="27768" xr:uid="{E56D526B-02FC-4AD2-B994-CD5309F13015}"/>
    <cellStyle name="หมายเหตุ 5 3 5 5 4 2" xfId="52901" xr:uid="{05D52E16-4506-4DD9-BB91-E2B498BFD2A7}"/>
    <cellStyle name="หมายเหตุ 5 3 5 5 5" xfId="35536" xr:uid="{9F7B2AF3-9684-4D31-91FB-1797D5E84E60}"/>
    <cellStyle name="หมายเหตุ 5 3 5 6" xfId="12376" xr:uid="{C034B262-C084-48FA-8F39-922A4AB13D83}"/>
    <cellStyle name="หมายเหตุ 5 3 5 6 2" xfId="37510" xr:uid="{F7EE41FA-485C-4A64-AD17-DF48F266146B}"/>
    <cellStyle name="หมายเหตุ 5 3 5 7" xfId="11365" xr:uid="{49C68451-AC28-43D4-A6F2-EC1F089F6851}"/>
    <cellStyle name="หมายเหตุ 5 3 5 7 2" xfId="36503" xr:uid="{E08E2775-64B1-4CDD-90BC-77434FE29A91}"/>
    <cellStyle name="หมายเหตุ 5 3 5 8" xfId="11775" xr:uid="{1E1F10E7-B047-4633-8055-97E544ABFD49}"/>
    <cellStyle name="หมายเหตุ 5 3 5 8 2" xfId="36910" xr:uid="{4F349168-3669-4BD5-9601-A39A762910C4}"/>
    <cellStyle name="หมายเหตุ 5 3 5 9" xfId="29919" xr:uid="{143CB3E4-30AE-49FE-957A-4206DF76285F}"/>
    <cellStyle name="หมายเหตุ 5 3 6" xfId="4940" xr:uid="{B3F11232-BCC5-4087-A92A-3F19BC3FFC2B}"/>
    <cellStyle name="หมายเหตุ 5 3 6 2" xfId="7808" xr:uid="{B76FB469-B28A-475C-B411-0016F898A580}"/>
    <cellStyle name="หมายเหตุ 5 3 6 2 2" xfId="14980" xr:uid="{12B36C5C-015E-4D2D-8531-2B27338C0E3B}"/>
    <cellStyle name="หมายเหตุ 5 3 6 2 2 2" xfId="40113" xr:uid="{15694609-865C-4D2F-BF38-8E8A5536F163}"/>
    <cellStyle name="หมายเหตุ 5 3 6 2 3" xfId="20120" xr:uid="{911871BC-F831-4A42-8BEC-DBFFAC28F3AE}"/>
    <cellStyle name="หมายเหตุ 5 3 6 2 3 2" xfId="45253" xr:uid="{450CA26A-CB3B-4EAA-AB26-2CBEF712B7FC}"/>
    <cellStyle name="หมายเหตุ 5 3 6 2 4" xfId="25334" xr:uid="{FCE8E291-9A29-4868-8E0E-D819FF884565}"/>
    <cellStyle name="หมายเหตุ 5 3 6 2 4 2" xfId="50467" xr:uid="{A1F1ECE8-A7BA-4C7A-AE40-836F08638C50}"/>
    <cellStyle name="หมายเหตุ 5 3 6 2 5" xfId="32950" xr:uid="{5E841B89-E499-432C-9D16-6EC479515EEE}"/>
    <cellStyle name="หมายเหตุ 5 3 6 3" xfId="9037" xr:uid="{8C726477-D389-43DE-B56F-45C2F9915199}"/>
    <cellStyle name="หมายเหตุ 5 3 6 3 2" xfId="16113" xr:uid="{F314C324-2591-456E-9D0D-B736DFA80059}"/>
    <cellStyle name="หมายเหตุ 5 3 6 3 2 2" xfId="41246" xr:uid="{EB5EF5B5-5988-45BD-B00C-7257F3F836C9}"/>
    <cellStyle name="หมายเหตุ 5 3 6 3 3" xfId="21225" xr:uid="{C07B455F-673D-4917-ACB1-0BE257C6CB9F}"/>
    <cellStyle name="หมายเหตุ 5 3 6 3 3 2" xfId="46358" xr:uid="{92489AF8-94B3-4760-8C86-6A64CDE6456F}"/>
    <cellStyle name="หมายเหตุ 5 3 6 3 4" xfId="26410" xr:uid="{B560BF92-FBF3-4E45-B8A6-6F436DC331CE}"/>
    <cellStyle name="หมายเหตุ 5 3 6 3 4 2" xfId="51543" xr:uid="{5FFCFF02-2C35-4F8B-BF78-40DE96E6E5E7}"/>
    <cellStyle name="หมายเหตุ 5 3 6 3 5" xfId="34178" xr:uid="{E42FA788-BE2E-4E43-BA8F-68A690D413F2}"/>
    <cellStyle name="หมายเหตุ 5 3 6 4" xfId="9809" xr:uid="{EC22FC0A-148D-477E-BAC1-9B009C42EC5D}"/>
    <cellStyle name="หมายเหตุ 5 3 6 4 2" xfId="16884" xr:uid="{71D16F14-6CEB-408B-96E7-2F96CC0598B2}"/>
    <cellStyle name="หมายเหตุ 5 3 6 4 2 2" xfId="42017" xr:uid="{1D1B1821-FBE6-4191-931B-AFBEA44CF858}"/>
    <cellStyle name="หมายเหตุ 5 3 6 4 3" xfId="21996" xr:uid="{57258975-06E6-48D1-A556-D24C935CB6DD}"/>
    <cellStyle name="หมายเหตุ 5 3 6 4 3 2" xfId="47129" xr:uid="{34BD00FA-2310-491E-BACF-135D830C0A0D}"/>
    <cellStyle name="หมายเหตุ 5 3 6 4 4" xfId="27181" xr:uid="{164CA4FA-4969-4C92-AA9C-8CBF8B1EEF95}"/>
    <cellStyle name="หมายเหตุ 5 3 6 4 4 2" xfId="52314" xr:uid="{7C22AFAC-99DC-44E6-AD4F-6B02D6729757}"/>
    <cellStyle name="หมายเหตุ 5 3 6 4 5" xfId="34949" xr:uid="{5E4273B9-6DE7-40C1-A8CF-C518D8BF29AE}"/>
    <cellStyle name="หมายเหตุ 5 3 6 5" xfId="10483" xr:uid="{AACA6D7E-A908-43DF-A700-77CFC19AB114}"/>
    <cellStyle name="หมายเหตุ 5 3 6 5 2" xfId="17557" xr:uid="{DD6AE2FD-57CA-428C-8B5C-9E1A2B6B7FA5}"/>
    <cellStyle name="หมายเหตุ 5 3 6 5 2 2" xfId="42690" xr:uid="{E48ADE11-4FE9-44FE-8A86-5474647A21B3}"/>
    <cellStyle name="หมายเหตุ 5 3 6 5 3" xfId="22669" xr:uid="{E0709610-0BFF-4B86-9AAE-4548AD406FB0}"/>
    <cellStyle name="หมายเหตุ 5 3 6 5 3 2" xfId="47802" xr:uid="{EC77D06F-3BC9-40AF-ABBB-5C76AC45A1CF}"/>
    <cellStyle name="หมายเหตุ 5 3 6 5 4" xfId="27854" xr:uid="{063A8B47-9396-4FD9-A5A5-2E3E3EA95BEB}"/>
    <cellStyle name="หมายเหตุ 5 3 6 5 4 2" xfId="52987" xr:uid="{F1CD5515-A4F2-47C7-A5F6-2F559732088B}"/>
    <cellStyle name="หมายเหตุ 5 3 6 5 5" xfId="35622" xr:uid="{84FB933B-49EA-427D-957A-E62D9263F780}"/>
    <cellStyle name="หมายเหตุ 5 3 6 6" xfId="12541" xr:uid="{8F819893-98D5-4D85-ACC4-43C39AE959F1}"/>
    <cellStyle name="หมายเหตุ 5 3 6 6 2" xfId="37675" xr:uid="{6D36B621-0B89-434A-81B3-A8A95DC1CD3C}"/>
    <cellStyle name="หมายเหตุ 5 3 6 7" xfId="11284" xr:uid="{3E3CD07C-B9C5-438F-8AEF-ABEDEB1DC106}"/>
    <cellStyle name="หมายเหตุ 5 3 6 7 2" xfId="36422" xr:uid="{2694CCE0-63B3-4C5A-99B7-B32CB566B346}"/>
    <cellStyle name="หมายเหตุ 5 3 6 8" xfId="12508" xr:uid="{5FC8C34A-3565-493E-A4BF-607F3C830795}"/>
    <cellStyle name="หมายเหตุ 5 3 6 8 2" xfId="37642" xr:uid="{E8A8AE6E-5E1E-4A6C-BB28-BCC4F556AD2E}"/>
    <cellStyle name="หมายเหตุ 5 3 6 9" xfId="30108" xr:uid="{CA5174D3-29AD-432D-9AEE-C577780750B3}"/>
    <cellStyle name="หมายเหตุ 5 3 7" xfId="6598" xr:uid="{390E7A69-BE5C-4127-B973-7E2B62ED02DA}"/>
    <cellStyle name="หมายเหตุ 5 3 7 2" xfId="13955" xr:uid="{11EDB2D7-3E8D-4A0B-92A6-502E91EEFA67}"/>
    <cellStyle name="หมายเหตุ 5 3 7 2 2" xfId="39088" xr:uid="{17F618BD-AF6F-40BC-B57B-4701F2E008FA}"/>
    <cellStyle name="หมายเหตุ 5 3 7 3" xfId="19165" xr:uid="{4888E5E0-2B7D-4465-A68B-23E0BBB2A878}"/>
    <cellStyle name="หมายเหตุ 5 3 7 3 2" xfId="44298" xr:uid="{AA0CD8D0-EC48-40A6-BD4D-76BDA9A89F12}"/>
    <cellStyle name="หมายเหตุ 5 3 7 4" xfId="24488" xr:uid="{CBF03919-67B0-4D0D-9975-555EF7090854}"/>
    <cellStyle name="หมายเหตุ 5 3 7 4 2" xfId="49621" xr:uid="{39F20EB9-F36C-4B0E-B659-CEF8AC906F39}"/>
    <cellStyle name="หมายเหตุ 5 3 7 5" xfId="31741" xr:uid="{4929C9B9-85C8-4F25-935D-0D5E67408BC0}"/>
    <cellStyle name="หมายเหตุ 5 3 8" xfId="28991" xr:uid="{AFFB18A7-D1B8-4999-ADD3-C00527325444}"/>
    <cellStyle name="หมายเหตุ 5 3 9" xfId="3544" xr:uid="{7047EB16-9155-4D1C-A3D7-FE752F524288}"/>
    <cellStyle name="หมายเหตุ 5 4" xfId="2920" xr:uid="{38DE7AA8-D36E-4DD7-9EDB-1633DF7F52C4}"/>
    <cellStyle name="หมายเหตุ 5 4 2" xfId="8195" xr:uid="{0E6AFD5C-69AB-409E-A0B6-62ECBF51A307}"/>
    <cellStyle name="หมายเหตุ 5 4 2 2" xfId="15276" xr:uid="{94065695-979C-4E2A-A133-07E90ADDAAAB}"/>
    <cellStyle name="หมายเหตุ 5 4 2 2 2" xfId="40409" xr:uid="{05BAA376-4D4C-4C23-9438-F4561C54932D}"/>
    <cellStyle name="หมายเหตุ 5 4 2 3" xfId="20389" xr:uid="{FDB8DE03-3635-4F09-990F-EA2E80191B25}"/>
    <cellStyle name="หมายเหตุ 5 4 2 3 2" xfId="45522" xr:uid="{4FF4A5CF-A521-484B-9F59-D46199DBC6E6}"/>
    <cellStyle name="หมายเหตุ 5 4 2 4" xfId="25578" xr:uid="{971F0FBE-612B-40DD-9505-8B5BA0215335}"/>
    <cellStyle name="หมายเหตุ 5 4 2 4 2" xfId="50711" xr:uid="{84669BEB-E9A0-49C0-AC7B-E0143F14DE4A}"/>
    <cellStyle name="หมายเหตุ 5 4 2 5" xfId="33337" xr:uid="{F63D261C-3BFF-493D-A714-DB8A26923696}"/>
    <cellStyle name="หมายเหตุ 5 4 3" xfId="9306" xr:uid="{7BCC158D-BAA3-4D05-99FC-8FE781F972B3}"/>
    <cellStyle name="หมายเหตุ 5 4 3 2" xfId="16382" xr:uid="{4031DCC6-4FF3-4FE7-BC3E-EA178A0CC26E}"/>
    <cellStyle name="หมายเหตุ 5 4 3 2 2" xfId="41515" xr:uid="{FC5425CC-B44A-41E9-87DD-CFDD257CE385}"/>
    <cellStyle name="หมายเหตุ 5 4 3 3" xfId="21494" xr:uid="{1869FF1D-3A28-491C-8BDA-985937177B7E}"/>
    <cellStyle name="หมายเหตุ 5 4 3 3 2" xfId="46627" xr:uid="{A2C54B9B-B33A-4686-9D79-205699295743}"/>
    <cellStyle name="หมายเหตุ 5 4 3 4" xfId="26679" xr:uid="{82E16467-771E-46AE-BB0F-C0F0F604FE18}"/>
    <cellStyle name="หมายเหตุ 5 4 3 4 2" xfId="51812" xr:uid="{589EBB31-A5B3-4F5F-87F8-A0289FA5CC75}"/>
    <cellStyle name="หมายเหตุ 5 4 3 5" xfId="34447" xr:uid="{9D85BF35-1E28-4BC4-BB41-6ED0BDB178EB}"/>
    <cellStyle name="หมายเหตุ 5 4 4" xfId="10060" xr:uid="{4DA01EE6-EC81-4761-9F80-0092931B64CD}"/>
    <cellStyle name="หมายเหตุ 5 4 4 2" xfId="17134" xr:uid="{93BBE3A5-BB0F-41A0-9419-7A83511B7879}"/>
    <cellStyle name="หมายเหตุ 5 4 4 2 2" xfId="42267" xr:uid="{347BBD35-4A69-4818-B4F7-F422E170702B}"/>
    <cellStyle name="หมายเหตุ 5 4 4 3" xfId="22246" xr:uid="{E9A55D7C-355A-40AF-91D3-BA03819C2407}"/>
    <cellStyle name="หมายเหตุ 5 4 4 3 2" xfId="47379" xr:uid="{997BF266-7523-49A8-99EA-6A8908EEAEC8}"/>
    <cellStyle name="หมายเหตุ 5 4 4 4" xfId="27431" xr:uid="{46EF3FFB-C1C7-40F8-9F6E-EFA936554CEE}"/>
    <cellStyle name="หมายเหตุ 5 4 4 4 2" xfId="52564" xr:uid="{EC7CC57C-2FAA-49AA-BF8F-10154CDFEB47}"/>
    <cellStyle name="หมายเหตุ 5 4 4 5" xfId="35199" xr:uid="{5F5A56E0-354C-49DB-96FF-CB2F623B5347}"/>
    <cellStyle name="หมายเหตุ 5 4 5" xfId="10707" xr:uid="{CCE81B33-6145-46AA-81BE-3290FB096259}"/>
    <cellStyle name="หมายเหตุ 5 4 5 2" xfId="17781" xr:uid="{5A6486B0-84AD-4F55-BD6F-61A0F574F28C}"/>
    <cellStyle name="หมายเหตุ 5 4 5 2 2" xfId="42914" xr:uid="{EBB41F3E-ABAB-4522-8C0D-3B635BFF4EF0}"/>
    <cellStyle name="หมายเหตุ 5 4 5 3" xfId="22893" xr:uid="{B2B33E9C-55E8-4D71-B079-947400A04C81}"/>
    <cellStyle name="หมายเหตุ 5 4 5 3 2" xfId="48026" xr:uid="{1D56CF10-FA5B-446C-83BF-C0A8468E1D7B}"/>
    <cellStyle name="หมายเหตุ 5 4 5 4" xfId="28078" xr:uid="{665A7625-684A-4AA5-A73F-12AA297076FB}"/>
    <cellStyle name="หมายเหตุ 5 4 5 4 2" xfId="53211" xr:uid="{59FB3F4C-D30B-4FC5-8346-AEE33DB228F7}"/>
    <cellStyle name="หมายเหตุ 5 4 5 5" xfId="35846" xr:uid="{71C07142-4F34-4FB0-8A8C-CE7582895463}"/>
    <cellStyle name="หมายเหตุ 5 4 6" xfId="11043" xr:uid="{51A0D267-CD0B-477B-997E-385381ED9652}"/>
    <cellStyle name="หมายเหตุ 5 4 6 2" xfId="36181" xr:uid="{AB0E72B4-A6F9-43A8-9A11-635C9AA02F1C}"/>
    <cellStyle name="หมายเหตุ 5 4 7" xfId="23350" xr:uid="{3ACC8AEC-C473-4823-85EB-F51233549DB4}"/>
    <cellStyle name="หมายเหตุ 5 4 7 2" xfId="48483" xr:uid="{F330B2F6-2E81-4A50-B7AD-595DAAB8B0A9}"/>
    <cellStyle name="หมายเหตุ 5 4 8" xfId="30480" xr:uid="{8905EE99-397D-420C-A9D8-E2A343579B9F}"/>
    <cellStyle name="หมายเหตุ 5 4 9" xfId="5321" xr:uid="{95240840-286E-452B-ACA8-EBCB56DC8E1D}"/>
    <cellStyle name="หมายเหตุ 5 5" xfId="4833" xr:uid="{FAD60E40-A4E6-4B40-B5AA-5D0C4DEFC540}"/>
    <cellStyle name="หมายเหตุ 5 5 2" xfId="7757" xr:uid="{722D7402-DF4B-48F3-81FF-4F5B3CF29486}"/>
    <cellStyle name="หมายเหตุ 5 5 2 2" xfId="14931" xr:uid="{53C656CA-EEE4-401D-BA6D-59FE89A81BD8}"/>
    <cellStyle name="หมายเหตุ 5 5 2 2 2" xfId="40064" xr:uid="{D554755C-0C8F-41C4-BE0E-74F63197ABCD}"/>
    <cellStyle name="หมายเหตุ 5 5 2 3" xfId="20071" xr:uid="{18C99F4C-FF1B-4C64-9872-EEBD35934803}"/>
    <cellStyle name="หมายเหตุ 5 5 2 3 2" xfId="45204" xr:uid="{7066C0D2-30F7-4346-AD36-A3650B17DC24}"/>
    <cellStyle name="หมายเหตุ 5 5 2 4" xfId="25285" xr:uid="{4E962E3E-EF7F-45FB-8E2B-701AAFB49A42}"/>
    <cellStyle name="หมายเหตุ 5 5 2 4 2" xfId="50418" xr:uid="{9F323C9F-5ABF-4800-A696-9CDA23CA7021}"/>
    <cellStyle name="หมายเหตุ 5 5 2 5" xfId="32899" xr:uid="{4AD30CBD-6689-474C-9F38-58E46996EA5F}"/>
    <cellStyle name="หมายเหตุ 5 5 3" xfId="8961" xr:uid="{EB014DC1-E94C-459E-A49C-E6AF163328F6}"/>
    <cellStyle name="หมายเหตุ 5 5 3 2" xfId="16037" xr:uid="{366BAC9B-5805-4B6A-AAFA-E48BA3137A86}"/>
    <cellStyle name="หมายเหตุ 5 5 3 2 2" xfId="41170" xr:uid="{A39B7DB1-8121-4323-BB47-4E9E98CCF67D}"/>
    <cellStyle name="หมายเหตุ 5 5 3 3" xfId="21149" xr:uid="{3005F611-A356-4DBB-9BBA-B3203FF106C2}"/>
    <cellStyle name="หมายเหตุ 5 5 3 3 2" xfId="46282" xr:uid="{8537FA59-F96E-492A-9F26-C50A0F1C6DD6}"/>
    <cellStyle name="หมายเหตุ 5 5 3 4" xfId="26334" xr:uid="{AA6D9DB3-FAE5-43B1-B519-967D4B3D62F0}"/>
    <cellStyle name="หมายเหตุ 5 5 3 4 2" xfId="51467" xr:uid="{4C0B56C7-7C22-47AB-B84C-470EF2D232FF}"/>
    <cellStyle name="หมายเหตุ 5 5 3 5" xfId="34102" xr:uid="{FEC6ADEA-4D3E-4AA6-AA16-4B03CEC2136C}"/>
    <cellStyle name="หมายเหตุ 5 5 4" xfId="9769" xr:uid="{45B7F559-04DB-4313-9CF6-9FD47A3F3DBF}"/>
    <cellStyle name="หมายเหตุ 5 5 4 2" xfId="16844" xr:uid="{9BAFCEAB-C785-4B96-8D30-819A4BA0B424}"/>
    <cellStyle name="หมายเหตุ 5 5 4 2 2" xfId="41977" xr:uid="{8543959F-8FF7-41FB-B171-41B8FC774EC1}"/>
    <cellStyle name="หมายเหตุ 5 5 4 3" xfId="21956" xr:uid="{8E02381F-D4FD-4AE9-8001-49F4D821C42D}"/>
    <cellStyle name="หมายเหตุ 5 5 4 3 2" xfId="47089" xr:uid="{F3AFC953-9745-4EED-B402-B7035374A057}"/>
    <cellStyle name="หมายเหตุ 5 5 4 4" xfId="27141" xr:uid="{4E1632AF-BCF0-4E52-82A6-8F601D1BA016}"/>
    <cellStyle name="หมายเหตุ 5 5 4 4 2" xfId="52274" xr:uid="{2535BCB9-2C7D-4DE5-AEC2-D8F44C87C1E5}"/>
    <cellStyle name="หมายเหตุ 5 5 4 5" xfId="34909" xr:uid="{0E16FFFA-83DB-40D2-BE55-3D612442C386}"/>
    <cellStyle name="หมายเหตุ 5 5 5" xfId="10443" xr:uid="{71366CC0-0CBA-479A-99EE-BB8FA91821B0}"/>
    <cellStyle name="หมายเหตุ 5 5 5 2" xfId="17517" xr:uid="{8BD7A38C-7375-40BE-BA84-640705A05331}"/>
    <cellStyle name="หมายเหตุ 5 5 5 2 2" xfId="42650" xr:uid="{D338B430-1C5C-4BB9-B2C3-730587E9A313}"/>
    <cellStyle name="หมายเหตุ 5 5 5 3" xfId="22629" xr:uid="{6A19C3D3-7E23-4C2F-9E2A-0C9A1A3DCE87}"/>
    <cellStyle name="หมายเหตุ 5 5 5 3 2" xfId="47762" xr:uid="{E88FB21E-5FE8-49DA-8B97-6CB171445F19}"/>
    <cellStyle name="หมายเหตุ 5 5 5 4" xfId="27814" xr:uid="{060F0AE9-4B35-4FDC-8D7C-0D47EE50A263}"/>
    <cellStyle name="หมายเหตุ 5 5 5 4 2" xfId="52947" xr:uid="{E54D1D79-74E9-4639-A830-05711CA73D41}"/>
    <cellStyle name="หมายเหตุ 5 5 5 5" xfId="35582" xr:uid="{9C8FC7CB-3152-450D-9AF0-3C96B7B00DB4}"/>
    <cellStyle name="หมายเหตุ 5 5 6" xfId="12472" xr:uid="{6195EFA2-FDDF-4417-97B4-13C11E99B07E}"/>
    <cellStyle name="หมายเหตุ 5 5 6 2" xfId="37606" xr:uid="{D4CB030D-3219-4BFF-A060-DC079728F0EF}"/>
    <cellStyle name="หมายเหตุ 5 5 7" xfId="11321" xr:uid="{50C420F7-9081-4869-9CC8-386592A2128C}"/>
    <cellStyle name="หมายเหตุ 5 5 7 2" xfId="36459" xr:uid="{E6C26961-FB85-40D6-A741-ED3FAB61CD88}"/>
    <cellStyle name="หมายเหตุ 5 5 8" xfId="12493" xr:uid="{ECD9C482-97E3-4EF1-9038-02A80AA996CA}"/>
    <cellStyle name="หมายเหตุ 5 5 8 2" xfId="37627" xr:uid="{6C284CA9-747E-4176-99F5-AB742D72EDC6}"/>
    <cellStyle name="หมายเหตุ 5 5 9" xfId="30066" xr:uid="{B4E3077A-81A5-4BD2-89C4-C5EE0523895B}"/>
    <cellStyle name="หมายเหตุ 5 6" xfId="5254" xr:uid="{15B2D3BE-B22B-4537-9A89-70312C533476}"/>
    <cellStyle name="หมายเหตุ 5 6 2" xfId="8129" xr:uid="{48E337CD-6521-4E2D-87A3-FF8A3EB011C9}"/>
    <cellStyle name="หมายเหตุ 5 6 2 2" xfId="15210" xr:uid="{D3E31C08-AB71-4D47-9451-C09174793A89}"/>
    <cellStyle name="หมายเหตุ 5 6 2 2 2" xfId="40343" xr:uid="{E4A079BF-D4B4-4D48-9DD0-B6856DB851BA}"/>
    <cellStyle name="หมายเหตุ 5 6 2 3" xfId="20323" xr:uid="{6637FE01-C25E-4359-B86C-9F417D4B7BBC}"/>
    <cellStyle name="หมายเหตุ 5 6 2 3 2" xfId="45456" xr:uid="{4DDA3DCE-03E3-451A-AEEC-54EACEECD44B}"/>
    <cellStyle name="หมายเหตุ 5 6 2 4" xfId="25512" xr:uid="{5F4BA007-8EC9-4BB5-8F82-C827F0AC40CF}"/>
    <cellStyle name="หมายเหตุ 5 6 2 4 2" xfId="50645" xr:uid="{32CC7472-CE65-4C4B-AAB7-1F60C4CAFEAC}"/>
    <cellStyle name="หมายเหตุ 5 6 2 5" xfId="33271" xr:uid="{A7983F75-4941-448E-983B-3EE5A8264CC5}"/>
    <cellStyle name="หมายเหตุ 5 6 3" xfId="9240" xr:uid="{98C88F8A-E860-446F-919D-19BBE5B033F7}"/>
    <cellStyle name="หมายเหตุ 5 6 3 2" xfId="16316" xr:uid="{BBB4256D-455D-4380-833E-5B15B6770956}"/>
    <cellStyle name="หมายเหตุ 5 6 3 2 2" xfId="41449" xr:uid="{A9FEFCF4-E0AA-436B-B6A4-5A380365CEA3}"/>
    <cellStyle name="หมายเหตุ 5 6 3 3" xfId="21428" xr:uid="{4664AE92-132A-4139-BCA2-386CCD0A2C11}"/>
    <cellStyle name="หมายเหตุ 5 6 3 3 2" xfId="46561" xr:uid="{A47D2F35-6665-4FA9-8934-505D6EC07571}"/>
    <cellStyle name="หมายเหตุ 5 6 3 4" xfId="26613" xr:uid="{34BD06BC-6D7D-46C6-99BB-19F0BB570A71}"/>
    <cellStyle name="หมายเหตุ 5 6 3 4 2" xfId="51746" xr:uid="{29F71233-814A-4459-90D8-2274BABD6A78}"/>
    <cellStyle name="หมายเหตุ 5 6 3 5" xfId="34381" xr:uid="{6DC3776D-126D-41DD-907D-959DC08CA28F}"/>
    <cellStyle name="หมายเหตุ 5 6 4" xfId="9996" xr:uid="{093E40AF-FDA0-4D4B-AE23-F81263E56224}"/>
    <cellStyle name="หมายเหตุ 5 6 4 2" xfId="17070" xr:uid="{C6402108-FFDB-49DF-8869-B77870C7DB75}"/>
    <cellStyle name="หมายเหตุ 5 6 4 2 2" xfId="42203" xr:uid="{B26048D9-BFC6-4B47-B8F1-86BA7FE22067}"/>
    <cellStyle name="หมายเหตุ 5 6 4 3" xfId="22182" xr:uid="{21D4E3BF-0A89-42BB-9B8D-98E9561A46DE}"/>
    <cellStyle name="หมายเหตุ 5 6 4 3 2" xfId="47315" xr:uid="{0BEF2EF8-E3D6-44B0-A673-3744F7728431}"/>
    <cellStyle name="หมายเหตุ 5 6 4 4" xfId="27367" xr:uid="{1D885CA6-0C88-46E9-8B33-C5AC79515D38}"/>
    <cellStyle name="หมายเหตุ 5 6 4 4 2" xfId="52500" xr:uid="{74D5AE50-8BE4-4DBD-82A5-3741BC646E16}"/>
    <cellStyle name="หมายเหตุ 5 6 4 5" xfId="35135" xr:uid="{9608F08F-0025-4570-92CD-ACB545F50E3C}"/>
    <cellStyle name="หมายเหตุ 5 6 5" xfId="10643" xr:uid="{39132B5B-3A20-4432-8E30-3D95F45EC323}"/>
    <cellStyle name="หมายเหตุ 5 6 5 2" xfId="17717" xr:uid="{449E36F4-0A9C-4CE9-8F63-F216C9A09D8F}"/>
    <cellStyle name="หมายเหตุ 5 6 5 2 2" xfId="42850" xr:uid="{BC2E7109-9A1B-4F4E-947F-7094BEFB9FE3}"/>
    <cellStyle name="หมายเหตุ 5 6 5 3" xfId="22829" xr:uid="{41B25348-9FA6-43EF-BE9B-D35D3C478C90}"/>
    <cellStyle name="หมายเหตุ 5 6 5 3 2" xfId="47962" xr:uid="{97C1456C-4AFB-439A-8CFB-4B1EE6146DF6}"/>
    <cellStyle name="หมายเหตุ 5 6 5 4" xfId="28014" xr:uid="{43E3FD8D-6002-496B-BF12-8BF130FC6C57}"/>
    <cellStyle name="หมายเหตุ 5 6 5 4 2" xfId="53147" xr:uid="{97CAC732-FDA6-46D2-A7DA-2A1CDFCA16AE}"/>
    <cellStyle name="หมายเหตุ 5 6 5 5" xfId="35782" xr:uid="{4B1C6294-AB6F-423F-AD3A-893014471AFC}"/>
    <cellStyle name="หมายเหตุ 5 6 6" xfId="12727" xr:uid="{2D18B717-7934-48BE-AF34-BF2A5C9B86E9}"/>
    <cellStyle name="หมายเหตุ 5 6 6 2" xfId="37860" xr:uid="{B1952FA1-7CDF-4AA6-AA4E-4C66CE1C1616}"/>
    <cellStyle name="หมายเหตุ 5 6 7" xfId="11101" xr:uid="{9013F53B-F4A9-4C9E-A7F2-2579EA7EE27B}"/>
    <cellStyle name="หมายเหตุ 5 6 7 2" xfId="36239" xr:uid="{FB5DFF8D-AC2E-43A6-993C-F4E285DDCD53}"/>
    <cellStyle name="หมายเหตุ 5 6 8" xfId="23286" xr:uid="{480A2AAF-C8A1-463A-9086-1AE6A7D3AE95}"/>
    <cellStyle name="หมายเหตุ 5 6 8 2" xfId="48419" xr:uid="{8339CA75-8CB8-4B6A-BF7B-E1A58CF4C798}"/>
    <cellStyle name="หมายเหตุ 5 6 9" xfId="30416" xr:uid="{BD07B17D-D5CD-4CEE-A42B-82A1B56F4AF6}"/>
    <cellStyle name="หมายเหตุ 5 7" xfId="5385" xr:uid="{51656501-9E51-4ED6-AA27-412249D65A4D}"/>
    <cellStyle name="หมายเหตุ 5 7 2" xfId="8258" xr:uid="{C6E83F93-4715-4385-8705-32A85221ED52}"/>
    <cellStyle name="หมายเหตุ 5 7 2 2" xfId="15338" xr:uid="{C554AF9E-3365-4B4C-9BEA-36152F6C7F5D}"/>
    <cellStyle name="หมายเหตุ 5 7 2 2 2" xfId="40471" xr:uid="{E943CEE9-D9E6-4BA6-B9B8-E2CEC8FD06AA}"/>
    <cellStyle name="หมายเหตุ 5 7 2 3" xfId="20450" xr:uid="{1B168BB5-1514-4469-86B8-9128E72BBC27}"/>
    <cellStyle name="หมายเหตุ 5 7 2 3 2" xfId="45583" xr:uid="{356715D9-9191-4A14-8346-8368A839C5EF}"/>
    <cellStyle name="หมายเหตุ 5 7 2 4" xfId="25639" xr:uid="{00F1167C-FDC2-4094-8CF7-353D005D3248}"/>
    <cellStyle name="หมายเหตุ 5 7 2 4 2" xfId="50772" xr:uid="{92AA3578-0DA1-41BF-B85D-E1D977936A51}"/>
    <cellStyle name="หมายเหตุ 5 7 2 5" xfId="33400" xr:uid="{7476EBDA-0932-4056-BBDD-2888A42090B0}"/>
    <cellStyle name="หมายเหตุ 5 7 3" xfId="9366" xr:uid="{11609026-F038-458C-8A15-21FC35655C3A}"/>
    <cellStyle name="หมายเหตุ 5 7 3 2" xfId="16442" xr:uid="{2C5294BB-C66F-4EC8-9504-DCA9F61E5173}"/>
    <cellStyle name="หมายเหตุ 5 7 3 2 2" xfId="41575" xr:uid="{6D0908FA-5A9D-4958-9DC0-29CC82746779}"/>
    <cellStyle name="หมายเหตุ 5 7 3 3" xfId="21554" xr:uid="{859905C9-2463-41CE-AC3A-5EF3593664C1}"/>
    <cellStyle name="หมายเหตุ 5 7 3 3 2" xfId="46687" xr:uid="{8DA93698-3A6A-488C-A711-1B4DDF9C09F8}"/>
    <cellStyle name="หมายเหตุ 5 7 3 4" xfId="26739" xr:uid="{F028210A-66E0-47CA-A359-FAD12448BDFC}"/>
    <cellStyle name="หมายเหตุ 5 7 3 4 2" xfId="51872" xr:uid="{223A8756-F62E-4BD2-AA15-51C8635D4B8F}"/>
    <cellStyle name="หมายเหตุ 5 7 3 5" xfId="34507" xr:uid="{4D1992FA-1218-4640-B66F-720918F16D51}"/>
    <cellStyle name="หมายเหตุ 5 7 4" xfId="10119" xr:uid="{69562B7D-264C-478F-80BA-E5FDAFC1B450}"/>
    <cellStyle name="หมายเหตุ 5 7 4 2" xfId="17193" xr:uid="{FA642794-83EF-41CF-90BB-32E122253E49}"/>
    <cellStyle name="หมายเหตุ 5 7 4 2 2" xfId="42326" xr:uid="{4F38B380-9DB0-4A27-80D7-7E23F8ECD918}"/>
    <cellStyle name="หมายเหตุ 5 7 4 3" xfId="22305" xr:uid="{4E3BD0BB-BEF1-401C-9CBA-1896D20D9C1C}"/>
    <cellStyle name="หมายเหตุ 5 7 4 3 2" xfId="47438" xr:uid="{0808F4C9-B75B-4DFB-933F-497DCBC9C90E}"/>
    <cellStyle name="หมายเหตุ 5 7 4 4" xfId="27490" xr:uid="{D5704467-380F-485C-9C1A-079B3B9FF574}"/>
    <cellStyle name="หมายเหตุ 5 7 4 4 2" xfId="52623" xr:uid="{8E799546-1002-4F52-B0C1-583474A2FC37}"/>
    <cellStyle name="หมายเหตุ 5 7 4 5" xfId="35258" xr:uid="{A8CB3D1C-6638-4928-9D04-925C13948CE2}"/>
    <cellStyle name="หมายเหตุ 5 7 5" xfId="10766" xr:uid="{8C40616B-1F65-453C-845D-5B54365ACB8B}"/>
    <cellStyle name="หมายเหตุ 5 7 5 2" xfId="17840" xr:uid="{71D5053D-2291-477F-B129-6EE473C91F10}"/>
    <cellStyle name="หมายเหตุ 5 7 5 2 2" xfId="42973" xr:uid="{5328933C-40EC-4D99-A3E6-69B15F9437F4}"/>
    <cellStyle name="หมายเหตุ 5 7 5 3" xfId="22952" xr:uid="{1E4FF678-1F98-4FEA-BA39-C1B6EC4472CE}"/>
    <cellStyle name="หมายเหตุ 5 7 5 3 2" xfId="48085" xr:uid="{86F1715E-F9E3-432A-87AA-957F296D97D8}"/>
    <cellStyle name="หมายเหตุ 5 7 5 4" xfId="28137" xr:uid="{D611BA8B-F2CF-403F-BD77-473BF7641261}"/>
    <cellStyle name="หมายเหตุ 5 7 5 4 2" xfId="53270" xr:uid="{9298BDA0-2984-4C04-BE29-7938FB1CD2E9}"/>
    <cellStyle name="หมายเหตุ 5 7 5 5" xfId="35905" xr:uid="{439B1ABE-A790-42A1-BD17-A1F8C0A56EB3}"/>
    <cellStyle name="หมายเหตุ 5 7 6" xfId="12818" xr:uid="{3459ECEB-E174-4CBE-A976-93D3B4831A59}"/>
    <cellStyle name="หมายเหตุ 5 7 6 2" xfId="37951" xr:uid="{80F5CB5C-EA3E-4B2A-BE94-2D5FD6B511EC}"/>
    <cellStyle name="หมายเหตุ 5 7 7" xfId="11008" xr:uid="{D1E03539-71E2-49F9-AB8F-11005A72ADEA}"/>
    <cellStyle name="หมายเหตุ 5 7 7 2" xfId="36146" xr:uid="{BFADB76D-4018-4C9A-BB69-3489B9686434}"/>
    <cellStyle name="หมายเหตุ 5 7 8" xfId="23409" xr:uid="{22423D3A-46D8-4623-9FB1-E4FE89EE8727}"/>
    <cellStyle name="หมายเหตุ 5 7 8 2" xfId="48542" xr:uid="{ECF052F1-CE98-4E3A-A997-1E13DF984B44}"/>
    <cellStyle name="หมายเหตุ 5 7 9" xfId="30541" xr:uid="{4FB04539-5B04-40B6-A1B1-0AB2020415CE}"/>
    <cellStyle name="หมายเหตุ 5 8" xfId="5501" xr:uid="{8A6CFA72-E63C-4E1D-B660-A41E157EB73C}"/>
    <cellStyle name="หมายเหตุ 5 8 2" xfId="8374" xr:uid="{C91F0873-9FA1-4182-8695-8FEAD5B045DA}"/>
    <cellStyle name="หมายเหตุ 5 8 2 2" xfId="15454" xr:uid="{217F9DD9-4833-48F4-9200-40ED3E78C263}"/>
    <cellStyle name="หมายเหตุ 5 8 2 2 2" xfId="40587" xr:uid="{394ED188-5C2A-4E33-BC00-32CD239F76E3}"/>
    <cellStyle name="หมายเหตุ 5 8 2 3" xfId="20566" xr:uid="{6BCEB3FD-1EEE-4941-B7EE-72B509085E05}"/>
    <cellStyle name="หมายเหตุ 5 8 2 3 2" xfId="45699" xr:uid="{65739C05-FB46-4DA8-B4CD-35BEA883EAB0}"/>
    <cellStyle name="หมายเหตุ 5 8 2 4" xfId="25755" xr:uid="{FEF91775-356E-415D-B82F-8B68B74F71C8}"/>
    <cellStyle name="หมายเหตุ 5 8 2 4 2" xfId="50888" xr:uid="{1C0B80A9-F26D-4FE2-8B3B-D2F28578DFE9}"/>
    <cellStyle name="หมายเหตุ 5 8 2 5" xfId="33516" xr:uid="{8450A6BB-0D62-4C08-812E-AA8B88128F7B}"/>
    <cellStyle name="หมายเหตุ 5 8 3" xfId="9482" xr:uid="{7DDB73AC-EDCC-41B3-93C2-A26786917578}"/>
    <cellStyle name="หมายเหตุ 5 8 3 2" xfId="16558" xr:uid="{B21A6F02-60AE-4CBD-B1A3-0CAD07C5ABCA}"/>
    <cellStyle name="หมายเหตุ 5 8 3 2 2" xfId="41691" xr:uid="{A2A3871C-4D03-48C5-A567-14308121CEC4}"/>
    <cellStyle name="หมายเหตุ 5 8 3 3" xfId="21670" xr:uid="{61E08FB8-D84D-4F0D-91ED-E5A56D62A412}"/>
    <cellStyle name="หมายเหตุ 5 8 3 3 2" xfId="46803" xr:uid="{3174F721-95C9-4C8E-9DA1-5B3DD028EE15}"/>
    <cellStyle name="หมายเหตุ 5 8 3 4" xfId="26855" xr:uid="{51F29AEC-6D68-41FC-B891-236A2EB84D53}"/>
    <cellStyle name="หมายเหตุ 5 8 3 4 2" xfId="51988" xr:uid="{43A8A04A-7BE7-4671-A8A8-098B5721BF0C}"/>
    <cellStyle name="หมายเหตุ 5 8 3 5" xfId="34623" xr:uid="{80640D32-B91D-4716-BFF9-9F7EE97500E3}"/>
    <cellStyle name="หมายเหตุ 5 8 4" xfId="10235" xr:uid="{34D19A48-DEB7-4C05-ABD8-5CF1E9B426B2}"/>
    <cellStyle name="หมายเหตุ 5 8 4 2" xfId="17309" xr:uid="{01197A49-E219-4058-9F3B-4EB904200C42}"/>
    <cellStyle name="หมายเหตุ 5 8 4 2 2" xfId="42442" xr:uid="{80D37F79-768B-4CCD-B929-EEE1C6C1AB43}"/>
    <cellStyle name="หมายเหตุ 5 8 4 3" xfId="22421" xr:uid="{DE353DA7-75E8-49D5-9170-8FEA1F50E3E8}"/>
    <cellStyle name="หมายเหตุ 5 8 4 3 2" xfId="47554" xr:uid="{51C6378E-3349-46B1-9B30-C91DC81F967F}"/>
    <cellStyle name="หมายเหตุ 5 8 4 4" xfId="27606" xr:uid="{71489C9E-15AD-4694-AF76-D3667C426B2A}"/>
    <cellStyle name="หมายเหตุ 5 8 4 4 2" xfId="52739" xr:uid="{A24D94B3-EF69-4F98-9848-3433C97511FF}"/>
    <cellStyle name="หมายเหตุ 5 8 4 5" xfId="35374" xr:uid="{7EBA2826-6F0C-4B90-9831-C67B33658BB7}"/>
    <cellStyle name="หมายเหตุ 5 8 5" xfId="10882" xr:uid="{33640E25-B747-4DA8-8F24-C0DF12D226DB}"/>
    <cellStyle name="หมายเหตุ 5 8 5 2" xfId="17956" xr:uid="{FC55C309-76AC-4C03-80ED-328FA1D27414}"/>
    <cellStyle name="หมายเหตุ 5 8 5 2 2" xfId="43089" xr:uid="{283FD504-55B8-4A5E-978B-3392BD0FEF67}"/>
    <cellStyle name="หมายเหตุ 5 8 5 3" xfId="23068" xr:uid="{AC7BBD20-DB6F-47E7-A51C-1B42825F5EF2}"/>
    <cellStyle name="หมายเหตุ 5 8 5 3 2" xfId="48201" xr:uid="{F17BF078-AA1E-46FC-B92F-5C82F47729EE}"/>
    <cellStyle name="หมายเหตุ 5 8 5 4" xfId="28253" xr:uid="{B7E62EE1-4322-46C4-865D-5C4619BB7AB4}"/>
    <cellStyle name="หมายเหตุ 5 8 5 4 2" xfId="53386" xr:uid="{56670518-219C-4103-8598-586F82A8634B}"/>
    <cellStyle name="หมายเหตุ 5 8 5 5" xfId="36021" xr:uid="{E8605A56-6564-4143-A096-D925FD4F983C}"/>
    <cellStyle name="หมายเหตุ 5 8 6" xfId="12928" xr:uid="{D0A8B53B-0538-49A9-A568-93873830789E}"/>
    <cellStyle name="หมายเหตุ 5 8 6 2" xfId="38061" xr:uid="{8878B46D-24D3-4224-A8DC-4583FD39385A}"/>
    <cellStyle name="หมายเหตุ 5 8 7" xfId="18185" xr:uid="{74A49C25-9718-4CB7-8507-2358F0A7911E}"/>
    <cellStyle name="หมายเหตุ 5 8 7 2" xfId="43318" xr:uid="{C51D363B-C79E-444F-A4AA-5DB5CCD205DE}"/>
    <cellStyle name="หมายเหตุ 5 8 8" xfId="23525" xr:uid="{BB467175-993E-427A-9121-19407BDA31E5}"/>
    <cellStyle name="หมายเหตุ 5 8 8 2" xfId="48658" xr:uid="{709730DD-0DCE-4B93-AC72-EB32E47E011B}"/>
    <cellStyle name="หมายเหตุ 5 8 9" xfId="30657" xr:uid="{3558DABC-5F47-471B-9FCF-C21463BC2112}"/>
    <cellStyle name="หมายเหตุ 5 9" xfId="5897" xr:uid="{F6229E37-F2F7-419C-AE28-7B434464CB09}"/>
    <cellStyle name="หมายเหตุ 5 9 2" xfId="13319" xr:uid="{F8F07F6E-0AC1-413A-BBE5-3CA32BB3E49E}"/>
    <cellStyle name="หมายเหตุ 5 9 2 2" xfId="38452" xr:uid="{6B681DC9-C6A4-4580-9D80-9F0E777A0166}"/>
    <cellStyle name="หมายเหตุ 5 9 3" xfId="18568" xr:uid="{791E1F12-8963-46BA-931E-F27C16C32BAA}"/>
    <cellStyle name="หมายเหตุ 5 9 3 2" xfId="43701" xr:uid="{6BE5C8C4-7C8B-48C5-829E-A1CD3E7B22CB}"/>
    <cellStyle name="หมายเหตุ 5 9 4" xfId="23904" xr:uid="{5689AC06-A1B9-4134-B172-11A287220BF7}"/>
    <cellStyle name="หมายเหตุ 5 9 4 2" xfId="49037" xr:uid="{B17CD314-75B3-41D2-BA77-601431B865D5}"/>
    <cellStyle name="หมายเหตุ 5 9 5" xfId="31046" xr:uid="{0AA0FC09-CE44-496D-B46D-7DB25574D2BE}"/>
    <cellStyle name="หมายเหตุ 6" xfId="2317" xr:uid="{00000000-0005-0000-0000-0000630A0000}"/>
    <cellStyle name="หมายเหตุ 6 2" xfId="2923" xr:uid="{5D27EFD2-8BC1-47D4-9574-8DD0F335E380}"/>
    <cellStyle name="หมายเหตุ 6 2 2" xfId="8198" xr:uid="{BA609EC5-F326-4599-AF07-2CE7C84AD237}"/>
    <cellStyle name="หมายเหตุ 6 2 2 2" xfId="15279" xr:uid="{4F146B18-0AD5-4D6A-B126-AAEE95C44F99}"/>
    <cellStyle name="หมายเหตุ 6 2 2 2 2" xfId="40412" xr:uid="{A1CDC000-711C-4793-BA35-34C5F66BF94C}"/>
    <cellStyle name="หมายเหตุ 6 2 2 3" xfId="20392" xr:uid="{1B5F7BFA-8521-4189-B875-153BAA503A8B}"/>
    <cellStyle name="หมายเหตุ 6 2 2 3 2" xfId="45525" xr:uid="{F55C428E-E8F0-4E9A-9F80-E52A245B9058}"/>
    <cellStyle name="หมายเหตุ 6 2 2 4" xfId="25581" xr:uid="{102E91BA-B0B5-4FDE-8F06-B45140B1743A}"/>
    <cellStyle name="หมายเหตุ 6 2 2 4 2" xfId="50714" xr:uid="{AD6C0F95-AB8E-46DB-8E86-0576720448F0}"/>
    <cellStyle name="หมายเหตุ 6 2 2 5" xfId="33340" xr:uid="{208E74AE-77A8-43D4-A7CF-2AEFD7F01C90}"/>
    <cellStyle name="หมายเหตุ 6 2 3" xfId="9309" xr:uid="{5E8371EA-1A01-41A5-BEAE-28AB78A2D7E5}"/>
    <cellStyle name="หมายเหตุ 6 2 3 2" xfId="16385" xr:uid="{162E77C2-D72B-4FCF-8F83-699D93422BDD}"/>
    <cellStyle name="หมายเหตุ 6 2 3 2 2" xfId="41518" xr:uid="{9448E80E-9FF0-488D-AD56-A9201CA4D40B}"/>
    <cellStyle name="หมายเหตุ 6 2 3 3" xfId="21497" xr:uid="{4BE9CAA6-71E4-4C7F-9D1C-575F2914283A}"/>
    <cellStyle name="หมายเหตุ 6 2 3 3 2" xfId="46630" xr:uid="{B6DB36C6-2FD1-44E6-A1E3-8DC44AC0BCC0}"/>
    <cellStyle name="หมายเหตุ 6 2 3 4" xfId="26682" xr:uid="{8DDBF419-74A0-4FAD-A71F-5C90F2A5AD19}"/>
    <cellStyle name="หมายเหตุ 6 2 3 4 2" xfId="51815" xr:uid="{9B39D07B-E5B5-47C2-B981-DEA7EB3DB877}"/>
    <cellStyle name="หมายเหตุ 6 2 3 5" xfId="34450" xr:uid="{0152EB5F-F516-4265-A883-9E25AAF965E9}"/>
    <cellStyle name="หมายเหตุ 6 2 4" xfId="10063" xr:uid="{E097F333-71D1-4D49-8190-BC0B40519626}"/>
    <cellStyle name="หมายเหตุ 6 2 4 2" xfId="17137" xr:uid="{6EC465D0-3D5E-4D88-B2EF-D4116E0CD184}"/>
    <cellStyle name="หมายเหตุ 6 2 4 2 2" xfId="42270" xr:uid="{1FE05E1C-D20D-4948-8A8B-E837A9C8B580}"/>
    <cellStyle name="หมายเหตุ 6 2 4 3" xfId="22249" xr:uid="{9D504E47-B172-4AC8-B959-F8648ACFB332}"/>
    <cellStyle name="หมายเหตุ 6 2 4 3 2" xfId="47382" xr:uid="{5AB5BB36-2FAF-448B-8CAB-591C7CABD91B}"/>
    <cellStyle name="หมายเหตุ 6 2 4 4" xfId="27434" xr:uid="{F0875CE2-2E08-41B3-9B6A-3F332EB88F69}"/>
    <cellStyle name="หมายเหตุ 6 2 4 4 2" xfId="52567" xr:uid="{30E38829-5693-4B47-82E7-6E8C78147256}"/>
    <cellStyle name="หมายเหตุ 6 2 4 5" xfId="35202" xr:uid="{36F13F48-D5F2-4B70-9713-5FB4B67FA0A5}"/>
    <cellStyle name="หมายเหตุ 6 2 5" xfId="10710" xr:uid="{39B023BD-E642-4878-9091-CB0A753534D5}"/>
    <cellStyle name="หมายเหตุ 6 2 5 2" xfId="17784" xr:uid="{C2B86F7E-09DB-4ED7-9D3A-3397B1F371BF}"/>
    <cellStyle name="หมายเหตุ 6 2 5 2 2" xfId="42917" xr:uid="{BE22B898-B113-465A-9E6E-81191E614900}"/>
    <cellStyle name="หมายเหตุ 6 2 5 3" xfId="22896" xr:uid="{A892F65A-B38B-4055-8A48-32560BFDF886}"/>
    <cellStyle name="หมายเหตุ 6 2 5 3 2" xfId="48029" xr:uid="{89B05904-D4E7-436F-B15E-FE6452F2FD17}"/>
    <cellStyle name="หมายเหตุ 6 2 5 4" xfId="28081" xr:uid="{0DC92CB3-9A8D-4DC7-92F1-74090CD98FFA}"/>
    <cellStyle name="หมายเหตุ 6 2 5 4 2" xfId="53214" xr:uid="{DD3B0BBB-4446-4E69-B509-3A420F95DC03}"/>
    <cellStyle name="หมายเหตุ 6 2 5 5" xfId="35849" xr:uid="{2C023C8A-865A-4E12-ADE3-92B90D923BB0}"/>
    <cellStyle name="หมายเหตุ 6 2 6" xfId="11780" xr:uid="{E52677D0-A730-4914-A27D-9A10599102E2}"/>
    <cellStyle name="หมายเหตุ 6 2 6 2" xfId="36915" xr:uid="{7463AC52-D750-459F-934E-40A6177965C0}"/>
    <cellStyle name="หมายเหตุ 6 2 7" xfId="23353" xr:uid="{E1D50B3D-58F6-46E0-BAE9-A8343BAD01BC}"/>
    <cellStyle name="หมายเหตุ 6 2 7 2" xfId="48486" xr:uid="{88449654-BF49-41F2-8CD2-8D2D44C7812E}"/>
    <cellStyle name="หมายเหตุ 6 2 8" xfId="30483" xr:uid="{60943DF8-4403-44BC-93AF-643F20B466CC}"/>
    <cellStyle name="หมายเหตุ 6 2 9" xfId="5324" xr:uid="{6595EAB1-EB32-415F-89F7-A93899CAD798}"/>
    <cellStyle name="หมายเหตุ 6 3" xfId="5150" xr:uid="{739A36FC-7A1D-4A00-8C89-14E4F450CB23}"/>
    <cellStyle name="หมายเหตุ 6 3 2" xfId="8026" xr:uid="{FCDCAC3F-9D57-45F9-B2FE-CB92AC5A4C44}"/>
    <cellStyle name="หมายเหตุ 6 3 2 2" xfId="15108" xr:uid="{D66113CD-7488-4D71-AB3C-B412A66D1EA1}"/>
    <cellStyle name="หมายเหตุ 6 3 2 2 2" xfId="40241" xr:uid="{EE5974C6-AD77-4439-9B5A-0795BF5B773E}"/>
    <cellStyle name="หมายเหตุ 6 3 2 3" xfId="20225" xr:uid="{43ECFB6C-C18C-4FA8-9C00-B11D4240B91D}"/>
    <cellStyle name="หมายเหตุ 6 3 2 3 2" xfId="45358" xr:uid="{29022F91-D982-4EE7-A8F6-9CB7B7648538}"/>
    <cellStyle name="หมายเหตุ 6 3 2 4" xfId="25414" xr:uid="{BD224BD2-CB29-420A-902A-0F966C08566E}"/>
    <cellStyle name="หมายเหตุ 6 3 2 4 2" xfId="50547" xr:uid="{BD415655-D242-43D2-AE07-0FE56ECCB269}"/>
    <cellStyle name="หมายเหตุ 6 3 2 5" xfId="33168" xr:uid="{D73EDFB4-5834-4220-8184-36FC9C15CDD7}"/>
    <cellStyle name="หมายเหตุ 6 3 3" xfId="9142" xr:uid="{0F17286F-E887-4B56-A10C-A6562BCE0428}"/>
    <cellStyle name="หมายเหตุ 6 3 3 2" xfId="16218" xr:uid="{E672B89E-A155-4352-9CA5-FBA2B208DB2B}"/>
    <cellStyle name="หมายเหตุ 6 3 3 2 2" xfId="41351" xr:uid="{B909A373-8B6B-4AEE-A114-A0E55C28A12D}"/>
    <cellStyle name="หมายเหตุ 6 3 3 3" xfId="21330" xr:uid="{25EF40A3-BC53-487F-9A2E-2E3B8BCFAD00}"/>
    <cellStyle name="หมายเหตุ 6 3 3 3 2" xfId="46463" xr:uid="{B5E26EA5-98A8-4617-8873-953747E69777}"/>
    <cellStyle name="หมายเหตุ 6 3 3 4" xfId="26515" xr:uid="{731395E4-DB36-4D94-826F-2C3F5C7F737D}"/>
    <cellStyle name="หมายเหตุ 6 3 3 4 2" xfId="51648" xr:uid="{7B81F6EB-DF3B-43C3-BA70-8D49C10064C9}"/>
    <cellStyle name="หมายเหตุ 6 3 3 5" xfId="34283" xr:uid="{00665F60-6DE9-41CC-93DC-5CC24A8A45B5}"/>
    <cellStyle name="หมายเหตุ 6 3 4" xfId="9898" xr:uid="{E6D53AA0-3295-4353-ABEC-5C7443594431}"/>
    <cellStyle name="หมายเหตุ 6 3 4 2" xfId="16972" xr:uid="{46C20B79-8409-4BB2-BF8B-20DE6BE5B9A8}"/>
    <cellStyle name="หมายเหตุ 6 3 4 2 2" xfId="42105" xr:uid="{F1281E96-989C-41F4-BA3A-CDA9C333463B}"/>
    <cellStyle name="หมายเหตุ 6 3 4 3" xfId="22084" xr:uid="{1DF8072B-D061-4952-8EDE-1FCAE2F4B060}"/>
    <cellStyle name="หมายเหตุ 6 3 4 3 2" xfId="47217" xr:uid="{30CDFBAF-6755-4457-9D46-4BEC9DEE2C9C}"/>
    <cellStyle name="หมายเหตุ 6 3 4 4" xfId="27269" xr:uid="{31D59465-0DFA-4A5D-A8F8-8781C82A2BFA}"/>
    <cellStyle name="หมายเหตุ 6 3 4 4 2" xfId="52402" xr:uid="{A5680FB3-8807-4AFC-BD43-30A7DBAAC15B}"/>
    <cellStyle name="หมายเหตุ 6 3 4 5" xfId="35037" xr:uid="{83ED2805-78C7-4045-8078-E606E7C624E7}"/>
    <cellStyle name="หมายเหตุ 6 3 5" xfId="10545" xr:uid="{3C827092-3C90-4F22-BB64-3CB92CFC336A}"/>
    <cellStyle name="หมายเหตุ 6 3 5 2" xfId="17619" xr:uid="{106F2BF4-DC65-4CFF-BB44-3D01E43E2BCF}"/>
    <cellStyle name="หมายเหตุ 6 3 5 2 2" xfId="42752" xr:uid="{E28AB97B-3D70-4966-BDC3-1E9DFD845D53}"/>
    <cellStyle name="หมายเหตุ 6 3 5 3" xfId="22731" xr:uid="{8FC8D7E5-5AC4-4943-B200-C032116A3F0A}"/>
    <cellStyle name="หมายเหตุ 6 3 5 3 2" xfId="47864" xr:uid="{970FC4EC-BE4A-495F-A43A-85F920D3A49D}"/>
    <cellStyle name="หมายเหตุ 6 3 5 4" xfId="27916" xr:uid="{B36D6407-E953-45C2-B492-258FF1CFF2FF}"/>
    <cellStyle name="หมายเหตุ 6 3 5 4 2" xfId="53049" xr:uid="{44910700-E127-4EFF-A22A-C7B9A4FCDC33}"/>
    <cellStyle name="หมายเหตุ 6 3 5 5" xfId="35684" xr:uid="{93383DAE-9D15-413A-ACA3-7571BD0F493D}"/>
    <cellStyle name="หมายเหตุ 6 3 6" xfId="12668" xr:uid="{6C963A50-E484-47EE-A0B2-BAAA374F6B57}"/>
    <cellStyle name="หมายเหตุ 6 3 6 2" xfId="37801" xr:uid="{A51A7849-B2A6-45A0-ABA7-30F7344CDF8E}"/>
    <cellStyle name="หมายเหตุ 6 3 7" xfId="11750" xr:uid="{2F5F12C7-B3B1-4A96-B077-C6E8DB40B470}"/>
    <cellStyle name="หมายเหตุ 6 3 7 2" xfId="36885" xr:uid="{A69BD1D4-9565-4000-9B83-59B896A0B157}"/>
    <cellStyle name="หมายเหตุ 6 3 8" xfId="23188" xr:uid="{D9E9EB65-EA4F-47AF-880B-EFCD84C90693}"/>
    <cellStyle name="หมายเหตุ 6 3 8 2" xfId="48321" xr:uid="{5200F917-64DA-4540-AF2C-A3B559BF0655}"/>
    <cellStyle name="หมายเหตุ 6 3 9" xfId="30313" xr:uid="{A4E78FC4-3E66-464A-897C-52B7F2A9B219}"/>
    <cellStyle name="หมายเหตุ 6 4" xfId="5257" xr:uid="{4C5DD159-C646-49ED-9CEB-E5ABCF7DF8DC}"/>
    <cellStyle name="หมายเหตุ 6 4 2" xfId="8132" xr:uid="{A50A204D-30AB-44C2-A978-8500D4C8CA19}"/>
    <cellStyle name="หมายเหตุ 6 4 2 2" xfId="15213" xr:uid="{C8230F07-712D-49AB-9E24-A7EBC43F2735}"/>
    <cellStyle name="หมายเหตุ 6 4 2 2 2" xfId="40346" xr:uid="{A517CCD7-04A1-418D-9CA8-BCA8367FD4D9}"/>
    <cellStyle name="หมายเหตุ 6 4 2 3" xfId="20326" xr:uid="{54776965-D9FF-4707-9801-666CF231A02C}"/>
    <cellStyle name="หมายเหตุ 6 4 2 3 2" xfId="45459" xr:uid="{D511BFD3-1B6A-4254-AE7F-0F41CB72D9E4}"/>
    <cellStyle name="หมายเหตุ 6 4 2 4" xfId="25515" xr:uid="{18749A54-B774-48C0-8A30-4AE61737EFCE}"/>
    <cellStyle name="หมายเหตุ 6 4 2 4 2" xfId="50648" xr:uid="{4592CAA2-F206-4B11-8858-AFC4BAA28C1B}"/>
    <cellStyle name="หมายเหตุ 6 4 2 5" xfId="33274" xr:uid="{8ADB132A-5779-4163-9F68-13B4E61E9EE2}"/>
    <cellStyle name="หมายเหตุ 6 4 3" xfId="9243" xr:uid="{3407061F-FCAF-45BF-912D-160683145FA2}"/>
    <cellStyle name="หมายเหตุ 6 4 3 2" xfId="16319" xr:uid="{96FB19B7-11B1-47B7-8236-9D5430C1E6D4}"/>
    <cellStyle name="หมายเหตุ 6 4 3 2 2" xfId="41452" xr:uid="{75A7B174-7B99-46C5-B7E0-6AFF2151F32D}"/>
    <cellStyle name="หมายเหตุ 6 4 3 3" xfId="21431" xr:uid="{8EB32C4A-9A09-4474-913A-B18287BBCCF1}"/>
    <cellStyle name="หมายเหตุ 6 4 3 3 2" xfId="46564" xr:uid="{3FB4E21F-C7AD-4B80-AF0C-3C742398B38C}"/>
    <cellStyle name="หมายเหตุ 6 4 3 4" xfId="26616" xr:uid="{6D181959-4DF1-459A-9760-819F79A696B1}"/>
    <cellStyle name="หมายเหตุ 6 4 3 4 2" xfId="51749" xr:uid="{7BEB8F43-7B1C-472E-A5C2-62B1C65D6FD2}"/>
    <cellStyle name="หมายเหตุ 6 4 3 5" xfId="34384" xr:uid="{98C4FF64-51E6-4497-B61D-79AE8FDAEDEE}"/>
    <cellStyle name="หมายเหตุ 6 4 4" xfId="9999" xr:uid="{7E3F0F8B-374C-4C48-A28B-4DCA4F496796}"/>
    <cellStyle name="หมายเหตุ 6 4 4 2" xfId="17073" xr:uid="{AD950733-EC48-4431-8E89-0DC821C2BEFA}"/>
    <cellStyle name="หมายเหตุ 6 4 4 2 2" xfId="42206" xr:uid="{D4C26D0F-6464-4267-A1E4-FE91DD30650E}"/>
    <cellStyle name="หมายเหตุ 6 4 4 3" xfId="22185" xr:uid="{09F93940-9DD6-4185-A196-101178C9C05C}"/>
    <cellStyle name="หมายเหตุ 6 4 4 3 2" xfId="47318" xr:uid="{93871B7F-5B11-4602-99CC-9A93762125FF}"/>
    <cellStyle name="หมายเหตุ 6 4 4 4" xfId="27370" xr:uid="{AF8D33D4-B4FC-4209-AB60-45D5A4270D59}"/>
    <cellStyle name="หมายเหตุ 6 4 4 4 2" xfId="52503" xr:uid="{8477E66E-BF4D-40EC-911C-3E4075B0D359}"/>
    <cellStyle name="หมายเหตุ 6 4 4 5" xfId="35138" xr:uid="{052D6F8A-620B-4B5B-97C7-976E637DE60A}"/>
    <cellStyle name="หมายเหตุ 6 4 5" xfId="10646" xr:uid="{CFE5DDC7-5A36-4B67-BFE7-E23974E26008}"/>
    <cellStyle name="หมายเหตุ 6 4 5 2" xfId="17720" xr:uid="{F78730C6-AF0C-4B06-8264-EF67C78A6DF7}"/>
    <cellStyle name="หมายเหตุ 6 4 5 2 2" xfId="42853" xr:uid="{800EB28E-8F63-441D-8761-409B3CB0D7C4}"/>
    <cellStyle name="หมายเหตุ 6 4 5 3" xfId="22832" xr:uid="{D3E4F7D5-1876-4D39-8B08-03199FEAB6C5}"/>
    <cellStyle name="หมายเหตุ 6 4 5 3 2" xfId="47965" xr:uid="{D912C1D9-DA3B-4BA7-A5FD-E93890709F5D}"/>
    <cellStyle name="หมายเหตุ 6 4 5 4" xfId="28017" xr:uid="{846EAF77-9E7D-4859-8509-B78B35A24A63}"/>
    <cellStyle name="หมายเหตุ 6 4 5 4 2" xfId="53150" xr:uid="{8CA07E65-F803-4996-89B5-2451B5BBFF76}"/>
    <cellStyle name="หมายเหตุ 6 4 5 5" xfId="35785" xr:uid="{17E9D561-0A78-4ABB-9BFA-53C3BFC5FC22}"/>
    <cellStyle name="หมายเหตุ 6 4 6" xfId="12730" xr:uid="{0367EBAD-F154-4ACF-9205-6C8CF717AFD7}"/>
    <cellStyle name="หมายเหตุ 6 4 6 2" xfId="37863" xr:uid="{CBA1BAB0-8F1C-4F2C-AD13-5830EB692887}"/>
    <cellStyle name="หมายเหตุ 6 4 7" xfId="11099" xr:uid="{51CF063A-17C3-464A-8BEA-9DF98DD3705C}"/>
    <cellStyle name="หมายเหตุ 6 4 7 2" xfId="36237" xr:uid="{662DD4BD-BC13-4F99-9728-E9B5D0836977}"/>
    <cellStyle name="หมายเหตุ 6 4 8" xfId="23289" xr:uid="{16F5B607-EE01-451C-9C6B-61E7ECC93484}"/>
    <cellStyle name="หมายเหตุ 6 4 8 2" xfId="48422" xr:uid="{CDA1347E-29D4-4AEC-837B-2F9234F3FEE1}"/>
    <cellStyle name="หมายเหตุ 6 4 9" xfId="30419" xr:uid="{F0FFA9BF-DFB1-4EDF-9061-6C235C8B6BBB}"/>
    <cellStyle name="หมายเหตุ 6 5" xfId="4632" xr:uid="{16AFB9EC-2B76-433A-961E-7AD6C0AB2FEE}"/>
    <cellStyle name="หมายเหตุ 6 5 2" xfId="7563" xr:uid="{2ADFE9B3-D5DC-440C-98E3-E368D11F4C20}"/>
    <cellStyle name="หมายเหตุ 6 5 2 2" xfId="14806" xr:uid="{9A00C7B5-FC12-4FF7-B454-2D5304CE5031}"/>
    <cellStyle name="หมายเหตุ 6 5 2 2 2" xfId="39939" xr:uid="{D7B18EEA-5E6B-4E8B-A632-DF5D0E0DC6CB}"/>
    <cellStyle name="หมายเหตุ 6 5 2 3" xfId="19978" xr:uid="{38B480F8-BA1C-494C-8DA4-9332186371BA}"/>
    <cellStyle name="หมายเหตุ 6 5 2 3 2" xfId="45111" xr:uid="{56753952-A103-4766-A4A9-AD04DA029222}"/>
    <cellStyle name="หมายเหตุ 6 5 2 4" xfId="25192" xr:uid="{4487847B-6823-4AEC-A4FA-8FF4465D8523}"/>
    <cellStyle name="หมายเหตุ 6 5 2 4 2" xfId="50325" xr:uid="{A558DF19-8BB0-4B0B-B813-5DF7588F0529}"/>
    <cellStyle name="หมายเหตุ 6 5 2 5" xfId="32705" xr:uid="{7FFB4FA8-0764-4362-BD83-F73B98262BFF}"/>
    <cellStyle name="หมายเหตุ 6 5 3" xfId="8822" xr:uid="{1EE57B95-99D5-4EDA-B7FC-17B6C7D0F428}"/>
    <cellStyle name="หมายเหตุ 6 5 3 2" xfId="15898" xr:uid="{22D58EFB-63CE-4F09-AE70-9B24443ECC58}"/>
    <cellStyle name="หมายเหตุ 6 5 3 2 2" xfId="41031" xr:uid="{2E867B1D-E89A-479D-8B35-F76EF8F48F63}"/>
    <cellStyle name="หมายเหตุ 6 5 3 3" xfId="21010" xr:uid="{E27DD038-5E53-4D62-A813-656E88211AC0}"/>
    <cellStyle name="หมายเหตุ 6 5 3 3 2" xfId="46143" xr:uid="{F21F6236-E4C9-4CDF-92EB-8A36EA2000B4}"/>
    <cellStyle name="หมายเหตุ 6 5 3 4" xfId="26195" xr:uid="{128F67E2-BD17-427C-8603-E3E390C06562}"/>
    <cellStyle name="หมายเหตุ 6 5 3 4 2" xfId="51328" xr:uid="{6A2920D8-EA0D-49E5-9B64-5EFECF41D21A}"/>
    <cellStyle name="หมายเหตุ 6 5 3 5" xfId="33963" xr:uid="{D9F549C3-BDC8-4F6E-9319-1405E898A4C3}"/>
    <cellStyle name="หมายเหตุ 6 5 4" xfId="9724" xr:uid="{73C18B4D-0C6E-45FB-AF13-BA094D6D4E8E}"/>
    <cellStyle name="หมายเหตุ 6 5 4 2" xfId="16799" xr:uid="{6A025DF8-DEA6-4275-B46D-87745A5FF865}"/>
    <cellStyle name="หมายเหตุ 6 5 4 2 2" xfId="41932" xr:uid="{7B66716A-EE18-4D8C-A48C-407607962B6E}"/>
    <cellStyle name="หมายเหตุ 6 5 4 3" xfId="21911" xr:uid="{DAFFC658-B8C4-484E-811A-92178A35930E}"/>
    <cellStyle name="หมายเหตุ 6 5 4 3 2" xfId="47044" xr:uid="{63A64C0C-CAE6-4992-BA9F-83F07CDC4178}"/>
    <cellStyle name="หมายเหตุ 6 5 4 4" xfId="27096" xr:uid="{AD45975D-6EE7-4914-84C8-53614B13313E}"/>
    <cellStyle name="หมายเหตุ 6 5 4 4 2" xfId="52229" xr:uid="{6EBECDA6-4498-4858-9428-66883285A81F}"/>
    <cellStyle name="หมายเหตุ 6 5 4 5" xfId="34864" xr:uid="{907200F9-E2DC-4754-9ECC-0F786AF63348}"/>
    <cellStyle name="หมายเหตุ 6 5 5" xfId="10398" xr:uid="{4C88B750-3C19-4DFD-9D64-392733E5C4E5}"/>
    <cellStyle name="หมายเหตุ 6 5 5 2" xfId="17472" xr:uid="{91BBAA3A-EDC0-4231-ADB0-F027EAE2059A}"/>
    <cellStyle name="หมายเหตุ 6 5 5 2 2" xfId="42605" xr:uid="{51DDB9E9-F0E7-403B-9D73-36BE58DC6416}"/>
    <cellStyle name="หมายเหตุ 6 5 5 3" xfId="22584" xr:uid="{9BA87EED-F2C6-4109-91CE-85BC84D1B65A}"/>
    <cellStyle name="หมายเหตุ 6 5 5 3 2" xfId="47717" xr:uid="{BA408E88-D23F-4EC5-8FAA-87768078C5C7}"/>
    <cellStyle name="หมายเหตุ 6 5 5 4" xfId="27769" xr:uid="{D0C8419E-EBC1-4F0A-B6DE-F2F14201C576}"/>
    <cellStyle name="หมายเหตุ 6 5 5 4 2" xfId="52902" xr:uid="{8BD566A0-61D4-4599-B7A2-32886B862EF8}"/>
    <cellStyle name="หมายเหตุ 6 5 5 5" xfId="35537" xr:uid="{DC74EE9B-63AE-45C6-A28D-2DCA411B368F}"/>
    <cellStyle name="หมายเหตุ 6 5 6" xfId="12377" xr:uid="{08440A00-075B-459E-9431-DCE92E03ECE9}"/>
    <cellStyle name="หมายเหตุ 6 5 6 2" xfId="37511" xr:uid="{0BFFC652-1D3D-4484-883B-42B62FA35DCE}"/>
    <cellStyle name="หมายเหตุ 6 5 7" xfId="11364" xr:uid="{049B950D-A672-4619-BDEF-A3291A1429A8}"/>
    <cellStyle name="หมายเหตุ 6 5 7 2" xfId="36502" xr:uid="{906CB2A1-9CDB-4B4F-BC9C-32943838956F}"/>
    <cellStyle name="หมายเหตุ 6 5 8" xfId="11655" xr:uid="{AB916262-A2A1-48B1-B44C-2D638DFF130B}"/>
    <cellStyle name="หมายเหตุ 6 5 8 2" xfId="36791" xr:uid="{6EE1B25B-B0EB-43DB-A69E-4D852628B4F0}"/>
    <cellStyle name="หมายเหตุ 6 5 9" xfId="29920" xr:uid="{38FF2E89-8109-4670-82B8-1A1D203EB259}"/>
    <cellStyle name="หมายเหตุ 6 6" xfId="5299" xr:uid="{73823BAF-4566-453A-8687-B1A21F2B0D25}"/>
    <cellStyle name="หมายเหตุ 6 6 2" xfId="8173" xr:uid="{79441589-5DB2-4F48-82E4-BCFD7CEAD0B3}"/>
    <cellStyle name="หมายเหตุ 6 6 2 2" xfId="15254" xr:uid="{54C81AD6-9406-41EB-AE3E-A1CF7B340D4F}"/>
    <cellStyle name="หมายเหตุ 6 6 2 2 2" xfId="40387" xr:uid="{BD3FA3FE-FE8D-4C49-9004-5352CDF88780}"/>
    <cellStyle name="หมายเหตุ 6 6 2 3" xfId="20367" xr:uid="{1F295576-E0FB-4406-BDF5-DBEE2EE291E2}"/>
    <cellStyle name="หมายเหตุ 6 6 2 3 2" xfId="45500" xr:uid="{1A1AF04F-64A3-4A44-BD55-6C4CF2A84655}"/>
    <cellStyle name="หมายเหตุ 6 6 2 4" xfId="25556" xr:uid="{B31250C1-3EED-4A94-B9D6-044BAF847518}"/>
    <cellStyle name="หมายเหตุ 6 6 2 4 2" xfId="50689" xr:uid="{3BCB1A77-355E-4FD6-829C-DB07BC863023}"/>
    <cellStyle name="หมายเหตุ 6 6 2 5" xfId="33315" xr:uid="{2D2745DA-8649-4ACA-B123-770D61D48E9E}"/>
    <cellStyle name="หมายเหตุ 6 6 3" xfId="9284" xr:uid="{A85BE87F-659A-4D0E-99E3-8A3BAA46CD27}"/>
    <cellStyle name="หมายเหตุ 6 6 3 2" xfId="16360" xr:uid="{EAC9EC06-5A6F-4649-B12D-3E6BB495E43E}"/>
    <cellStyle name="หมายเหตุ 6 6 3 2 2" xfId="41493" xr:uid="{EF1DDABA-7FAB-4548-8748-CA1FAA3DF2AE}"/>
    <cellStyle name="หมายเหตุ 6 6 3 3" xfId="21472" xr:uid="{90153B06-52CE-485C-965F-00888382A6FE}"/>
    <cellStyle name="หมายเหตุ 6 6 3 3 2" xfId="46605" xr:uid="{93A879E9-F6C8-4799-BDA4-5801166A1247}"/>
    <cellStyle name="หมายเหตุ 6 6 3 4" xfId="26657" xr:uid="{4AD1F555-AB13-4276-85B7-3C3FF2C4D736}"/>
    <cellStyle name="หมายเหตุ 6 6 3 4 2" xfId="51790" xr:uid="{F296C916-E164-47D5-AF7C-9299B23F7A55}"/>
    <cellStyle name="หมายเหตุ 6 6 3 5" xfId="34425" xr:uid="{396B901D-CD0E-4643-9D7F-57F4369E9B7B}"/>
    <cellStyle name="หมายเหตุ 6 6 4" xfId="10038" xr:uid="{441F7672-B4CF-4B44-8BD2-2B63FCCD1E6A}"/>
    <cellStyle name="หมายเหตุ 6 6 4 2" xfId="17112" xr:uid="{1B8696AC-5459-4566-BBF5-458212750D92}"/>
    <cellStyle name="หมายเหตุ 6 6 4 2 2" xfId="42245" xr:uid="{E0DD402F-C9BD-4EC6-8BF1-F6D66D46A420}"/>
    <cellStyle name="หมายเหตุ 6 6 4 3" xfId="22224" xr:uid="{F22E9C6E-4F52-4DDF-B8AC-52E0D18EDCB0}"/>
    <cellStyle name="หมายเหตุ 6 6 4 3 2" xfId="47357" xr:uid="{3DE831F3-8C00-4692-B309-BFCE92C835A3}"/>
    <cellStyle name="หมายเหตุ 6 6 4 4" xfId="27409" xr:uid="{7EFC25AC-C940-4398-9FE4-6019DA1D9153}"/>
    <cellStyle name="หมายเหตุ 6 6 4 4 2" xfId="52542" xr:uid="{79F8E955-6873-4BE9-A65D-4245A06C6B2A}"/>
    <cellStyle name="หมายเหตุ 6 6 4 5" xfId="35177" xr:uid="{60F2AF0F-CA51-4599-9362-971288C2286F}"/>
    <cellStyle name="หมายเหตุ 6 6 5" xfId="10685" xr:uid="{6FE9141A-7D89-48B3-80C4-D3F6FCB69275}"/>
    <cellStyle name="หมายเหตุ 6 6 5 2" xfId="17759" xr:uid="{D38140F4-A696-4F73-956B-9D8BE3B6B6BC}"/>
    <cellStyle name="หมายเหตุ 6 6 5 2 2" xfId="42892" xr:uid="{F242A58A-2E38-46B0-BC5C-0891B95F9664}"/>
    <cellStyle name="หมายเหตุ 6 6 5 3" xfId="22871" xr:uid="{FD244795-5940-4E7C-8F4E-64C0EBC9877A}"/>
    <cellStyle name="หมายเหตุ 6 6 5 3 2" xfId="48004" xr:uid="{E4332297-D1FB-459B-B3FB-FD8795338B79}"/>
    <cellStyle name="หมายเหตุ 6 6 5 4" xfId="28056" xr:uid="{2570A936-15F5-4D83-BF65-A0998300ED6E}"/>
    <cellStyle name="หมายเหตุ 6 6 5 4 2" xfId="53189" xr:uid="{33D09B25-A838-4D10-A7C5-5432BD0F5AEA}"/>
    <cellStyle name="หมายเหตุ 6 6 5 5" xfId="35824" xr:uid="{FB3C91DF-33A7-4A09-850A-8CFC90371C86}"/>
    <cellStyle name="หมายเหตุ 6 6 6" xfId="12754" xr:uid="{CFA45D85-851B-49F4-8D38-EBB69E08D80B}"/>
    <cellStyle name="หมายเหตุ 6 6 6 2" xfId="37887" xr:uid="{4A1FC896-5703-40F2-B6DA-017875385DBB}"/>
    <cellStyle name="หมายเหตุ 6 6 7" xfId="11063" xr:uid="{32E00864-6992-4D5D-9FA4-480321733DEC}"/>
    <cellStyle name="หมายเหตุ 6 6 7 2" xfId="36201" xr:uid="{C3579200-9A44-4B09-B7BC-495F3921AAA4}"/>
    <cellStyle name="หมายเหตุ 6 6 8" xfId="23328" xr:uid="{07E8F12D-1533-486E-A326-CF605131AF14}"/>
    <cellStyle name="หมายเหตุ 6 6 8 2" xfId="48461" xr:uid="{15B37711-744A-466F-AC69-0365C5EA258B}"/>
    <cellStyle name="หมายเหตุ 6 6 9" xfId="30458" xr:uid="{7256E5B9-4136-49B0-AF74-A5414F6CE307}"/>
    <cellStyle name="หมายเหตุ 6 7" xfId="5895" xr:uid="{0C0BED2D-B048-4382-BD46-720AB878FF6E}"/>
    <cellStyle name="หมายเหตุ 6 7 2" xfId="13317" xr:uid="{F4D4A456-C4D8-4FB3-9923-F43F752F6867}"/>
    <cellStyle name="หมายเหตุ 6 7 2 2" xfId="38450" xr:uid="{AB4ADA83-C5AE-480D-8E32-4A83B03683CC}"/>
    <cellStyle name="หมายเหตุ 6 7 3" xfId="18566" xr:uid="{8E9B40B4-48A5-4FFD-9F7F-84AF84104E01}"/>
    <cellStyle name="หมายเหตุ 6 7 3 2" xfId="43699" xr:uid="{9EEBBD00-EF22-4F4C-95C0-E94BC390B67B}"/>
    <cellStyle name="หมายเหตุ 6 7 4" xfId="23902" xr:uid="{29F33E94-0D24-40AF-8267-382AE833552A}"/>
    <cellStyle name="หมายเหตุ 6 7 4 2" xfId="49035" xr:uid="{238F20E9-B0A0-4B8A-BAB1-F2A39FA9AB1C}"/>
    <cellStyle name="หมายเหตุ 6 7 5" xfId="31044" xr:uid="{A5834109-34A5-4419-9B04-9CE22CB8096F}"/>
    <cellStyle name="หมายเหตุ 6 8" xfId="28992" xr:uid="{D5B1C183-8640-4990-AE69-F76B829679D7}"/>
    <cellStyle name="หมายเหตุ 6 9" xfId="3545" xr:uid="{F08067C1-7B39-4AB4-95B8-12DC8D13C3AE}"/>
    <cellStyle name="หมายเหตุ 7" xfId="2318" xr:uid="{00000000-0005-0000-0000-0000640A0000}"/>
    <cellStyle name="หมายเหตุ 7 2" xfId="2924" xr:uid="{09E32E8C-168A-4131-A0F3-6A36A0A6211D}"/>
    <cellStyle name="หมายเหตุ 7 2 2" xfId="8199" xr:uid="{D1A90BA9-94C8-4712-9A05-C838A229438E}"/>
    <cellStyle name="หมายเหตุ 7 2 2 2" xfId="15280" xr:uid="{948E64D1-1313-4891-9DDC-FB5BFB2227B8}"/>
    <cellStyle name="หมายเหตุ 7 2 2 2 2" xfId="40413" xr:uid="{2ABF3F19-3090-46E2-85B5-B043FDDE63A4}"/>
    <cellStyle name="หมายเหตุ 7 2 2 3" xfId="20393" xr:uid="{D8B37687-4142-48CF-8F45-1694D15C39C9}"/>
    <cellStyle name="หมายเหตุ 7 2 2 3 2" xfId="45526" xr:uid="{4D29042F-51F3-4822-B62E-AD1535B1DE3A}"/>
    <cellStyle name="หมายเหตุ 7 2 2 4" xfId="25582" xr:uid="{67A45D1A-5B2B-473A-965E-4FBD7943724C}"/>
    <cellStyle name="หมายเหตุ 7 2 2 4 2" xfId="50715" xr:uid="{CA5E9165-F419-450F-8E1E-E2756E1DA2E1}"/>
    <cellStyle name="หมายเหตุ 7 2 2 5" xfId="33341" xr:uid="{D4A20C4F-4132-45B7-9485-2743D66B5776}"/>
    <cellStyle name="หมายเหตุ 7 2 3" xfId="9310" xr:uid="{34ACBBAB-840E-49FC-BC50-C42C24503C5F}"/>
    <cellStyle name="หมายเหตุ 7 2 3 2" xfId="16386" xr:uid="{400DD6D8-4605-4E0F-AB5C-042910B883CE}"/>
    <cellStyle name="หมายเหตุ 7 2 3 2 2" xfId="41519" xr:uid="{3BE92388-EB08-4798-A606-B081038B09B1}"/>
    <cellStyle name="หมายเหตุ 7 2 3 3" xfId="21498" xr:uid="{35ADEBA1-066D-44D1-9505-554410EAADD0}"/>
    <cellStyle name="หมายเหตุ 7 2 3 3 2" xfId="46631" xr:uid="{2DB4FF35-7DF0-45FD-9638-8B52DFF3295B}"/>
    <cellStyle name="หมายเหตุ 7 2 3 4" xfId="26683" xr:uid="{4B60460C-E4F1-4E03-AFCF-3259B69B1A12}"/>
    <cellStyle name="หมายเหตุ 7 2 3 4 2" xfId="51816" xr:uid="{522ECC20-C66C-4F2C-B8BA-33EF0650AEF6}"/>
    <cellStyle name="หมายเหตุ 7 2 3 5" xfId="34451" xr:uid="{EA8DD740-D365-479E-8BC5-DA856F175E4A}"/>
    <cellStyle name="หมายเหตุ 7 2 4" xfId="10064" xr:uid="{9C931E8E-60CC-46DA-B854-A8648E1C7543}"/>
    <cellStyle name="หมายเหตุ 7 2 4 2" xfId="17138" xr:uid="{1850D58E-1CE7-4203-9DC0-D891A82EBD80}"/>
    <cellStyle name="หมายเหตุ 7 2 4 2 2" xfId="42271" xr:uid="{1780092B-FF03-426E-98D6-753DC6D4C62B}"/>
    <cellStyle name="หมายเหตุ 7 2 4 3" xfId="22250" xr:uid="{BB49FAEF-1C77-4174-8C8D-49F2FAD462C8}"/>
    <cellStyle name="หมายเหตุ 7 2 4 3 2" xfId="47383" xr:uid="{0551208F-6A11-4E1F-B62D-B4406745488A}"/>
    <cellStyle name="หมายเหตุ 7 2 4 4" xfId="27435" xr:uid="{48B5C678-D5F8-421F-93BA-CCD5B31B391A}"/>
    <cellStyle name="หมายเหตุ 7 2 4 4 2" xfId="52568" xr:uid="{7A9565F0-CA71-431B-98C4-877EDFDAAE8B}"/>
    <cellStyle name="หมายเหตุ 7 2 4 5" xfId="35203" xr:uid="{EBB71D02-491E-4F2E-B1D3-27062CD204C5}"/>
    <cellStyle name="หมายเหตุ 7 2 5" xfId="10711" xr:uid="{5282BD24-DB68-4405-BA53-65750A7C0EF5}"/>
    <cellStyle name="หมายเหตุ 7 2 5 2" xfId="17785" xr:uid="{B97C81F7-0B2B-4FD6-BE93-3A3DC8D5F549}"/>
    <cellStyle name="หมายเหตุ 7 2 5 2 2" xfId="42918" xr:uid="{189BDC10-F33E-41E6-A116-12C176749ABC}"/>
    <cellStyle name="หมายเหตุ 7 2 5 3" xfId="22897" xr:uid="{E8130CD5-C08B-4BC8-8860-4DCA91406065}"/>
    <cellStyle name="หมายเหตุ 7 2 5 3 2" xfId="48030" xr:uid="{993DC0AF-2E86-4663-8C31-64E0D1EEBAC2}"/>
    <cellStyle name="หมายเหตุ 7 2 5 4" xfId="28082" xr:uid="{A2748AA0-C765-4D44-B1E9-762F67903BF1}"/>
    <cellStyle name="หมายเหตุ 7 2 5 4 2" xfId="53215" xr:uid="{5909D270-77FA-4356-AD4F-F548731E873E}"/>
    <cellStyle name="หมายเหตุ 7 2 5 5" xfId="35850" xr:uid="{511258F8-7F51-452C-9E1F-5F26C90FB0F1}"/>
    <cellStyle name="หมายเหตุ 7 2 6" xfId="11041" xr:uid="{356B11B0-8588-49A6-B4EF-442A7D7B0DE3}"/>
    <cellStyle name="หมายเหตุ 7 2 6 2" xfId="36179" xr:uid="{C2DC392C-8B7A-4B04-A9B6-5E899E0BDA2D}"/>
    <cellStyle name="หมายเหตุ 7 2 7" xfId="23354" xr:uid="{5F60EE6E-48E6-4AEC-B8DD-C88B6A0ECCF8}"/>
    <cellStyle name="หมายเหตุ 7 2 7 2" xfId="48487" xr:uid="{A43439A3-4DE8-49BB-8197-F0726DD32609}"/>
    <cellStyle name="หมายเหตุ 7 2 8" xfId="30484" xr:uid="{7EC14232-E70C-465F-B0A5-F3EE1710FA92}"/>
    <cellStyle name="หมายเหตุ 7 2 9" xfId="5325" xr:uid="{2DAB0BC5-2B0E-406C-BDEF-7F1E42392BDE}"/>
    <cellStyle name="หมายเหตุ 7 3" xfId="4836" xr:uid="{3F312F8C-5BF6-4E9F-94A0-3687B7526B73}"/>
    <cellStyle name="หมายเหตุ 7 3 2" xfId="7760" xr:uid="{F93B9068-7B2B-44AC-B321-9D979EBC06B1}"/>
    <cellStyle name="หมายเหตุ 7 3 2 2" xfId="14934" xr:uid="{FFD137E9-4450-4E9C-8E7E-A1E79559760C}"/>
    <cellStyle name="หมายเหตุ 7 3 2 2 2" xfId="40067" xr:uid="{640EE6DC-6D8F-4F10-BD1A-CC3F575118D3}"/>
    <cellStyle name="หมายเหตุ 7 3 2 3" xfId="20074" xr:uid="{2CE91443-5E25-412A-AD6D-BB7D33C1DA87}"/>
    <cellStyle name="หมายเหตุ 7 3 2 3 2" xfId="45207" xr:uid="{12A4C8AE-6E8F-418F-BF01-FC6CD40FDA77}"/>
    <cellStyle name="หมายเหตุ 7 3 2 4" xfId="25288" xr:uid="{DA5FEBF8-419A-4B26-B9E1-705897118BA5}"/>
    <cellStyle name="หมายเหตุ 7 3 2 4 2" xfId="50421" xr:uid="{B28ACE77-CB8E-4553-8DF4-BBD1A8009C59}"/>
    <cellStyle name="หมายเหตุ 7 3 2 5" xfId="32902" xr:uid="{F93EA54D-2FF6-4EA6-A310-CFC82407E5EE}"/>
    <cellStyle name="หมายเหตุ 7 3 3" xfId="8964" xr:uid="{F7D9DF37-7455-4562-9BC5-E1F18A1DAE9B}"/>
    <cellStyle name="หมายเหตุ 7 3 3 2" xfId="16040" xr:uid="{53335DEB-AE38-4DBF-8D87-2E637F54AAC4}"/>
    <cellStyle name="หมายเหตุ 7 3 3 2 2" xfId="41173" xr:uid="{65DA6BFE-4900-48ED-B898-12E70AFC32DA}"/>
    <cellStyle name="หมายเหตุ 7 3 3 3" xfId="21152" xr:uid="{45F5211F-036E-4D4D-8594-122AEFCDAACA}"/>
    <cellStyle name="หมายเหตุ 7 3 3 3 2" xfId="46285" xr:uid="{91222C07-7C20-4662-A317-B1C47D18F5DD}"/>
    <cellStyle name="หมายเหตุ 7 3 3 4" xfId="26337" xr:uid="{7BF02FEA-45BE-4F3C-A187-306641EC73AE}"/>
    <cellStyle name="หมายเหตุ 7 3 3 4 2" xfId="51470" xr:uid="{B3074320-CD43-49BF-9864-3ACAE4C14D24}"/>
    <cellStyle name="หมายเหตุ 7 3 3 5" xfId="34105" xr:uid="{804B1013-8F4C-4549-944D-C94A7206098D}"/>
    <cellStyle name="หมายเหตุ 7 3 4" xfId="9772" xr:uid="{35359243-C059-44B9-8139-D95DEAE01F75}"/>
    <cellStyle name="หมายเหตุ 7 3 4 2" xfId="16847" xr:uid="{8AF6B87D-E16C-4AA8-957E-BFB6A6203997}"/>
    <cellStyle name="หมายเหตุ 7 3 4 2 2" xfId="41980" xr:uid="{2ADAE00F-62AC-44BF-9770-58118E99F6F5}"/>
    <cellStyle name="หมายเหตุ 7 3 4 3" xfId="21959" xr:uid="{65C87368-9C5C-446E-B4A0-0371377D152B}"/>
    <cellStyle name="หมายเหตุ 7 3 4 3 2" xfId="47092" xr:uid="{3914F771-E2ED-4EDB-9E06-34287FD6849B}"/>
    <cellStyle name="หมายเหตุ 7 3 4 4" xfId="27144" xr:uid="{F0FFE4E1-1D1C-45D1-A3E6-869FF08FFEB0}"/>
    <cellStyle name="หมายเหตุ 7 3 4 4 2" xfId="52277" xr:uid="{56504E0C-48A1-46AE-ADE9-0797255C1C0F}"/>
    <cellStyle name="หมายเหตุ 7 3 4 5" xfId="34912" xr:uid="{AE157892-D571-4AA1-8BFD-12D22660946D}"/>
    <cellStyle name="หมายเหตุ 7 3 5" xfId="10446" xr:uid="{65737D11-B0B2-4EBF-AD0F-56251B6D1332}"/>
    <cellStyle name="หมายเหตุ 7 3 5 2" xfId="17520" xr:uid="{0926CBB0-D453-47A7-A415-6AEB4599EDE5}"/>
    <cellStyle name="หมายเหตุ 7 3 5 2 2" xfId="42653" xr:uid="{0566774F-28B2-4881-AD2D-A0599D457F92}"/>
    <cellStyle name="หมายเหตุ 7 3 5 3" xfId="22632" xr:uid="{F48AB010-A087-4A91-A459-A6204D32A58F}"/>
    <cellStyle name="หมายเหตุ 7 3 5 3 2" xfId="47765" xr:uid="{03D96C36-95D6-4026-A46D-854E1A09DF44}"/>
    <cellStyle name="หมายเหตุ 7 3 5 4" xfId="27817" xr:uid="{AF52E47E-76CB-4171-A6CB-D0626193A81A}"/>
    <cellStyle name="หมายเหตุ 7 3 5 4 2" xfId="52950" xr:uid="{AECA73A8-9D05-46B0-83C7-1F9869F84249}"/>
    <cellStyle name="หมายเหตุ 7 3 5 5" xfId="35585" xr:uid="{11B4CDE2-A4A4-459A-93E9-2AB9FC2B1174}"/>
    <cellStyle name="หมายเหตุ 7 3 6" xfId="12475" xr:uid="{F67A2A85-EE29-4B19-A629-936D57949EB2}"/>
    <cellStyle name="หมายเหตุ 7 3 6 2" xfId="37609" xr:uid="{1DF6DDC2-DAD6-47C5-BA45-23A8E2B2BD7E}"/>
    <cellStyle name="หมายเหตุ 7 3 7" xfId="11318" xr:uid="{3C95E972-BA8B-46C9-8679-69AF9F5EF5C1}"/>
    <cellStyle name="หมายเหตุ 7 3 7 2" xfId="36456" xr:uid="{208232FE-77B1-42F4-A106-EDD893C38A10}"/>
    <cellStyle name="หมายเหตุ 7 3 8" xfId="11688" xr:uid="{D1F5DAAC-0642-4DA8-AE42-F569B7FEE020}"/>
    <cellStyle name="หมายเหตุ 7 3 8 2" xfId="36824" xr:uid="{FC730167-3733-455C-BC5F-EB5F938EC79C}"/>
    <cellStyle name="หมายเหตุ 7 3 9" xfId="30069" xr:uid="{253D2A3D-AA5B-452E-9F44-F09132B23648}"/>
    <cellStyle name="หมายเหตุ 7 4" xfId="5258" xr:uid="{33C69714-28FA-4243-88E7-0B8F82023750}"/>
    <cellStyle name="หมายเหตุ 7 4 2" xfId="8133" xr:uid="{6986B422-DFB0-4BA7-A364-35956D0E0E97}"/>
    <cellStyle name="หมายเหตุ 7 4 2 2" xfId="15214" xr:uid="{FE75782F-0C49-4E36-A58C-01D9774DE6BC}"/>
    <cellStyle name="หมายเหตุ 7 4 2 2 2" xfId="40347" xr:uid="{AEBD5587-4DB5-4F4D-B22A-7E9B5965D57B}"/>
    <cellStyle name="หมายเหตุ 7 4 2 3" xfId="20327" xr:uid="{D0C904F9-B506-428D-830F-2DA520CBAA53}"/>
    <cellStyle name="หมายเหตุ 7 4 2 3 2" xfId="45460" xr:uid="{842D0D55-3D6F-47B6-A88D-1E94A83D5709}"/>
    <cellStyle name="หมายเหตุ 7 4 2 4" xfId="25516" xr:uid="{8F855432-365B-4775-AFAD-CACC3A9DDE4A}"/>
    <cellStyle name="หมายเหตุ 7 4 2 4 2" xfId="50649" xr:uid="{4E2AEFF4-D574-4676-8610-AC0465A60173}"/>
    <cellStyle name="หมายเหตุ 7 4 2 5" xfId="33275" xr:uid="{1AAADDE5-5B58-41A4-8335-6856AFC6A7ED}"/>
    <cellStyle name="หมายเหตุ 7 4 3" xfId="9244" xr:uid="{8EF820A9-8F21-4633-8540-7A7DC98AC66D}"/>
    <cellStyle name="หมายเหตุ 7 4 3 2" xfId="16320" xr:uid="{6B5BFE66-DEBA-42ED-9404-7B077A7D5DA1}"/>
    <cellStyle name="หมายเหตุ 7 4 3 2 2" xfId="41453" xr:uid="{F19631C7-6C08-4A55-B14B-1AE4D792B8BC}"/>
    <cellStyle name="หมายเหตุ 7 4 3 3" xfId="21432" xr:uid="{140904C4-F003-460E-810C-2C1F2BE0F09D}"/>
    <cellStyle name="หมายเหตุ 7 4 3 3 2" xfId="46565" xr:uid="{235DD3A8-3B07-49B2-B261-9560B9C40B35}"/>
    <cellStyle name="หมายเหตุ 7 4 3 4" xfId="26617" xr:uid="{F648FDE1-E2C5-40B2-BB79-5C398F331F0C}"/>
    <cellStyle name="หมายเหตุ 7 4 3 4 2" xfId="51750" xr:uid="{FDEB236C-156C-42F0-8B3B-A7B7D2EABB2F}"/>
    <cellStyle name="หมายเหตุ 7 4 3 5" xfId="34385" xr:uid="{600B60F1-D850-4BFF-AF98-CEF8507F56E8}"/>
    <cellStyle name="หมายเหตุ 7 4 4" xfId="10000" xr:uid="{4861FBFE-2845-4CAC-87ED-A79F409E9C72}"/>
    <cellStyle name="หมายเหตุ 7 4 4 2" xfId="17074" xr:uid="{215BCF68-7B17-42F1-8FE8-3D61B5B5CA2C}"/>
    <cellStyle name="หมายเหตุ 7 4 4 2 2" xfId="42207" xr:uid="{5AF0B562-C42B-4F52-A389-7D2F4D16320D}"/>
    <cellStyle name="หมายเหตุ 7 4 4 3" xfId="22186" xr:uid="{F60B4608-DF2B-4E1A-BCEB-6363396204C2}"/>
    <cellStyle name="หมายเหตุ 7 4 4 3 2" xfId="47319" xr:uid="{CC3E1635-0CBC-4610-8E2E-24B73E261ACD}"/>
    <cellStyle name="หมายเหตุ 7 4 4 4" xfId="27371" xr:uid="{931D2EAE-B773-4204-B847-2578C65765A3}"/>
    <cellStyle name="หมายเหตุ 7 4 4 4 2" xfId="52504" xr:uid="{6B38D020-92B1-4F8A-B600-7124B8EC0041}"/>
    <cellStyle name="หมายเหตุ 7 4 4 5" xfId="35139" xr:uid="{D900E08B-D3F4-49B9-AF25-A37B6A24DF5D}"/>
    <cellStyle name="หมายเหตุ 7 4 5" xfId="10647" xr:uid="{2EB3FC9A-0F8E-4CD4-A6D6-43FA4DB7C9C5}"/>
    <cellStyle name="หมายเหตุ 7 4 5 2" xfId="17721" xr:uid="{4FC6742F-1251-4DF9-919C-844AE20BAE3E}"/>
    <cellStyle name="หมายเหตุ 7 4 5 2 2" xfId="42854" xr:uid="{D0ACDAC8-AF7B-4334-8B23-A26EDE090169}"/>
    <cellStyle name="หมายเหตุ 7 4 5 3" xfId="22833" xr:uid="{06A32E4A-DDAF-47A7-9471-FCE880A3C9E9}"/>
    <cellStyle name="หมายเหตุ 7 4 5 3 2" xfId="47966" xr:uid="{07E211E5-95C8-4D46-BF9A-B26E8F92E57A}"/>
    <cellStyle name="หมายเหตุ 7 4 5 4" xfId="28018" xr:uid="{B678119E-DAE7-46A8-BBF2-FEF9EB9EFB15}"/>
    <cellStyle name="หมายเหตุ 7 4 5 4 2" xfId="53151" xr:uid="{A8AD6B51-44E3-4135-8AD5-1F2352ED2ED3}"/>
    <cellStyle name="หมายเหตุ 7 4 5 5" xfId="35786" xr:uid="{98A8A085-041A-4481-A6E3-BB7210A5A465}"/>
    <cellStyle name="หมายเหตุ 7 4 6" xfId="12731" xr:uid="{F26198D6-8202-46F6-80F5-292796DE6FBE}"/>
    <cellStyle name="หมายเหตุ 7 4 6 2" xfId="37864" xr:uid="{9F6341E6-7741-4048-856C-67214D213998}"/>
    <cellStyle name="หมายเหตุ 7 4 7" xfId="11098" xr:uid="{642F2366-CA88-4213-BDE6-9C538B552631}"/>
    <cellStyle name="หมายเหตุ 7 4 7 2" xfId="36236" xr:uid="{63D95754-797D-4762-A1DC-E10DCCFFC887}"/>
    <cellStyle name="หมายเหตุ 7 4 8" xfId="23290" xr:uid="{D604290A-2FAF-415C-993F-1A3EA6B6A95B}"/>
    <cellStyle name="หมายเหตุ 7 4 8 2" xfId="48423" xr:uid="{649EB0D7-DA0E-4B80-8F6C-E925C0B96003}"/>
    <cellStyle name="หมายเหตุ 7 4 9" xfId="30420" xr:uid="{5BA8928A-5B81-48F8-AB5A-AF9718605486}"/>
    <cellStyle name="หมายเหตุ 7 5" xfId="4634" xr:uid="{0590056E-46D6-434F-AA41-3B9702B39603}"/>
    <cellStyle name="หมายเหตุ 7 5 2" xfId="7564" xr:uid="{EFAADF8D-301A-4419-ADA5-F3EA3632473E}"/>
    <cellStyle name="หมายเหตุ 7 5 2 2" xfId="14807" xr:uid="{30467390-294D-49A1-823B-1E19D5988298}"/>
    <cellStyle name="หมายเหตุ 7 5 2 2 2" xfId="39940" xr:uid="{E0574015-AB0B-48CB-8091-66079CD41FA9}"/>
    <cellStyle name="หมายเหตุ 7 5 2 3" xfId="19979" xr:uid="{C889D017-9F5C-4AB8-A6AE-CE287C2151E4}"/>
    <cellStyle name="หมายเหตุ 7 5 2 3 2" xfId="45112" xr:uid="{0D3C36C7-439D-4433-AF0B-B7C8B1FC915B}"/>
    <cellStyle name="หมายเหตุ 7 5 2 4" xfId="25193" xr:uid="{4B377176-E0A1-4BB7-B8DC-CD6DD7C74A7B}"/>
    <cellStyle name="หมายเหตุ 7 5 2 4 2" xfId="50326" xr:uid="{E695F88C-7D5E-40AE-BD40-45C5264D58F7}"/>
    <cellStyle name="หมายเหตุ 7 5 2 5" xfId="32706" xr:uid="{DABA0E0F-C3FD-4181-8D29-9FB4AD9D1777}"/>
    <cellStyle name="หมายเหตุ 7 5 3" xfId="8823" xr:uid="{91722BBD-656F-4282-9DBA-8C38A8093794}"/>
    <cellStyle name="หมายเหตุ 7 5 3 2" xfId="15899" xr:uid="{6A79BF69-8C46-4037-AF10-DA230878D20F}"/>
    <cellStyle name="หมายเหตุ 7 5 3 2 2" xfId="41032" xr:uid="{78086058-5E02-4E46-9126-1D50E90E90D9}"/>
    <cellStyle name="หมายเหตุ 7 5 3 3" xfId="21011" xr:uid="{0E967CC6-C13E-4442-8230-BAC55956DFC7}"/>
    <cellStyle name="หมายเหตุ 7 5 3 3 2" xfId="46144" xr:uid="{A97D4C08-BFE6-46FA-A908-937419A50458}"/>
    <cellStyle name="หมายเหตุ 7 5 3 4" xfId="26196" xr:uid="{076C5F14-913F-46DB-BC00-AA6F2DFAFA56}"/>
    <cellStyle name="หมายเหตุ 7 5 3 4 2" xfId="51329" xr:uid="{9D14796A-4572-48F7-9424-729E7F3F7F62}"/>
    <cellStyle name="หมายเหตุ 7 5 3 5" xfId="33964" xr:uid="{CF5AAD5A-B67C-4FBE-84C6-D58DAF937BDC}"/>
    <cellStyle name="หมายเหตุ 7 5 4" xfId="9725" xr:uid="{54F9ED68-98D0-4DBC-9EE3-E596CDC6A27B}"/>
    <cellStyle name="หมายเหตุ 7 5 4 2" xfId="16800" xr:uid="{EECB1E2F-7435-4A62-B51F-946FD1BE814E}"/>
    <cellStyle name="หมายเหตุ 7 5 4 2 2" xfId="41933" xr:uid="{337DD5C3-6BC1-4134-922F-EEF2D86C4B54}"/>
    <cellStyle name="หมายเหตุ 7 5 4 3" xfId="21912" xr:uid="{13FBD7BE-F9F1-4041-B8E5-7F601253E5A2}"/>
    <cellStyle name="หมายเหตุ 7 5 4 3 2" xfId="47045" xr:uid="{EAF0BFEA-DDC1-4AEB-8531-1B1D1BF8800C}"/>
    <cellStyle name="หมายเหตุ 7 5 4 4" xfId="27097" xr:uid="{B767CF25-38E1-41A4-BA48-8E180B82F8C8}"/>
    <cellStyle name="หมายเหตุ 7 5 4 4 2" xfId="52230" xr:uid="{8F97A86D-2200-4A44-9B3D-15E245C0821E}"/>
    <cellStyle name="หมายเหตุ 7 5 4 5" xfId="34865" xr:uid="{96BEADFA-C0FB-43AA-972F-394C6EB302CD}"/>
    <cellStyle name="หมายเหตุ 7 5 5" xfId="10399" xr:uid="{A1BE4156-1DF8-4C9F-ADD7-31B1BDE18CF6}"/>
    <cellStyle name="หมายเหตุ 7 5 5 2" xfId="17473" xr:uid="{55E2E961-66C2-49EA-84EE-936997C5756B}"/>
    <cellStyle name="หมายเหตุ 7 5 5 2 2" xfId="42606" xr:uid="{B5A3A9B3-4B4D-4E35-8870-12A34BF504FD}"/>
    <cellStyle name="หมายเหตุ 7 5 5 3" xfId="22585" xr:uid="{04B60966-46CB-4AB1-9514-B4F34D431423}"/>
    <cellStyle name="หมายเหตุ 7 5 5 3 2" xfId="47718" xr:uid="{80D0E951-E5E3-4634-B01E-DA156CB7B8A4}"/>
    <cellStyle name="หมายเหตุ 7 5 5 4" xfId="27770" xr:uid="{00BDD7A1-6DCF-4AD2-BF54-C3020FD4AFC0}"/>
    <cellStyle name="หมายเหตุ 7 5 5 4 2" xfId="52903" xr:uid="{5D193C64-B208-4E5F-87D8-47EFFCA8B80D}"/>
    <cellStyle name="หมายเหตุ 7 5 5 5" xfId="35538" xr:uid="{51F04035-E9FA-4F7A-9316-440A7DEF0312}"/>
    <cellStyle name="หมายเหตุ 7 5 6" xfId="12379" xr:uid="{2AAB4691-771F-4D4B-84BE-4F6F203107DA}"/>
    <cellStyle name="หมายเหตุ 7 5 6 2" xfId="37513" xr:uid="{30F93CC5-2D05-4736-9FE1-FFB92FD927E6}"/>
    <cellStyle name="หมายเหตุ 7 5 7" xfId="11362" xr:uid="{9EE68258-1E70-4337-AC97-6F8140F5EC3B}"/>
    <cellStyle name="หมายเหตุ 7 5 7 2" xfId="36500" xr:uid="{EE1EF3C2-4D0D-4FEE-AD96-912A74053790}"/>
    <cellStyle name="หมายเหตุ 7 5 8" xfId="12450" xr:uid="{8A88F9FC-1ED8-4E84-B468-62E43BBA08C5}"/>
    <cellStyle name="หมายเหตุ 7 5 8 2" xfId="37584" xr:uid="{80616238-02B7-4B4E-B600-1F4FB402DAA4}"/>
    <cellStyle name="หมายเหตุ 7 5 9" xfId="29921" xr:uid="{9CCB9851-6E68-4F2F-8474-291B5330EED7}"/>
    <cellStyle name="หมายเหตุ 7 6" xfId="5503" xr:uid="{E6DE1D61-CF4B-47AB-9186-81F3F15A21AB}"/>
    <cellStyle name="หมายเหตุ 7 6 2" xfId="8376" xr:uid="{131EAF6E-F8EA-4C21-846A-84070B4A7FB0}"/>
    <cellStyle name="หมายเหตุ 7 6 2 2" xfId="15456" xr:uid="{7C8AC3BF-4A1D-4DFE-9ABF-D2AB2F3B8E23}"/>
    <cellStyle name="หมายเหตุ 7 6 2 2 2" xfId="40589" xr:uid="{4855769C-DD48-4258-B013-2F62442F125C}"/>
    <cellStyle name="หมายเหตุ 7 6 2 3" xfId="20568" xr:uid="{27E128C3-6990-45B8-BB59-F2A47C94FB09}"/>
    <cellStyle name="หมายเหตุ 7 6 2 3 2" xfId="45701" xr:uid="{411D666E-7A85-4847-84F6-932A214B8714}"/>
    <cellStyle name="หมายเหตุ 7 6 2 4" xfId="25757" xr:uid="{4C8297E4-5CD3-4071-90CE-2FFC4F66A421}"/>
    <cellStyle name="หมายเหตุ 7 6 2 4 2" xfId="50890" xr:uid="{F2A31056-F287-47F2-B4B1-23792E2F70A9}"/>
    <cellStyle name="หมายเหตุ 7 6 2 5" xfId="33518" xr:uid="{7E9B123C-70EF-452B-BB7E-88FD2EE33024}"/>
    <cellStyle name="หมายเหตุ 7 6 3" xfId="9484" xr:uid="{CBBAFA6F-DB27-4714-80AF-2CCE851151D6}"/>
    <cellStyle name="หมายเหตุ 7 6 3 2" xfId="16560" xr:uid="{A92430E4-AF0D-434A-83B4-4AC3B0F25EA1}"/>
    <cellStyle name="หมายเหตุ 7 6 3 2 2" xfId="41693" xr:uid="{F22F7004-6B70-4BB3-BF48-84867050F88E}"/>
    <cellStyle name="หมายเหตุ 7 6 3 3" xfId="21672" xr:uid="{194405F2-EC8A-4238-85DD-720D3EEFA098}"/>
    <cellStyle name="หมายเหตุ 7 6 3 3 2" xfId="46805" xr:uid="{EDA9C61D-3FD8-40AF-8BD0-3B366460960A}"/>
    <cellStyle name="หมายเหตุ 7 6 3 4" xfId="26857" xr:uid="{BAA54428-E627-485F-9C2D-0162004E6F0B}"/>
    <cellStyle name="หมายเหตุ 7 6 3 4 2" xfId="51990" xr:uid="{00E13883-8CF2-4950-BAF7-2E49C6ED085A}"/>
    <cellStyle name="หมายเหตุ 7 6 3 5" xfId="34625" xr:uid="{DC2A46BE-425F-4303-9F4B-4D2766113F1A}"/>
    <cellStyle name="หมายเหตุ 7 6 4" xfId="10237" xr:uid="{E2640753-41A5-41AC-8191-2B18175FD454}"/>
    <cellStyle name="หมายเหตุ 7 6 4 2" xfId="17311" xr:uid="{8AF8F28A-11FE-4698-924D-C1198D00560B}"/>
    <cellStyle name="หมายเหตุ 7 6 4 2 2" xfId="42444" xr:uid="{14C3294E-E0D5-43CD-9588-18B92D492CB6}"/>
    <cellStyle name="หมายเหตุ 7 6 4 3" xfId="22423" xr:uid="{DFC4937B-C775-4B07-9FA1-08B33BA1F892}"/>
    <cellStyle name="หมายเหตุ 7 6 4 3 2" xfId="47556" xr:uid="{2A6C5D45-F6FB-467D-B781-3992487CA41B}"/>
    <cellStyle name="หมายเหตุ 7 6 4 4" xfId="27608" xr:uid="{8EEA26BC-4CD6-4D12-BE64-5E696A0E295C}"/>
    <cellStyle name="หมายเหตุ 7 6 4 4 2" xfId="52741" xr:uid="{C2412FA2-3CED-4897-B95D-35664664382D}"/>
    <cellStyle name="หมายเหตุ 7 6 4 5" xfId="35376" xr:uid="{2D4BAFF3-CD54-4FDA-84D9-C6F3ABFDE516}"/>
    <cellStyle name="หมายเหตุ 7 6 5" xfId="10884" xr:uid="{7A4BBF60-F602-41BA-986F-78A908ACE0F3}"/>
    <cellStyle name="หมายเหตุ 7 6 5 2" xfId="17958" xr:uid="{9D683340-48DC-4F36-A75C-BEA6DF1F3E5C}"/>
    <cellStyle name="หมายเหตุ 7 6 5 2 2" xfId="43091" xr:uid="{83E631E4-1CBC-440A-A68C-242E5989AADB}"/>
    <cellStyle name="หมายเหตุ 7 6 5 3" xfId="23070" xr:uid="{0F5C27FA-D0F2-4374-B36A-0EB8D93B4ADA}"/>
    <cellStyle name="หมายเหตุ 7 6 5 3 2" xfId="48203" xr:uid="{F8CB2C82-5853-4AA5-9596-E16AD7671A48}"/>
    <cellStyle name="หมายเหตุ 7 6 5 4" xfId="28255" xr:uid="{DEAB1305-00C8-4A52-B97A-086597296D85}"/>
    <cellStyle name="หมายเหตุ 7 6 5 4 2" xfId="53388" xr:uid="{82499B5A-6952-429E-8FD4-7E0FC13FF4F4}"/>
    <cellStyle name="หมายเหตุ 7 6 5 5" xfId="36023" xr:uid="{E6FA70D6-E843-4D4B-A1F7-1E9EF8BB7959}"/>
    <cellStyle name="หมายเหตุ 7 6 6" xfId="12930" xr:uid="{8B2DE738-F0E9-44D1-A259-029483A1EB84}"/>
    <cellStyle name="หมายเหตุ 7 6 6 2" xfId="38063" xr:uid="{06A4A808-8248-4445-A638-A3734CA4CDE8}"/>
    <cellStyle name="หมายเหตุ 7 6 7" xfId="18187" xr:uid="{DBAAE9E7-325C-4399-B63C-3B6F9AB6F1F4}"/>
    <cellStyle name="หมายเหตุ 7 6 7 2" xfId="43320" xr:uid="{AE9A248C-AE06-49C4-9A29-33431EF5852B}"/>
    <cellStyle name="หมายเหตุ 7 6 8" xfId="23527" xr:uid="{B1106883-6E5C-4122-9BE3-3371875C8903}"/>
    <cellStyle name="หมายเหตุ 7 6 8 2" xfId="48660" xr:uid="{49796011-4C58-48BD-952D-A2C68FDC77CF}"/>
    <cellStyle name="หมายเหตุ 7 6 9" xfId="30659" xr:uid="{981A05D2-5AEE-46EB-8114-674B0416E674}"/>
    <cellStyle name="หมายเหตุ 7 7" xfId="5894" xr:uid="{91644E17-D494-4303-B6AA-8D3F8BD37C7D}"/>
    <cellStyle name="หมายเหตุ 7 7 2" xfId="13316" xr:uid="{50E0EFF1-DD64-4309-AB02-0C2FFCA2B71E}"/>
    <cellStyle name="หมายเหตุ 7 7 2 2" xfId="38449" xr:uid="{04078A40-B9F4-464A-9A3B-B6EC8DC8340D}"/>
    <cellStyle name="หมายเหตุ 7 7 3" xfId="18565" xr:uid="{E9B1DFAC-B3EA-4D0E-887D-E06CEF9D45B4}"/>
    <cellStyle name="หมายเหตุ 7 7 3 2" xfId="43698" xr:uid="{C038C411-4C9C-43C7-93F7-7380394A8AF2}"/>
    <cellStyle name="หมายเหตุ 7 7 4" xfId="23901" xr:uid="{F29C7945-043C-4633-B371-C2C360B293AF}"/>
    <cellStyle name="หมายเหตุ 7 7 4 2" xfId="49034" xr:uid="{347C37D9-7198-44F5-B648-D2C8DFAC2485}"/>
    <cellStyle name="หมายเหตุ 7 7 5" xfId="31043" xr:uid="{5B0AA05C-4D6B-410E-A069-76297DA09683}"/>
    <cellStyle name="หมายเหตุ 7 8" xfId="28993" xr:uid="{E69EDFB1-6689-4003-9E0D-A8D36BF29759}"/>
    <cellStyle name="หมายเหตุ 7 9" xfId="3546" xr:uid="{3FBF8397-A770-4C19-9E64-22007B41AF25}"/>
    <cellStyle name="หัวเรื่อง 1 2" xfId="2319" xr:uid="{00000000-0005-0000-0000-0000650A0000}"/>
    <cellStyle name="หัวเรื่อง 1 3" xfId="2320" xr:uid="{00000000-0005-0000-0000-0000660A0000}"/>
    <cellStyle name="หัวเรื่อง 1 4" xfId="2321" xr:uid="{00000000-0005-0000-0000-0000670A0000}"/>
    <cellStyle name="หัวเรื่อง 1 5" xfId="2322" xr:uid="{00000000-0005-0000-0000-0000680A0000}"/>
    <cellStyle name="หัวเรื่อง 1 6" xfId="2323" xr:uid="{00000000-0005-0000-0000-0000690A0000}"/>
    <cellStyle name="หัวเรื่อง 2 2" xfId="2324" xr:uid="{00000000-0005-0000-0000-00006A0A0000}"/>
    <cellStyle name="หัวเรื่อง 2 3" xfId="2325" xr:uid="{00000000-0005-0000-0000-00006B0A0000}"/>
    <cellStyle name="หัวเรื่อง 2 4" xfId="2326" xr:uid="{00000000-0005-0000-0000-00006C0A0000}"/>
    <cellStyle name="หัวเรื่อง 2 5" xfId="2327" xr:uid="{00000000-0005-0000-0000-00006D0A0000}"/>
    <cellStyle name="หัวเรื่อง 2 6" xfId="2328" xr:uid="{00000000-0005-0000-0000-00006E0A0000}"/>
    <cellStyle name="หัวเรื่อง 3 2" xfId="2329" xr:uid="{00000000-0005-0000-0000-00006F0A0000}"/>
    <cellStyle name="หัวเรื่อง 3 3" xfId="2330" xr:uid="{00000000-0005-0000-0000-0000700A0000}"/>
    <cellStyle name="หัวเรื่อง 3 4" xfId="2331" xr:uid="{00000000-0005-0000-0000-0000710A0000}"/>
    <cellStyle name="หัวเรื่อง 3 5" xfId="2332" xr:uid="{00000000-0005-0000-0000-0000720A0000}"/>
    <cellStyle name="หัวเรื่อง 3 6" xfId="2333" xr:uid="{00000000-0005-0000-0000-0000730A0000}"/>
    <cellStyle name="หัวเรื่อง 4 2" xfId="2334" xr:uid="{00000000-0005-0000-0000-0000740A0000}"/>
    <cellStyle name="หัวเรื่อง 4 3" xfId="2335" xr:uid="{00000000-0005-0000-0000-0000750A0000}"/>
    <cellStyle name="หัวเรื่อง 4 4" xfId="2336" xr:uid="{00000000-0005-0000-0000-0000760A0000}"/>
    <cellStyle name="หัวเรื่อง 4 5" xfId="2337" xr:uid="{00000000-0005-0000-0000-0000770A0000}"/>
    <cellStyle name="หัวเรื่อง 4 6" xfId="2338" xr:uid="{00000000-0005-0000-0000-0000780A0000}"/>
    <cellStyle name=" [0.00]_ Att. 1- Cover" xfId="2339" xr:uid="{00000000-0005-0000-0000-0000790A0000}"/>
    <cellStyle name="_ Att. 1- Cover" xfId="2340" xr:uid="{00000000-0005-0000-0000-00007A0A0000}"/>
    <cellStyle name="?_ Att. 1- Cover" xfId="2341" xr:uid="{00000000-0005-0000-0000-00007B0A0000}"/>
    <cellStyle name="똿뗦먛귟 [0.00]_PRODUCT DETAIL Q1" xfId="2342" xr:uid="{00000000-0005-0000-0000-00007C0A0000}"/>
    <cellStyle name="똿뗦먛귟_PRODUCT DETAIL Q1" xfId="2343" xr:uid="{00000000-0005-0000-0000-00007D0A0000}"/>
    <cellStyle name="믅됞 [0.00]_PRODUCT DETAIL Q1" xfId="2344" xr:uid="{00000000-0005-0000-0000-00007E0A0000}"/>
    <cellStyle name="믅됞_PRODUCT DETAIL Q1" xfId="2345" xr:uid="{00000000-0005-0000-0000-00007F0A0000}"/>
    <cellStyle name="백분율_95" xfId="2346" xr:uid="{00000000-0005-0000-0000-0000800A0000}"/>
    <cellStyle name="뷭?_BOOKSHIP" xfId="2347" xr:uid="{00000000-0005-0000-0000-0000810A0000}"/>
    <cellStyle name="콤마 [0]_1202" xfId="2348" xr:uid="{00000000-0005-0000-0000-0000820A0000}"/>
    <cellStyle name="콤마_1202" xfId="2349" xr:uid="{00000000-0005-0000-0000-0000830A0000}"/>
    <cellStyle name="통화 [0]_1202" xfId="2350" xr:uid="{00000000-0005-0000-0000-0000840A0000}"/>
    <cellStyle name="통화_1202" xfId="2351" xr:uid="{00000000-0005-0000-0000-0000850A0000}"/>
    <cellStyle name="표준_(정보부문)월별인원계획" xfId="2352" xr:uid="{00000000-0005-0000-0000-0000860A0000}"/>
    <cellStyle name="一般_00Q3902REV.1" xfId="2353" xr:uid="{00000000-0005-0000-0000-0000870A0000}"/>
    <cellStyle name="千分位[0]_00Q3902REV.1" xfId="2354" xr:uid="{00000000-0005-0000-0000-0000880A0000}"/>
    <cellStyle name="千分位_00Q3902REV.1" xfId="2355" xr:uid="{00000000-0005-0000-0000-0000890A0000}"/>
    <cellStyle name="常规_200310应收账款" xfId="2356" xr:uid="{00000000-0005-0000-0000-00008A0A0000}"/>
    <cellStyle name="桁区切り [0.00]_Journal Voucher format" xfId="2357" xr:uid="{00000000-0005-0000-0000-00008B0A0000}"/>
    <cellStyle name="桁区切り_Journal Voucher format" xfId="2358" xr:uid="{00000000-0005-0000-0000-00008C0A0000}"/>
    <cellStyle name="標準_CAP_P022" xfId="2359" xr:uid="{00000000-0005-0000-0000-00008D0A0000}"/>
    <cellStyle name="貨幣 [0]_00Q3902REV.1" xfId="2360" xr:uid="{00000000-0005-0000-0000-00008E0A0000}"/>
    <cellStyle name="貨幣[0]_BRE" xfId="2361" xr:uid="{00000000-0005-0000-0000-00008F0A0000}"/>
    <cellStyle name="貨幣_00Q3902REV.1" xfId="2362" xr:uid="{00000000-0005-0000-0000-0000900A0000}"/>
  </cellStyles>
  <dxfs count="0"/>
  <tableStyles count="1" defaultTableStyle="TableStyleMedium9" defaultPivotStyle="PivotStyleLight16">
    <tableStyle name="Invisible" pivot="0" table="0" count="0" xr9:uid="{7509F94E-38BC-4715-96A0-675CA346A288}"/>
  </tableStyles>
  <colors>
    <mruColors>
      <color rgb="FFFFFF99"/>
      <color rgb="FF66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microsoft.com/office/2017/10/relationships/person" Target="persons/perso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5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.xml"/><Relationship Id="rId20" Type="http://schemas.openxmlformats.org/officeDocument/2006/relationships/sheetMetadata" Target="metadata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1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29</xdr:col>
      <xdr:colOff>0</xdr:colOff>
      <xdr:row>0</xdr:row>
      <xdr:rowOff>2241</xdr:rowOff>
    </xdr:from>
    <xdr:to>
      <xdr:col>29</xdr:col>
      <xdr:colOff>0</xdr:colOff>
      <xdr:row>0</xdr:row>
      <xdr:rowOff>2241</xdr:rowOff>
    </xdr:to>
    <xdr:sp macro="" textlink="">
      <xdr:nvSpPr>
        <xdr:cNvPr id="2" name="WordArt 1">
          <a:extLst>
            <a:ext uri="{FF2B5EF4-FFF2-40B4-BE49-F238E27FC236}">
              <a16:creationId xmlns:a16="http://schemas.microsoft.com/office/drawing/2014/main" id="{23423463-8CF6-4181-A0CB-8FAEFC6C9FBA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57734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29</xdr:col>
      <xdr:colOff>0</xdr:colOff>
      <xdr:row>0</xdr:row>
      <xdr:rowOff>2241</xdr:rowOff>
    </xdr:from>
    <xdr:to>
      <xdr:col>29</xdr:col>
      <xdr:colOff>0</xdr:colOff>
      <xdr:row>0</xdr:row>
      <xdr:rowOff>2241</xdr:rowOff>
    </xdr:to>
    <xdr:sp macro="" textlink="">
      <xdr:nvSpPr>
        <xdr:cNvPr id="3" name="WordArt 1">
          <a:extLst>
            <a:ext uri="{FF2B5EF4-FFF2-40B4-BE49-F238E27FC236}">
              <a16:creationId xmlns:a16="http://schemas.microsoft.com/office/drawing/2014/main" id="{2DBE53B6-1D65-4473-9E72-CAB2C0641C25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57734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29</xdr:col>
      <xdr:colOff>0</xdr:colOff>
      <xdr:row>0</xdr:row>
      <xdr:rowOff>2241</xdr:rowOff>
    </xdr:from>
    <xdr:to>
      <xdr:col>29</xdr:col>
      <xdr:colOff>0</xdr:colOff>
      <xdr:row>0</xdr:row>
      <xdr:rowOff>2241</xdr:rowOff>
    </xdr:to>
    <xdr:sp macro="" textlink="">
      <xdr:nvSpPr>
        <xdr:cNvPr id="4" name="WordArt 1">
          <a:extLst>
            <a:ext uri="{FF2B5EF4-FFF2-40B4-BE49-F238E27FC236}">
              <a16:creationId xmlns:a16="http://schemas.microsoft.com/office/drawing/2014/main" id="{8217A7AD-5B83-4EB0-94C0-A6E2C3B26F4D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57734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29</xdr:col>
      <xdr:colOff>0</xdr:colOff>
      <xdr:row>0</xdr:row>
      <xdr:rowOff>2241</xdr:rowOff>
    </xdr:from>
    <xdr:to>
      <xdr:col>29</xdr:col>
      <xdr:colOff>0</xdr:colOff>
      <xdr:row>0</xdr:row>
      <xdr:rowOff>2241</xdr:rowOff>
    </xdr:to>
    <xdr:sp macro="" textlink="">
      <xdr:nvSpPr>
        <xdr:cNvPr id="5" name="WordArt 1">
          <a:extLst>
            <a:ext uri="{FF2B5EF4-FFF2-40B4-BE49-F238E27FC236}">
              <a16:creationId xmlns:a16="http://schemas.microsoft.com/office/drawing/2014/main" id="{156425ED-BF7F-4E27-86B3-EECE9A9BB0E7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57734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29</xdr:col>
      <xdr:colOff>0</xdr:colOff>
      <xdr:row>0</xdr:row>
      <xdr:rowOff>2241</xdr:rowOff>
    </xdr:from>
    <xdr:to>
      <xdr:col>29</xdr:col>
      <xdr:colOff>0</xdr:colOff>
      <xdr:row>0</xdr:row>
      <xdr:rowOff>2241</xdr:rowOff>
    </xdr:to>
    <xdr:sp macro="" textlink="">
      <xdr:nvSpPr>
        <xdr:cNvPr id="6" name="WordArt 1">
          <a:extLst>
            <a:ext uri="{FF2B5EF4-FFF2-40B4-BE49-F238E27FC236}">
              <a16:creationId xmlns:a16="http://schemas.microsoft.com/office/drawing/2014/main" id="{ED5778F8-EAD6-4357-859F-2A7FD166DB46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57734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29</xdr:col>
      <xdr:colOff>0</xdr:colOff>
      <xdr:row>0</xdr:row>
      <xdr:rowOff>2241</xdr:rowOff>
    </xdr:from>
    <xdr:to>
      <xdr:col>29</xdr:col>
      <xdr:colOff>0</xdr:colOff>
      <xdr:row>0</xdr:row>
      <xdr:rowOff>2241</xdr:rowOff>
    </xdr:to>
    <xdr:sp macro="" textlink="">
      <xdr:nvSpPr>
        <xdr:cNvPr id="7" name="WordArt 1">
          <a:extLst>
            <a:ext uri="{FF2B5EF4-FFF2-40B4-BE49-F238E27FC236}">
              <a16:creationId xmlns:a16="http://schemas.microsoft.com/office/drawing/2014/main" id="{9B2C96A3-0F9A-41C7-8026-41E04966663E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57734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29</xdr:col>
      <xdr:colOff>0</xdr:colOff>
      <xdr:row>0</xdr:row>
      <xdr:rowOff>2241</xdr:rowOff>
    </xdr:from>
    <xdr:to>
      <xdr:col>29</xdr:col>
      <xdr:colOff>0</xdr:colOff>
      <xdr:row>0</xdr:row>
      <xdr:rowOff>2241</xdr:rowOff>
    </xdr:to>
    <xdr:sp macro="" textlink="">
      <xdr:nvSpPr>
        <xdr:cNvPr id="8" name="WordArt 1">
          <a:extLst>
            <a:ext uri="{FF2B5EF4-FFF2-40B4-BE49-F238E27FC236}">
              <a16:creationId xmlns:a16="http://schemas.microsoft.com/office/drawing/2014/main" id="{F72D1321-453F-4C9E-8574-D83B536755BE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57734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29</xdr:col>
      <xdr:colOff>0</xdr:colOff>
      <xdr:row>0</xdr:row>
      <xdr:rowOff>2241</xdr:rowOff>
    </xdr:from>
    <xdr:to>
      <xdr:col>29</xdr:col>
      <xdr:colOff>0</xdr:colOff>
      <xdr:row>0</xdr:row>
      <xdr:rowOff>2241</xdr:rowOff>
    </xdr:to>
    <xdr:sp macro="" textlink="">
      <xdr:nvSpPr>
        <xdr:cNvPr id="9" name="WordArt 1">
          <a:extLst>
            <a:ext uri="{FF2B5EF4-FFF2-40B4-BE49-F238E27FC236}">
              <a16:creationId xmlns:a16="http://schemas.microsoft.com/office/drawing/2014/main" id="{990599BE-D3EE-43A0-9439-CE8E09AC2D23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57734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29</xdr:col>
      <xdr:colOff>0</xdr:colOff>
      <xdr:row>0</xdr:row>
      <xdr:rowOff>2241</xdr:rowOff>
    </xdr:from>
    <xdr:to>
      <xdr:col>29</xdr:col>
      <xdr:colOff>0</xdr:colOff>
      <xdr:row>0</xdr:row>
      <xdr:rowOff>2241</xdr:rowOff>
    </xdr:to>
    <xdr:sp macro="" textlink="">
      <xdr:nvSpPr>
        <xdr:cNvPr id="10" name="WordArt 1">
          <a:extLst>
            <a:ext uri="{FF2B5EF4-FFF2-40B4-BE49-F238E27FC236}">
              <a16:creationId xmlns:a16="http://schemas.microsoft.com/office/drawing/2014/main" id="{DA1A5984-BB5A-41CF-AB03-C2477CF701F8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57734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29</xdr:col>
      <xdr:colOff>0</xdr:colOff>
      <xdr:row>0</xdr:row>
      <xdr:rowOff>2241</xdr:rowOff>
    </xdr:from>
    <xdr:to>
      <xdr:col>29</xdr:col>
      <xdr:colOff>0</xdr:colOff>
      <xdr:row>0</xdr:row>
      <xdr:rowOff>2241</xdr:rowOff>
    </xdr:to>
    <xdr:sp macro="" textlink="">
      <xdr:nvSpPr>
        <xdr:cNvPr id="11" name="WordArt 1">
          <a:extLst>
            <a:ext uri="{FF2B5EF4-FFF2-40B4-BE49-F238E27FC236}">
              <a16:creationId xmlns:a16="http://schemas.microsoft.com/office/drawing/2014/main" id="{F79AC411-8CAE-432D-B72B-B7811FA3710C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57734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29</xdr:col>
      <xdr:colOff>0</xdr:colOff>
      <xdr:row>0</xdr:row>
      <xdr:rowOff>2241</xdr:rowOff>
    </xdr:from>
    <xdr:to>
      <xdr:col>29</xdr:col>
      <xdr:colOff>0</xdr:colOff>
      <xdr:row>0</xdr:row>
      <xdr:rowOff>2241</xdr:rowOff>
    </xdr:to>
    <xdr:sp macro="" textlink="">
      <xdr:nvSpPr>
        <xdr:cNvPr id="12" name="WordArt 1">
          <a:extLst>
            <a:ext uri="{FF2B5EF4-FFF2-40B4-BE49-F238E27FC236}">
              <a16:creationId xmlns:a16="http://schemas.microsoft.com/office/drawing/2014/main" id="{F3FB1220-FE9B-4D3B-84C8-EADEA857BC99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57734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29</xdr:col>
      <xdr:colOff>0</xdr:colOff>
      <xdr:row>0</xdr:row>
      <xdr:rowOff>2241</xdr:rowOff>
    </xdr:from>
    <xdr:to>
      <xdr:col>29</xdr:col>
      <xdr:colOff>0</xdr:colOff>
      <xdr:row>0</xdr:row>
      <xdr:rowOff>2241</xdr:rowOff>
    </xdr:to>
    <xdr:sp macro="" textlink="">
      <xdr:nvSpPr>
        <xdr:cNvPr id="13" name="WordArt 1">
          <a:extLst>
            <a:ext uri="{FF2B5EF4-FFF2-40B4-BE49-F238E27FC236}">
              <a16:creationId xmlns:a16="http://schemas.microsoft.com/office/drawing/2014/main" id="{71CD4302-DB96-46C8-9BAD-9BACE37039F0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57734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29</xdr:col>
      <xdr:colOff>0</xdr:colOff>
      <xdr:row>0</xdr:row>
      <xdr:rowOff>2241</xdr:rowOff>
    </xdr:from>
    <xdr:to>
      <xdr:col>29</xdr:col>
      <xdr:colOff>0</xdr:colOff>
      <xdr:row>0</xdr:row>
      <xdr:rowOff>2241</xdr:rowOff>
    </xdr:to>
    <xdr:sp macro="" textlink="">
      <xdr:nvSpPr>
        <xdr:cNvPr id="14" name="WordArt 1">
          <a:extLst>
            <a:ext uri="{FF2B5EF4-FFF2-40B4-BE49-F238E27FC236}">
              <a16:creationId xmlns:a16="http://schemas.microsoft.com/office/drawing/2014/main" id="{7034B1CA-4263-416F-A376-F67ECDBEA98F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57734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32</xdr:col>
      <xdr:colOff>0</xdr:colOff>
      <xdr:row>0</xdr:row>
      <xdr:rowOff>2241</xdr:rowOff>
    </xdr:from>
    <xdr:to>
      <xdr:col>32</xdr:col>
      <xdr:colOff>0</xdr:colOff>
      <xdr:row>0</xdr:row>
      <xdr:rowOff>2241</xdr:rowOff>
    </xdr:to>
    <xdr:sp macro="" textlink="">
      <xdr:nvSpPr>
        <xdr:cNvPr id="2" name="WordArt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46685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32</xdr:col>
      <xdr:colOff>0</xdr:colOff>
      <xdr:row>0</xdr:row>
      <xdr:rowOff>2241</xdr:rowOff>
    </xdr:from>
    <xdr:to>
      <xdr:col>32</xdr:col>
      <xdr:colOff>0</xdr:colOff>
      <xdr:row>0</xdr:row>
      <xdr:rowOff>2241</xdr:rowOff>
    </xdr:to>
    <xdr:sp macro="" textlink="">
      <xdr:nvSpPr>
        <xdr:cNvPr id="3" name="WordArt 1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4658975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32</xdr:col>
      <xdr:colOff>0</xdr:colOff>
      <xdr:row>0</xdr:row>
      <xdr:rowOff>2241</xdr:rowOff>
    </xdr:from>
    <xdr:to>
      <xdr:col>32</xdr:col>
      <xdr:colOff>0</xdr:colOff>
      <xdr:row>0</xdr:row>
      <xdr:rowOff>2241</xdr:rowOff>
    </xdr:to>
    <xdr:sp macro="" textlink="">
      <xdr:nvSpPr>
        <xdr:cNvPr id="4" name="WordArt 1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45669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32</xdr:col>
      <xdr:colOff>0</xdr:colOff>
      <xdr:row>0</xdr:row>
      <xdr:rowOff>2241</xdr:rowOff>
    </xdr:from>
    <xdr:to>
      <xdr:col>32</xdr:col>
      <xdr:colOff>0</xdr:colOff>
      <xdr:row>0</xdr:row>
      <xdr:rowOff>2241</xdr:rowOff>
    </xdr:to>
    <xdr:sp macro="" textlink="">
      <xdr:nvSpPr>
        <xdr:cNvPr id="5" name="WordArt 1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45669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32</xdr:col>
      <xdr:colOff>0</xdr:colOff>
      <xdr:row>0</xdr:row>
      <xdr:rowOff>2241</xdr:rowOff>
    </xdr:from>
    <xdr:to>
      <xdr:col>32</xdr:col>
      <xdr:colOff>0</xdr:colOff>
      <xdr:row>0</xdr:row>
      <xdr:rowOff>2241</xdr:rowOff>
    </xdr:to>
    <xdr:sp macro="" textlink="">
      <xdr:nvSpPr>
        <xdr:cNvPr id="6" name="WordArt 1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45669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32</xdr:col>
      <xdr:colOff>0</xdr:colOff>
      <xdr:row>0</xdr:row>
      <xdr:rowOff>2241</xdr:rowOff>
    </xdr:from>
    <xdr:to>
      <xdr:col>32</xdr:col>
      <xdr:colOff>0</xdr:colOff>
      <xdr:row>0</xdr:row>
      <xdr:rowOff>2241</xdr:rowOff>
    </xdr:to>
    <xdr:sp macro="" textlink="">
      <xdr:nvSpPr>
        <xdr:cNvPr id="7" name="WordArt 1">
          <a:extLst>
            <a:ext uri="{FF2B5EF4-FFF2-40B4-BE49-F238E27FC236}">
              <a16:creationId xmlns:a16="http://schemas.microsoft.com/office/drawing/2014/main" id="{14AFB68D-FCC8-46C2-8FD2-61CD548D984D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68529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32</xdr:col>
      <xdr:colOff>0</xdr:colOff>
      <xdr:row>0</xdr:row>
      <xdr:rowOff>2241</xdr:rowOff>
    </xdr:from>
    <xdr:to>
      <xdr:col>32</xdr:col>
      <xdr:colOff>0</xdr:colOff>
      <xdr:row>0</xdr:row>
      <xdr:rowOff>2241</xdr:rowOff>
    </xdr:to>
    <xdr:sp macro="" textlink="">
      <xdr:nvSpPr>
        <xdr:cNvPr id="8" name="WordArt 1">
          <a:extLst>
            <a:ext uri="{FF2B5EF4-FFF2-40B4-BE49-F238E27FC236}">
              <a16:creationId xmlns:a16="http://schemas.microsoft.com/office/drawing/2014/main" id="{D1736FD5-74BC-451F-A808-1C95EBD41F1B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68529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32</xdr:col>
      <xdr:colOff>0</xdr:colOff>
      <xdr:row>0</xdr:row>
      <xdr:rowOff>2241</xdr:rowOff>
    </xdr:from>
    <xdr:to>
      <xdr:col>32</xdr:col>
      <xdr:colOff>0</xdr:colOff>
      <xdr:row>0</xdr:row>
      <xdr:rowOff>2241</xdr:rowOff>
    </xdr:to>
    <xdr:sp macro="" textlink="">
      <xdr:nvSpPr>
        <xdr:cNvPr id="9" name="WordArt 1">
          <a:extLst>
            <a:ext uri="{FF2B5EF4-FFF2-40B4-BE49-F238E27FC236}">
              <a16:creationId xmlns:a16="http://schemas.microsoft.com/office/drawing/2014/main" id="{2AA87F20-D1DB-4856-926F-8CC8545588AD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68529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32</xdr:col>
      <xdr:colOff>0</xdr:colOff>
      <xdr:row>0</xdr:row>
      <xdr:rowOff>2241</xdr:rowOff>
    </xdr:from>
    <xdr:to>
      <xdr:col>32</xdr:col>
      <xdr:colOff>0</xdr:colOff>
      <xdr:row>0</xdr:row>
      <xdr:rowOff>2241</xdr:rowOff>
    </xdr:to>
    <xdr:sp macro="" textlink="">
      <xdr:nvSpPr>
        <xdr:cNvPr id="10" name="WordArt 1">
          <a:extLst>
            <a:ext uri="{FF2B5EF4-FFF2-40B4-BE49-F238E27FC236}">
              <a16:creationId xmlns:a16="http://schemas.microsoft.com/office/drawing/2014/main" id="{28A67FD4-EDC7-49C4-AC3B-23F07E5A6217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68529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32</xdr:col>
      <xdr:colOff>0</xdr:colOff>
      <xdr:row>0</xdr:row>
      <xdr:rowOff>2241</xdr:rowOff>
    </xdr:from>
    <xdr:to>
      <xdr:col>32</xdr:col>
      <xdr:colOff>0</xdr:colOff>
      <xdr:row>0</xdr:row>
      <xdr:rowOff>2241</xdr:rowOff>
    </xdr:to>
    <xdr:sp macro="" textlink="">
      <xdr:nvSpPr>
        <xdr:cNvPr id="11" name="WordArt 1">
          <a:extLst>
            <a:ext uri="{FF2B5EF4-FFF2-40B4-BE49-F238E27FC236}">
              <a16:creationId xmlns:a16="http://schemas.microsoft.com/office/drawing/2014/main" id="{21761B8A-2C18-4208-908B-3670129E521A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68529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32</xdr:col>
      <xdr:colOff>0</xdr:colOff>
      <xdr:row>0</xdr:row>
      <xdr:rowOff>2241</xdr:rowOff>
    </xdr:from>
    <xdr:to>
      <xdr:col>32</xdr:col>
      <xdr:colOff>0</xdr:colOff>
      <xdr:row>0</xdr:row>
      <xdr:rowOff>2241</xdr:rowOff>
    </xdr:to>
    <xdr:sp macro="" textlink="">
      <xdr:nvSpPr>
        <xdr:cNvPr id="12" name="WordArt 1">
          <a:extLst>
            <a:ext uri="{FF2B5EF4-FFF2-40B4-BE49-F238E27FC236}">
              <a16:creationId xmlns:a16="http://schemas.microsoft.com/office/drawing/2014/main" id="{89086B1E-8AB8-4DB9-8523-718307D7DCD0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663065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32</xdr:col>
      <xdr:colOff>0</xdr:colOff>
      <xdr:row>0</xdr:row>
      <xdr:rowOff>2241</xdr:rowOff>
    </xdr:from>
    <xdr:to>
      <xdr:col>32</xdr:col>
      <xdr:colOff>0</xdr:colOff>
      <xdr:row>0</xdr:row>
      <xdr:rowOff>2241</xdr:rowOff>
    </xdr:to>
    <xdr:sp macro="" textlink="">
      <xdr:nvSpPr>
        <xdr:cNvPr id="13" name="WordArt 1">
          <a:extLst>
            <a:ext uri="{FF2B5EF4-FFF2-40B4-BE49-F238E27FC236}">
              <a16:creationId xmlns:a16="http://schemas.microsoft.com/office/drawing/2014/main" id="{51CDFB0B-D7DC-4656-9298-5D3BA34B6B8D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663065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32</xdr:col>
      <xdr:colOff>0</xdr:colOff>
      <xdr:row>0</xdr:row>
      <xdr:rowOff>2241</xdr:rowOff>
    </xdr:from>
    <xdr:to>
      <xdr:col>32</xdr:col>
      <xdr:colOff>0</xdr:colOff>
      <xdr:row>0</xdr:row>
      <xdr:rowOff>2241</xdr:rowOff>
    </xdr:to>
    <xdr:sp macro="" textlink="">
      <xdr:nvSpPr>
        <xdr:cNvPr id="14" name="WordArt 1">
          <a:extLst>
            <a:ext uri="{FF2B5EF4-FFF2-40B4-BE49-F238E27FC236}">
              <a16:creationId xmlns:a16="http://schemas.microsoft.com/office/drawing/2014/main" id="{65353274-3741-449E-8EF4-9FC4824E7586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663065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26</xdr:col>
      <xdr:colOff>0</xdr:colOff>
      <xdr:row>0</xdr:row>
      <xdr:rowOff>2241</xdr:rowOff>
    </xdr:from>
    <xdr:to>
      <xdr:col>26</xdr:col>
      <xdr:colOff>0</xdr:colOff>
      <xdr:row>0</xdr:row>
      <xdr:rowOff>2241</xdr:rowOff>
    </xdr:to>
    <xdr:sp macro="" textlink="">
      <xdr:nvSpPr>
        <xdr:cNvPr id="5" name="WordArt 1">
          <a:extLst>
            <a:ext uri="{FF2B5EF4-FFF2-40B4-BE49-F238E27FC236}">
              <a16:creationId xmlns:a16="http://schemas.microsoft.com/office/drawing/2014/main" id="{AD43ECE2-88DA-43B6-8A06-681C51D5DDD6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5403286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26</xdr:col>
      <xdr:colOff>0</xdr:colOff>
      <xdr:row>0</xdr:row>
      <xdr:rowOff>2241</xdr:rowOff>
    </xdr:from>
    <xdr:to>
      <xdr:col>26</xdr:col>
      <xdr:colOff>0</xdr:colOff>
      <xdr:row>0</xdr:row>
      <xdr:rowOff>2241</xdr:rowOff>
    </xdr:to>
    <xdr:sp macro="" textlink="">
      <xdr:nvSpPr>
        <xdr:cNvPr id="6" name="WordArt 1">
          <a:extLst>
            <a:ext uri="{FF2B5EF4-FFF2-40B4-BE49-F238E27FC236}">
              <a16:creationId xmlns:a16="http://schemas.microsoft.com/office/drawing/2014/main" id="{BFF960B7-A761-4D95-88B3-2596A2E10058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5403286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26</xdr:col>
      <xdr:colOff>0</xdr:colOff>
      <xdr:row>0</xdr:row>
      <xdr:rowOff>2241</xdr:rowOff>
    </xdr:from>
    <xdr:to>
      <xdr:col>26</xdr:col>
      <xdr:colOff>0</xdr:colOff>
      <xdr:row>0</xdr:row>
      <xdr:rowOff>2241</xdr:rowOff>
    </xdr:to>
    <xdr:sp macro="" textlink="">
      <xdr:nvSpPr>
        <xdr:cNvPr id="7" name="WordArt 1">
          <a:extLst>
            <a:ext uri="{FF2B5EF4-FFF2-40B4-BE49-F238E27FC236}">
              <a16:creationId xmlns:a16="http://schemas.microsoft.com/office/drawing/2014/main" id="{5CF348A2-5019-44C9-98A7-2BB3572FCE37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5403286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onedrive-global.kpmg.com/Users/yraksasab/Desktop/Yanin%20R/KPMG%20JOB/TKS/2023/Q2'23/NFS/FS/1412065%20-%202023-Jun-T.K.S.%20Technologies%20-%2006t%20-%20Q2_V1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L (2)"/>
      <sheetName val="BL3-5"/>
      <sheetName val="PL6-9"/>
      <sheetName val="SH10"/>
      <sheetName val="SH-11 "/>
      <sheetName val="SH12-13"/>
      <sheetName val="BL6-9 (2)"/>
      <sheetName val="cf14-16"/>
      <sheetName val="EPS"/>
      <sheetName val="งบกระแสเงินสด "/>
      <sheetName val="PL6-9 Q2'23"/>
    </sheetNames>
    <sheetDataSet>
      <sheetData sheetId="0" refreshError="1"/>
      <sheetData sheetId="1" refreshError="1">
        <row r="77">
          <cell r="D77">
            <v>508448</v>
          </cell>
          <cell r="H77">
            <v>508448</v>
          </cell>
        </row>
      </sheetData>
      <sheetData sheetId="2">
        <row r="92">
          <cell r="C92">
            <v>786077</v>
          </cell>
        </row>
      </sheetData>
      <sheetData sheetId="3" refreshError="1"/>
      <sheetData sheetId="4" refreshError="1">
        <row r="25">
          <cell r="X25">
            <v>2826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92">
          <cell r="C92">
            <v>786077</v>
          </cell>
        </row>
      </sheetData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Nataporn, Danphitsanupan" id="{B550EB2B-81E4-456E-BA9B-BCBC29852583}" userId="S::nataporn@kpmg.co.th::0394c825-2673-4949-94ba-70487ffd954a" providerId="AD"/>
</personList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A80" dT="2024-06-10T10:52:42.32" personId="{B550EB2B-81E4-456E-BA9B-BCBC29852583}" id="{BD706ED1-FB83-4B7D-902C-B5077A947190}">
    <text>Wording ยัง cover ทั้ง 2 ปีมั้ย</text>
  </threadedComment>
</ThreadedComments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12.bin"/><Relationship Id="rId4" Type="http://schemas.microsoft.com/office/2017/10/relationships/threadedComment" Target="../threadedComments/threadedComment1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1" tint="0.499984740745262"/>
  </sheetPr>
  <dimension ref="A1:T85"/>
  <sheetViews>
    <sheetView showGridLines="0" view="pageBreakPreview" topLeftCell="A76" zoomScale="98" zoomScaleNormal="100" zoomScaleSheetLayoutView="98" workbookViewId="0">
      <selection activeCell="D11" sqref="D11"/>
    </sheetView>
  </sheetViews>
  <sheetFormatPr defaultColWidth="9.125" defaultRowHeight="23.25" customHeight="1"/>
  <cols>
    <col min="1" max="1" width="42.125" style="14" customWidth="1"/>
    <col min="2" max="2" width="8" style="15" customWidth="1"/>
    <col min="3" max="3" width="3.125" style="6" customWidth="1"/>
    <col min="4" max="4" width="13.125" style="6" customWidth="1"/>
    <col min="5" max="5" width="1.75" style="6" customWidth="1"/>
    <col min="6" max="6" width="14.375" style="6" customWidth="1"/>
    <col min="7" max="7" width="1.625" style="6" customWidth="1"/>
    <col min="8" max="8" width="13.375" style="6" customWidth="1"/>
    <col min="9" max="9" width="1.75" style="6" customWidth="1"/>
    <col min="10" max="10" width="14.625" style="6" customWidth="1"/>
    <col min="11" max="11" width="10.75" style="6" bestFit="1" customWidth="1"/>
    <col min="12" max="12" width="13.375" style="6" customWidth="1"/>
    <col min="13" max="13" width="1.75" style="6" customWidth="1"/>
    <col min="14" max="14" width="14.625" style="6" customWidth="1"/>
    <col min="15" max="15" width="2.125" style="6" customWidth="1"/>
    <col min="16" max="17" width="10.625" style="6" customWidth="1"/>
    <col min="18" max="18" width="26.375" style="6" customWidth="1"/>
    <col min="19" max="19" width="9.125" style="6" customWidth="1"/>
    <col min="20" max="20" width="26.375" style="6" customWidth="1"/>
    <col min="21" max="16384" width="9.125" style="6"/>
  </cols>
  <sheetData>
    <row r="1" spans="1:14" ht="23.25" customHeight="1">
      <c r="A1" s="8" t="s">
        <v>0</v>
      </c>
      <c r="B1" s="9"/>
      <c r="D1" s="10"/>
    </row>
    <row r="2" spans="1:14" ht="23.25" customHeight="1">
      <c r="A2" s="8" t="s">
        <v>1</v>
      </c>
      <c r="B2" s="9"/>
      <c r="D2" s="10"/>
    </row>
    <row r="3" spans="1:14" ht="23.25" customHeight="1">
      <c r="A3" s="8"/>
      <c r="B3" s="9"/>
      <c r="D3" s="10"/>
    </row>
    <row r="4" spans="1:14" ht="23.25" customHeight="1">
      <c r="A4" s="11"/>
      <c r="B4" s="12"/>
      <c r="C4" s="45"/>
      <c r="D4" s="431" t="s">
        <v>2</v>
      </c>
      <c r="E4" s="431"/>
      <c r="F4" s="431"/>
      <c r="G4" s="13"/>
      <c r="H4" s="431" t="s">
        <v>3</v>
      </c>
      <c r="I4" s="431"/>
      <c r="J4" s="431"/>
      <c r="L4" s="431" t="s">
        <v>3</v>
      </c>
      <c r="M4" s="431"/>
      <c r="N4" s="431"/>
    </row>
    <row r="5" spans="1:14" ht="23.25" customHeight="1">
      <c r="A5" s="8"/>
      <c r="B5" s="12"/>
      <c r="C5" s="1"/>
      <c r="D5" s="30" t="s">
        <v>4</v>
      </c>
      <c r="E5" s="1"/>
      <c r="F5" s="1" t="s">
        <v>5</v>
      </c>
      <c r="G5" s="1"/>
      <c r="H5" s="30" t="s">
        <v>4</v>
      </c>
      <c r="I5" s="1"/>
      <c r="J5" s="1" t="s">
        <v>5</v>
      </c>
      <c r="L5" s="30" t="s">
        <v>4</v>
      </c>
      <c r="M5" s="1"/>
      <c r="N5" s="1" t="s">
        <v>5</v>
      </c>
    </row>
    <row r="6" spans="1:14" ht="23.25" customHeight="1">
      <c r="A6" s="8" t="s">
        <v>6</v>
      </c>
      <c r="B6" s="12" t="s">
        <v>7</v>
      </c>
      <c r="C6" s="1"/>
      <c r="D6" s="1">
        <v>2559</v>
      </c>
      <c r="E6" s="1"/>
      <c r="F6" s="1">
        <v>2558</v>
      </c>
      <c r="G6" s="1"/>
      <c r="H6" s="1">
        <v>2559</v>
      </c>
      <c r="I6" s="1"/>
      <c r="J6" s="1">
        <v>2558</v>
      </c>
      <c r="L6" s="1">
        <v>2559</v>
      </c>
      <c r="M6" s="1"/>
      <c r="N6" s="1">
        <v>2558</v>
      </c>
    </row>
    <row r="7" spans="1:14" ht="23.25" customHeight="1">
      <c r="A7" s="11"/>
      <c r="B7" s="12"/>
      <c r="C7" s="1"/>
      <c r="D7" t="s">
        <v>8</v>
      </c>
      <c r="E7"/>
      <c r="F7"/>
      <c r="G7" s="1"/>
      <c r="H7" t="s">
        <v>8</v>
      </c>
      <c r="I7"/>
      <c r="J7"/>
      <c r="L7" t="s">
        <v>8</v>
      </c>
      <c r="M7"/>
      <c r="N7"/>
    </row>
    <row r="8" spans="1:14" ht="23.25" customHeight="1">
      <c r="A8" s="11"/>
      <c r="B8" s="12"/>
      <c r="C8" s="45"/>
      <c r="D8" s="430" t="s">
        <v>9</v>
      </c>
      <c r="E8" s="430"/>
      <c r="F8" s="430"/>
      <c r="G8" s="430"/>
      <c r="H8" s="430"/>
      <c r="I8" s="430"/>
      <c r="J8" s="430"/>
    </row>
    <row r="9" spans="1:14" ht="23.25" customHeight="1">
      <c r="A9" s="16" t="s">
        <v>10</v>
      </c>
      <c r="B9" s="12"/>
      <c r="C9" s="19"/>
      <c r="D9" s="19"/>
      <c r="E9" s="19"/>
      <c r="F9" s="19"/>
      <c r="G9" s="19"/>
      <c r="H9" s="19"/>
      <c r="I9" s="19"/>
      <c r="J9" s="19"/>
      <c r="L9" s="19"/>
      <c r="M9" s="19"/>
      <c r="N9" s="19"/>
    </row>
    <row r="10" spans="1:14" ht="23.25" customHeight="1">
      <c r="A10" s="18" t="s">
        <v>11</v>
      </c>
      <c r="B10" s="12"/>
      <c r="C10" s="19"/>
      <c r="E10" s="19"/>
      <c r="F10" s="63">
        <v>451595</v>
      </c>
      <c r="G10" s="34"/>
      <c r="H10" s="34">
        <f>ROUND(L10/1000,0)</f>
        <v>37392</v>
      </c>
      <c r="I10" s="34"/>
      <c r="J10" s="63">
        <v>62883</v>
      </c>
      <c r="L10" s="34">
        <v>37391989.109999992</v>
      </c>
      <c r="M10" s="34"/>
      <c r="N10" s="63">
        <v>62883</v>
      </c>
    </row>
    <row r="11" spans="1:14" ht="23.25" customHeight="1">
      <c r="A11" s="35" t="s">
        <v>12</v>
      </c>
      <c r="B11" s="12" t="s">
        <v>13</v>
      </c>
      <c r="C11" s="19"/>
      <c r="E11" s="19"/>
      <c r="F11" s="63">
        <v>109304</v>
      </c>
      <c r="G11" s="34"/>
      <c r="H11" s="34">
        <f t="shared" ref="H11:H17" si="0">ROUND(L11/1000,0)</f>
        <v>35774</v>
      </c>
      <c r="I11" s="34"/>
      <c r="J11" s="63">
        <v>45315</v>
      </c>
      <c r="L11" s="34">
        <v>35774154.589999996</v>
      </c>
      <c r="M11" s="34"/>
      <c r="N11" s="63">
        <v>45315</v>
      </c>
    </row>
    <row r="12" spans="1:14" ht="23.25" customHeight="1">
      <c r="A12" s="18" t="s">
        <v>14</v>
      </c>
      <c r="B12" s="12" t="s">
        <v>15</v>
      </c>
      <c r="C12" s="19"/>
      <c r="E12" s="19"/>
      <c r="F12" s="63">
        <v>260351</v>
      </c>
      <c r="G12" s="34"/>
      <c r="H12" s="34">
        <f t="shared" si="0"/>
        <v>130992</v>
      </c>
      <c r="I12" s="34"/>
      <c r="J12" s="63">
        <v>121585</v>
      </c>
      <c r="K12" s="29"/>
      <c r="L12" s="34">
        <v>130992035.66</v>
      </c>
      <c r="M12" s="34"/>
      <c r="N12" s="63">
        <v>121585</v>
      </c>
    </row>
    <row r="13" spans="1:14" ht="23.25" customHeight="1">
      <c r="A13" s="35" t="s">
        <v>16</v>
      </c>
      <c r="B13" s="12" t="s">
        <v>17</v>
      </c>
      <c r="C13" s="19"/>
      <c r="E13" s="19"/>
      <c r="F13" s="63">
        <v>34668</v>
      </c>
      <c r="G13" s="34"/>
      <c r="H13" s="34">
        <f t="shared" si="0"/>
        <v>22982</v>
      </c>
      <c r="I13" s="34"/>
      <c r="J13" s="63">
        <v>8459</v>
      </c>
      <c r="K13" s="29"/>
      <c r="L13" s="34">
        <f>82266027.16-L16</f>
        <v>22982077.159999996</v>
      </c>
      <c r="M13" s="34"/>
      <c r="N13" s="63">
        <v>8459</v>
      </c>
    </row>
    <row r="14" spans="1:14" ht="23.25" hidden="1" customHeight="1">
      <c r="A14" s="35" t="s">
        <v>18</v>
      </c>
      <c r="B14" s="12"/>
      <c r="C14" s="19"/>
      <c r="E14" s="19"/>
      <c r="F14" s="71"/>
      <c r="G14" s="34"/>
      <c r="H14" s="34">
        <f t="shared" si="0"/>
        <v>0</v>
      </c>
      <c r="I14" s="34"/>
      <c r="J14" s="63"/>
      <c r="K14" s="29"/>
      <c r="L14" s="34"/>
      <c r="M14" s="34"/>
      <c r="N14" s="63"/>
    </row>
    <row r="15" spans="1:14" ht="23.25" hidden="1" customHeight="1">
      <c r="A15" s="39" t="s">
        <v>19</v>
      </c>
      <c r="B15" s="12" t="s">
        <v>17</v>
      </c>
      <c r="C15" s="19"/>
      <c r="E15" s="19"/>
      <c r="F15" s="72" t="s">
        <v>20</v>
      </c>
      <c r="G15" s="34"/>
      <c r="H15" s="34">
        <f t="shared" si="0"/>
        <v>0</v>
      </c>
      <c r="I15" s="31"/>
      <c r="J15" s="72"/>
      <c r="K15" s="29"/>
      <c r="L15" s="34"/>
      <c r="M15" s="31"/>
      <c r="N15" s="72"/>
    </row>
    <row r="16" spans="1:14" ht="23.25" customHeight="1">
      <c r="A16" s="18" t="s">
        <v>21</v>
      </c>
      <c r="B16" s="12" t="s">
        <v>17</v>
      </c>
      <c r="C16" s="19"/>
      <c r="E16" s="19"/>
      <c r="F16" s="30" t="s">
        <v>22</v>
      </c>
      <c r="G16" s="34"/>
      <c r="H16" s="34">
        <f t="shared" si="0"/>
        <v>59284</v>
      </c>
      <c r="I16" s="31"/>
      <c r="J16" s="72">
        <v>18987</v>
      </c>
      <c r="K16" s="29"/>
      <c r="L16" s="34">
        <v>59283950</v>
      </c>
      <c r="M16" s="31"/>
      <c r="N16" s="72">
        <v>18987</v>
      </c>
    </row>
    <row r="17" spans="1:16" ht="23.25" customHeight="1">
      <c r="A17" s="18" t="s">
        <v>23</v>
      </c>
      <c r="B17" s="12"/>
      <c r="C17" s="19"/>
      <c r="D17" s="70"/>
      <c r="E17" s="19"/>
      <c r="F17" s="74">
        <v>511615</v>
      </c>
      <c r="G17" s="34"/>
      <c r="H17" s="74">
        <f t="shared" si="0"/>
        <v>211102</v>
      </c>
      <c r="I17" s="34"/>
      <c r="J17" s="74">
        <v>270498</v>
      </c>
      <c r="L17" s="73">
        <v>211101873.89000005</v>
      </c>
      <c r="M17" s="34"/>
      <c r="N17" s="74">
        <v>270498</v>
      </c>
    </row>
    <row r="18" spans="1:16" ht="23.25" customHeight="1">
      <c r="A18" s="11" t="s">
        <v>24</v>
      </c>
      <c r="B18" s="12"/>
      <c r="C18" s="3"/>
      <c r="D18" s="17">
        <f>SUM(D10:D17)</f>
        <v>0</v>
      </c>
      <c r="E18" s="3"/>
      <c r="F18" s="17">
        <f>SUM(F10:F17)</f>
        <v>1367533</v>
      </c>
      <c r="G18" s="3"/>
      <c r="H18" s="17">
        <f>SUM(H10:H17)</f>
        <v>497526</v>
      </c>
      <c r="I18" s="3"/>
      <c r="J18" s="17">
        <f>SUM(J10:J17)</f>
        <v>527727</v>
      </c>
      <c r="L18" s="17">
        <f>SUM(L10:L17)</f>
        <v>497526080.41000003</v>
      </c>
      <c r="M18" s="3"/>
      <c r="N18" s="17">
        <f>SUM(N10:N17)</f>
        <v>527727</v>
      </c>
    </row>
    <row r="19" spans="1:16" ht="23.25" customHeight="1">
      <c r="A19" s="11"/>
      <c r="B19" s="12"/>
      <c r="C19" s="19"/>
      <c r="D19" s="19"/>
      <c r="E19" s="19"/>
      <c r="F19" s="19"/>
      <c r="G19" s="19"/>
      <c r="H19" s="19"/>
      <c r="I19" s="19"/>
      <c r="J19" s="19"/>
      <c r="L19" s="19"/>
      <c r="M19" s="19"/>
      <c r="N19" s="19"/>
    </row>
    <row r="20" spans="1:16" ht="23.25" customHeight="1">
      <c r="A20" s="16" t="s">
        <v>25</v>
      </c>
      <c r="B20" s="12"/>
      <c r="C20" s="19"/>
      <c r="D20" s="19"/>
      <c r="E20" s="19"/>
      <c r="F20" s="19"/>
      <c r="G20" s="19"/>
      <c r="H20" s="19"/>
      <c r="I20" s="19"/>
      <c r="J20" s="19"/>
      <c r="L20" s="19"/>
      <c r="M20" s="19"/>
      <c r="N20" s="19"/>
    </row>
    <row r="21" spans="1:16" ht="23.25" customHeight="1">
      <c r="A21" s="18" t="s">
        <v>26</v>
      </c>
      <c r="B21" s="12" t="s">
        <v>27</v>
      </c>
      <c r="C21" s="28"/>
      <c r="D21" s="19"/>
      <c r="E21" s="19"/>
      <c r="F21" s="63">
        <v>23458</v>
      </c>
      <c r="G21" s="63"/>
      <c r="H21" s="63">
        <f t="shared" ref="H21:H28" si="1">ROUND(L21/1000,0)</f>
        <v>17550</v>
      </c>
      <c r="I21" s="63"/>
      <c r="J21" s="63">
        <v>17550</v>
      </c>
      <c r="L21" s="63">
        <v>17550000</v>
      </c>
      <c r="M21" s="63"/>
      <c r="N21" s="63">
        <v>17550</v>
      </c>
    </row>
    <row r="22" spans="1:16" ht="23.25" customHeight="1">
      <c r="A22" s="18" t="s">
        <v>28</v>
      </c>
      <c r="B22" s="12" t="s">
        <v>29</v>
      </c>
      <c r="C22" s="28"/>
      <c r="D22" s="31"/>
      <c r="E22" s="32"/>
      <c r="F22" s="63" t="s">
        <v>22</v>
      </c>
      <c r="G22" s="63"/>
      <c r="H22" s="63">
        <f t="shared" si="1"/>
        <v>444278</v>
      </c>
      <c r="I22" s="63"/>
      <c r="J22" s="63">
        <v>444278</v>
      </c>
      <c r="L22" s="63">
        <v>444277974</v>
      </c>
      <c r="M22" s="63"/>
      <c r="N22" s="63">
        <v>444278</v>
      </c>
    </row>
    <row r="23" spans="1:16" ht="23.25" hidden="1" customHeight="1">
      <c r="A23" s="18" t="s">
        <v>30</v>
      </c>
      <c r="B23" s="12"/>
      <c r="C23" s="28"/>
      <c r="D23" s="31"/>
      <c r="E23" s="32"/>
      <c r="F23" s="63"/>
      <c r="G23" s="63"/>
      <c r="H23" s="63">
        <f t="shared" si="1"/>
        <v>0</v>
      </c>
      <c r="I23" s="63"/>
      <c r="J23" s="63" t="s">
        <v>22</v>
      </c>
      <c r="L23" s="63"/>
      <c r="M23" s="63"/>
      <c r="N23" s="63" t="s">
        <v>22</v>
      </c>
    </row>
    <row r="24" spans="1:16" ht="23.25" customHeight="1">
      <c r="A24" s="35" t="s">
        <v>31</v>
      </c>
      <c r="B24" s="12"/>
      <c r="C24" s="28"/>
      <c r="D24" s="19"/>
      <c r="E24" s="19"/>
      <c r="F24" s="63">
        <v>94916</v>
      </c>
      <c r="G24" s="63"/>
      <c r="H24" s="63">
        <f t="shared" si="1"/>
        <v>5000</v>
      </c>
      <c r="I24" s="63"/>
      <c r="J24" s="63">
        <v>5000</v>
      </c>
      <c r="L24" s="63">
        <v>5000000</v>
      </c>
      <c r="M24" s="63"/>
      <c r="N24" s="63">
        <v>5000</v>
      </c>
    </row>
    <row r="25" spans="1:16" ht="23.25" customHeight="1">
      <c r="A25" s="18" t="s">
        <v>32</v>
      </c>
      <c r="B25" s="12" t="s">
        <v>33</v>
      </c>
      <c r="C25" s="19"/>
      <c r="D25" s="19"/>
      <c r="E25" s="19"/>
      <c r="F25" s="63">
        <v>1667550</v>
      </c>
      <c r="G25" s="63"/>
      <c r="H25" s="63">
        <f t="shared" si="1"/>
        <v>566138</v>
      </c>
      <c r="I25" s="63"/>
      <c r="J25" s="63">
        <v>540311</v>
      </c>
      <c r="L25" s="63">
        <v>566138401.56999993</v>
      </c>
      <c r="M25" s="63"/>
      <c r="N25" s="63">
        <v>540311</v>
      </c>
      <c r="P25" s="29"/>
    </row>
    <row r="26" spans="1:16" ht="23.25" customHeight="1">
      <c r="A26" s="2" t="s">
        <v>34</v>
      </c>
      <c r="B26" s="12"/>
      <c r="C26" s="19"/>
      <c r="D26" s="19"/>
      <c r="E26" s="19"/>
      <c r="F26" s="63">
        <v>8773</v>
      </c>
      <c r="G26" s="63"/>
      <c r="H26" s="63">
        <f t="shared" si="1"/>
        <v>2936</v>
      </c>
      <c r="I26" s="63"/>
      <c r="J26" s="63">
        <v>4070</v>
      </c>
      <c r="L26" s="63">
        <v>2935635.58</v>
      </c>
      <c r="M26" s="63"/>
      <c r="N26" s="63">
        <v>4070</v>
      </c>
    </row>
    <row r="27" spans="1:16" ht="23.25" customHeight="1">
      <c r="A27" s="35" t="s">
        <v>35</v>
      </c>
      <c r="B27" s="12"/>
      <c r="C27" s="19"/>
      <c r="D27" s="19"/>
      <c r="E27" s="19"/>
      <c r="F27" s="63">
        <v>19745</v>
      </c>
      <c r="G27" s="63"/>
      <c r="H27" s="63">
        <f t="shared" si="1"/>
        <v>0</v>
      </c>
      <c r="I27" s="63"/>
      <c r="J27" s="63" t="s">
        <v>22</v>
      </c>
      <c r="L27" s="63">
        <v>0</v>
      </c>
      <c r="M27" s="63"/>
      <c r="N27" s="63" t="s">
        <v>22</v>
      </c>
    </row>
    <row r="28" spans="1:16" ht="23.25" customHeight="1">
      <c r="A28" s="18" t="s">
        <v>36</v>
      </c>
      <c r="B28" s="12" t="s">
        <v>37</v>
      </c>
      <c r="C28" s="19"/>
      <c r="D28" s="20"/>
      <c r="E28" s="19"/>
      <c r="F28" s="74">
        <v>5759</v>
      </c>
      <c r="G28" s="63"/>
      <c r="H28" s="74">
        <f t="shared" si="1"/>
        <v>3805</v>
      </c>
      <c r="I28" s="63"/>
      <c r="J28" s="74">
        <v>3529</v>
      </c>
      <c r="L28" s="74">
        <v>3805079.8899999997</v>
      </c>
      <c r="M28" s="63"/>
      <c r="N28" s="74">
        <v>3529</v>
      </c>
    </row>
    <row r="29" spans="1:16" ht="23.25" customHeight="1">
      <c r="A29" s="11" t="s">
        <v>38</v>
      </c>
      <c r="B29" s="12"/>
      <c r="C29" s="3"/>
      <c r="D29" s="17">
        <f>SUM(D21:D28)</f>
        <v>0</v>
      </c>
      <c r="E29" s="3"/>
      <c r="F29" s="17">
        <f>SUM(F21:F28)</f>
        <v>1820201</v>
      </c>
      <c r="G29" s="3"/>
      <c r="H29" s="17">
        <f>SUM(H21:H28)</f>
        <v>1039707</v>
      </c>
      <c r="I29" s="3"/>
      <c r="J29" s="17">
        <f>SUM(J21:J28)</f>
        <v>1014738</v>
      </c>
      <c r="L29" s="17">
        <f>SUM(L21:L28)</f>
        <v>1039707091.04</v>
      </c>
      <c r="M29" s="3"/>
      <c r="N29" s="17">
        <f>SUM(N21:N28)</f>
        <v>1014738</v>
      </c>
    </row>
    <row r="30" spans="1:16" ht="23.25" customHeight="1">
      <c r="A30" s="18"/>
      <c r="B30" s="12"/>
      <c r="C30" s="19"/>
      <c r="D30" s="3"/>
      <c r="E30" s="3"/>
      <c r="F30" s="3"/>
      <c r="G30" s="3"/>
    </row>
    <row r="31" spans="1:16" ht="23.25" customHeight="1" thickBot="1">
      <c r="A31" s="11" t="s">
        <v>39</v>
      </c>
      <c r="B31" s="12"/>
      <c r="C31" s="3"/>
      <c r="D31" s="21">
        <f>SUM(D18+D29)</f>
        <v>0</v>
      </c>
      <c r="E31" s="3"/>
      <c r="F31" s="21">
        <f>SUM(F18+F29)</f>
        <v>3187734</v>
      </c>
      <c r="G31" s="3"/>
      <c r="H31" s="21">
        <f>SUM(H18+H29)</f>
        <v>1537233</v>
      </c>
      <c r="I31" s="3"/>
      <c r="J31" s="21">
        <f>SUM(J18+J29)</f>
        <v>1542465</v>
      </c>
      <c r="L31" s="21">
        <f>SUM(L18+L29)</f>
        <v>1537233171.45</v>
      </c>
      <c r="M31" s="3"/>
      <c r="N31" s="21">
        <f>SUM(N18+N29)</f>
        <v>1542465</v>
      </c>
    </row>
    <row r="32" spans="1:16" ht="23.25" customHeight="1" thickTop="1">
      <c r="D32" s="29"/>
      <c r="F32" s="29"/>
      <c r="H32" s="29"/>
      <c r="J32" s="29"/>
      <c r="L32" s="29"/>
      <c r="N32" s="29"/>
    </row>
    <row r="33" spans="1:14" ht="23.25" customHeight="1">
      <c r="A33" s="8" t="s">
        <v>0</v>
      </c>
    </row>
    <row r="34" spans="1:14" ht="23.25" customHeight="1">
      <c r="A34" s="8" t="s">
        <v>1</v>
      </c>
    </row>
    <row r="35" spans="1:14" ht="23.25" customHeight="1">
      <c r="A35" s="8"/>
    </row>
    <row r="36" spans="1:14" ht="23.25" customHeight="1">
      <c r="A36" s="11"/>
      <c r="B36" s="12"/>
      <c r="C36" s="45"/>
      <c r="D36" s="431" t="s">
        <v>2</v>
      </c>
      <c r="E36" s="431"/>
      <c r="F36" s="431"/>
      <c r="G36" s="13"/>
      <c r="H36" s="431" t="s">
        <v>3</v>
      </c>
      <c r="I36" s="431"/>
      <c r="J36" s="431"/>
      <c r="L36" s="431" t="s">
        <v>3</v>
      </c>
      <c r="M36" s="431"/>
      <c r="N36" s="431"/>
    </row>
    <row r="37" spans="1:14" ht="23.25" customHeight="1">
      <c r="A37" s="6"/>
      <c r="B37" s="6"/>
      <c r="D37" s="30" t="s">
        <v>4</v>
      </c>
      <c r="E37" s="1"/>
      <c r="F37" s="1" t="s">
        <v>5</v>
      </c>
      <c r="G37" s="1"/>
      <c r="H37" s="30" t="s">
        <v>4</v>
      </c>
      <c r="I37" s="1"/>
      <c r="J37" s="1" t="s">
        <v>5</v>
      </c>
      <c r="L37" s="30" t="s">
        <v>4</v>
      </c>
      <c r="M37" s="1"/>
      <c r="N37" s="1" t="s">
        <v>5</v>
      </c>
    </row>
    <row r="38" spans="1:14" ht="23.25" customHeight="1">
      <c r="A38" s="8" t="s">
        <v>40</v>
      </c>
      <c r="B38" s="12" t="s">
        <v>7</v>
      </c>
      <c r="C38" s="1"/>
      <c r="D38" s="1">
        <v>2559</v>
      </c>
      <c r="E38" s="1"/>
      <c r="F38" s="1">
        <v>2558</v>
      </c>
      <c r="G38" s="1"/>
      <c r="H38" s="1">
        <v>2559</v>
      </c>
      <c r="I38" s="1"/>
      <c r="J38" s="1">
        <v>2558</v>
      </c>
      <c r="L38" s="1">
        <v>2559</v>
      </c>
      <c r="M38" s="1"/>
      <c r="N38" s="1">
        <v>2558</v>
      </c>
    </row>
    <row r="39" spans="1:14" ht="23.25" customHeight="1">
      <c r="C39" s="1"/>
      <c r="D39" s="30" t="s">
        <v>8</v>
      </c>
      <c r="E39" s="1"/>
      <c r="F39" s="30"/>
      <c r="G39" s="1"/>
      <c r="H39" s="30" t="s">
        <v>8</v>
      </c>
      <c r="I39" s="1"/>
      <c r="J39" s="30"/>
      <c r="L39" s="30" t="s">
        <v>8</v>
      </c>
      <c r="M39" s="1"/>
      <c r="N39" s="30"/>
    </row>
    <row r="40" spans="1:14" ht="23.25" customHeight="1">
      <c r="A40" s="11"/>
      <c r="B40" s="12"/>
      <c r="C40" s="45"/>
      <c r="D40" s="430" t="s">
        <v>9</v>
      </c>
      <c r="E40" s="430"/>
      <c r="F40" s="430"/>
      <c r="G40" s="430"/>
      <c r="H40" s="430"/>
      <c r="I40" s="430"/>
      <c r="J40" s="430"/>
      <c r="L40" s="7"/>
      <c r="M40" s="7"/>
      <c r="N40" s="7"/>
    </row>
    <row r="41" spans="1:14" ht="23.25" customHeight="1">
      <c r="A41" s="16" t="s">
        <v>41</v>
      </c>
      <c r="B41" s="12"/>
      <c r="C41" s="19"/>
      <c r="D41" s="19"/>
      <c r="E41" s="19"/>
      <c r="F41" s="19"/>
      <c r="G41" s="19"/>
      <c r="H41" s="19"/>
      <c r="I41" s="19"/>
      <c r="J41" s="19"/>
      <c r="L41" s="19"/>
      <c r="M41" s="19"/>
      <c r="N41" s="19"/>
    </row>
    <row r="42" spans="1:14" ht="23.25" hidden="1" customHeight="1">
      <c r="A42" s="18" t="s">
        <v>42</v>
      </c>
      <c r="B42" s="12"/>
      <c r="C42" s="19"/>
      <c r="D42" s="19"/>
      <c r="E42" s="19"/>
      <c r="F42" s="19"/>
      <c r="G42" s="19"/>
      <c r="H42" s="19"/>
      <c r="I42" s="19"/>
      <c r="J42" s="19"/>
      <c r="L42" s="19"/>
      <c r="M42" s="19"/>
      <c r="N42" s="19"/>
    </row>
    <row r="43" spans="1:14" ht="23.25" customHeight="1">
      <c r="A43" s="18" t="s">
        <v>43</v>
      </c>
      <c r="B43" s="12" t="s">
        <v>44</v>
      </c>
      <c r="C43" s="19"/>
      <c r="D43" s="19"/>
      <c r="E43" s="19"/>
      <c r="F43" s="75">
        <v>179000</v>
      </c>
      <c r="G43" s="19"/>
      <c r="H43" s="32">
        <f t="shared" ref="H43:H49" si="2">ROUND(L43/1000,0)</f>
        <v>0</v>
      </c>
      <c r="I43" s="32"/>
      <c r="J43" s="75" t="s">
        <v>22</v>
      </c>
      <c r="L43" s="32"/>
      <c r="M43" s="32"/>
      <c r="N43" s="75" t="s">
        <v>22</v>
      </c>
    </row>
    <row r="44" spans="1:14" ht="23.25" customHeight="1">
      <c r="A44" s="18" t="s">
        <v>45</v>
      </c>
      <c r="B44" s="12" t="s">
        <v>46</v>
      </c>
      <c r="C44" s="19"/>
      <c r="D44" s="19"/>
      <c r="E44" s="19"/>
      <c r="F44" s="4">
        <v>184853</v>
      </c>
      <c r="G44" s="19"/>
      <c r="H44" s="19">
        <f t="shared" si="2"/>
        <v>81156</v>
      </c>
      <c r="I44" s="19"/>
      <c r="J44" s="4">
        <v>61091</v>
      </c>
      <c r="L44" s="19">
        <v>81156478.223560005</v>
      </c>
      <c r="M44" s="19"/>
      <c r="N44" s="4">
        <v>61091</v>
      </c>
    </row>
    <row r="45" spans="1:14" ht="23.25" customHeight="1">
      <c r="A45" s="35" t="s">
        <v>47</v>
      </c>
      <c r="B45" s="12" t="s">
        <v>17</v>
      </c>
      <c r="C45" s="19"/>
      <c r="D45" s="19"/>
      <c r="E45" s="19"/>
      <c r="F45" s="4">
        <v>164554</v>
      </c>
      <c r="G45" s="19"/>
      <c r="H45" s="19">
        <f t="shared" si="2"/>
        <v>75441</v>
      </c>
      <c r="I45" s="19"/>
      <c r="J45" s="4">
        <v>66385</v>
      </c>
      <c r="L45" s="19">
        <v>75440810.246440008</v>
      </c>
      <c r="M45" s="19"/>
      <c r="N45" s="4">
        <v>66385</v>
      </c>
    </row>
    <row r="46" spans="1:14" ht="23.25" customHeight="1">
      <c r="A46" s="18" t="s">
        <v>48</v>
      </c>
      <c r="B46" s="12"/>
      <c r="C46" s="19"/>
      <c r="D46" s="19"/>
      <c r="E46" s="19"/>
      <c r="F46" s="2"/>
      <c r="G46" s="19"/>
      <c r="H46" s="19">
        <f t="shared" si="2"/>
        <v>0</v>
      </c>
      <c r="I46" s="19"/>
      <c r="J46" s="4"/>
      <c r="L46" s="19"/>
      <c r="M46" s="19"/>
      <c r="N46" s="4"/>
    </row>
    <row r="47" spans="1:14" ht="23.25" customHeight="1">
      <c r="A47" s="18" t="s">
        <v>49</v>
      </c>
      <c r="B47" s="12" t="s">
        <v>44</v>
      </c>
      <c r="C47" s="19"/>
      <c r="D47" s="19"/>
      <c r="E47" s="19"/>
      <c r="F47" s="4">
        <v>25707</v>
      </c>
      <c r="G47" s="19"/>
      <c r="H47" s="19">
        <f t="shared" si="2"/>
        <v>0</v>
      </c>
      <c r="I47" s="19"/>
      <c r="J47" s="4">
        <v>3000</v>
      </c>
      <c r="L47" s="19">
        <v>0</v>
      </c>
      <c r="M47" s="19"/>
      <c r="N47" s="4">
        <v>3000</v>
      </c>
    </row>
    <row r="48" spans="1:14" ht="23.25" customHeight="1">
      <c r="A48" s="18" t="s">
        <v>50</v>
      </c>
      <c r="B48" s="12"/>
      <c r="C48" s="19"/>
      <c r="D48" s="19"/>
      <c r="E48" s="19"/>
      <c r="F48" s="2"/>
      <c r="G48" s="19"/>
      <c r="H48" s="19">
        <f t="shared" si="2"/>
        <v>0</v>
      </c>
      <c r="I48" s="19"/>
      <c r="J48" s="2"/>
      <c r="L48" s="19"/>
      <c r="M48" s="19"/>
      <c r="N48" s="2"/>
    </row>
    <row r="49" spans="1:14" ht="23.25" customHeight="1">
      <c r="A49" s="18" t="s">
        <v>51</v>
      </c>
      <c r="B49" s="12"/>
      <c r="C49" s="19"/>
      <c r="D49" s="19"/>
      <c r="E49" s="19"/>
      <c r="F49" s="4">
        <v>31854</v>
      </c>
      <c r="G49" s="19"/>
      <c r="H49" s="19">
        <f t="shared" si="2"/>
        <v>2086</v>
      </c>
      <c r="I49" s="19"/>
      <c r="J49" s="4">
        <v>1419</v>
      </c>
      <c r="L49" s="19">
        <v>2086019.8400000003</v>
      </c>
      <c r="M49" s="19"/>
      <c r="N49" s="4">
        <v>1419</v>
      </c>
    </row>
    <row r="50" spans="1:14" ht="23.25" customHeight="1">
      <c r="A50" s="18" t="s">
        <v>52</v>
      </c>
      <c r="B50" s="12"/>
      <c r="C50" s="19"/>
      <c r="D50" s="20"/>
      <c r="E50" s="19"/>
      <c r="F50" s="5">
        <v>16409</v>
      </c>
      <c r="G50" s="19"/>
      <c r="H50" s="76">
        <v>0</v>
      </c>
      <c r="I50" s="2"/>
      <c r="J50" s="77" t="s">
        <v>22</v>
      </c>
      <c r="L50" s="76" t="s">
        <v>22</v>
      </c>
      <c r="M50" s="2"/>
      <c r="N50" s="77" t="s">
        <v>22</v>
      </c>
    </row>
    <row r="51" spans="1:14" ht="23.25" customHeight="1">
      <c r="A51" s="11" t="s">
        <v>53</v>
      </c>
      <c r="B51" s="12"/>
      <c r="C51" s="3"/>
      <c r="D51" s="17">
        <f>SUM(D43:D50)</f>
        <v>0</v>
      </c>
      <c r="E51" s="3"/>
      <c r="F51" s="17">
        <f>SUM(F43:F50)</f>
        <v>602377</v>
      </c>
      <c r="G51" s="3"/>
      <c r="H51" s="17">
        <f>SUM(H42:H50)</f>
        <v>158683</v>
      </c>
      <c r="I51" s="3"/>
      <c r="J51" s="17">
        <f>SUM(J42:J50)</f>
        <v>131895</v>
      </c>
      <c r="L51" s="17">
        <f>SUM(L42:L50)</f>
        <v>158683308.31000003</v>
      </c>
      <c r="M51" s="3"/>
      <c r="N51" s="17">
        <f>SUM(N42:N50)</f>
        <v>131895</v>
      </c>
    </row>
    <row r="52" spans="1:14" ht="23.25" customHeight="1">
      <c r="A52" s="11"/>
      <c r="B52" s="12"/>
      <c r="C52" s="19"/>
      <c r="D52" s="19"/>
      <c r="E52" s="19"/>
      <c r="F52" s="19"/>
      <c r="G52" s="19"/>
      <c r="H52" s="19"/>
      <c r="I52" s="19"/>
      <c r="J52" s="19"/>
      <c r="L52" s="19"/>
      <c r="M52" s="19"/>
      <c r="N52" s="19"/>
    </row>
    <row r="53" spans="1:14" ht="23.25" customHeight="1">
      <c r="A53" s="16" t="s">
        <v>54</v>
      </c>
      <c r="B53" s="12"/>
      <c r="C53" s="19"/>
      <c r="D53" s="19"/>
      <c r="E53" s="19"/>
      <c r="F53" s="19"/>
      <c r="G53" s="19"/>
    </row>
    <row r="54" spans="1:14" ht="23.25" customHeight="1">
      <c r="A54" s="18" t="s">
        <v>55</v>
      </c>
      <c r="B54" s="12" t="s">
        <v>44</v>
      </c>
      <c r="C54" s="19"/>
      <c r="D54" s="19"/>
      <c r="E54" s="19"/>
      <c r="F54" s="71" t="s">
        <v>22</v>
      </c>
      <c r="G54" s="34"/>
      <c r="H54" s="31">
        <f>0+(ROUND(L54/1000,0))</f>
        <v>0</v>
      </c>
      <c r="I54" s="34"/>
      <c r="J54" s="71" t="s">
        <v>22</v>
      </c>
      <c r="L54" s="31">
        <v>0</v>
      </c>
      <c r="M54" s="34"/>
      <c r="N54" s="71" t="s">
        <v>22</v>
      </c>
    </row>
    <row r="55" spans="1:14" ht="23.25" customHeight="1">
      <c r="A55" s="18" t="s">
        <v>56</v>
      </c>
      <c r="B55" s="12"/>
      <c r="C55" s="19"/>
      <c r="D55" s="19"/>
      <c r="E55" s="19"/>
      <c r="F55" s="63">
        <v>53072</v>
      </c>
      <c r="G55" s="34"/>
      <c r="H55" s="34">
        <f>0+(ROUND(L55/1000,0))</f>
        <v>5594</v>
      </c>
      <c r="I55" s="34"/>
      <c r="J55" s="63">
        <v>3939</v>
      </c>
      <c r="L55" s="34">
        <v>5593901.4199999999</v>
      </c>
      <c r="M55" s="34"/>
      <c r="N55" s="63">
        <v>3939</v>
      </c>
    </row>
    <row r="56" spans="1:14" ht="23.25" customHeight="1">
      <c r="A56" s="35" t="s">
        <v>57</v>
      </c>
      <c r="B56" s="12"/>
      <c r="C56" s="19"/>
      <c r="D56" s="19"/>
      <c r="E56" s="19"/>
      <c r="F56" s="63">
        <v>60386</v>
      </c>
      <c r="G56" s="34"/>
      <c r="H56" s="80">
        <f>0+(ROUND(L56/1000,0))+1</f>
        <v>27600</v>
      </c>
      <c r="I56" s="34"/>
      <c r="J56" s="63">
        <v>27036</v>
      </c>
      <c r="L56" s="34">
        <v>27599318</v>
      </c>
      <c r="M56" s="34"/>
      <c r="N56" s="63">
        <v>27036</v>
      </c>
    </row>
    <row r="57" spans="1:14" ht="23.25" customHeight="1">
      <c r="A57" s="35" t="s">
        <v>58</v>
      </c>
      <c r="B57" s="12"/>
      <c r="C57" s="19"/>
      <c r="D57" s="20"/>
      <c r="E57" s="19"/>
      <c r="F57" s="74">
        <v>109530</v>
      </c>
      <c r="G57" s="34"/>
      <c r="H57" s="73">
        <f>0+(ROUND(L57/1000,0))</f>
        <v>61974</v>
      </c>
      <c r="I57" s="34"/>
      <c r="J57" s="74">
        <v>64381</v>
      </c>
      <c r="L57" s="73">
        <v>61974174</v>
      </c>
      <c r="M57" s="34"/>
      <c r="N57" s="74">
        <v>64381</v>
      </c>
    </row>
    <row r="58" spans="1:14" ht="23.25" customHeight="1">
      <c r="A58" s="11" t="s">
        <v>59</v>
      </c>
      <c r="B58" s="12"/>
      <c r="C58" s="3"/>
      <c r="D58" s="17">
        <f>SUM(D54:D57)</f>
        <v>0</v>
      </c>
      <c r="E58" s="3"/>
      <c r="F58" s="17">
        <f>SUM(F54:F57)</f>
        <v>222988</v>
      </c>
      <c r="G58" s="3"/>
      <c r="H58" s="17">
        <f>SUM(H54:H57)</f>
        <v>95168</v>
      </c>
      <c r="I58" s="3"/>
      <c r="J58" s="17">
        <f>SUM(J54:J57)</f>
        <v>95356</v>
      </c>
      <c r="L58" s="17">
        <f>SUM(L54:L57)</f>
        <v>95167393.420000002</v>
      </c>
      <c r="M58" s="3"/>
      <c r="N58" s="17">
        <f>SUM(N54:N57)</f>
        <v>95356</v>
      </c>
    </row>
    <row r="59" spans="1:14" ht="23.25" customHeight="1">
      <c r="A59" s="11" t="s">
        <v>60</v>
      </c>
      <c r="B59" s="12"/>
      <c r="C59" s="3"/>
      <c r="D59" s="17">
        <f>SUM(D51+D58)</f>
        <v>0</v>
      </c>
      <c r="E59" s="3"/>
      <c r="F59" s="17">
        <f>SUM(F51+F58)</f>
        <v>825365</v>
      </c>
      <c r="G59" s="3"/>
      <c r="H59" s="17">
        <f>SUM(H51+H58)</f>
        <v>253851</v>
      </c>
      <c r="I59" s="3"/>
      <c r="J59" s="17">
        <f>SUM(J51+J58)</f>
        <v>227251</v>
      </c>
      <c r="L59" s="17">
        <f>SUM(L51+L58)</f>
        <v>253850701.73000002</v>
      </c>
      <c r="M59" s="3"/>
      <c r="N59" s="17">
        <f>SUM(N51+N58)</f>
        <v>227251</v>
      </c>
    </row>
    <row r="61" spans="1:14" ht="23.25" customHeight="1">
      <c r="A61" s="8" t="s">
        <v>0</v>
      </c>
    </row>
    <row r="62" spans="1:14" ht="23.25" customHeight="1">
      <c r="A62" s="8" t="s">
        <v>1</v>
      </c>
    </row>
    <row r="63" spans="1:14" ht="23.25" customHeight="1">
      <c r="A63" s="8"/>
    </row>
    <row r="64" spans="1:14" ht="23.25" customHeight="1">
      <c r="A64" s="11"/>
      <c r="B64" s="12"/>
      <c r="C64" s="45"/>
      <c r="D64" s="431" t="s">
        <v>2</v>
      </c>
      <c r="E64" s="431"/>
      <c r="F64" s="431"/>
      <c r="G64" s="13"/>
      <c r="H64" s="431" t="s">
        <v>3</v>
      </c>
      <c r="I64" s="431"/>
      <c r="J64" s="431"/>
      <c r="L64" s="431" t="s">
        <v>3</v>
      </c>
      <c r="M64" s="431"/>
      <c r="N64" s="431"/>
    </row>
    <row r="65" spans="1:20" ht="23.25" customHeight="1">
      <c r="A65" s="6"/>
      <c r="B65" s="12"/>
      <c r="C65" s="1"/>
      <c r="D65" s="30" t="s">
        <v>4</v>
      </c>
      <c r="E65" s="1"/>
      <c r="F65" s="1" t="s">
        <v>5</v>
      </c>
      <c r="G65" s="1"/>
      <c r="H65" s="30" t="s">
        <v>4</v>
      </c>
      <c r="I65" s="1"/>
      <c r="J65" s="1" t="s">
        <v>5</v>
      </c>
      <c r="L65" s="30" t="s">
        <v>4</v>
      </c>
      <c r="M65" s="1"/>
      <c r="N65" s="1" t="s">
        <v>5</v>
      </c>
    </row>
    <row r="66" spans="1:20" ht="23.25" customHeight="1">
      <c r="A66" s="8" t="s">
        <v>40</v>
      </c>
      <c r="B66" s="12" t="s">
        <v>7</v>
      </c>
      <c r="C66" s="1"/>
      <c r="D66" s="1">
        <v>2559</v>
      </c>
      <c r="E66" s="1"/>
      <c r="F66" s="1">
        <v>2558</v>
      </c>
      <c r="G66" s="1"/>
      <c r="H66" s="1">
        <v>2559</v>
      </c>
      <c r="I66" s="1"/>
      <c r="J66" s="1">
        <v>2558</v>
      </c>
      <c r="L66" s="1">
        <v>2559</v>
      </c>
      <c r="M66" s="1"/>
      <c r="N66" s="1">
        <v>2558</v>
      </c>
    </row>
    <row r="67" spans="1:20" ht="23.25" customHeight="1">
      <c r="A67" s="6"/>
      <c r="B67" s="14"/>
      <c r="C67" s="1"/>
      <c r="D67" s="30" t="s">
        <v>8</v>
      </c>
      <c r="E67" s="1"/>
      <c r="F67" s="30"/>
      <c r="G67" s="1"/>
      <c r="H67" s="30" t="s">
        <v>8</v>
      </c>
      <c r="I67" s="1"/>
      <c r="J67" s="30"/>
      <c r="L67" s="30" t="s">
        <v>8</v>
      </c>
      <c r="M67" s="1"/>
      <c r="N67" s="30"/>
    </row>
    <row r="68" spans="1:20" ht="23.25" customHeight="1">
      <c r="A68" s="11"/>
      <c r="B68" s="12"/>
      <c r="C68" s="45"/>
      <c r="D68" s="430" t="s">
        <v>9</v>
      </c>
      <c r="E68" s="430"/>
      <c r="F68" s="430"/>
      <c r="G68" s="430"/>
      <c r="H68" s="430"/>
      <c r="I68" s="430"/>
      <c r="J68" s="430"/>
      <c r="L68" s="7"/>
      <c r="M68" s="7"/>
      <c r="N68" s="7"/>
    </row>
    <row r="69" spans="1:20" ht="23.25" customHeight="1">
      <c r="A69" s="16" t="s">
        <v>61</v>
      </c>
      <c r="B69" s="12"/>
      <c r="C69" s="23"/>
      <c r="D69" s="23"/>
      <c r="E69" s="23"/>
      <c r="F69" s="23"/>
      <c r="G69" s="23"/>
      <c r="H69" s="23"/>
      <c r="I69" s="23"/>
      <c r="J69" s="23"/>
      <c r="L69" s="23"/>
      <c r="M69" s="23"/>
      <c r="N69" s="23"/>
    </row>
    <row r="70" spans="1:20" ht="23.25" customHeight="1">
      <c r="A70" s="18" t="s">
        <v>62</v>
      </c>
      <c r="B70" s="12"/>
    </row>
    <row r="71" spans="1:20" ht="23.25" customHeight="1" thickBot="1">
      <c r="A71" s="18" t="s">
        <v>63</v>
      </c>
      <c r="B71" s="12"/>
      <c r="C71" s="23"/>
      <c r="D71" s="40">
        <v>270000</v>
      </c>
      <c r="E71" s="23"/>
      <c r="F71" s="40">
        <v>270000</v>
      </c>
      <c r="G71" s="23"/>
      <c r="H71" s="40">
        <v>270000</v>
      </c>
      <c r="I71" s="23"/>
      <c r="J71" s="40">
        <v>270000</v>
      </c>
      <c r="L71" s="40">
        <v>270000</v>
      </c>
      <c r="M71" s="23"/>
      <c r="N71" s="40">
        <v>270000</v>
      </c>
      <c r="P71" s="7"/>
      <c r="Q71" s="7"/>
      <c r="R71" s="7"/>
      <c r="S71" s="7"/>
      <c r="T71" s="7"/>
    </row>
    <row r="72" spans="1:20" ht="23.25" customHeight="1" thickTop="1">
      <c r="A72" s="18" t="s">
        <v>64</v>
      </c>
      <c r="B72" s="12"/>
      <c r="C72" s="23"/>
      <c r="D72" s="23">
        <v>269999</v>
      </c>
      <c r="E72" s="23"/>
      <c r="F72" s="23">
        <v>269999</v>
      </c>
      <c r="G72" s="23"/>
      <c r="H72" s="23">
        <v>269999</v>
      </c>
      <c r="I72" s="23"/>
      <c r="J72" s="23">
        <v>269999</v>
      </c>
      <c r="L72" s="23">
        <v>269999</v>
      </c>
      <c r="M72" s="23"/>
      <c r="N72" s="23">
        <v>269999</v>
      </c>
      <c r="P72" s="7"/>
      <c r="Q72" s="7"/>
      <c r="R72" s="7"/>
      <c r="S72" s="7"/>
      <c r="T72" s="7"/>
    </row>
    <row r="73" spans="1:20" ht="23.25" customHeight="1">
      <c r="A73" s="35" t="s">
        <v>65</v>
      </c>
      <c r="B73" s="12"/>
      <c r="C73" s="23"/>
      <c r="D73" s="23"/>
      <c r="E73" s="23"/>
      <c r="F73" s="23"/>
      <c r="G73" s="23"/>
      <c r="H73" s="23"/>
      <c r="I73" s="23"/>
      <c r="J73" s="23"/>
      <c r="L73" s="23"/>
      <c r="M73" s="23"/>
      <c r="N73" s="23"/>
      <c r="P73" s="7"/>
      <c r="Q73" s="7"/>
      <c r="R73" s="7"/>
      <c r="S73" s="7"/>
      <c r="T73" s="7"/>
    </row>
    <row r="74" spans="1:20" ht="23.25" customHeight="1">
      <c r="A74" s="35" t="s">
        <v>66</v>
      </c>
      <c r="B74" s="12"/>
      <c r="C74" s="23"/>
      <c r="D74" s="23">
        <v>270000</v>
      </c>
      <c r="E74" s="23"/>
      <c r="F74" s="23">
        <v>270000</v>
      </c>
      <c r="G74" s="23"/>
      <c r="H74" s="23">
        <v>270000</v>
      </c>
      <c r="I74" s="23"/>
      <c r="J74" s="23">
        <v>270000</v>
      </c>
      <c r="L74" s="23">
        <v>270000</v>
      </c>
      <c r="M74" s="23"/>
      <c r="N74" s="23">
        <v>270000</v>
      </c>
      <c r="P74" s="7"/>
      <c r="Q74" s="7"/>
      <c r="R74" s="7"/>
      <c r="S74" s="7"/>
      <c r="T74" s="7"/>
    </row>
    <row r="75" spans="1:20" ht="23.25" customHeight="1">
      <c r="A75" s="18" t="s">
        <v>67</v>
      </c>
      <c r="B75" s="12"/>
      <c r="C75" s="23"/>
      <c r="D75" s="23"/>
      <c r="E75" s="23"/>
      <c r="F75" s="23"/>
      <c r="G75" s="23"/>
      <c r="H75" s="23"/>
      <c r="I75" s="23"/>
      <c r="J75" s="23"/>
      <c r="L75" s="23"/>
      <c r="M75" s="23"/>
      <c r="N75" s="23"/>
      <c r="P75" s="7"/>
      <c r="Q75" s="7"/>
      <c r="R75" s="7"/>
      <c r="S75" s="7"/>
      <c r="T75" s="7"/>
    </row>
    <row r="76" spans="1:20" ht="23.25" customHeight="1">
      <c r="A76" s="18" t="s">
        <v>68</v>
      </c>
      <c r="B76" s="12"/>
      <c r="C76" s="23"/>
      <c r="D76" s="23"/>
      <c r="E76" s="23"/>
      <c r="F76" s="23"/>
      <c r="G76" s="23"/>
      <c r="H76" s="23"/>
      <c r="I76" s="23"/>
      <c r="J76" s="23"/>
      <c r="L76" s="23"/>
      <c r="M76" s="23"/>
      <c r="N76" s="23"/>
      <c r="P76" s="7"/>
      <c r="Q76" s="7"/>
      <c r="R76" s="7"/>
      <c r="S76" s="7"/>
      <c r="T76" s="7"/>
    </row>
    <row r="77" spans="1:20" ht="23.25" customHeight="1">
      <c r="A77" s="18" t="s">
        <v>69</v>
      </c>
      <c r="B77" s="12"/>
      <c r="C77" s="23"/>
      <c r="D77" s="23">
        <v>27000</v>
      </c>
      <c r="E77" s="23"/>
      <c r="F77" s="23">
        <v>27000</v>
      </c>
      <c r="G77" s="23"/>
      <c r="H77" s="23">
        <v>27000</v>
      </c>
      <c r="I77" s="23"/>
      <c r="J77" s="23">
        <v>27000</v>
      </c>
      <c r="L77" s="23">
        <v>27000</v>
      </c>
      <c r="M77" s="23"/>
      <c r="N77" s="23">
        <v>27000</v>
      </c>
      <c r="P77" s="7"/>
      <c r="Q77" s="7"/>
      <c r="R77" s="7"/>
      <c r="S77" s="7"/>
      <c r="T77" s="7"/>
    </row>
    <row r="78" spans="1:20" ht="23.25" customHeight="1">
      <c r="A78" s="18" t="s">
        <v>70</v>
      </c>
      <c r="B78" s="12"/>
      <c r="C78" s="23"/>
      <c r="D78" s="23"/>
      <c r="E78" s="23"/>
      <c r="F78" s="23">
        <v>922027.83299999998</v>
      </c>
      <c r="G78" s="23"/>
      <c r="H78" s="23">
        <f>0+(ROUND(L78/1000,0))</f>
        <v>510574</v>
      </c>
      <c r="I78" s="23"/>
      <c r="J78" s="23">
        <v>542357.03899999999</v>
      </c>
      <c r="L78" s="23">
        <v>510574273.28342468</v>
      </c>
      <c r="M78" s="23"/>
      <c r="N78" s="23">
        <v>542357.03899999999</v>
      </c>
      <c r="P78" s="7"/>
      <c r="Q78" s="7"/>
      <c r="R78" s="7"/>
      <c r="S78" s="7"/>
      <c r="T78" s="7"/>
    </row>
    <row r="79" spans="1:20" ht="23.25" customHeight="1">
      <c r="A79" s="35" t="s">
        <v>71</v>
      </c>
      <c r="B79" s="12"/>
      <c r="C79" s="23"/>
      <c r="D79" s="24"/>
      <c r="E79" s="23"/>
      <c r="F79" s="24">
        <v>304988</v>
      </c>
      <c r="G79" s="23"/>
      <c r="H79" s="24">
        <f>0+(ROUND(L79/1000,0))</f>
        <v>205809</v>
      </c>
      <c r="I79" s="23"/>
      <c r="J79" s="24">
        <v>205858.144</v>
      </c>
      <c r="L79" s="24">
        <v>205809196.6287784</v>
      </c>
      <c r="M79" s="23"/>
      <c r="N79" s="24">
        <v>205858.144</v>
      </c>
      <c r="P79" s="7"/>
      <c r="Q79" s="7"/>
      <c r="R79" s="7"/>
      <c r="S79" s="7"/>
      <c r="T79" s="7"/>
    </row>
    <row r="80" spans="1:20" ht="23.25" customHeight="1">
      <c r="A80" s="44" t="s">
        <v>72</v>
      </c>
      <c r="B80" s="22"/>
      <c r="C80" s="3"/>
      <c r="D80" s="3"/>
      <c r="E80" s="3"/>
      <c r="F80" s="3">
        <f>SUM(F72:F79)</f>
        <v>1794014.8330000001</v>
      </c>
      <c r="G80" s="3"/>
      <c r="H80" s="3">
        <f>SUM(H72:H79)</f>
        <v>1283382</v>
      </c>
      <c r="I80" s="3"/>
      <c r="J80" s="3">
        <v>1315214</v>
      </c>
      <c r="L80" s="3"/>
      <c r="M80" s="3"/>
      <c r="N80" s="3">
        <v>1315214</v>
      </c>
      <c r="P80" s="7"/>
      <c r="Q80" s="7"/>
      <c r="R80" s="7"/>
      <c r="S80" s="7"/>
      <c r="T80" s="7"/>
    </row>
    <row r="81" spans="1:20" ht="23.25" customHeight="1">
      <c r="A81" s="18" t="s">
        <v>73</v>
      </c>
      <c r="B81" s="12"/>
      <c r="C81" s="19"/>
      <c r="D81" s="24"/>
      <c r="E81" s="19"/>
      <c r="F81" s="24">
        <v>568354</v>
      </c>
      <c r="G81" s="23"/>
      <c r="H81" s="43" t="s">
        <v>22</v>
      </c>
      <c r="I81" s="32"/>
      <c r="J81" s="43" t="s">
        <v>22</v>
      </c>
      <c r="L81" s="43"/>
      <c r="M81" s="32"/>
      <c r="N81" s="43" t="s">
        <v>22</v>
      </c>
      <c r="P81" s="7"/>
      <c r="Q81" s="7"/>
      <c r="R81" s="7"/>
      <c r="S81" s="7"/>
      <c r="T81" s="7"/>
    </row>
    <row r="82" spans="1:20" ht="23.25" customHeight="1">
      <c r="A82" s="11" t="s">
        <v>74</v>
      </c>
      <c r="B82" s="12"/>
      <c r="C82" s="3"/>
      <c r="D82" s="17">
        <f>SUM(D80:D81)</f>
        <v>0</v>
      </c>
      <c r="E82" s="3"/>
      <c r="F82" s="17">
        <f>SUM(F80:F81)</f>
        <v>2362368.8330000001</v>
      </c>
      <c r="G82" s="3"/>
      <c r="H82" s="17">
        <f>SUM(H80:H81)</f>
        <v>1283382</v>
      </c>
      <c r="I82" s="3"/>
      <c r="J82" s="17">
        <f>SUM(J72:J79)</f>
        <v>1315214.183</v>
      </c>
      <c r="L82" s="17">
        <f>SUM(L80:L81)</f>
        <v>0</v>
      </c>
      <c r="M82" s="3"/>
      <c r="N82" s="17">
        <f>SUM(N72:N79)</f>
        <v>1315214.183</v>
      </c>
      <c r="P82" s="7"/>
      <c r="Q82" s="7"/>
      <c r="R82" s="7"/>
      <c r="S82" s="7"/>
      <c r="T82" s="7"/>
    </row>
    <row r="83" spans="1:20" ht="23.25" customHeight="1" thickBot="1">
      <c r="A83" s="11"/>
      <c r="B83" s="12"/>
      <c r="C83" s="19"/>
      <c r="D83" s="19"/>
      <c r="E83" s="19"/>
      <c r="F83" s="19"/>
      <c r="G83" s="19"/>
      <c r="H83" s="19"/>
      <c r="I83" s="19"/>
      <c r="J83" s="19"/>
      <c r="K83" s="3"/>
      <c r="L83" s="19"/>
      <c r="M83" s="19"/>
      <c r="N83" s="19"/>
      <c r="P83" s="7"/>
      <c r="Q83" s="7"/>
      <c r="R83" s="7"/>
      <c r="S83" s="7"/>
      <c r="T83" s="7"/>
    </row>
    <row r="84" spans="1:20" ht="23.25" customHeight="1" thickBot="1">
      <c r="A84" s="11" t="s">
        <v>75</v>
      </c>
      <c r="B84" s="12"/>
      <c r="C84" s="3"/>
      <c r="D84" s="21">
        <f>SUM(D59+D82)</f>
        <v>0</v>
      </c>
      <c r="E84" s="3"/>
      <c r="F84" s="21">
        <f>F59+F82</f>
        <v>3187733.8330000001</v>
      </c>
      <c r="G84" s="3"/>
      <c r="H84" s="21">
        <f>SUM(H59+H82)</f>
        <v>1537233</v>
      </c>
      <c r="I84" s="3"/>
      <c r="J84" s="21">
        <f>J59+J82</f>
        <v>1542465.183</v>
      </c>
      <c r="K84" s="69">
        <f>D31-D84</f>
        <v>0</v>
      </c>
      <c r="L84" s="21">
        <f>SUM(L59+L82)</f>
        <v>253850701.73000002</v>
      </c>
      <c r="M84" s="3"/>
      <c r="N84" s="21">
        <f>N59+N82</f>
        <v>1542465.183</v>
      </c>
      <c r="P84" s="79">
        <f>H31-H84</f>
        <v>0</v>
      </c>
      <c r="Q84" s="7"/>
      <c r="R84" s="7"/>
      <c r="S84" s="7"/>
      <c r="T84" s="7"/>
    </row>
    <row r="85" spans="1:20" ht="23.25" customHeight="1" thickTop="1"/>
  </sheetData>
  <mergeCells count="12">
    <mergeCell ref="D68:J68"/>
    <mergeCell ref="L4:N4"/>
    <mergeCell ref="L36:N36"/>
    <mergeCell ref="L64:N64"/>
    <mergeCell ref="D4:F4"/>
    <mergeCell ref="H4:J4"/>
    <mergeCell ref="D8:J8"/>
    <mergeCell ref="D36:F36"/>
    <mergeCell ref="H36:J36"/>
    <mergeCell ref="D40:J40"/>
    <mergeCell ref="D64:F64"/>
    <mergeCell ref="H64:J64"/>
  </mergeCells>
  <pageMargins left="0.8" right="0.8" top="0.48" bottom="0.5" header="0.5" footer="0.5"/>
  <pageSetup paperSize="9" scale="85" firstPageNumber="3" orientation="portrait" useFirstPageNumber="1" r:id="rId1"/>
  <headerFooter alignWithMargins="0">
    <oddFooter>&amp;L  หมายเหตุประกอบงบการเงินเป็นส่วนหนึ่งของงบการเงินนี้
&amp;C&amp;P</oddFooter>
  </headerFooter>
  <rowBreaks count="2" manualBreakCount="2">
    <brk id="32" max="16383" man="1"/>
    <brk id="60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0"/>
    <pageSetUpPr fitToPage="1"/>
  </sheetPr>
  <dimension ref="A1:P108"/>
  <sheetViews>
    <sheetView showGridLines="0" tabSelected="1" topLeftCell="A46" zoomScaleNormal="100" zoomScaleSheetLayoutView="91" workbookViewId="0">
      <selection activeCell="M59" sqref="M59"/>
    </sheetView>
  </sheetViews>
  <sheetFormatPr defaultColWidth="9.125" defaultRowHeight="22.2" customHeight="1"/>
  <cols>
    <col min="1" max="1" width="38.625" style="260" customWidth="1"/>
    <col min="2" max="2" width="9.625" style="382" customWidth="1"/>
    <col min="3" max="3" width="1.375" style="253" customWidth="1"/>
    <col min="4" max="4" width="15.625" style="253" customWidth="1"/>
    <col min="5" max="5" width="1.375" style="253" customWidth="1"/>
    <col min="6" max="6" width="15.625" style="253" customWidth="1"/>
    <col min="7" max="7" width="1.375" style="253" customWidth="1"/>
    <col min="8" max="8" width="16.75" style="253" bestFit="1" customWidth="1"/>
    <col min="9" max="9" width="1.375" style="253" customWidth="1"/>
    <col min="10" max="10" width="15.625" style="253" customWidth="1"/>
    <col min="11" max="11" width="27.25" style="174" customWidth="1"/>
    <col min="12" max="12" width="12" style="253" bestFit="1" customWidth="1"/>
    <col min="13" max="14" width="9.125" style="253"/>
    <col min="15" max="16" width="11.375" style="253" bestFit="1" customWidth="1"/>
    <col min="17" max="16384" width="9.125" style="253"/>
  </cols>
  <sheetData>
    <row r="1" spans="1:11" s="257" customFormat="1" ht="22.2" customHeight="1">
      <c r="A1" s="255" t="s">
        <v>76</v>
      </c>
      <c r="B1" s="256"/>
      <c r="K1" s="181"/>
    </row>
    <row r="2" spans="1:11" s="257" customFormat="1" ht="22.2" customHeight="1">
      <c r="A2" s="255" t="s">
        <v>77</v>
      </c>
      <c r="B2" s="256"/>
      <c r="K2" s="181"/>
    </row>
    <row r="3" spans="1:11" ht="22.2" customHeight="1">
      <c r="A3" s="258"/>
    </row>
    <row r="4" spans="1:11" ht="22.2" customHeight="1">
      <c r="A4" s="258"/>
      <c r="C4" s="386"/>
      <c r="D4" s="433" t="s">
        <v>2</v>
      </c>
      <c r="E4" s="433"/>
      <c r="F4" s="433"/>
      <c r="G4" s="383"/>
      <c r="H4" s="433" t="s">
        <v>3</v>
      </c>
      <c r="I4" s="433"/>
      <c r="J4" s="433"/>
    </row>
    <row r="5" spans="1:11" ht="22.2" customHeight="1">
      <c r="A5" s="258"/>
      <c r="C5" s="386"/>
      <c r="D5" s="385" t="s">
        <v>432</v>
      </c>
      <c r="E5" s="385"/>
      <c r="F5" s="385" t="s">
        <v>5</v>
      </c>
      <c r="G5" s="383"/>
      <c r="H5" s="388" t="s">
        <v>432</v>
      </c>
      <c r="I5" s="385"/>
      <c r="J5" s="385" t="s">
        <v>5</v>
      </c>
    </row>
    <row r="6" spans="1:11" ht="22.2" customHeight="1">
      <c r="A6" s="255" t="s">
        <v>6</v>
      </c>
      <c r="B6" s="382" t="s">
        <v>7</v>
      </c>
      <c r="C6" s="386"/>
      <c r="D6" s="385">
        <v>2567</v>
      </c>
      <c r="E6" s="385"/>
      <c r="F6" s="385">
        <v>2566</v>
      </c>
      <c r="G6" s="385"/>
      <c r="H6" s="385">
        <v>2567</v>
      </c>
      <c r="I6" s="385"/>
      <c r="J6" s="385">
        <v>2566</v>
      </c>
    </row>
    <row r="7" spans="1:11" ht="22.2" customHeight="1">
      <c r="A7" s="258"/>
      <c r="C7" s="386"/>
      <c r="D7" s="385" t="s">
        <v>8</v>
      </c>
      <c r="E7" s="385"/>
      <c r="F7" s="385"/>
      <c r="G7" s="385"/>
      <c r="H7" s="385" t="s">
        <v>8</v>
      </c>
      <c r="I7" s="385"/>
      <c r="J7" s="385"/>
    </row>
    <row r="8" spans="1:11" ht="22.2" customHeight="1">
      <c r="A8" s="258"/>
      <c r="C8" s="386"/>
      <c r="D8" s="432" t="s">
        <v>9</v>
      </c>
      <c r="E8" s="432"/>
      <c r="F8" s="432"/>
      <c r="G8" s="432"/>
      <c r="H8" s="432"/>
      <c r="I8" s="432"/>
      <c r="J8" s="432"/>
    </row>
    <row r="9" spans="1:11" ht="22.95" customHeight="1">
      <c r="A9" s="259" t="s">
        <v>10</v>
      </c>
      <c r="C9" s="386"/>
      <c r="D9" s="248"/>
      <c r="E9" s="248"/>
      <c r="F9" s="248"/>
      <c r="G9" s="248"/>
      <c r="H9" s="248"/>
      <c r="I9" s="248"/>
      <c r="J9" s="248"/>
    </row>
    <row r="10" spans="1:11" ht="22.95" customHeight="1">
      <c r="A10" s="260" t="s">
        <v>11</v>
      </c>
      <c r="C10" s="386"/>
      <c r="D10" s="261">
        <v>172986</v>
      </c>
      <c r="E10" s="248"/>
      <c r="F10" s="261">
        <v>151785</v>
      </c>
      <c r="G10" s="248"/>
      <c r="H10" s="248">
        <v>18550</v>
      </c>
      <c r="I10" s="248"/>
      <c r="J10" s="248">
        <v>12955</v>
      </c>
    </row>
    <row r="11" spans="1:11" ht="22.95" customHeight="1">
      <c r="A11" s="260" t="s">
        <v>14</v>
      </c>
      <c r="B11" s="382" t="s">
        <v>386</v>
      </c>
      <c r="C11" s="386"/>
      <c r="D11" s="261">
        <v>213929</v>
      </c>
      <c r="E11" s="248"/>
      <c r="F11" s="261">
        <v>195276</v>
      </c>
      <c r="G11" s="248"/>
      <c r="H11" s="248">
        <v>13436</v>
      </c>
      <c r="I11" s="248"/>
      <c r="J11" s="248">
        <v>19809</v>
      </c>
    </row>
    <row r="12" spans="1:11" ht="22.95" customHeight="1">
      <c r="A12" s="260" t="s">
        <v>79</v>
      </c>
      <c r="B12" s="382">
        <v>3</v>
      </c>
      <c r="C12" s="386"/>
      <c r="D12" s="261">
        <f>93353+69</f>
        <v>93422</v>
      </c>
      <c r="E12" s="248"/>
      <c r="F12" s="261">
        <v>48332</v>
      </c>
      <c r="G12" s="248"/>
      <c r="H12" s="248">
        <v>11389</v>
      </c>
      <c r="I12" s="248"/>
      <c r="J12" s="248">
        <v>6244</v>
      </c>
    </row>
    <row r="13" spans="1:11" ht="22.95" hidden="1" customHeight="1">
      <c r="A13" s="260" t="s">
        <v>80</v>
      </c>
      <c r="C13" s="386"/>
      <c r="D13" s="128"/>
      <c r="E13" s="248"/>
      <c r="F13" s="261">
        <v>0</v>
      </c>
      <c r="G13" s="248"/>
      <c r="H13" s="128"/>
      <c r="I13" s="248"/>
      <c r="J13" s="128">
        <v>0</v>
      </c>
    </row>
    <row r="14" spans="1:11" ht="22.95" customHeight="1">
      <c r="A14" s="260" t="s">
        <v>82</v>
      </c>
      <c r="B14" s="382">
        <v>3</v>
      </c>
      <c r="C14" s="386"/>
      <c r="D14" s="102">
        <v>0</v>
      </c>
      <c r="E14" s="248"/>
      <c r="F14" s="102">
        <v>0</v>
      </c>
      <c r="G14" s="248"/>
      <c r="H14" s="248">
        <v>20000</v>
      </c>
      <c r="I14" s="248"/>
      <c r="J14" s="248">
        <v>18000</v>
      </c>
    </row>
    <row r="15" spans="1:11" ht="22.95" customHeight="1">
      <c r="A15" s="260" t="s">
        <v>405</v>
      </c>
      <c r="B15" s="382">
        <v>5</v>
      </c>
      <c r="C15" s="386"/>
      <c r="D15" s="101">
        <f>10022-22</f>
        <v>10000</v>
      </c>
      <c r="E15" s="248"/>
      <c r="F15" s="102">
        <v>0</v>
      </c>
      <c r="G15" s="128"/>
      <c r="H15" s="102">
        <v>0</v>
      </c>
      <c r="I15" s="128"/>
      <c r="J15" s="102">
        <v>0</v>
      </c>
    </row>
    <row r="16" spans="1:11" ht="22.95" customHeight="1">
      <c r="A16" s="260" t="s">
        <v>81</v>
      </c>
      <c r="C16" s="386"/>
      <c r="D16" s="261">
        <v>129218</v>
      </c>
      <c r="E16" s="248"/>
      <c r="F16" s="261">
        <v>93349</v>
      </c>
      <c r="G16" s="248"/>
      <c r="H16" s="248">
        <v>3900</v>
      </c>
      <c r="I16" s="248"/>
      <c r="J16" s="248">
        <v>3064</v>
      </c>
    </row>
    <row r="17" spans="1:16" ht="22.95" customHeight="1">
      <c r="A17" s="258" t="s">
        <v>24</v>
      </c>
      <c r="C17" s="386"/>
      <c r="D17" s="235">
        <f>SUM(D10:E16)</f>
        <v>619555</v>
      </c>
      <c r="E17" s="262"/>
      <c r="F17" s="235">
        <f>SUM(F10:G16)</f>
        <v>488742</v>
      </c>
      <c r="G17" s="262"/>
      <c r="H17" s="235">
        <f>SUM(H10:I16)</f>
        <v>67275</v>
      </c>
      <c r="I17" s="262"/>
      <c r="J17" s="235">
        <f>SUM(J10:K16)</f>
        <v>60072</v>
      </c>
      <c r="L17" s="263"/>
    </row>
    <row r="18" spans="1:16" ht="22.95" customHeight="1">
      <c r="A18" s="258"/>
      <c r="C18" s="386"/>
      <c r="D18" s="248"/>
      <c r="E18" s="248"/>
      <c r="F18" s="248"/>
      <c r="G18" s="248"/>
      <c r="H18" s="248"/>
      <c r="I18" s="248"/>
      <c r="J18" s="248"/>
      <c r="L18" s="263"/>
    </row>
    <row r="19" spans="1:16" ht="22.95" customHeight="1">
      <c r="A19" s="259" t="s">
        <v>25</v>
      </c>
      <c r="C19" s="386"/>
      <c r="D19" s="248"/>
      <c r="E19" s="248"/>
      <c r="F19" s="248"/>
      <c r="G19" s="248"/>
      <c r="H19" s="248"/>
      <c r="I19" s="248"/>
      <c r="J19" s="248"/>
      <c r="L19" s="264"/>
    </row>
    <row r="20" spans="1:16" ht="22.95" customHeight="1">
      <c r="A20" s="260" t="s">
        <v>83</v>
      </c>
      <c r="B20" s="382" t="s">
        <v>430</v>
      </c>
      <c r="C20" s="386"/>
      <c r="D20" s="248">
        <v>729763</v>
      </c>
      <c r="E20" s="248"/>
      <c r="F20" s="248">
        <v>1044313</v>
      </c>
      <c r="G20" s="248"/>
      <c r="H20" s="248">
        <v>557081</v>
      </c>
      <c r="I20" s="248"/>
      <c r="J20" s="248">
        <v>910650</v>
      </c>
      <c r="L20" s="263"/>
    </row>
    <row r="21" spans="1:16" ht="22.95" customHeight="1">
      <c r="A21" s="260" t="s">
        <v>84</v>
      </c>
      <c r="B21" s="382" t="s">
        <v>255</v>
      </c>
      <c r="C21" s="386"/>
      <c r="D21" s="248">
        <f>2083617+70329-33028</f>
        <v>2120918</v>
      </c>
      <c r="E21" s="248"/>
      <c r="F21" s="248">
        <v>2375310</v>
      </c>
      <c r="G21" s="248"/>
      <c r="H21" s="248">
        <f>1901660+70329-33028</f>
        <v>1938961</v>
      </c>
      <c r="I21" s="248"/>
      <c r="J21" s="248">
        <f>1929352+1</f>
        <v>1929353</v>
      </c>
      <c r="K21" s="144"/>
      <c r="L21" s="263"/>
      <c r="N21" s="264"/>
      <c r="O21" s="263"/>
      <c r="P21" s="263"/>
    </row>
    <row r="22" spans="1:16" ht="22.95" customHeight="1">
      <c r="A22" s="260" t="s">
        <v>28</v>
      </c>
      <c r="B22" s="382" t="s">
        <v>424</v>
      </c>
      <c r="C22" s="386"/>
      <c r="D22" s="127">
        <v>0</v>
      </c>
      <c r="E22" s="265"/>
      <c r="F22" s="127">
        <v>0</v>
      </c>
      <c r="G22" s="265"/>
      <c r="H22" s="248">
        <f>1265969+553</f>
        <v>1266522</v>
      </c>
      <c r="I22" s="266"/>
      <c r="J22" s="248">
        <v>1183070</v>
      </c>
      <c r="O22" s="263"/>
      <c r="P22" s="263"/>
    </row>
    <row r="23" spans="1:16" ht="22.95" customHeight="1">
      <c r="A23" s="260" t="s">
        <v>85</v>
      </c>
      <c r="C23" s="386"/>
      <c r="D23" s="148">
        <f>16553+22</f>
        <v>16575</v>
      </c>
      <c r="E23" s="265"/>
      <c r="F23" s="148">
        <v>22063</v>
      </c>
      <c r="G23" s="265"/>
      <c r="H23" s="248">
        <v>6740</v>
      </c>
      <c r="I23" s="266"/>
      <c r="J23" s="248">
        <v>8495</v>
      </c>
      <c r="L23" s="263"/>
      <c r="O23" s="263"/>
      <c r="P23" s="263"/>
    </row>
    <row r="24" spans="1:16" ht="22.95" customHeight="1">
      <c r="A24" s="260" t="s">
        <v>31</v>
      </c>
      <c r="B24" s="382">
        <v>8</v>
      </c>
      <c r="C24" s="386"/>
      <c r="D24" s="248">
        <v>543294</v>
      </c>
      <c r="E24" s="248"/>
      <c r="F24" s="248">
        <v>544488</v>
      </c>
      <c r="G24" s="248"/>
      <c r="H24" s="248">
        <v>112058</v>
      </c>
      <c r="I24" s="248"/>
      <c r="J24" s="248">
        <v>112058</v>
      </c>
      <c r="L24" s="263"/>
    </row>
    <row r="25" spans="1:16" ht="22.95" customHeight="1">
      <c r="A25" s="260" t="s">
        <v>86</v>
      </c>
      <c r="B25" s="382">
        <v>8</v>
      </c>
      <c r="C25" s="386"/>
      <c r="D25" s="248">
        <f>444595+1063</f>
        <v>445658</v>
      </c>
      <c r="E25" s="248"/>
      <c r="F25" s="248">
        <v>474541</v>
      </c>
      <c r="G25" s="248"/>
      <c r="H25" s="248">
        <v>27997</v>
      </c>
      <c r="I25" s="248"/>
      <c r="J25" s="248">
        <v>28362</v>
      </c>
      <c r="L25" s="264"/>
    </row>
    <row r="26" spans="1:16" ht="22.95" customHeight="1">
      <c r="A26" s="260" t="s">
        <v>87</v>
      </c>
      <c r="C26" s="386"/>
      <c r="D26" s="248">
        <v>34941</v>
      </c>
      <c r="E26" s="248"/>
      <c r="F26" s="248">
        <v>39019</v>
      </c>
      <c r="G26" s="248"/>
      <c r="H26" s="248">
        <v>11371</v>
      </c>
      <c r="I26" s="248"/>
      <c r="J26" s="248">
        <v>13208</v>
      </c>
    </row>
    <row r="27" spans="1:16" ht="22.95" customHeight="1">
      <c r="A27" s="253" t="s">
        <v>88</v>
      </c>
      <c r="C27" s="386"/>
      <c r="D27" s="248">
        <v>25237</v>
      </c>
      <c r="E27" s="248"/>
      <c r="F27" s="248">
        <v>25099</v>
      </c>
      <c r="G27" s="248"/>
      <c r="H27" s="131">
        <v>0</v>
      </c>
      <c r="I27" s="248"/>
      <c r="J27" s="131">
        <v>0</v>
      </c>
    </row>
    <row r="28" spans="1:16" ht="22.95" customHeight="1">
      <c r="A28" s="260" t="s">
        <v>35</v>
      </c>
      <c r="C28" s="386"/>
      <c r="D28" s="101">
        <v>20294</v>
      </c>
      <c r="E28" s="248"/>
      <c r="F28" s="101">
        <v>18377</v>
      </c>
      <c r="G28" s="248"/>
      <c r="H28" s="101">
        <v>3322</v>
      </c>
      <c r="I28" s="248"/>
      <c r="J28" s="101">
        <v>648</v>
      </c>
    </row>
    <row r="29" spans="1:16" ht="22.95" customHeight="1">
      <c r="A29" s="260" t="s">
        <v>89</v>
      </c>
      <c r="C29" s="386"/>
      <c r="D29" s="248">
        <v>41978</v>
      </c>
      <c r="E29" s="248"/>
      <c r="F29" s="248">
        <v>43738</v>
      </c>
      <c r="G29" s="248"/>
      <c r="H29" s="156">
        <v>3631</v>
      </c>
      <c r="I29" s="248"/>
      <c r="J29" s="156">
        <v>2701</v>
      </c>
    </row>
    <row r="30" spans="1:16" ht="22.95" customHeight="1">
      <c r="A30" s="260" t="s">
        <v>36</v>
      </c>
      <c r="C30" s="386"/>
      <c r="D30" s="249">
        <v>18737</v>
      </c>
      <c r="E30" s="248"/>
      <c r="F30" s="249">
        <v>20441</v>
      </c>
      <c r="G30" s="248"/>
      <c r="H30" s="249">
        <v>16492</v>
      </c>
      <c r="J30" s="249">
        <f>17459-1</f>
        <v>17458</v>
      </c>
    </row>
    <row r="31" spans="1:16" ht="22.95" customHeight="1">
      <c r="A31" s="258" t="s">
        <v>38</v>
      </c>
      <c r="C31" s="386"/>
      <c r="D31" s="235">
        <f>SUM(D20:D30)</f>
        <v>3997395</v>
      </c>
      <c r="E31" s="226"/>
      <c r="F31" s="235">
        <f>SUM(F20:F30)</f>
        <v>4607389</v>
      </c>
      <c r="G31" s="226"/>
      <c r="H31" s="235">
        <f>SUM(H20:H30)</f>
        <v>3944175</v>
      </c>
      <c r="I31" s="226"/>
      <c r="J31" s="235">
        <f>SUM(J20:J30)</f>
        <v>4206003</v>
      </c>
    </row>
    <row r="32" spans="1:16" ht="22.95" customHeight="1">
      <c r="A32" s="258"/>
      <c r="C32" s="386"/>
      <c r="D32" s="226"/>
      <c r="E32" s="226"/>
      <c r="F32" s="226"/>
      <c r="G32" s="226"/>
      <c r="H32" s="267"/>
      <c r="I32" s="267"/>
      <c r="J32" s="267"/>
    </row>
    <row r="33" spans="1:10" ht="22.95" customHeight="1" thickBot="1">
      <c r="A33" s="258" t="s">
        <v>39</v>
      </c>
      <c r="C33" s="386"/>
      <c r="D33" s="92">
        <f>D17+D31</f>
        <v>4616950</v>
      </c>
      <c r="E33" s="226"/>
      <c r="F33" s="92">
        <f>F17+F31</f>
        <v>5096131</v>
      </c>
      <c r="G33" s="226"/>
      <c r="H33" s="92">
        <f>H17+H31</f>
        <v>4011450</v>
      </c>
      <c r="I33" s="226"/>
      <c r="J33" s="92">
        <f>J17+J31</f>
        <v>4266075</v>
      </c>
    </row>
    <row r="34" spans="1:10" ht="22.95" customHeight="1" thickTop="1">
      <c r="A34" s="253"/>
      <c r="C34" s="386"/>
      <c r="D34" s="248"/>
      <c r="E34" s="248"/>
      <c r="F34" s="101"/>
      <c r="G34" s="248"/>
      <c r="H34" s="131"/>
      <c r="I34" s="248"/>
      <c r="J34" s="131"/>
    </row>
    <row r="35" spans="1:10" ht="22.2" customHeight="1">
      <c r="D35" s="174"/>
      <c r="F35" s="174"/>
      <c r="G35" s="174"/>
      <c r="H35" s="264"/>
    </row>
    <row r="36" spans="1:10" ht="22.2" customHeight="1">
      <c r="A36" s="255" t="s">
        <v>76</v>
      </c>
      <c r="H36" s="264"/>
    </row>
    <row r="37" spans="1:10" ht="22.2" customHeight="1">
      <c r="A37" s="255" t="s">
        <v>77</v>
      </c>
    </row>
    <row r="38" spans="1:10" ht="22.2" customHeight="1">
      <c r="A38" s="258"/>
      <c r="H38" s="433"/>
      <c r="I38" s="433"/>
      <c r="J38" s="433"/>
    </row>
    <row r="39" spans="1:10" ht="22.2" customHeight="1">
      <c r="A39" s="258"/>
      <c r="C39" s="386"/>
      <c r="D39" s="433" t="s">
        <v>2</v>
      </c>
      <c r="E39" s="433"/>
      <c r="F39" s="433"/>
      <c r="G39" s="383"/>
      <c r="H39" s="433" t="s">
        <v>3</v>
      </c>
      <c r="I39" s="433"/>
      <c r="J39" s="433"/>
    </row>
    <row r="40" spans="1:10" ht="22.2" customHeight="1">
      <c r="A40" s="258"/>
      <c r="C40" s="386"/>
      <c r="D40" s="385" t="s">
        <v>432</v>
      </c>
      <c r="E40" s="385"/>
      <c r="F40" s="385" t="s">
        <v>5</v>
      </c>
      <c r="G40" s="383"/>
      <c r="H40" s="388" t="s">
        <v>432</v>
      </c>
      <c r="I40" s="385"/>
      <c r="J40" s="385" t="s">
        <v>5</v>
      </c>
    </row>
    <row r="41" spans="1:10" ht="22.2" customHeight="1">
      <c r="A41" s="255" t="s">
        <v>40</v>
      </c>
      <c r="B41" s="382" t="s">
        <v>7</v>
      </c>
      <c r="C41" s="386"/>
      <c r="D41" s="385">
        <v>2567</v>
      </c>
      <c r="E41" s="385"/>
      <c r="F41" s="385">
        <v>2566</v>
      </c>
      <c r="G41" s="385"/>
      <c r="H41" s="385">
        <v>2567</v>
      </c>
      <c r="I41" s="385"/>
      <c r="J41" s="385">
        <v>2566</v>
      </c>
    </row>
    <row r="42" spans="1:10" ht="22.2" customHeight="1">
      <c r="A42" s="258"/>
      <c r="C42" s="386"/>
      <c r="D42" s="385" t="s">
        <v>8</v>
      </c>
      <c r="E42" s="385"/>
      <c r="F42" s="385"/>
      <c r="G42" s="385"/>
      <c r="H42" s="385" t="s">
        <v>8</v>
      </c>
      <c r="I42" s="385"/>
      <c r="J42" s="385"/>
    </row>
    <row r="43" spans="1:10" ht="22.2" customHeight="1">
      <c r="A43" s="258"/>
      <c r="C43" s="386"/>
      <c r="D43" s="432" t="s">
        <v>9</v>
      </c>
      <c r="E43" s="432"/>
      <c r="F43" s="432"/>
      <c r="G43" s="432"/>
      <c r="H43" s="432"/>
      <c r="I43" s="432"/>
      <c r="J43" s="432"/>
    </row>
    <row r="44" spans="1:10" ht="22.95" customHeight="1">
      <c r="A44" s="259" t="s">
        <v>41</v>
      </c>
      <c r="C44" s="386"/>
      <c r="D44" s="250"/>
      <c r="E44" s="248"/>
      <c r="F44" s="248"/>
      <c r="G44" s="248"/>
      <c r="H44" s="248"/>
      <c r="I44" s="248"/>
      <c r="J44" s="248"/>
    </row>
    <row r="45" spans="1:10" ht="22.95" customHeight="1">
      <c r="A45" s="260" t="s">
        <v>90</v>
      </c>
      <c r="C45" s="386"/>
      <c r="D45" s="248">
        <v>530000</v>
      </c>
      <c r="E45" s="248"/>
      <c r="F45" s="248">
        <v>440000</v>
      </c>
      <c r="G45" s="248"/>
      <c r="H45" s="101">
        <v>230000</v>
      </c>
      <c r="I45" s="265"/>
      <c r="J45" s="101">
        <v>220000</v>
      </c>
    </row>
    <row r="46" spans="1:10" ht="22.95" customHeight="1">
      <c r="A46" s="260" t="s">
        <v>91</v>
      </c>
      <c r="B46" s="382">
        <v>3</v>
      </c>
      <c r="C46" s="386"/>
      <c r="D46" s="248">
        <v>115664</v>
      </c>
      <c r="E46" s="248"/>
      <c r="F46" s="248">
        <v>96664</v>
      </c>
      <c r="G46" s="248"/>
      <c r="H46" s="101">
        <v>18622</v>
      </c>
      <c r="I46" s="248"/>
      <c r="J46" s="101">
        <v>15958</v>
      </c>
    </row>
    <row r="47" spans="1:10" ht="22.95" customHeight="1">
      <c r="A47" s="260" t="s">
        <v>92</v>
      </c>
      <c r="B47" s="382">
        <v>3</v>
      </c>
      <c r="C47" s="386"/>
      <c r="D47" s="248">
        <f>178804+69</f>
        <v>178873</v>
      </c>
      <c r="E47" s="248"/>
      <c r="F47" s="248">
        <v>119053</v>
      </c>
      <c r="G47" s="248"/>
      <c r="H47" s="101">
        <v>16572</v>
      </c>
      <c r="I47" s="248"/>
      <c r="J47" s="101">
        <v>12802</v>
      </c>
    </row>
    <row r="48" spans="1:10" ht="22.95" hidden="1" customHeight="1">
      <c r="A48" s="260" t="s">
        <v>93</v>
      </c>
      <c r="C48" s="386"/>
      <c r="D48" s="175"/>
      <c r="E48" s="248"/>
      <c r="F48" s="175">
        <v>0</v>
      </c>
      <c r="G48" s="248"/>
      <c r="H48" s="175"/>
      <c r="I48" s="248"/>
      <c r="J48" s="175">
        <v>0</v>
      </c>
    </row>
    <row r="49" spans="1:10" ht="22.95" customHeight="1">
      <c r="A49" s="260" t="s">
        <v>94</v>
      </c>
      <c r="C49" s="386"/>
      <c r="D49" s="248"/>
      <c r="E49" s="248"/>
      <c r="F49" s="156"/>
      <c r="G49" s="248"/>
      <c r="H49" s="101"/>
      <c r="I49" s="248"/>
      <c r="J49" s="101"/>
    </row>
    <row r="50" spans="1:10" ht="22.95" customHeight="1">
      <c r="A50" s="260" t="s">
        <v>95</v>
      </c>
      <c r="C50" s="386"/>
      <c r="D50" s="248">
        <v>141495</v>
      </c>
      <c r="E50" s="248"/>
      <c r="F50" s="156">
        <v>188149</v>
      </c>
      <c r="G50" s="248"/>
      <c r="H50" s="101">
        <v>70085</v>
      </c>
      <c r="I50" s="248"/>
      <c r="J50" s="101">
        <v>113713</v>
      </c>
    </row>
    <row r="51" spans="1:10" ht="22.95" customHeight="1">
      <c r="A51" s="260" t="s">
        <v>96</v>
      </c>
      <c r="C51" s="386"/>
      <c r="D51" s="248"/>
      <c r="E51" s="248"/>
      <c r="F51" s="156"/>
      <c r="G51" s="248"/>
      <c r="H51" s="101"/>
      <c r="I51" s="248"/>
      <c r="J51" s="101"/>
    </row>
    <row r="52" spans="1:10" ht="22.95" customHeight="1">
      <c r="A52" s="260" t="s">
        <v>51</v>
      </c>
      <c r="B52" s="382">
        <v>3</v>
      </c>
      <c r="C52" s="386"/>
      <c r="D52" s="248">
        <v>14520</v>
      </c>
      <c r="E52" s="248"/>
      <c r="F52" s="156">
        <v>14490</v>
      </c>
      <c r="G52" s="248"/>
      <c r="H52" s="101">
        <v>4841</v>
      </c>
      <c r="I52" s="248"/>
      <c r="J52" s="101">
        <v>2541</v>
      </c>
    </row>
    <row r="53" spans="1:10" ht="22.95" customHeight="1">
      <c r="A53" s="260" t="s">
        <v>445</v>
      </c>
      <c r="B53" s="382">
        <v>3</v>
      </c>
      <c r="C53" s="386"/>
      <c r="D53" s="368">
        <v>0</v>
      </c>
      <c r="E53" s="248"/>
      <c r="F53" s="101">
        <v>0</v>
      </c>
      <c r="G53" s="248"/>
      <c r="H53" s="101">
        <v>70000</v>
      </c>
      <c r="I53" s="265"/>
      <c r="J53" s="101">
        <v>0</v>
      </c>
    </row>
    <row r="54" spans="1:10" ht="22.95" customHeight="1">
      <c r="A54" s="260" t="s">
        <v>97</v>
      </c>
      <c r="C54" s="386"/>
      <c r="D54" s="248">
        <v>9019</v>
      </c>
      <c r="E54" s="248"/>
      <c r="F54" s="248">
        <f>84+1</f>
        <v>85</v>
      </c>
      <c r="G54" s="248"/>
      <c r="H54" s="101">
        <v>0</v>
      </c>
      <c r="I54" s="248"/>
      <c r="J54" s="101">
        <v>0</v>
      </c>
    </row>
    <row r="55" spans="1:10" ht="22.95" customHeight="1">
      <c r="A55" s="258" t="s">
        <v>53</v>
      </c>
      <c r="C55" s="386"/>
      <c r="D55" s="235">
        <f>SUM(D45:D54)</f>
        <v>989571</v>
      </c>
      <c r="E55" s="268"/>
      <c r="F55" s="269">
        <f>SUM(F45:F54)</f>
        <v>858441</v>
      </c>
      <c r="G55" s="268"/>
      <c r="H55" s="235">
        <f>SUM(H45:H54)</f>
        <v>410120</v>
      </c>
      <c r="I55" s="268"/>
      <c r="J55" s="269">
        <f>SUM(J45:J54)</f>
        <v>365014</v>
      </c>
    </row>
    <row r="56" spans="1:10" ht="22.95" customHeight="1">
      <c r="A56" s="258"/>
      <c r="C56" s="386"/>
      <c r="D56" s="248"/>
      <c r="E56" s="248"/>
      <c r="F56" s="248"/>
      <c r="G56" s="248"/>
      <c r="H56" s="248"/>
      <c r="I56" s="248"/>
      <c r="J56" s="248"/>
    </row>
    <row r="57" spans="1:10" ht="22.95" customHeight="1">
      <c r="A57" s="259" t="s">
        <v>54</v>
      </c>
      <c r="C57" s="386"/>
      <c r="D57" s="248"/>
      <c r="E57" s="248"/>
      <c r="F57" s="248"/>
      <c r="G57" s="248"/>
    </row>
    <row r="58" spans="1:10" ht="22.95" customHeight="1">
      <c r="A58" s="260" t="s">
        <v>55</v>
      </c>
      <c r="C58" s="386"/>
      <c r="D58" s="248">
        <v>97316</v>
      </c>
      <c r="E58" s="248"/>
      <c r="F58" s="248">
        <v>191731</v>
      </c>
      <c r="G58" s="248"/>
      <c r="H58" s="155">
        <v>0</v>
      </c>
      <c r="I58" s="248"/>
      <c r="J58" s="248">
        <v>41657</v>
      </c>
    </row>
    <row r="59" spans="1:10" ht="22.95" customHeight="1">
      <c r="A59" s="260" t="s">
        <v>98</v>
      </c>
      <c r="B59" s="382">
        <v>3</v>
      </c>
      <c r="C59" s="386"/>
      <c r="D59" s="248">
        <v>17463</v>
      </c>
      <c r="E59" s="248"/>
      <c r="F59" s="248">
        <v>25093</v>
      </c>
      <c r="G59" s="248"/>
      <c r="H59" s="101">
        <f>6937+1</f>
        <v>6938</v>
      </c>
      <c r="I59" s="248"/>
      <c r="J59" s="101">
        <v>11134</v>
      </c>
    </row>
    <row r="60" spans="1:10" ht="22.95" customHeight="1">
      <c r="A60" s="260" t="s">
        <v>57</v>
      </c>
      <c r="C60" s="386"/>
      <c r="D60" s="248">
        <v>5778</v>
      </c>
      <c r="E60" s="248"/>
      <c r="F60" s="248">
        <v>5978</v>
      </c>
      <c r="G60" s="248">
        <v>15396459</v>
      </c>
      <c r="H60" s="101">
        <v>0</v>
      </c>
      <c r="I60" s="248"/>
      <c r="J60" s="101">
        <v>0</v>
      </c>
    </row>
    <row r="61" spans="1:10" ht="22.95" customHeight="1">
      <c r="A61" s="260" t="s">
        <v>99</v>
      </c>
      <c r="C61" s="386"/>
      <c r="D61" s="248"/>
      <c r="E61" s="248"/>
      <c r="F61" s="155"/>
      <c r="G61" s="248"/>
      <c r="H61" s="131"/>
      <c r="I61" s="248"/>
      <c r="J61" s="131"/>
    </row>
    <row r="62" spans="1:10" ht="22.95" customHeight="1">
      <c r="A62" s="260" t="s">
        <v>100</v>
      </c>
      <c r="C62" s="386"/>
      <c r="D62" s="248">
        <v>47028</v>
      </c>
      <c r="E62" s="248"/>
      <c r="F62" s="248">
        <v>46576</v>
      </c>
      <c r="G62" s="248"/>
      <c r="H62" s="248">
        <v>4466</v>
      </c>
      <c r="I62" s="248"/>
      <c r="J62" s="248">
        <v>4167</v>
      </c>
    </row>
    <row r="63" spans="1:10" ht="22.95" customHeight="1">
      <c r="A63" s="260" t="s">
        <v>101</v>
      </c>
      <c r="C63" s="386"/>
      <c r="D63" s="249">
        <v>7547</v>
      </c>
      <c r="E63" s="248"/>
      <c r="F63" s="249">
        <f>8439</f>
        <v>8439</v>
      </c>
      <c r="G63" s="248"/>
      <c r="H63" s="249">
        <v>2742</v>
      </c>
      <c r="I63" s="248"/>
      <c r="J63" s="249">
        <v>2946</v>
      </c>
    </row>
    <row r="64" spans="1:10" ht="22.95" customHeight="1">
      <c r="A64" s="258" t="s">
        <v>59</v>
      </c>
      <c r="C64" s="386"/>
      <c r="D64" s="146">
        <f>SUM(D58:D63)</f>
        <v>175132</v>
      </c>
      <c r="E64" s="268"/>
      <c r="F64" s="270">
        <f>SUM(F58:F63)</f>
        <v>277817</v>
      </c>
      <c r="G64" s="268"/>
      <c r="H64" s="146">
        <f>SUM(H58:H63)</f>
        <v>14146</v>
      </c>
      <c r="I64" s="268"/>
      <c r="J64" s="270">
        <f>SUM(J58:J63)</f>
        <v>59904</v>
      </c>
    </row>
    <row r="65" spans="1:11" ht="22.95" customHeight="1">
      <c r="A65" s="258"/>
      <c r="C65" s="386"/>
      <c r="D65" s="271"/>
      <c r="E65" s="268"/>
      <c r="F65" s="271"/>
      <c r="G65" s="268"/>
      <c r="H65" s="271"/>
      <c r="I65" s="268"/>
      <c r="J65" s="271"/>
    </row>
    <row r="66" spans="1:11" ht="22.95" customHeight="1">
      <c r="A66" s="258" t="s">
        <v>60</v>
      </c>
      <c r="C66" s="386"/>
      <c r="D66" s="146">
        <f>D55+D64</f>
        <v>1164703</v>
      </c>
      <c r="E66" s="268"/>
      <c r="F66" s="270">
        <f>F55+F64</f>
        <v>1136258</v>
      </c>
      <c r="G66" s="268"/>
      <c r="H66" s="146">
        <f>H55+H64</f>
        <v>424266</v>
      </c>
      <c r="I66" s="268"/>
      <c r="J66" s="270">
        <f>J55+J64</f>
        <v>424918</v>
      </c>
    </row>
    <row r="67" spans="1:11" ht="22.95" customHeight="1">
      <c r="A67" s="258"/>
      <c r="C67" s="386"/>
      <c r="D67" s="268"/>
      <c r="E67" s="268"/>
      <c r="F67" s="268"/>
      <c r="G67" s="268"/>
      <c r="H67" s="268"/>
      <c r="I67" s="268"/>
      <c r="J67" s="268"/>
    </row>
    <row r="68" spans="1:11" s="257" customFormat="1" ht="22.2" customHeight="1">
      <c r="A68" s="255" t="s">
        <v>76</v>
      </c>
      <c r="B68" s="256"/>
      <c r="K68" s="174"/>
    </row>
    <row r="69" spans="1:11" s="257" customFormat="1" ht="22.2" customHeight="1">
      <c r="A69" s="255" t="s">
        <v>77</v>
      </c>
      <c r="B69" s="256"/>
      <c r="K69" s="174"/>
    </row>
    <row r="70" spans="1:11" ht="22.2" customHeight="1">
      <c r="A70" s="258"/>
      <c r="H70" s="433"/>
      <c r="I70" s="433"/>
      <c r="J70" s="433"/>
    </row>
    <row r="71" spans="1:11" ht="22.2" customHeight="1">
      <c r="A71" s="258"/>
      <c r="C71" s="386"/>
      <c r="D71" s="433" t="s">
        <v>2</v>
      </c>
      <c r="E71" s="433"/>
      <c r="F71" s="433"/>
      <c r="G71" s="383"/>
      <c r="H71" s="433" t="s">
        <v>3</v>
      </c>
      <c r="I71" s="433"/>
      <c r="J71" s="433"/>
    </row>
    <row r="72" spans="1:11" ht="22.2" customHeight="1">
      <c r="A72" s="258"/>
      <c r="C72" s="386"/>
      <c r="D72" s="385" t="s">
        <v>432</v>
      </c>
      <c r="E72" s="385"/>
      <c r="F72" s="385" t="s">
        <v>5</v>
      </c>
      <c r="G72" s="383"/>
      <c r="H72" s="388" t="s">
        <v>432</v>
      </c>
      <c r="I72" s="385"/>
      <c r="J72" s="385" t="s">
        <v>5</v>
      </c>
    </row>
    <row r="73" spans="1:11" ht="22.2" customHeight="1">
      <c r="A73" s="255" t="s">
        <v>40</v>
      </c>
      <c r="B73" s="382" t="s">
        <v>7</v>
      </c>
      <c r="C73" s="386"/>
      <c r="D73" s="385">
        <v>2567</v>
      </c>
      <c r="E73" s="385"/>
      <c r="F73" s="385">
        <v>2566</v>
      </c>
      <c r="G73" s="385"/>
      <c r="H73" s="385">
        <v>2567</v>
      </c>
      <c r="I73" s="385"/>
      <c r="J73" s="385">
        <v>2566</v>
      </c>
    </row>
    <row r="74" spans="1:11" ht="22.2" customHeight="1">
      <c r="A74" s="258"/>
      <c r="C74" s="386"/>
      <c r="D74" s="385" t="s">
        <v>8</v>
      </c>
      <c r="E74" s="385"/>
      <c r="F74" s="385"/>
      <c r="G74" s="385"/>
      <c r="H74" s="385" t="s">
        <v>8</v>
      </c>
      <c r="I74" s="385"/>
      <c r="J74" s="385"/>
    </row>
    <row r="75" spans="1:11" ht="22.2" customHeight="1">
      <c r="A75" s="258"/>
      <c r="C75" s="386"/>
      <c r="D75" s="432" t="s">
        <v>9</v>
      </c>
      <c r="E75" s="432"/>
      <c r="F75" s="432"/>
      <c r="G75" s="432"/>
      <c r="H75" s="432"/>
      <c r="I75" s="432"/>
      <c r="J75" s="432"/>
    </row>
    <row r="76" spans="1:11" ht="22.95" customHeight="1">
      <c r="A76" s="259" t="s">
        <v>61</v>
      </c>
      <c r="C76" s="386"/>
      <c r="D76" s="251"/>
      <c r="E76" s="251"/>
      <c r="F76" s="251"/>
      <c r="G76" s="251"/>
    </row>
    <row r="77" spans="1:11" ht="22.95" customHeight="1">
      <c r="A77" s="260" t="s">
        <v>62</v>
      </c>
      <c r="C77" s="386"/>
    </row>
    <row r="78" spans="1:11" ht="22.95" customHeight="1">
      <c r="A78" s="260" t="s">
        <v>63</v>
      </c>
      <c r="C78" s="386"/>
    </row>
    <row r="79" spans="1:11" ht="22.95" customHeight="1">
      <c r="A79" s="284" t="s">
        <v>422</v>
      </c>
      <c r="C79" s="386"/>
    </row>
    <row r="80" spans="1:11" ht="22.8" customHeight="1" thickBot="1">
      <c r="A80" s="284" t="s">
        <v>423</v>
      </c>
      <c r="C80" s="386"/>
      <c r="D80" s="272">
        <f>F80</f>
        <v>508448</v>
      </c>
      <c r="E80" s="251"/>
      <c r="F80" s="272">
        <v>508448</v>
      </c>
      <c r="G80" s="251"/>
      <c r="H80" s="272">
        <v>508448</v>
      </c>
      <c r="I80" s="251"/>
      <c r="J80" s="272">
        <v>508448</v>
      </c>
    </row>
    <row r="81" spans="1:15" ht="22.8" customHeight="1" thickTop="1">
      <c r="A81" s="260" t="s">
        <v>64</v>
      </c>
      <c r="C81" s="386"/>
      <c r="D81" s="381"/>
      <c r="E81" s="251"/>
      <c r="F81" s="363"/>
      <c r="G81" s="251"/>
      <c r="H81" s="363"/>
      <c r="I81" s="251"/>
      <c r="J81" s="363"/>
    </row>
    <row r="82" spans="1:15" ht="22.8" customHeight="1">
      <c r="A82" s="284" t="s">
        <v>422</v>
      </c>
      <c r="C82" s="386"/>
      <c r="D82" s="381"/>
      <c r="E82" s="251"/>
      <c r="F82" s="363"/>
      <c r="G82" s="251"/>
      <c r="H82" s="363"/>
      <c r="I82" s="251"/>
      <c r="J82" s="363"/>
    </row>
    <row r="83" spans="1:15" ht="22.95" customHeight="1">
      <c r="A83" s="284" t="s">
        <v>423</v>
      </c>
      <c r="C83" s="386"/>
      <c r="D83" s="251">
        <f>'SH11'!E36</f>
        <v>508448</v>
      </c>
      <c r="E83" s="251"/>
      <c r="F83" s="251">
        <v>508448</v>
      </c>
      <c r="G83" s="251"/>
      <c r="H83" s="101">
        <f>'SH13'!D30</f>
        <v>508448</v>
      </c>
      <c r="I83" s="251"/>
      <c r="J83" s="101">
        <v>508448</v>
      </c>
    </row>
    <row r="84" spans="1:15" ht="22.95" customHeight="1">
      <c r="A84" s="260" t="s">
        <v>388</v>
      </c>
      <c r="B84" s="382">
        <v>10</v>
      </c>
      <c r="C84" s="386"/>
      <c r="D84" s="101">
        <f>'SH11'!G36</f>
        <v>-102649</v>
      </c>
      <c r="E84" s="251"/>
      <c r="F84" s="101">
        <v>0</v>
      </c>
      <c r="G84" s="251"/>
      <c r="H84" s="101">
        <f>'SH13'!F30</f>
        <v>-102649</v>
      </c>
      <c r="I84" s="251"/>
      <c r="J84" s="101">
        <v>0</v>
      </c>
    </row>
    <row r="85" spans="1:15" ht="22.95" customHeight="1">
      <c r="A85" s="260" t="s">
        <v>102</v>
      </c>
      <c r="C85" s="386"/>
      <c r="D85" s="251">
        <f>'SH11'!I36</f>
        <v>694969</v>
      </c>
      <c r="E85" s="251"/>
      <c r="F85" s="251">
        <v>694969</v>
      </c>
      <c r="G85" s="251"/>
      <c r="H85" s="403">
        <f>'SH13'!H30</f>
        <v>694969</v>
      </c>
      <c r="I85" s="251"/>
      <c r="J85" s="251">
        <v>694969</v>
      </c>
    </row>
    <row r="86" spans="1:15" ht="22.95" customHeight="1">
      <c r="A86" s="260" t="s">
        <v>103</v>
      </c>
      <c r="C86" s="386"/>
      <c r="D86" s="251">
        <f>'SH11'!K36</f>
        <v>44033</v>
      </c>
      <c r="E86" s="251"/>
      <c r="F86" s="251">
        <v>44033</v>
      </c>
      <c r="G86" s="251"/>
      <c r="H86" s="403">
        <f>'SH13'!J30</f>
        <v>44033</v>
      </c>
      <c r="I86" s="251"/>
      <c r="J86" s="251">
        <v>44033</v>
      </c>
      <c r="L86" s="267"/>
    </row>
    <row r="87" spans="1:15" ht="22.95" customHeight="1">
      <c r="A87" s="260" t="s">
        <v>67</v>
      </c>
      <c r="C87" s="386"/>
      <c r="D87" s="251"/>
      <c r="E87" s="251"/>
      <c r="F87" s="155"/>
      <c r="G87" s="251"/>
      <c r="H87" s="403"/>
      <c r="I87" s="251"/>
      <c r="J87" s="155"/>
      <c r="L87" s="267"/>
    </row>
    <row r="88" spans="1:15" ht="22.95" customHeight="1">
      <c r="A88" s="260" t="s">
        <v>104</v>
      </c>
      <c r="C88" s="386"/>
      <c r="D88" s="251">
        <f>'SH11'!M36</f>
        <v>50845</v>
      </c>
      <c r="E88" s="251"/>
      <c r="F88" s="251">
        <v>50845</v>
      </c>
      <c r="G88" s="251"/>
      <c r="H88" s="403">
        <f>'SH13'!N30</f>
        <v>50845</v>
      </c>
      <c r="I88" s="251"/>
      <c r="J88" s="251">
        <v>50845</v>
      </c>
      <c r="L88" s="267"/>
    </row>
    <row r="89" spans="1:15" ht="22.95" customHeight="1">
      <c r="A89" s="260" t="s">
        <v>387</v>
      </c>
      <c r="B89" s="382">
        <v>10</v>
      </c>
      <c r="C89" s="386"/>
      <c r="D89" s="101">
        <f>'SH11'!O36</f>
        <v>102649</v>
      </c>
      <c r="E89" s="251"/>
      <c r="F89" s="101">
        <v>0</v>
      </c>
      <c r="G89" s="251"/>
      <c r="H89" s="101">
        <f>'SH13'!P30</f>
        <v>102649</v>
      </c>
      <c r="I89" s="251"/>
      <c r="J89" s="101">
        <v>0</v>
      </c>
      <c r="L89" s="267"/>
    </row>
    <row r="90" spans="1:15" ht="22.95" customHeight="1">
      <c r="A90" s="260" t="s">
        <v>105</v>
      </c>
      <c r="C90" s="386"/>
      <c r="D90" s="156">
        <f>'SH11'!Q36</f>
        <v>2724079</v>
      </c>
      <c r="E90" s="251"/>
      <c r="F90" s="251">
        <f>3156514</f>
        <v>3156514</v>
      </c>
      <c r="G90" s="251"/>
      <c r="H90" s="403">
        <f>'SH13'!R30</f>
        <v>2896842</v>
      </c>
      <c r="I90" s="251"/>
      <c r="J90" s="251">
        <v>3065033</v>
      </c>
      <c r="L90" s="264"/>
    </row>
    <row r="91" spans="1:15" ht="22.95" customHeight="1">
      <c r="A91" s="260" t="s">
        <v>71</v>
      </c>
      <c r="C91" s="386"/>
      <c r="D91" s="252">
        <f>'SH11'!Y36</f>
        <v>-606822</v>
      </c>
      <c r="E91" s="251"/>
      <c r="F91" s="252">
        <v>-521285</v>
      </c>
      <c r="G91" s="251"/>
      <c r="H91" s="276">
        <f>'SH13'!Z30</f>
        <v>-607953</v>
      </c>
      <c r="I91" s="251"/>
      <c r="J91" s="252">
        <v>-522171</v>
      </c>
      <c r="L91" s="264"/>
      <c r="O91" s="278"/>
    </row>
    <row r="92" spans="1:15" ht="22.95" customHeight="1">
      <c r="A92" s="273" t="s">
        <v>72</v>
      </c>
      <c r="B92" s="274"/>
      <c r="C92" s="387"/>
      <c r="D92" s="226">
        <f>SUM(D83:D91)</f>
        <v>3415552</v>
      </c>
      <c r="E92" s="268"/>
      <c r="F92" s="268">
        <f>SUM(F83:F91)</f>
        <v>3933524</v>
      </c>
      <c r="G92" s="268"/>
      <c r="H92" s="226">
        <f>SUM(H83:H91)</f>
        <v>3587184</v>
      </c>
      <c r="I92" s="268"/>
      <c r="J92" s="275">
        <f>SUM(J83:J91)</f>
        <v>3841157</v>
      </c>
      <c r="L92" s="364"/>
    </row>
    <row r="93" spans="1:15" ht="22.95" customHeight="1">
      <c r="A93" s="260" t="s">
        <v>73</v>
      </c>
      <c r="C93" s="386"/>
      <c r="D93" s="252">
        <f>'SH11'!AC36</f>
        <v>36695</v>
      </c>
      <c r="E93" s="248"/>
      <c r="F93" s="276">
        <f>26349</f>
        <v>26349</v>
      </c>
      <c r="G93" s="251"/>
      <c r="H93" s="104">
        <v>0</v>
      </c>
      <c r="I93" s="265"/>
      <c r="J93" s="145">
        <v>0</v>
      </c>
    </row>
    <row r="94" spans="1:15" ht="22.95" customHeight="1">
      <c r="A94" s="258" t="s">
        <v>74</v>
      </c>
      <c r="C94" s="386"/>
      <c r="D94" s="146">
        <f>SUM(D92:D93)</f>
        <v>3452247</v>
      </c>
      <c r="E94" s="268"/>
      <c r="F94" s="270">
        <f>SUM(F92:F93)</f>
        <v>3959873</v>
      </c>
      <c r="G94" s="268"/>
      <c r="H94" s="146">
        <f>SUM(H92:H93)</f>
        <v>3587184</v>
      </c>
      <c r="I94" s="268"/>
      <c r="J94" s="270">
        <f>SUM(J92:J93)</f>
        <v>3841157</v>
      </c>
      <c r="L94" s="264"/>
    </row>
    <row r="95" spans="1:15" ht="22.95" customHeight="1">
      <c r="A95" s="258"/>
      <c r="C95" s="386"/>
      <c r="D95" s="248"/>
      <c r="E95" s="248"/>
      <c r="F95" s="248"/>
      <c r="G95" s="248"/>
      <c r="H95" s="248"/>
      <c r="I95" s="248"/>
      <c r="J95" s="248"/>
    </row>
    <row r="96" spans="1:15" ht="22.95" customHeight="1" thickBot="1">
      <c r="A96" s="258" t="s">
        <v>75</v>
      </c>
      <c r="C96" s="386"/>
      <c r="D96" s="92">
        <f>SUM(D66+D94)</f>
        <v>4616950</v>
      </c>
      <c r="E96" s="268"/>
      <c r="F96" s="277">
        <f>SUM(F66+F94)</f>
        <v>5096131</v>
      </c>
      <c r="G96" s="268"/>
      <c r="H96" s="92">
        <f>SUM(H66+H94)</f>
        <v>4011450</v>
      </c>
      <c r="I96" s="268"/>
      <c r="J96" s="277">
        <f>SUM(J66+J94)</f>
        <v>4266075</v>
      </c>
    </row>
    <row r="97" spans="1:10" ht="22.95" customHeight="1" thickTop="1">
      <c r="D97" s="426">
        <f t="shared" ref="D97:J97" si="0">D96-D33</f>
        <v>0</v>
      </c>
      <c r="E97" s="293">
        <f t="shared" si="0"/>
        <v>0</v>
      </c>
      <c r="F97" s="293">
        <f t="shared" si="0"/>
        <v>0</v>
      </c>
      <c r="G97" s="293">
        <f t="shared" si="0"/>
        <v>0</v>
      </c>
      <c r="H97" s="402">
        <f t="shared" si="0"/>
        <v>0</v>
      </c>
      <c r="I97" s="293">
        <f t="shared" si="0"/>
        <v>0</v>
      </c>
      <c r="J97" s="293">
        <f t="shared" si="0"/>
        <v>0</v>
      </c>
    </row>
    <row r="98" spans="1:10" ht="22.2" hidden="1" customHeight="1" thickTop="1">
      <c r="A98" s="258" t="s">
        <v>75</v>
      </c>
      <c r="C98" s="386"/>
      <c r="D98" s="277">
        <f>D66+D96</f>
        <v>5781653</v>
      </c>
      <c r="E98" s="268"/>
      <c r="F98" s="277">
        <f>F66+F96</f>
        <v>6232389</v>
      </c>
      <c r="G98" s="268"/>
      <c r="H98" s="277">
        <f>H66+H96</f>
        <v>4435716</v>
      </c>
      <c r="I98" s="268"/>
      <c r="J98" s="277">
        <f>J66+J96</f>
        <v>4690993</v>
      </c>
    </row>
    <row r="99" spans="1:10" ht="22.2" hidden="1" customHeight="1">
      <c r="D99" s="203">
        <f>D34-D98</f>
        <v>-5781653</v>
      </c>
      <c r="E99" s="204"/>
      <c r="F99" s="203">
        <f>F34-F98</f>
        <v>-6232389</v>
      </c>
      <c r="G99" s="204"/>
      <c r="H99" s="203">
        <f>H34-H98</f>
        <v>-4435716</v>
      </c>
      <c r="I99" s="204"/>
      <c r="J99" s="203">
        <f>J34-J98</f>
        <v>-4690993</v>
      </c>
    </row>
    <row r="100" spans="1:10" ht="22.2" customHeight="1">
      <c r="D100" s="267"/>
      <c r="F100" s="267"/>
      <c r="H100" s="267"/>
      <c r="J100" s="263"/>
    </row>
    <row r="101" spans="1:10" ht="22.2" customHeight="1">
      <c r="H101" s="264"/>
    </row>
    <row r="104" spans="1:10" ht="22.2" customHeight="1">
      <c r="D104" s="263"/>
    </row>
    <row r="105" spans="1:10" ht="22.2" customHeight="1">
      <c r="D105" s="264"/>
    </row>
    <row r="108" spans="1:10" ht="22.2" customHeight="1">
      <c r="D108" s="278"/>
    </row>
  </sheetData>
  <mergeCells count="11">
    <mergeCell ref="D75:J75"/>
    <mergeCell ref="D4:F4"/>
    <mergeCell ref="H4:J4"/>
    <mergeCell ref="D8:J8"/>
    <mergeCell ref="H39:J39"/>
    <mergeCell ref="H71:J71"/>
    <mergeCell ref="H38:J38"/>
    <mergeCell ref="D39:F39"/>
    <mergeCell ref="D43:J43"/>
    <mergeCell ref="H70:J70"/>
    <mergeCell ref="D71:F71"/>
  </mergeCells>
  <phoneticPr fontId="8" type="noConversion"/>
  <pageMargins left="0.8" right="0.8" top="0.48" bottom="0.5" header="0.5" footer="0.5"/>
  <pageSetup paperSize="9" scale="82" firstPageNumber="3" fitToHeight="0" orientation="portrait" useFirstPageNumber="1" r:id="rId1"/>
  <headerFooter>
    <oddFooter>&amp;Lหมายเหตุประกอบงบการเงินเป็นส่วนหนึ่งของงบการเงินระหว่างกาลนี้
&amp;C&amp;P</oddFooter>
  </headerFooter>
  <rowBreaks count="2" manualBreakCount="2">
    <brk id="35" max="16383" man="1"/>
    <brk id="67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FCE1A4-7BDC-468E-ADC2-19564771EEF5}">
  <sheetPr>
    <tabColor rgb="FF00B0F0"/>
  </sheetPr>
  <dimension ref="B1:H18"/>
  <sheetViews>
    <sheetView zoomScale="80" zoomScaleNormal="80" workbookViewId="0">
      <selection activeCell="G13" sqref="G13"/>
    </sheetView>
  </sheetViews>
  <sheetFormatPr defaultRowHeight="21.6"/>
  <cols>
    <col min="2" max="2" width="9.625" bestFit="1" customWidth="1"/>
    <col min="3" max="3" width="15" bestFit="1" customWidth="1"/>
    <col min="4" max="4" width="15.25" bestFit="1" customWidth="1"/>
    <col min="5" max="5" width="25.375" bestFit="1" customWidth="1"/>
    <col min="6" max="6" width="10.25" customWidth="1"/>
    <col min="7" max="7" width="16" bestFit="1" customWidth="1"/>
    <col min="8" max="8" width="8.75" customWidth="1"/>
  </cols>
  <sheetData>
    <row r="1" spans="2:8">
      <c r="B1" s="434" t="s">
        <v>158</v>
      </c>
      <c r="C1" s="434"/>
      <c r="D1" s="434"/>
      <c r="E1" s="434"/>
      <c r="F1" s="434"/>
      <c r="G1" s="434"/>
      <c r="H1" s="434"/>
    </row>
    <row r="2" spans="2:8">
      <c r="E2" t="s">
        <v>159</v>
      </c>
      <c r="F2" t="s">
        <v>160</v>
      </c>
      <c r="G2" t="s">
        <v>161</v>
      </c>
    </row>
    <row r="3" spans="2:8">
      <c r="B3" s="187">
        <v>44562</v>
      </c>
      <c r="C3" t="s">
        <v>162</v>
      </c>
      <c r="D3" s="188">
        <v>462226467</v>
      </c>
      <c r="E3" s="188">
        <f>D3</f>
        <v>462226467</v>
      </c>
      <c r="F3" s="188">
        <f>B4-B3</f>
        <v>129</v>
      </c>
      <c r="G3" s="189">
        <f>E3*F3/F$5</f>
        <v>218414704.18681318</v>
      </c>
    </row>
    <row r="4" spans="2:8">
      <c r="B4" s="187">
        <v>44691</v>
      </c>
      <c r="C4" t="s">
        <v>163</v>
      </c>
      <c r="D4" s="188">
        <v>46223000</v>
      </c>
      <c r="E4" s="188">
        <f>E3+D4</f>
        <v>508449467</v>
      </c>
      <c r="F4" s="188">
        <f>B5-B4+1</f>
        <v>144</v>
      </c>
      <c r="G4" s="189">
        <f>E4*F4/F$5</f>
        <v>268193125.45054945</v>
      </c>
    </row>
    <row r="5" spans="2:8">
      <c r="B5" s="187">
        <v>44834</v>
      </c>
      <c r="C5" t="s">
        <v>164</v>
      </c>
      <c r="D5" s="188"/>
      <c r="E5" s="188">
        <f>E4+D5</f>
        <v>508449467</v>
      </c>
      <c r="F5" s="188">
        <f>SUM(F3:F4)</f>
        <v>273</v>
      </c>
      <c r="G5" s="190">
        <f>SUM(G3:G4)</f>
        <v>486607829.6373626</v>
      </c>
    </row>
    <row r="6" spans="2:8">
      <c r="B6" s="187"/>
      <c r="D6" s="191"/>
      <c r="E6" s="191"/>
      <c r="F6" s="191"/>
      <c r="G6" s="191"/>
    </row>
    <row r="7" spans="2:8" ht="22.2">
      <c r="E7" s="11" t="s">
        <v>161</v>
      </c>
      <c r="G7" s="188">
        <f>ROUND(G5/1000,0)</f>
        <v>486608</v>
      </c>
    </row>
    <row r="8" spans="2:8" ht="22.2">
      <c r="E8" s="11" t="s">
        <v>154</v>
      </c>
      <c r="G8" s="188" t="e">
        <f>#REF!</f>
        <v>#REF!</v>
      </c>
    </row>
    <row r="9" spans="2:8" ht="22.2">
      <c r="E9" s="11" t="s">
        <v>157</v>
      </c>
      <c r="G9" s="188" t="e">
        <f>G8/G7</f>
        <v>#REF!</v>
      </c>
    </row>
    <row r="10" spans="2:8">
      <c r="D10" s="189"/>
    </row>
    <row r="11" spans="2:8">
      <c r="B11" s="434" t="s">
        <v>165</v>
      </c>
      <c r="C11" s="434"/>
      <c r="D11" s="434"/>
      <c r="E11" s="434"/>
      <c r="F11" s="434"/>
      <c r="G11" s="434"/>
      <c r="H11" s="434"/>
    </row>
    <row r="12" spans="2:8">
      <c r="B12" s="187">
        <v>44743</v>
      </c>
      <c r="C12" t="s">
        <v>162</v>
      </c>
      <c r="D12" s="188">
        <v>508449467</v>
      </c>
      <c r="E12" s="188">
        <f>D12</f>
        <v>508449467</v>
      </c>
      <c r="F12" s="188">
        <f>B13-B12</f>
        <v>91</v>
      </c>
      <c r="G12" s="189">
        <f>E12*F12/F$14</f>
        <v>502922842.35869563</v>
      </c>
    </row>
    <row r="13" spans="2:8">
      <c r="B13" s="187">
        <f>B14</f>
        <v>44834</v>
      </c>
      <c r="D13" s="188"/>
      <c r="E13" s="188">
        <f>E12+D13</f>
        <v>508449467</v>
      </c>
      <c r="F13" s="188">
        <f>B14-B13+1</f>
        <v>1</v>
      </c>
      <c r="G13" s="189">
        <f>E13*F13/F$14</f>
        <v>5526624.6413043477</v>
      </c>
    </row>
    <row r="14" spans="2:8">
      <c r="B14" s="187">
        <v>44834</v>
      </c>
      <c r="C14" t="s">
        <v>164</v>
      </c>
      <c r="D14" s="188"/>
      <c r="E14" s="188">
        <f>E13+D14</f>
        <v>508449467</v>
      </c>
      <c r="F14" s="188">
        <f>SUM(F12:F13)</f>
        <v>92</v>
      </c>
      <c r="G14" s="190">
        <f>SUM(G12:G13)</f>
        <v>508449467</v>
      </c>
    </row>
    <row r="16" spans="2:8" ht="22.2">
      <c r="E16" s="11" t="s">
        <v>161</v>
      </c>
      <c r="G16" s="188">
        <f>ROUND(G14/1000,0)</f>
        <v>508449</v>
      </c>
    </row>
    <row r="17" spans="5:7" ht="22.2">
      <c r="E17" s="11" t="s">
        <v>154</v>
      </c>
      <c r="G17" s="188" t="e">
        <f>#REF!</f>
        <v>#REF!</v>
      </c>
    </row>
    <row r="18" spans="5:7" ht="22.2">
      <c r="E18" s="11" t="s">
        <v>157</v>
      </c>
      <c r="G18" s="188" t="e">
        <f>G17/G16</f>
        <v>#REF!</v>
      </c>
    </row>
  </sheetData>
  <mergeCells count="2">
    <mergeCell ref="B1:H1"/>
    <mergeCell ref="B11:H11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0"/>
    <pageSetUpPr fitToPage="1"/>
  </sheetPr>
  <dimension ref="A1:J87"/>
  <sheetViews>
    <sheetView showGridLines="0" topLeftCell="A92" zoomScale="90" zoomScaleNormal="90" zoomScaleSheetLayoutView="85" workbookViewId="0">
      <selection activeCell="J81" sqref="J81"/>
    </sheetView>
  </sheetViews>
  <sheetFormatPr defaultColWidth="9.125" defaultRowHeight="23.25" customHeight="1"/>
  <cols>
    <col min="1" max="1" width="55" style="356" customWidth="1"/>
    <col min="2" max="2" width="10.125" style="357" bestFit="1" customWidth="1"/>
    <col min="3" max="3" width="14.125" style="280" bestFit="1" customWidth="1"/>
    <col min="4" max="4" width="1.125" style="280" customWidth="1"/>
    <col min="5" max="5" width="18" style="358" bestFit="1" customWidth="1"/>
    <col min="6" max="6" width="1.125" style="280" customWidth="1"/>
    <col min="7" max="7" width="12.75" style="280" customWidth="1"/>
    <col min="8" max="8" width="1.375" style="280" customWidth="1"/>
    <col min="9" max="9" width="12.75" style="358" customWidth="1"/>
    <col min="10" max="10" width="19.75" style="280" bestFit="1" customWidth="1"/>
    <col min="11" max="16384" width="9.125" style="280"/>
  </cols>
  <sheetData>
    <row r="1" spans="1:10" ht="23.25" customHeight="1">
      <c r="A1" s="255" t="s">
        <v>76</v>
      </c>
      <c r="B1" s="333"/>
      <c r="C1" s="279"/>
      <c r="D1" s="279"/>
      <c r="E1" s="334"/>
      <c r="F1" s="279"/>
      <c r="G1" s="279"/>
      <c r="H1" s="279"/>
      <c r="I1" s="334"/>
    </row>
    <row r="2" spans="1:10" ht="23.25" customHeight="1">
      <c r="A2" s="255" t="s">
        <v>106</v>
      </c>
      <c r="B2" s="333"/>
      <c r="C2" s="279"/>
      <c r="D2" s="279"/>
      <c r="E2" s="334"/>
      <c r="F2" s="279"/>
      <c r="G2" s="279"/>
      <c r="H2" s="279"/>
      <c r="I2" s="334"/>
    </row>
    <row r="3" spans="1:10" s="337" customFormat="1" ht="16.2" customHeight="1">
      <c r="A3" s="335"/>
      <c r="B3" s="336"/>
      <c r="E3" s="338"/>
      <c r="I3" s="338"/>
    </row>
    <row r="4" spans="1:10" ht="23.1" customHeight="1">
      <c r="A4" s="258"/>
      <c r="B4" s="339"/>
      <c r="C4" s="433" t="s">
        <v>2</v>
      </c>
      <c r="D4" s="433"/>
      <c r="E4" s="433"/>
      <c r="F4" s="383"/>
      <c r="G4" s="433" t="s">
        <v>3</v>
      </c>
      <c r="H4" s="433"/>
      <c r="I4" s="433"/>
    </row>
    <row r="5" spans="1:10" ht="23.1" customHeight="1">
      <c r="A5" s="260"/>
      <c r="B5" s="339"/>
      <c r="C5" s="435" t="s">
        <v>107</v>
      </c>
      <c r="D5" s="435"/>
      <c r="E5" s="435"/>
      <c r="F5" s="385"/>
      <c r="G5" s="435" t="s">
        <v>107</v>
      </c>
      <c r="H5" s="435"/>
      <c r="I5" s="435"/>
    </row>
    <row r="6" spans="1:10" ht="23.1" customHeight="1">
      <c r="A6" s="260"/>
      <c r="B6" s="339"/>
      <c r="C6" s="435" t="s">
        <v>433</v>
      </c>
      <c r="D6" s="435"/>
      <c r="E6" s="435"/>
      <c r="F6" s="385"/>
      <c r="G6" s="435" t="s">
        <v>433</v>
      </c>
      <c r="H6" s="435"/>
      <c r="I6" s="435"/>
    </row>
    <row r="7" spans="1:10" ht="23.1" customHeight="1">
      <c r="A7" s="258"/>
      <c r="B7" s="339"/>
      <c r="C7" s="384">
        <v>2567</v>
      </c>
      <c r="D7" s="384"/>
      <c r="E7" s="340">
        <v>2566</v>
      </c>
      <c r="F7" s="247"/>
      <c r="G7" s="384">
        <v>2567</v>
      </c>
      <c r="H7" s="384"/>
      <c r="I7" s="340">
        <v>2566</v>
      </c>
    </row>
    <row r="8" spans="1:10" ht="21" customHeight="1">
      <c r="A8" s="258"/>
      <c r="B8" s="339"/>
      <c r="C8" s="432" t="s">
        <v>9</v>
      </c>
      <c r="D8" s="432"/>
      <c r="E8" s="432"/>
      <c r="F8" s="432"/>
      <c r="G8" s="432"/>
      <c r="H8" s="432"/>
      <c r="I8" s="432"/>
    </row>
    <row r="9" spans="1:10" ht="23.1" customHeight="1">
      <c r="A9" s="259" t="s">
        <v>108</v>
      </c>
      <c r="B9" s="339"/>
      <c r="C9" s="248"/>
      <c r="D9" s="283"/>
      <c r="E9" s="341"/>
      <c r="F9" s="283"/>
      <c r="G9" s="283"/>
      <c r="H9" s="283"/>
      <c r="I9" s="342"/>
    </row>
    <row r="10" spans="1:10" ht="23.1" customHeight="1">
      <c r="A10" s="260" t="s">
        <v>109</v>
      </c>
      <c r="B10" s="339"/>
      <c r="C10" s="251">
        <f>ROUND('PL8-9'!C10-'PL8-9 Q224'!C10,0)</f>
        <v>369914</v>
      </c>
      <c r="D10" s="283"/>
      <c r="E10" s="156">
        <v>373064</v>
      </c>
      <c r="F10" s="101"/>
      <c r="G10" s="156">
        <f>ROUND('PL8-9'!G10-'PL8-9 Q224'!G10,0)</f>
        <v>34793</v>
      </c>
      <c r="H10" s="101"/>
      <c r="I10" s="156">
        <v>44074</v>
      </c>
      <c r="J10" s="343"/>
    </row>
    <row r="11" spans="1:10" ht="23.1" hidden="1" customHeight="1">
      <c r="A11" s="260" t="s">
        <v>110</v>
      </c>
      <c r="B11" s="339"/>
      <c r="C11" s="155"/>
      <c r="D11" s="283"/>
      <c r="E11" s="156"/>
      <c r="F11" s="101"/>
      <c r="G11" s="156">
        <f>ROUND('PL8-9'!G11-'PL8-9 Q224'!G11,0)</f>
        <v>0</v>
      </c>
      <c r="H11" s="101"/>
      <c r="I11" s="156"/>
      <c r="J11" s="343"/>
    </row>
    <row r="12" spans="1:10" ht="23.1" hidden="1" customHeight="1">
      <c r="A12" s="260" t="s">
        <v>111</v>
      </c>
      <c r="B12" s="339"/>
      <c r="C12" s="155"/>
      <c r="D12" s="283"/>
      <c r="E12" s="156">
        <v>0</v>
      </c>
      <c r="F12" s="101"/>
      <c r="G12" s="156">
        <f>ROUND('PL8-9'!G12-'PL8-9 Q224'!G12,0)</f>
        <v>0</v>
      </c>
      <c r="H12" s="101"/>
      <c r="I12" s="156">
        <v>0</v>
      </c>
      <c r="J12" s="343"/>
    </row>
    <row r="13" spans="1:10" ht="23.1" hidden="1" customHeight="1">
      <c r="A13" s="391" t="s">
        <v>112</v>
      </c>
      <c r="B13" s="392"/>
      <c r="C13" s="393"/>
      <c r="D13" s="394"/>
      <c r="E13" s="393"/>
      <c r="F13" s="395"/>
      <c r="G13" s="393"/>
      <c r="H13" s="395"/>
      <c r="I13" s="393"/>
      <c r="J13" s="343"/>
    </row>
    <row r="14" spans="1:10" ht="23.1" customHeight="1">
      <c r="A14" s="344" t="s">
        <v>113</v>
      </c>
      <c r="B14" s="339"/>
      <c r="C14" s="251">
        <f>'PL8-9'!C14-'PL8-9 Q224'!C13</f>
        <v>9585</v>
      </c>
      <c r="D14" s="283"/>
      <c r="E14" s="156">
        <v>11130</v>
      </c>
      <c r="F14" s="101"/>
      <c r="G14" s="104">
        <f>ROUND('PL8-9'!G14-'PL8-9 Q224'!G13,0)</f>
        <v>19990</v>
      </c>
      <c r="H14" s="101"/>
      <c r="I14" s="104">
        <v>21852</v>
      </c>
      <c r="J14" s="343"/>
    </row>
    <row r="15" spans="1:10" ht="23.1" customHeight="1">
      <c r="A15" s="258" t="s">
        <v>114</v>
      </c>
      <c r="B15" s="339"/>
      <c r="C15" s="235">
        <f>SUM(C10:C14)</f>
        <v>379499</v>
      </c>
      <c r="D15" s="268"/>
      <c r="E15" s="235">
        <f>SUM(E10:E14)</f>
        <v>384194</v>
      </c>
      <c r="F15" s="91"/>
      <c r="G15" s="146">
        <f>SUM(G10:G14)</f>
        <v>54783</v>
      </c>
      <c r="H15" s="91">
        <v>10538</v>
      </c>
      <c r="I15" s="235">
        <f>SUM(I10:I14)</f>
        <v>65926</v>
      </c>
    </row>
    <row r="16" spans="1:10" ht="6" customHeight="1">
      <c r="A16" s="258"/>
      <c r="B16" s="339"/>
      <c r="C16" s="248"/>
      <c r="D16" s="283"/>
      <c r="E16" s="101"/>
      <c r="F16" s="102"/>
      <c r="G16" s="102"/>
      <c r="H16" s="102"/>
      <c r="I16" s="102"/>
    </row>
    <row r="17" spans="1:10" ht="23.1" customHeight="1">
      <c r="A17" s="259" t="s">
        <v>115</v>
      </c>
      <c r="B17" s="339"/>
      <c r="C17" s="248"/>
      <c r="D17" s="283"/>
      <c r="E17" s="101"/>
      <c r="F17" s="102"/>
      <c r="G17" s="102"/>
      <c r="H17" s="102"/>
      <c r="I17" s="102"/>
    </row>
    <row r="18" spans="1:10" ht="23.1" customHeight="1">
      <c r="A18" s="260" t="s">
        <v>116</v>
      </c>
      <c r="B18" s="382"/>
      <c r="C18" s="251">
        <f>'PL8-9'!C18-'PL8-9 Q224'!C17</f>
        <v>244526</v>
      </c>
      <c r="D18" s="283"/>
      <c r="E18" s="156">
        <v>263797</v>
      </c>
      <c r="F18" s="101"/>
      <c r="G18" s="156">
        <f>ROUND('PL8-9'!G18-'PL8-9 Q224'!G17,0)</f>
        <v>32243</v>
      </c>
      <c r="H18" s="156"/>
      <c r="I18" s="156">
        <v>40438</v>
      </c>
      <c r="J18" s="343"/>
    </row>
    <row r="19" spans="1:10" ht="23.1" customHeight="1">
      <c r="A19" s="260" t="s">
        <v>117</v>
      </c>
      <c r="B19" s="382"/>
      <c r="C19" s="251">
        <f>'PL8-9'!C19-'PL8-9 Q224'!C18</f>
        <v>15302</v>
      </c>
      <c r="D19" s="283"/>
      <c r="E19" s="156">
        <v>16211</v>
      </c>
      <c r="F19" s="101"/>
      <c r="G19" s="156">
        <f>ROUND('PL8-9'!G19-'PL8-9 Q224'!G18,0)</f>
        <v>469</v>
      </c>
      <c r="H19" s="156"/>
      <c r="I19" s="156">
        <v>553</v>
      </c>
      <c r="J19" s="343"/>
    </row>
    <row r="20" spans="1:10" ht="23.1" customHeight="1">
      <c r="A20" s="344" t="s">
        <v>118</v>
      </c>
      <c r="B20" s="382"/>
      <c r="C20" s="251">
        <f>'PL8-9'!C20-'PL8-9 Q224'!C19</f>
        <v>61931</v>
      </c>
      <c r="D20" s="283"/>
      <c r="E20" s="156">
        <v>57297</v>
      </c>
      <c r="F20" s="101"/>
      <c r="G20" s="156">
        <f>'PL8-9'!G20-'PL8-9 Q224'!G19</f>
        <v>14125</v>
      </c>
      <c r="H20" s="101"/>
      <c r="I20" s="101">
        <v>15968</v>
      </c>
      <c r="J20" s="343"/>
    </row>
    <row r="21" spans="1:10" ht="23.1" customHeight="1">
      <c r="A21" s="260" t="s">
        <v>397</v>
      </c>
      <c r="B21" s="382"/>
      <c r="C21" s="155">
        <f>'PL8-9'!C21-'PL8-9 Q224'!C20</f>
        <v>0</v>
      </c>
      <c r="D21" s="283"/>
      <c r="E21" s="156">
        <v>13840</v>
      </c>
      <c r="F21" s="101"/>
      <c r="G21" s="156">
        <f>'PL8-9'!G21-'PL8-9 Q224'!G20</f>
        <v>0</v>
      </c>
      <c r="H21" s="156"/>
      <c r="I21" s="104">
        <v>13840</v>
      </c>
      <c r="J21" s="343"/>
    </row>
    <row r="22" spans="1:10" ht="23.25" customHeight="1">
      <c r="A22" s="258" t="s">
        <v>120</v>
      </c>
      <c r="B22" s="339"/>
      <c r="C22" s="235">
        <f>SUM(C18:C21)</f>
        <v>321759</v>
      </c>
      <c r="D22" s="268"/>
      <c r="E22" s="235">
        <f>SUM(E18:E21)</f>
        <v>351145</v>
      </c>
      <c r="F22" s="91"/>
      <c r="G22" s="235">
        <f>SUM(G18:G21)</f>
        <v>46837</v>
      </c>
      <c r="H22" s="91">
        <v>1260872</v>
      </c>
      <c r="I22" s="235">
        <f>SUM(I18:I21)</f>
        <v>70799</v>
      </c>
      <c r="J22" s="281"/>
    </row>
    <row r="23" spans="1:10" ht="6" customHeight="1">
      <c r="A23" s="258"/>
      <c r="B23" s="339"/>
      <c r="C23" s="248"/>
      <c r="D23" s="283"/>
      <c r="E23" s="101"/>
      <c r="F23" s="102"/>
      <c r="G23" s="102"/>
      <c r="H23" s="102"/>
      <c r="I23" s="102"/>
    </row>
    <row r="24" spans="1:10" ht="21" customHeight="1">
      <c r="A24" s="258" t="s">
        <v>121</v>
      </c>
      <c r="B24" s="339"/>
      <c r="C24" s="91">
        <f>C15-C22</f>
        <v>57740</v>
      </c>
      <c r="D24" s="268"/>
      <c r="E24" s="91">
        <f>E15-E22</f>
        <v>33049</v>
      </c>
      <c r="F24" s="91"/>
      <c r="G24" s="91">
        <f>G15-G22</f>
        <v>7946</v>
      </c>
      <c r="H24" s="91"/>
      <c r="I24" s="91">
        <f>I15-I22</f>
        <v>-4873</v>
      </c>
      <c r="J24" s="281"/>
    </row>
    <row r="25" spans="1:10" ht="21" customHeight="1">
      <c r="A25" s="260" t="s">
        <v>122</v>
      </c>
      <c r="B25" s="339"/>
      <c r="C25" s="156">
        <f>'PL8-9'!C25-'PL8-9 Q224'!C24</f>
        <v>-8497</v>
      </c>
      <c r="D25" s="283"/>
      <c r="E25" s="144">
        <v>-7934</v>
      </c>
      <c r="F25" s="101"/>
      <c r="G25" s="156">
        <f>'PL8-9'!G25-'PL8-9 Q224'!G24</f>
        <v>-3491</v>
      </c>
      <c r="H25" s="101"/>
      <c r="I25" s="101">
        <v>-3085</v>
      </c>
      <c r="J25" s="343"/>
    </row>
    <row r="26" spans="1:10" ht="21" customHeight="1">
      <c r="A26" s="260" t="s">
        <v>123</v>
      </c>
      <c r="B26" s="339"/>
      <c r="C26" s="156">
        <f>'PL8-9'!C26-'PL8-9 Q224'!C25</f>
        <v>0</v>
      </c>
      <c r="D26" s="283"/>
      <c r="E26" s="101">
        <v>0</v>
      </c>
      <c r="F26" s="102"/>
      <c r="G26" s="156">
        <f>'PL8-9'!G26-'PL8-9 Q224'!G25</f>
        <v>37414</v>
      </c>
      <c r="H26" s="102"/>
      <c r="I26" s="101">
        <v>27474</v>
      </c>
      <c r="J26" s="343"/>
    </row>
    <row r="27" spans="1:10" ht="21" customHeight="1">
      <c r="A27" s="260" t="s">
        <v>124</v>
      </c>
      <c r="B27" s="339"/>
      <c r="C27" s="220">
        <f>'PL8-9'!C27-'PL8-9 Q224'!C26</f>
        <v>32025</v>
      </c>
      <c r="D27" s="346"/>
      <c r="E27" s="396">
        <v>54855</v>
      </c>
      <c r="F27" s="102"/>
      <c r="G27" s="104">
        <f>'PL8-9'!G27-'PL8-9 Q224'!G26</f>
        <v>32000</v>
      </c>
      <c r="H27" s="102"/>
      <c r="I27" s="396">
        <v>54589</v>
      </c>
      <c r="J27" s="343"/>
    </row>
    <row r="28" spans="1:10" ht="21" hidden="1" customHeight="1">
      <c r="A28" s="260" t="s">
        <v>426</v>
      </c>
      <c r="B28" s="339" t="s">
        <v>27</v>
      </c>
      <c r="C28" s="156">
        <f>'PL8-9'!C28-'PL8-9 Q224'!C27</f>
        <v>0</v>
      </c>
      <c r="D28" s="283"/>
      <c r="E28" s="101">
        <v>0</v>
      </c>
      <c r="F28" s="102"/>
      <c r="G28" s="156">
        <f>'PL8-9'!G28-'PL8-9 Q224'!G27</f>
        <v>0</v>
      </c>
      <c r="H28" s="102"/>
      <c r="I28" s="101">
        <v>0</v>
      </c>
      <c r="J28" s="343"/>
    </row>
    <row r="29" spans="1:10" ht="21" hidden="1" customHeight="1">
      <c r="A29" s="260" t="s">
        <v>262</v>
      </c>
      <c r="B29" s="339"/>
      <c r="C29" s="220">
        <f>'PL8-9'!C29-'PL8-9 Q224'!C28</f>
        <v>0</v>
      </c>
      <c r="D29" s="346"/>
      <c r="E29" s="396">
        <v>0</v>
      </c>
      <c r="F29" s="102"/>
      <c r="G29" s="104">
        <f>'PL8-9'!G29-'PL8-9 Q224'!G28</f>
        <v>0</v>
      </c>
      <c r="H29" s="102"/>
      <c r="I29" s="396">
        <v>0</v>
      </c>
      <c r="J29" s="343"/>
    </row>
    <row r="30" spans="1:10" ht="6" customHeight="1">
      <c r="A30" s="344"/>
      <c r="B30" s="339"/>
      <c r="C30" s="251"/>
      <c r="D30" s="283"/>
      <c r="E30" s="101"/>
      <c r="F30" s="102"/>
      <c r="G30" s="182"/>
      <c r="H30" s="102"/>
      <c r="I30" s="182"/>
    </row>
    <row r="31" spans="1:10" ht="22.5" customHeight="1">
      <c r="A31" s="258" t="s">
        <v>126</v>
      </c>
      <c r="B31" s="339"/>
      <c r="C31" s="91">
        <f>SUM(C24:C29)</f>
        <v>81268</v>
      </c>
      <c r="D31" s="268"/>
      <c r="E31" s="91">
        <f>SUM(E24:E29)</f>
        <v>79970</v>
      </c>
      <c r="F31" s="91"/>
      <c r="G31" s="91">
        <f>SUM(G24:G29)</f>
        <v>73869</v>
      </c>
      <c r="H31" s="91"/>
      <c r="I31" s="91">
        <f>SUM(I24:I29)</f>
        <v>74105</v>
      </c>
    </row>
    <row r="32" spans="1:10" ht="22.5" customHeight="1">
      <c r="A32" s="260" t="s">
        <v>127</v>
      </c>
      <c r="B32" s="339"/>
      <c r="C32" s="348">
        <f>'PL8-9'!C32-'PL8-9 Q224'!C31</f>
        <v>-6589</v>
      </c>
      <c r="D32" s="283"/>
      <c r="E32" s="220">
        <v>-2195</v>
      </c>
      <c r="F32" s="101"/>
      <c r="G32" s="104">
        <f>'PL8-9'!G32-'PL8-9 Q224'!G31</f>
        <v>32</v>
      </c>
      <c r="H32" s="156"/>
      <c r="I32" s="104">
        <v>2824</v>
      </c>
      <c r="J32" s="343"/>
    </row>
    <row r="33" spans="1:10" ht="9.75" customHeight="1">
      <c r="A33" s="344"/>
      <c r="B33" s="339"/>
      <c r="C33" s="248"/>
      <c r="D33" s="349"/>
      <c r="E33" s="101"/>
      <c r="F33" s="225"/>
      <c r="G33" s="225"/>
      <c r="H33" s="225">
        <v>7889</v>
      </c>
      <c r="I33" s="225"/>
    </row>
    <row r="34" spans="1:10" ht="22.5" customHeight="1">
      <c r="A34" s="258" t="s">
        <v>128</v>
      </c>
      <c r="B34" s="339"/>
      <c r="C34" s="146">
        <f>C31+C32</f>
        <v>74679</v>
      </c>
      <c r="D34" s="268"/>
      <c r="E34" s="146">
        <f>E31+E32</f>
        <v>77775</v>
      </c>
      <c r="F34" s="91"/>
      <c r="G34" s="146">
        <f>G31+G32</f>
        <v>73901</v>
      </c>
      <c r="H34" s="91">
        <v>633</v>
      </c>
      <c r="I34" s="146">
        <f>I31+I32</f>
        <v>76929</v>
      </c>
    </row>
    <row r="35" spans="1:10" ht="6" customHeight="1">
      <c r="A35" s="258"/>
      <c r="B35" s="339"/>
      <c r="C35" s="268"/>
      <c r="D35" s="268"/>
      <c r="E35" s="91"/>
      <c r="F35" s="91"/>
      <c r="G35" s="91"/>
      <c r="H35" s="91"/>
      <c r="I35" s="91"/>
    </row>
    <row r="36" spans="1:10" ht="22.5" customHeight="1">
      <c r="A36" s="258" t="s">
        <v>129</v>
      </c>
      <c r="B36" s="339"/>
      <c r="C36" s="99"/>
      <c r="D36" s="350"/>
      <c r="E36" s="166"/>
      <c r="F36" s="182"/>
      <c r="G36" s="166"/>
      <c r="H36" s="182"/>
      <c r="I36" s="166"/>
    </row>
    <row r="37" spans="1:10" ht="23.25" customHeight="1">
      <c r="A37" s="259" t="s">
        <v>130</v>
      </c>
      <c r="B37" s="339"/>
      <c r="C37" s="99"/>
      <c r="D37" s="350"/>
      <c r="E37" s="166"/>
      <c r="F37" s="182"/>
      <c r="G37" s="166"/>
      <c r="H37" s="182"/>
      <c r="I37" s="166"/>
    </row>
    <row r="38" spans="1:10" ht="23.25" hidden="1" customHeight="1">
      <c r="A38" s="260" t="s">
        <v>131</v>
      </c>
      <c r="B38" s="339"/>
      <c r="C38" s="99" t="e">
        <f>#REF!</f>
        <v>#REF!</v>
      </c>
      <c r="D38" s="350"/>
      <c r="E38" s="166">
        <v>0</v>
      </c>
      <c r="F38" s="182"/>
      <c r="G38" s="166" t="e">
        <f>#REF!</f>
        <v>#REF!</v>
      </c>
      <c r="H38" s="182"/>
      <c r="I38" s="166">
        <v>0</v>
      </c>
    </row>
    <row r="39" spans="1:10" ht="23.25" customHeight="1">
      <c r="A39" s="260" t="s">
        <v>132</v>
      </c>
      <c r="B39" s="339"/>
      <c r="C39" s="99"/>
      <c r="D39" s="350"/>
      <c r="E39" s="166"/>
      <c r="F39" s="182"/>
      <c r="G39" s="166"/>
      <c r="H39" s="182"/>
      <c r="I39" s="166"/>
    </row>
    <row r="40" spans="1:10" ht="23.25" customHeight="1">
      <c r="A40" s="260" t="s">
        <v>133</v>
      </c>
      <c r="B40" s="339"/>
      <c r="C40" s="167">
        <f>'PL8-9'!C40-'PL8-9 Q224'!C39</f>
        <v>-122</v>
      </c>
      <c r="D40" s="350"/>
      <c r="E40" s="167">
        <v>142</v>
      </c>
      <c r="F40" s="182"/>
      <c r="G40" s="104">
        <f>'PL8-9'!G40-'PL8-9 Q224'!G39</f>
        <v>-122</v>
      </c>
      <c r="H40" s="182"/>
      <c r="I40" s="167">
        <v>142</v>
      </c>
      <c r="J40" s="343"/>
    </row>
    <row r="41" spans="1:10" ht="23.25" hidden="1" customHeight="1">
      <c r="A41" s="260" t="s">
        <v>134</v>
      </c>
      <c r="B41" s="339"/>
      <c r="C41" s="99"/>
      <c r="D41" s="350"/>
      <c r="E41" s="166"/>
      <c r="F41" s="182"/>
      <c r="G41" s="166"/>
      <c r="H41" s="182"/>
      <c r="I41" s="166"/>
    </row>
    <row r="42" spans="1:10" ht="22.95" hidden="1" customHeight="1">
      <c r="A42" s="260" t="s">
        <v>135</v>
      </c>
      <c r="B42" s="339"/>
      <c r="C42" s="167"/>
      <c r="D42" s="350"/>
      <c r="E42" s="167"/>
      <c r="F42" s="182"/>
      <c r="G42" s="167"/>
      <c r="H42" s="182"/>
      <c r="I42" s="167"/>
    </row>
    <row r="43" spans="1:10" ht="23.25" customHeight="1">
      <c r="A43" s="273" t="s">
        <v>136</v>
      </c>
      <c r="B43" s="339"/>
      <c r="C43" s="99"/>
      <c r="D43" s="350"/>
      <c r="E43" s="166"/>
      <c r="F43" s="182"/>
      <c r="G43" s="166"/>
      <c r="H43" s="182"/>
      <c r="I43" s="166"/>
    </row>
    <row r="44" spans="1:10" ht="23.25" customHeight="1">
      <c r="A44" s="273" t="s">
        <v>137</v>
      </c>
      <c r="B44" s="339"/>
      <c r="C44" s="153">
        <f>SUM(C39:C40)</f>
        <v>-122</v>
      </c>
      <c r="D44" s="268"/>
      <c r="E44" s="153">
        <f>SUM(E39:E40)</f>
        <v>142</v>
      </c>
      <c r="F44" s="91"/>
      <c r="G44" s="153">
        <f>SUM(G39:G40)</f>
        <v>-122</v>
      </c>
      <c r="H44" s="226"/>
      <c r="I44" s="153">
        <f>SUM(I39:I40)</f>
        <v>142</v>
      </c>
      <c r="J44" s="343"/>
    </row>
    <row r="45" spans="1:10" ht="7.5" customHeight="1">
      <c r="A45" s="273"/>
      <c r="B45" s="339"/>
      <c r="C45" s="99"/>
      <c r="D45" s="350"/>
      <c r="E45" s="221"/>
      <c r="F45" s="350"/>
      <c r="G45" s="99"/>
      <c r="H45" s="350"/>
      <c r="I45" s="221"/>
    </row>
    <row r="46" spans="1:10" ht="23.1" customHeight="1">
      <c r="A46" s="255" t="s">
        <v>76</v>
      </c>
      <c r="B46" s="333"/>
      <c r="C46" s="279"/>
      <c r="D46" s="279"/>
      <c r="E46" s="334"/>
      <c r="F46" s="279"/>
      <c r="G46" s="279"/>
      <c r="H46" s="279"/>
      <c r="I46" s="334"/>
    </row>
    <row r="47" spans="1:10" ht="23.1" customHeight="1">
      <c r="A47" s="255" t="s">
        <v>106</v>
      </c>
      <c r="B47" s="333"/>
      <c r="C47" s="279"/>
      <c r="D47" s="279"/>
      <c r="E47" s="334"/>
      <c r="F47" s="279"/>
      <c r="G47" s="279"/>
      <c r="H47" s="279"/>
      <c r="I47" s="334"/>
    </row>
    <row r="48" spans="1:10" ht="23.1" customHeight="1">
      <c r="A48" s="255"/>
      <c r="B48" s="333"/>
      <c r="C48" s="279"/>
      <c r="D48" s="279"/>
      <c r="E48" s="334"/>
      <c r="F48" s="279"/>
      <c r="G48" s="279"/>
      <c r="H48" s="279"/>
      <c r="I48" s="334"/>
    </row>
    <row r="49" spans="1:10" ht="23.1" customHeight="1">
      <c r="A49" s="258"/>
      <c r="B49" s="339"/>
      <c r="C49" s="433" t="s">
        <v>2</v>
      </c>
      <c r="D49" s="433"/>
      <c r="E49" s="433"/>
      <c r="F49" s="383"/>
      <c r="G49" s="433" t="s">
        <v>3</v>
      </c>
      <c r="H49" s="433"/>
      <c r="I49" s="433"/>
    </row>
    <row r="50" spans="1:10" ht="23.1" customHeight="1">
      <c r="A50" s="260"/>
      <c r="B50" s="339"/>
      <c r="C50" s="435" t="s">
        <v>107</v>
      </c>
      <c r="D50" s="435"/>
      <c r="E50" s="435"/>
      <c r="F50" s="385"/>
      <c r="G50" s="435" t="s">
        <v>107</v>
      </c>
      <c r="H50" s="435"/>
      <c r="I50" s="435"/>
    </row>
    <row r="51" spans="1:10" ht="23.1" customHeight="1">
      <c r="A51" s="260"/>
      <c r="B51" s="339"/>
      <c r="C51" s="435" t="s">
        <v>433</v>
      </c>
      <c r="D51" s="435"/>
      <c r="E51" s="435"/>
      <c r="F51" s="385"/>
      <c r="G51" s="435" t="s">
        <v>433</v>
      </c>
      <c r="H51" s="435"/>
      <c r="I51" s="435"/>
    </row>
    <row r="52" spans="1:10" ht="23.1" customHeight="1">
      <c r="A52" s="258"/>
      <c r="B52" s="339" t="s">
        <v>7</v>
      </c>
      <c r="C52" s="384">
        <v>2567</v>
      </c>
      <c r="D52" s="384"/>
      <c r="E52" s="340">
        <v>2566</v>
      </c>
      <c r="F52" s="247"/>
      <c r="G52" s="384">
        <v>2567</v>
      </c>
      <c r="H52" s="384"/>
      <c r="I52" s="340">
        <v>2566</v>
      </c>
    </row>
    <row r="53" spans="1:10" ht="23.1" customHeight="1">
      <c r="A53" s="258"/>
      <c r="B53" s="339"/>
      <c r="C53" s="432" t="s">
        <v>9</v>
      </c>
      <c r="D53" s="432"/>
      <c r="E53" s="432"/>
      <c r="F53" s="432"/>
      <c r="G53" s="432"/>
      <c r="H53" s="432"/>
      <c r="I53" s="432"/>
    </row>
    <row r="54" spans="1:10" ht="22.5" customHeight="1">
      <c r="A54" s="259" t="s">
        <v>138</v>
      </c>
      <c r="B54" s="339"/>
      <c r="C54" s="166"/>
      <c r="D54" s="182"/>
      <c r="E54" s="166"/>
      <c r="F54" s="182"/>
      <c r="G54" s="166"/>
      <c r="H54" s="182"/>
      <c r="I54" s="166"/>
    </row>
    <row r="55" spans="1:10" ht="22.5" customHeight="1">
      <c r="A55" s="260" t="s">
        <v>395</v>
      </c>
      <c r="B55" s="339"/>
      <c r="C55" s="166"/>
      <c r="D55" s="182"/>
      <c r="E55" s="166"/>
      <c r="F55" s="182"/>
      <c r="G55" s="166"/>
      <c r="H55" s="182"/>
      <c r="I55" s="166"/>
    </row>
    <row r="56" spans="1:10" ht="21.6">
      <c r="A56" s="260" t="s">
        <v>140</v>
      </c>
      <c r="B56" s="339"/>
      <c r="C56" s="96">
        <f>'PL8-9'!C56-'PL8-9 Q224'!C55</f>
        <v>16645</v>
      </c>
      <c r="D56" s="102"/>
      <c r="E56" s="96">
        <v>-160269</v>
      </c>
      <c r="F56" s="101"/>
      <c r="G56" s="96">
        <f>'PL8-9'!G56-'PL8-9 Q224'!G55</f>
        <v>15697</v>
      </c>
      <c r="H56" s="101"/>
      <c r="I56" s="96">
        <v>-160203</v>
      </c>
      <c r="J56" s="343"/>
    </row>
    <row r="57" spans="1:10" ht="21.6" hidden="1">
      <c r="A57" s="260" t="s">
        <v>141</v>
      </c>
      <c r="B57" s="339"/>
      <c r="C57" s="96"/>
      <c r="D57" s="102"/>
      <c r="E57" s="96"/>
      <c r="F57" s="101"/>
      <c r="G57" s="96"/>
      <c r="H57" s="101"/>
      <c r="I57" s="96"/>
      <c r="J57" s="343"/>
    </row>
    <row r="58" spans="1:10" ht="21.6" hidden="1">
      <c r="A58" s="260" t="s">
        <v>142</v>
      </c>
      <c r="B58" s="339"/>
      <c r="C58" s="96"/>
      <c r="D58" s="102"/>
      <c r="E58" s="96"/>
      <c r="F58" s="101"/>
      <c r="G58" s="96"/>
      <c r="H58" s="101"/>
      <c r="I58" s="96"/>
      <c r="J58" s="343"/>
    </row>
    <row r="59" spans="1:10" ht="22.5" hidden="1" customHeight="1">
      <c r="A59" s="260" t="s">
        <v>143</v>
      </c>
      <c r="B59" s="339"/>
      <c r="C59" s="96"/>
      <c r="D59" s="102"/>
      <c r="E59" s="96"/>
      <c r="F59" s="101"/>
      <c r="G59" s="96"/>
      <c r="H59" s="101"/>
      <c r="I59" s="96"/>
      <c r="J59" s="343"/>
    </row>
    <row r="60" spans="1:10" ht="22.5" hidden="1" customHeight="1">
      <c r="A60" s="260" t="s">
        <v>144</v>
      </c>
      <c r="B60" s="339"/>
      <c r="C60" s="148"/>
      <c r="D60" s="102"/>
      <c r="E60" s="148"/>
      <c r="F60" s="101"/>
      <c r="G60" s="148"/>
      <c r="H60" s="101"/>
      <c r="I60" s="148"/>
      <c r="J60" s="343"/>
    </row>
    <row r="61" spans="1:10" ht="22.5" hidden="1" customHeight="1">
      <c r="A61" s="260" t="s">
        <v>144</v>
      </c>
      <c r="B61" s="339"/>
      <c r="C61" s="148"/>
      <c r="D61" s="102"/>
      <c r="E61" s="148"/>
      <c r="F61" s="101"/>
      <c r="G61" s="148"/>
      <c r="H61" s="101"/>
      <c r="I61" s="148"/>
      <c r="J61" s="343"/>
    </row>
    <row r="62" spans="1:10" ht="22.5" customHeight="1">
      <c r="A62" s="260" t="s">
        <v>443</v>
      </c>
      <c r="B62" s="339"/>
      <c r="C62" s="96"/>
      <c r="D62" s="102"/>
      <c r="E62" s="96"/>
      <c r="F62" s="101"/>
      <c r="G62" s="96"/>
      <c r="H62" s="101"/>
      <c r="I62" s="96"/>
      <c r="J62" s="343"/>
    </row>
    <row r="63" spans="1:10" ht="22.5" customHeight="1">
      <c r="A63" s="260" t="s">
        <v>146</v>
      </c>
      <c r="B63" s="339"/>
      <c r="C63" s="148">
        <f>'PL8-9'!C59-'PL8-9 Q224'!C62</f>
        <v>0</v>
      </c>
      <c r="D63" s="102"/>
      <c r="E63" s="101">
        <v>0</v>
      </c>
      <c r="F63" s="101"/>
      <c r="G63" s="148">
        <f>'PL8-9'!G59-'PL8-9 Q224'!G62</f>
        <v>395</v>
      </c>
      <c r="H63" s="101"/>
      <c r="I63" s="148">
        <v>-95</v>
      </c>
      <c r="J63" s="343"/>
    </row>
    <row r="64" spans="1:10" ht="22.5" customHeight="1">
      <c r="A64" s="260" t="s">
        <v>132</v>
      </c>
      <c r="B64" s="339"/>
      <c r="C64" s="96"/>
      <c r="D64" s="102"/>
      <c r="E64" s="96"/>
      <c r="F64" s="101"/>
      <c r="G64" s="96"/>
      <c r="H64" s="101"/>
      <c r="I64" s="96"/>
      <c r="J64" s="343"/>
    </row>
    <row r="65" spans="1:10" ht="22.5" customHeight="1">
      <c r="A65" s="260" t="s">
        <v>147</v>
      </c>
      <c r="B65" s="339"/>
      <c r="C65" s="148">
        <f>'PL8-9'!C65-'PL8-9 Q224'!C64</f>
        <v>5423</v>
      </c>
      <c r="D65" s="102"/>
      <c r="E65" s="148">
        <v>5776</v>
      </c>
      <c r="F65" s="101"/>
      <c r="G65" s="148">
        <f>'PL8-9'!G65-'PL8-9 Q224'!G64</f>
        <v>5423</v>
      </c>
      <c r="H65" s="101"/>
      <c r="I65" s="148">
        <v>5776</v>
      </c>
      <c r="J65" s="343"/>
    </row>
    <row r="66" spans="1:10" ht="22.5" customHeight="1">
      <c r="A66" s="260" t="s">
        <v>148</v>
      </c>
      <c r="B66" s="339"/>
      <c r="C66" s="148"/>
      <c r="D66" s="102"/>
      <c r="E66" s="148"/>
      <c r="F66" s="101"/>
      <c r="G66" s="148"/>
      <c r="H66" s="101"/>
      <c r="I66" s="148"/>
      <c r="J66" s="343"/>
    </row>
    <row r="67" spans="1:10" ht="22.5" customHeight="1">
      <c r="A67" s="260" t="s">
        <v>135</v>
      </c>
      <c r="B67" s="339"/>
      <c r="C67" s="103">
        <f>'PL8-9'!C67-'PL8-9 Q224'!C66</f>
        <v>610</v>
      </c>
      <c r="D67" s="102"/>
      <c r="E67" s="103">
        <v>32055</v>
      </c>
      <c r="F67" s="101"/>
      <c r="G67" s="103">
        <f>'PL8-9'!G67-'PL8-9 Q224'!G66</f>
        <v>790</v>
      </c>
      <c r="H67" s="101"/>
      <c r="I67" s="103">
        <v>32040.799999999996</v>
      </c>
      <c r="J67" s="343"/>
    </row>
    <row r="68" spans="1:10" ht="22.5" customHeight="1">
      <c r="A68" s="258" t="s">
        <v>149</v>
      </c>
      <c r="B68" s="339"/>
      <c r="C68" s="148"/>
      <c r="D68" s="102"/>
      <c r="E68" s="148"/>
      <c r="F68" s="101"/>
      <c r="G68" s="148"/>
      <c r="H68" s="101"/>
      <c r="I68" s="148"/>
    </row>
    <row r="69" spans="1:10" ht="22.5" customHeight="1">
      <c r="A69" s="273" t="s">
        <v>150</v>
      </c>
      <c r="B69" s="339"/>
      <c r="C69" s="153">
        <f>SUM(C56:C67)</f>
        <v>22678</v>
      </c>
      <c r="D69" s="91"/>
      <c r="E69" s="153">
        <f>SUM(E56:E67)</f>
        <v>-122438</v>
      </c>
      <c r="F69" s="91"/>
      <c r="G69" s="153">
        <f>SUM(G56:G67)</f>
        <v>22305</v>
      </c>
      <c r="H69" s="226"/>
      <c r="I69" s="153">
        <f>SUM(I56:I67)</f>
        <v>-122481.20000000001</v>
      </c>
    </row>
    <row r="70" spans="1:10" ht="6" customHeight="1">
      <c r="A70" s="258"/>
      <c r="B70" s="339"/>
      <c r="C70" s="91"/>
      <c r="D70" s="91"/>
      <c r="E70" s="91"/>
      <c r="F70" s="91"/>
      <c r="G70" s="91"/>
      <c r="H70" s="91"/>
      <c r="I70" s="91"/>
    </row>
    <row r="71" spans="1:10" ht="22.5" customHeight="1">
      <c r="A71" s="273" t="s">
        <v>449</v>
      </c>
      <c r="B71" s="339"/>
      <c r="C71" s="170">
        <f>C44+C69</f>
        <v>22556</v>
      </c>
      <c r="D71" s="149"/>
      <c r="E71" s="170">
        <f>E44+E69</f>
        <v>-122296</v>
      </c>
      <c r="F71" s="149"/>
      <c r="G71" s="170">
        <f>G44+G69</f>
        <v>22183</v>
      </c>
      <c r="H71" s="149"/>
      <c r="I71" s="170">
        <f>I44+I69</f>
        <v>-122339.20000000001</v>
      </c>
    </row>
    <row r="72" spans="1:10" ht="6" customHeight="1">
      <c r="A72" s="258"/>
      <c r="B72" s="339"/>
      <c r="C72" s="91"/>
      <c r="D72" s="91"/>
      <c r="E72" s="91"/>
      <c r="F72" s="91"/>
      <c r="G72" s="91"/>
      <c r="H72" s="91"/>
      <c r="I72" s="91"/>
    </row>
    <row r="73" spans="1:10" ht="22.5" customHeight="1" thickBot="1">
      <c r="A73" s="273" t="s">
        <v>448</v>
      </c>
      <c r="B73" s="339"/>
      <c r="C73" s="92">
        <f>SUM(C34,C71)</f>
        <v>97235</v>
      </c>
      <c r="D73" s="91"/>
      <c r="E73" s="92">
        <f>SUM(E34,E71)</f>
        <v>-44521</v>
      </c>
      <c r="F73" s="91"/>
      <c r="G73" s="92">
        <f>SUM(G34,G71)</f>
        <v>96084</v>
      </c>
      <c r="H73" s="91"/>
      <c r="I73" s="92">
        <f>SUM(I34,I71)</f>
        <v>-45410.200000000012</v>
      </c>
    </row>
    <row r="74" spans="1:10" ht="21.45" hidden="1" customHeight="1" thickTop="1">
      <c r="A74" s="258"/>
      <c r="B74" s="339"/>
      <c r="C74" s="91"/>
      <c r="D74" s="58"/>
      <c r="E74" s="222"/>
      <c r="F74" s="58"/>
      <c r="G74" s="58"/>
      <c r="H74" s="58"/>
      <c r="I74" s="223"/>
    </row>
    <row r="75" spans="1:10" ht="23.1" customHeight="1" thickTop="1">
      <c r="A75" s="255"/>
      <c r="B75" s="333"/>
      <c r="C75" s="279"/>
      <c r="D75" s="279"/>
      <c r="E75" s="334"/>
      <c r="F75" s="279"/>
      <c r="G75" s="279"/>
      <c r="H75" s="279"/>
      <c r="I75" s="334"/>
    </row>
    <row r="76" spans="1:10" ht="24" customHeight="1">
      <c r="A76" s="258" t="s">
        <v>153</v>
      </c>
      <c r="B76" s="339"/>
      <c r="C76" s="268"/>
      <c r="D76" s="268"/>
      <c r="E76" s="352"/>
      <c r="F76" s="268"/>
      <c r="G76" s="268"/>
      <c r="H76" s="268"/>
      <c r="I76" s="352"/>
    </row>
    <row r="77" spans="1:10" ht="24" customHeight="1">
      <c r="A77" s="353" t="s">
        <v>154</v>
      </c>
      <c r="B77" s="339"/>
      <c r="C77" s="101">
        <f>'PL8-9'!C77-'PL8-9 Q224'!C76</f>
        <v>73901</v>
      </c>
      <c r="D77" s="102"/>
      <c r="E77" s="101">
        <v>76929</v>
      </c>
      <c r="F77" s="101"/>
      <c r="G77" s="101">
        <f>'PL8-9'!G77-'PL8-9 Q224'!G76</f>
        <v>73901</v>
      </c>
      <c r="H77" s="156"/>
      <c r="I77" s="101">
        <v>76929</v>
      </c>
      <c r="J77" s="7"/>
    </row>
    <row r="78" spans="1:10" ht="24" customHeight="1">
      <c r="A78" s="353" t="s">
        <v>155</v>
      </c>
      <c r="B78" s="339"/>
      <c r="C78" s="101">
        <f>'PL8-9'!C78-'PL8-9 Q224'!C77</f>
        <v>778</v>
      </c>
      <c r="D78" s="102"/>
      <c r="E78" s="101">
        <v>846</v>
      </c>
      <c r="F78" s="101"/>
      <c r="G78" s="101">
        <f>'PL8-9'!G78-'PL8-9 Q224'!G77</f>
        <v>0</v>
      </c>
      <c r="H78" s="156"/>
      <c r="I78" s="103">
        <v>0</v>
      </c>
    </row>
    <row r="79" spans="1:10" ht="24" customHeight="1" thickBot="1">
      <c r="A79" s="258" t="s">
        <v>128</v>
      </c>
      <c r="B79" s="339"/>
      <c r="C79" s="180">
        <f>C34</f>
        <v>74679</v>
      </c>
      <c r="D79" s="91"/>
      <c r="E79" s="180">
        <f>E34</f>
        <v>77775</v>
      </c>
      <c r="F79" s="91"/>
      <c r="G79" s="180">
        <f>SUM(G77:G78)</f>
        <v>73901</v>
      </c>
      <c r="H79" s="91"/>
      <c r="I79" s="180">
        <f>I34</f>
        <v>76929</v>
      </c>
    </row>
    <row r="80" spans="1:10" ht="22.8" thickTop="1">
      <c r="A80" s="258"/>
      <c r="B80" s="339"/>
      <c r="C80" s="91"/>
      <c r="D80" s="91"/>
      <c r="E80" s="91"/>
      <c r="F80" s="91"/>
      <c r="G80" s="91"/>
      <c r="H80" s="91"/>
      <c r="I80" s="91"/>
    </row>
    <row r="81" spans="1:10" ht="24" customHeight="1">
      <c r="A81" s="258" t="s">
        <v>450</v>
      </c>
      <c r="B81" s="339"/>
      <c r="C81" s="91"/>
      <c r="D81" s="91"/>
      <c r="E81" s="91"/>
      <c r="F81" s="91"/>
      <c r="G81" s="91"/>
      <c r="H81" s="91"/>
      <c r="I81" s="91"/>
    </row>
    <row r="82" spans="1:10" ht="24" customHeight="1">
      <c r="A82" s="353" t="s">
        <v>154</v>
      </c>
      <c r="B82" s="339"/>
      <c r="C82" s="101">
        <f>'PL8-9'!C82-'PL8-9 Q224'!C81</f>
        <v>96085</v>
      </c>
      <c r="D82" s="102"/>
      <c r="E82" s="101">
        <v>-45410.200000000012</v>
      </c>
      <c r="F82" s="101"/>
      <c r="G82" s="101">
        <f>'PL8-9'!G82-'PL8-9 Q224'!G81</f>
        <v>96084</v>
      </c>
      <c r="H82" s="156"/>
      <c r="I82" s="101">
        <v>-45410.200000000012</v>
      </c>
      <c r="J82" s="7"/>
    </row>
    <row r="83" spans="1:10" ht="24" customHeight="1">
      <c r="A83" s="353" t="s">
        <v>155</v>
      </c>
      <c r="B83" s="339"/>
      <c r="C83" s="101">
        <f>'PL8-9'!C83-'PL8-9 Q224'!C82</f>
        <v>1150</v>
      </c>
      <c r="D83" s="102"/>
      <c r="E83" s="101">
        <v>889.20000000001164</v>
      </c>
      <c r="F83" s="101"/>
      <c r="G83" s="101">
        <f>'PL8-9'!G83-'PL8-9 Q224'!G82</f>
        <v>0</v>
      </c>
      <c r="H83" s="96"/>
      <c r="I83" s="103">
        <v>0</v>
      </c>
    </row>
    <row r="84" spans="1:10" ht="23.1" customHeight="1" thickBot="1">
      <c r="A84" s="258" t="s">
        <v>448</v>
      </c>
      <c r="B84" s="339"/>
      <c r="C84" s="180">
        <f>SUM(C82:C83)</f>
        <v>97235</v>
      </c>
      <c r="D84" s="91"/>
      <c r="E84" s="180">
        <f>SUM(E82:E83)</f>
        <v>-44521</v>
      </c>
      <c r="F84" s="91"/>
      <c r="G84" s="180">
        <f>SUM(G82:G83)</f>
        <v>96084</v>
      </c>
      <c r="H84" s="91"/>
      <c r="I84" s="180">
        <f>SUM(I82:I83)</f>
        <v>-45410.200000000012</v>
      </c>
    </row>
    <row r="85" spans="1:10" ht="22.8" thickTop="1">
      <c r="A85" s="258"/>
      <c r="B85" s="339"/>
      <c r="C85" s="91"/>
      <c r="D85" s="91"/>
      <c r="E85" s="91"/>
      <c r="F85" s="91"/>
      <c r="G85" s="91"/>
      <c r="H85" s="91"/>
      <c r="I85" s="91"/>
    </row>
    <row r="86" spans="1:10" ht="27" customHeight="1" thickBot="1">
      <c r="A86" s="258" t="s">
        <v>157</v>
      </c>
      <c r="B86" s="339" t="s">
        <v>390</v>
      </c>
      <c r="C86" s="428">
        <v>0.15</v>
      </c>
      <c r="D86" s="147"/>
      <c r="E86" s="429">
        <f>E77/'BL3-5'!F80</f>
        <v>0.15130160803071308</v>
      </c>
      <c r="F86" s="147"/>
      <c r="G86" s="429">
        <f>C86</f>
        <v>0.15</v>
      </c>
      <c r="H86" s="147"/>
      <c r="I86" s="27">
        <f>I77/'BL3-5'!J80</f>
        <v>0.15130160803071308</v>
      </c>
    </row>
    <row r="87" spans="1:10" ht="27" customHeight="1" thickTop="1">
      <c r="A87" s="258"/>
      <c r="B87" s="339"/>
      <c r="C87" s="354"/>
      <c r="D87" s="355"/>
      <c r="E87" s="352"/>
      <c r="F87" s="355"/>
      <c r="G87" s="354"/>
      <c r="H87" s="355"/>
      <c r="I87" s="352"/>
    </row>
  </sheetData>
  <mergeCells count="14">
    <mergeCell ref="G51:I51"/>
    <mergeCell ref="C53:I53"/>
    <mergeCell ref="C51:E51"/>
    <mergeCell ref="C8:I8"/>
    <mergeCell ref="C49:E49"/>
    <mergeCell ref="G49:I49"/>
    <mergeCell ref="C50:E50"/>
    <mergeCell ref="G50:I50"/>
    <mergeCell ref="C4:E4"/>
    <mergeCell ref="G4:I4"/>
    <mergeCell ref="C5:E5"/>
    <mergeCell ref="G5:I5"/>
    <mergeCell ref="C6:E6"/>
    <mergeCell ref="G6:I6"/>
  </mergeCells>
  <pageMargins left="0.8" right="0.8" top="0.48" bottom="0.5" header="0.5" footer="0.5"/>
  <pageSetup paperSize="9" scale="77" firstPageNumber="6" fitToHeight="0" orientation="portrait" useFirstPageNumber="1" r:id="rId1"/>
  <headerFooter>
    <oddFooter>&amp;Lหมายเหตุประกอบงบการเงินเป็นส่วนหนึ่งของงบการเงินระหว่างกาลนี้
&amp;C&amp;P</oddFooter>
  </headerFooter>
  <rowBreaks count="1" manualBreakCount="1">
    <brk id="45" max="8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46A20E-1CA9-416C-A0D2-D639932893D0}">
  <sheetPr>
    <tabColor theme="8" tint="0.39997558519241921"/>
    <pageSetUpPr fitToPage="1"/>
  </sheetPr>
  <dimension ref="A1:N86"/>
  <sheetViews>
    <sheetView showGridLines="0" zoomScale="80" zoomScaleNormal="80" zoomScaleSheetLayoutView="80" workbookViewId="0">
      <selection activeCell="G13" sqref="G13"/>
    </sheetView>
  </sheetViews>
  <sheetFormatPr defaultColWidth="9.125" defaultRowHeight="23.25" customHeight="1"/>
  <cols>
    <col min="1" max="1" width="55" style="14" customWidth="1"/>
    <col min="2" max="2" width="10.125" style="15" bestFit="1" customWidth="1"/>
    <col min="3" max="3" width="14.125" style="6" bestFit="1" customWidth="1"/>
    <col min="4" max="4" width="1.125" style="6" customWidth="1"/>
    <col min="5" max="5" width="18" style="378" bestFit="1" customWidth="1"/>
    <col min="6" max="6" width="1.125" style="6" customWidth="1"/>
    <col min="7" max="7" width="14.75" style="6" customWidth="1"/>
    <col min="8" max="8" width="1.375" style="6" customWidth="1"/>
    <col min="9" max="9" width="12.75" style="378" customWidth="1"/>
    <col min="10" max="10" width="19.75" style="6" bestFit="1" customWidth="1"/>
    <col min="11" max="11" width="14.375" bestFit="1" customWidth="1"/>
    <col min="12" max="12" width="14" customWidth="1"/>
    <col min="13" max="14" width="27.5" style="6" customWidth="1"/>
    <col min="15" max="16384" width="9.125" style="6"/>
  </cols>
  <sheetData>
    <row r="1" spans="1:14" ht="23.25" customHeight="1">
      <c r="A1" s="8" t="s">
        <v>76</v>
      </c>
      <c r="B1" s="9"/>
      <c r="C1" s="10"/>
      <c r="D1" s="10"/>
      <c r="E1" s="369"/>
      <c r="F1" s="10"/>
      <c r="G1" s="10"/>
      <c r="H1" s="10"/>
      <c r="I1" s="369"/>
    </row>
    <row r="2" spans="1:14" ht="23.25" customHeight="1">
      <c r="A2" s="8" t="s">
        <v>106</v>
      </c>
      <c r="B2" s="9"/>
      <c r="C2" s="10"/>
      <c r="D2" s="10"/>
      <c r="E2" s="369"/>
      <c r="F2" s="10"/>
      <c r="G2" s="10"/>
      <c r="H2" s="10"/>
      <c r="I2" s="369"/>
    </row>
    <row r="3" spans="1:14" s="163" customFormat="1" ht="16.2" customHeight="1">
      <c r="A3" s="161"/>
      <c r="B3" s="162"/>
      <c r="E3" s="370"/>
      <c r="I3" s="370"/>
      <c r="K3" s="164"/>
      <c r="L3" s="164"/>
    </row>
    <row r="4" spans="1:14" ht="23.1" customHeight="1">
      <c r="A4" s="11"/>
      <c r="B4" s="12"/>
      <c r="C4" s="431" t="s">
        <v>2</v>
      </c>
      <c r="D4" s="431"/>
      <c r="E4" s="431"/>
      <c r="F4" s="398"/>
      <c r="G4" s="431" t="s">
        <v>3</v>
      </c>
      <c r="H4" s="431"/>
      <c r="I4" s="431"/>
    </row>
    <row r="5" spans="1:14" ht="23.1" customHeight="1">
      <c r="A5" s="35"/>
      <c r="B5" s="12"/>
      <c r="C5" s="435" t="s">
        <v>252</v>
      </c>
      <c r="D5" s="435"/>
      <c r="E5" s="435"/>
      <c r="F5" s="399"/>
      <c r="G5" s="435" t="s">
        <v>252</v>
      </c>
      <c r="H5" s="435"/>
      <c r="I5" s="435"/>
    </row>
    <row r="6" spans="1:14" ht="23.1" customHeight="1">
      <c r="A6" s="35"/>
      <c r="B6" s="12"/>
      <c r="C6" s="436" t="s">
        <v>232</v>
      </c>
      <c r="D6" s="436"/>
      <c r="E6" s="436"/>
      <c r="F6" s="399"/>
      <c r="G6" s="436" t="s">
        <v>232</v>
      </c>
      <c r="H6" s="436"/>
      <c r="I6" s="436"/>
    </row>
    <row r="7" spans="1:14" ht="23.1" customHeight="1">
      <c r="A7" s="11"/>
      <c r="B7" s="12" t="s">
        <v>7</v>
      </c>
      <c r="C7" s="401">
        <v>2567</v>
      </c>
      <c r="D7" s="401"/>
      <c r="E7" s="372">
        <v>2566</v>
      </c>
      <c r="F7" s="400"/>
      <c r="G7" s="401">
        <v>2567</v>
      </c>
      <c r="H7" s="401"/>
      <c r="I7" s="372">
        <v>2566</v>
      </c>
    </row>
    <row r="8" spans="1:14" ht="21" customHeight="1">
      <c r="A8" s="11"/>
      <c r="B8" s="12"/>
      <c r="C8" s="430" t="s">
        <v>9</v>
      </c>
      <c r="D8" s="430"/>
      <c r="E8" s="430"/>
      <c r="F8" s="430"/>
      <c r="G8" s="430"/>
      <c r="H8" s="430"/>
      <c r="I8" s="430"/>
    </row>
    <row r="9" spans="1:14" ht="23.1" customHeight="1">
      <c r="A9" s="16" t="s">
        <v>108</v>
      </c>
      <c r="B9" s="12"/>
      <c r="C9" s="34"/>
      <c r="D9" s="19"/>
      <c r="E9" s="373"/>
      <c r="F9" s="19"/>
      <c r="G9" s="19"/>
      <c r="H9" s="19"/>
      <c r="I9" s="374"/>
    </row>
    <row r="10" spans="1:14" ht="23.1" customHeight="1">
      <c r="A10" s="35" t="s">
        <v>109</v>
      </c>
      <c r="B10" s="12" t="s">
        <v>46</v>
      </c>
      <c r="C10" s="61">
        <f>ROUND(772592047/1000,0)</f>
        <v>772592</v>
      </c>
      <c r="D10" s="19"/>
      <c r="E10" s="156">
        <v>786077</v>
      </c>
      <c r="F10" s="101"/>
      <c r="G10" s="156">
        <f>ROUND(68098213/1000,0)</f>
        <v>68098</v>
      </c>
      <c r="H10" s="101"/>
      <c r="I10" s="156">
        <v>93434</v>
      </c>
      <c r="J10" s="158"/>
      <c r="K10" s="174"/>
      <c r="L10" s="151"/>
      <c r="N10" s="174"/>
    </row>
    <row r="11" spans="1:14" ht="23.1" hidden="1" customHeight="1">
      <c r="A11" s="35" t="s">
        <v>110</v>
      </c>
      <c r="B11" s="12"/>
      <c r="C11" s="155"/>
      <c r="D11" s="19"/>
      <c r="E11" s="156"/>
      <c r="F11" s="101"/>
      <c r="G11" s="156"/>
      <c r="H11" s="101"/>
      <c r="I11" s="156"/>
      <c r="J11" s="158"/>
      <c r="K11" s="174"/>
      <c r="L11" s="151"/>
      <c r="N11" s="174"/>
    </row>
    <row r="12" spans="1:14" ht="23.1" hidden="1" customHeight="1">
      <c r="A12" s="35" t="s">
        <v>111</v>
      </c>
      <c r="B12" s="12"/>
      <c r="C12" s="155"/>
      <c r="D12" s="19"/>
      <c r="E12" s="156"/>
      <c r="F12" s="101"/>
      <c r="G12" s="156"/>
      <c r="H12" s="101"/>
      <c r="I12" s="156"/>
      <c r="J12" s="158"/>
      <c r="K12" s="174"/>
      <c r="L12" s="151"/>
      <c r="N12" s="174"/>
    </row>
    <row r="13" spans="1:14" s="280" customFormat="1" ht="23.1" customHeight="1">
      <c r="A13" s="344" t="s">
        <v>113</v>
      </c>
      <c r="B13" s="339"/>
      <c r="C13" s="251">
        <f>ROUND(37003296.72/1000,0)</f>
        <v>37003</v>
      </c>
      <c r="D13" s="283"/>
      <c r="E13" s="156">
        <v>43025</v>
      </c>
      <c r="F13" s="101"/>
      <c r="G13" s="396">
        <v>55476</v>
      </c>
      <c r="H13" s="101"/>
      <c r="I13" s="396">
        <v>62400</v>
      </c>
      <c r="J13" s="343"/>
      <c r="K13" s="253"/>
      <c r="L13" s="253"/>
    </row>
    <row r="14" spans="1:14" ht="23.1" customHeight="1">
      <c r="A14" s="11" t="s">
        <v>114</v>
      </c>
      <c r="B14" s="12"/>
      <c r="C14" s="375">
        <f>SUM(C10:C13)</f>
        <v>809595</v>
      </c>
      <c r="D14" s="3"/>
      <c r="E14" s="375">
        <f>SUM(E10:E13)</f>
        <v>829102</v>
      </c>
      <c r="F14" s="91"/>
      <c r="G14" s="404">
        <f>SUM(G10:G13)</f>
        <v>123574</v>
      </c>
      <c r="H14" s="91">
        <v>10538</v>
      </c>
      <c r="I14" s="375">
        <f>SUM(I10:I13)</f>
        <v>155834</v>
      </c>
    </row>
    <row r="15" spans="1:14" ht="6" customHeight="1">
      <c r="A15" s="11"/>
      <c r="B15" s="12"/>
      <c r="C15" s="34"/>
      <c r="D15" s="19"/>
      <c r="E15" s="101"/>
      <c r="F15" s="102"/>
      <c r="G15" s="102"/>
      <c r="H15" s="102"/>
      <c r="I15" s="102"/>
    </row>
    <row r="16" spans="1:14" ht="23.1" customHeight="1">
      <c r="A16" s="16" t="s">
        <v>115</v>
      </c>
      <c r="B16" s="12"/>
      <c r="C16" s="34"/>
      <c r="D16" s="19"/>
      <c r="E16" s="101"/>
      <c r="F16" s="102"/>
      <c r="G16" s="102"/>
      <c r="H16" s="102"/>
      <c r="I16" s="102"/>
      <c r="M16" s="158"/>
    </row>
    <row r="17" spans="1:14" ht="23.1" customHeight="1">
      <c r="A17" s="35" t="s">
        <v>116</v>
      </c>
      <c r="B17" s="397"/>
      <c r="C17" s="61">
        <v>487199</v>
      </c>
      <c r="D17" s="19"/>
      <c r="E17" s="156">
        <v>553279</v>
      </c>
      <c r="F17" s="101"/>
      <c r="G17" s="156">
        <v>62475</v>
      </c>
      <c r="H17" s="156"/>
      <c r="I17" s="156">
        <v>86755</v>
      </c>
      <c r="J17" s="158"/>
      <c r="L17" s="152"/>
      <c r="M17"/>
      <c r="N17" s="152"/>
    </row>
    <row r="18" spans="1:14" ht="23.1" customHeight="1">
      <c r="A18" s="35" t="s">
        <v>117</v>
      </c>
      <c r="B18" s="397"/>
      <c r="C18" s="61">
        <v>36312</v>
      </c>
      <c r="D18" s="19"/>
      <c r="E18" s="156">
        <v>44393</v>
      </c>
      <c r="F18" s="101"/>
      <c r="G18" s="156">
        <v>966</v>
      </c>
      <c r="H18" s="156"/>
      <c r="I18" s="156">
        <v>1473</v>
      </c>
      <c r="K18" s="63"/>
    </row>
    <row r="19" spans="1:14" ht="23.1" customHeight="1">
      <c r="A19" s="18" t="s">
        <v>118</v>
      </c>
      <c r="B19" s="397"/>
      <c r="C19" s="61">
        <v>110375</v>
      </c>
      <c r="D19" s="19"/>
      <c r="E19" s="156">
        <v>114706</v>
      </c>
      <c r="F19" s="101"/>
      <c r="G19" s="156">
        <v>26369</v>
      </c>
      <c r="H19" s="101"/>
      <c r="I19" s="101">
        <v>34166</v>
      </c>
      <c r="L19" s="143"/>
      <c r="N19" s="143"/>
    </row>
    <row r="20" spans="1:14" ht="23.1" customHeight="1">
      <c r="A20" s="35" t="s">
        <v>397</v>
      </c>
      <c r="B20" s="397"/>
      <c r="C20" s="405">
        <v>5934</v>
      </c>
      <c r="D20" s="19"/>
      <c r="E20" s="156">
        <v>30467</v>
      </c>
      <c r="F20" s="101"/>
      <c r="G20" s="405">
        <v>5934</v>
      </c>
      <c r="H20" s="156"/>
      <c r="I20" s="396">
        <v>30467</v>
      </c>
      <c r="L20" s="143"/>
      <c r="N20" s="143"/>
    </row>
    <row r="21" spans="1:14" ht="23.25" customHeight="1">
      <c r="A21" s="11" t="s">
        <v>120</v>
      </c>
      <c r="B21" s="12"/>
      <c r="C21" s="375">
        <f>SUM(C17:C20)</f>
        <v>639820</v>
      </c>
      <c r="D21" s="3"/>
      <c r="E21" s="375">
        <f>SUM(E17:E20)</f>
        <v>742845</v>
      </c>
      <c r="F21" s="91"/>
      <c r="G21" s="404">
        <f>SUM(G17:G20)</f>
        <v>95744</v>
      </c>
      <c r="H21" s="91">
        <v>1260872</v>
      </c>
      <c r="I21" s="375">
        <f>SUM(I17:I20)</f>
        <v>152861</v>
      </c>
      <c r="J21" s="29"/>
    </row>
    <row r="22" spans="1:14" ht="6" customHeight="1">
      <c r="A22" s="11"/>
      <c r="B22" s="12"/>
      <c r="C22" s="34"/>
      <c r="D22" s="19"/>
      <c r="E22" s="101"/>
      <c r="F22" s="102"/>
      <c r="G22" s="102"/>
      <c r="H22" s="102"/>
      <c r="I22" s="102"/>
    </row>
    <row r="23" spans="1:14" ht="21" customHeight="1">
      <c r="A23" s="11" t="s">
        <v>319</v>
      </c>
      <c r="B23" s="12"/>
      <c r="C23" s="91">
        <f>C14-C21</f>
        <v>169775</v>
      </c>
      <c r="D23" s="3"/>
      <c r="E23" s="3">
        <f>E14-E21</f>
        <v>86257</v>
      </c>
      <c r="F23" s="91"/>
      <c r="G23" s="91">
        <f>G14-G21</f>
        <v>27830</v>
      </c>
      <c r="H23" s="91"/>
      <c r="I23" s="3">
        <f>I14-I21</f>
        <v>2973</v>
      </c>
      <c r="J23" s="29"/>
    </row>
    <row r="24" spans="1:14" ht="21" customHeight="1">
      <c r="A24" s="35" t="s">
        <v>122</v>
      </c>
      <c r="B24" s="12"/>
      <c r="C24" s="61">
        <f>ROUND(-15887050/1000,0)</f>
        <v>-15887</v>
      </c>
      <c r="D24" s="19"/>
      <c r="E24" s="144">
        <v>-14268</v>
      </c>
      <c r="F24" s="101"/>
      <c r="G24" s="101">
        <f>ROUND(-6406378/1000,0)</f>
        <v>-6406</v>
      </c>
      <c r="H24" s="101"/>
      <c r="I24" s="101">
        <v>-5840</v>
      </c>
    </row>
    <row r="25" spans="1:14" ht="21" customHeight="1">
      <c r="A25" s="35" t="s">
        <v>123</v>
      </c>
      <c r="B25" s="12"/>
      <c r="C25" s="131">
        <v>0</v>
      </c>
      <c r="D25" s="19"/>
      <c r="E25" s="101">
        <v>0</v>
      </c>
      <c r="F25" s="102"/>
      <c r="G25" s="101">
        <f>ROUND(93797803/1000,0)+10000</f>
        <v>103798</v>
      </c>
      <c r="H25" s="102"/>
      <c r="I25" s="101">
        <v>56830</v>
      </c>
      <c r="J25" s="376"/>
    </row>
    <row r="26" spans="1:14" ht="21" customHeight="1">
      <c r="A26" s="35" t="s">
        <v>124</v>
      </c>
      <c r="B26" s="12"/>
      <c r="C26" s="61">
        <f>ROUND(302934/1000,0)+119823-38981</f>
        <v>81145</v>
      </c>
      <c r="D26" s="173"/>
      <c r="E26" s="144">
        <v>86147</v>
      </c>
      <c r="F26" s="102"/>
      <c r="G26" s="101">
        <f>119823-38981</f>
        <v>80842</v>
      </c>
      <c r="H26" s="102"/>
      <c r="I26" s="101">
        <v>86426</v>
      </c>
      <c r="J26" s="157"/>
    </row>
    <row r="27" spans="1:14" ht="21" customHeight="1">
      <c r="A27" s="35" t="s">
        <v>426</v>
      </c>
      <c r="B27" s="12" t="s">
        <v>27</v>
      </c>
      <c r="C27" s="61">
        <f>-264000000/1000</f>
        <v>-264000</v>
      </c>
      <c r="D27" s="173"/>
      <c r="E27" s="144">
        <v>0</v>
      </c>
      <c r="F27" s="102"/>
      <c r="G27" s="101">
        <v>0</v>
      </c>
      <c r="H27" s="102"/>
      <c r="I27" s="101">
        <v>0</v>
      </c>
      <c r="J27" s="157"/>
    </row>
    <row r="28" spans="1:14" ht="23.25" customHeight="1">
      <c r="A28" s="35" t="s">
        <v>262</v>
      </c>
      <c r="B28" s="12"/>
      <c r="C28" s="406">
        <v>0</v>
      </c>
      <c r="D28" s="19"/>
      <c r="E28" s="407">
        <v>0</v>
      </c>
      <c r="F28" s="101"/>
      <c r="G28" s="396">
        <f>ROUND(-1276033/1000,0)</f>
        <v>-1276</v>
      </c>
      <c r="H28" s="101"/>
      <c r="I28" s="396">
        <v>0</v>
      </c>
      <c r="K28" s="33"/>
      <c r="M28" s="33"/>
    </row>
    <row r="29" spans="1:14" ht="6" customHeight="1">
      <c r="A29" s="18"/>
      <c r="B29" s="12"/>
      <c r="C29" s="61"/>
      <c r="D29" s="19"/>
      <c r="E29" s="101"/>
      <c r="F29" s="102"/>
      <c r="G29" s="182"/>
      <c r="H29" s="102"/>
      <c r="I29" s="182"/>
    </row>
    <row r="30" spans="1:14" ht="22.5" customHeight="1">
      <c r="A30" s="11" t="s">
        <v>427</v>
      </c>
      <c r="B30" s="12"/>
      <c r="C30" s="91">
        <f>SUM(C23:C28)</f>
        <v>-28967</v>
      </c>
      <c r="D30" s="3"/>
      <c r="E30" s="91">
        <f>SUM(E23:E28)</f>
        <v>158136</v>
      </c>
      <c r="F30" s="91"/>
      <c r="G30" s="91">
        <f>SUM(G23:G28)</f>
        <v>204788</v>
      </c>
      <c r="H30" s="91"/>
      <c r="I30" s="91">
        <f>SUM(I23:I28)</f>
        <v>140389</v>
      </c>
      <c r="K30" s="63"/>
    </row>
    <row r="31" spans="1:14" ht="22.5" customHeight="1">
      <c r="A31" s="35" t="s">
        <v>127</v>
      </c>
      <c r="B31" s="12"/>
      <c r="C31" s="408">
        <f>ROUND(-19447458.38/1000,0)</f>
        <v>-19447</v>
      </c>
      <c r="D31" s="19"/>
      <c r="E31" s="407">
        <v>-9243</v>
      </c>
      <c r="F31" s="101"/>
      <c r="G31" s="396">
        <f>ROUND(2196592/1000,0)</f>
        <v>2197</v>
      </c>
      <c r="H31" s="156"/>
      <c r="I31" s="396">
        <v>5650</v>
      </c>
      <c r="J31" s="142"/>
      <c r="K31" s="359"/>
      <c r="L31" s="143"/>
    </row>
    <row r="32" spans="1:14" ht="9.75" customHeight="1">
      <c r="A32" s="18"/>
      <c r="B32" s="12"/>
      <c r="C32" s="34"/>
      <c r="D32" s="28"/>
      <c r="E32" s="101"/>
      <c r="F32" s="225"/>
      <c r="G32" s="225"/>
      <c r="H32" s="225">
        <v>7889</v>
      </c>
      <c r="I32" s="225"/>
      <c r="K32" s="63"/>
    </row>
    <row r="33" spans="1:13" ht="22.5" customHeight="1">
      <c r="A33" s="11" t="s">
        <v>428</v>
      </c>
      <c r="B33" s="12"/>
      <c r="C33" s="404">
        <f>C30+C31</f>
        <v>-48414</v>
      </c>
      <c r="D33" s="3"/>
      <c r="E33" s="404">
        <f>E30+E31</f>
        <v>148893</v>
      </c>
      <c r="F33" s="91"/>
      <c r="G33" s="404">
        <f>G30+G31</f>
        <v>206985</v>
      </c>
      <c r="H33" s="91">
        <v>633</v>
      </c>
      <c r="I33" s="404">
        <f>I30+I31</f>
        <v>146039</v>
      </c>
      <c r="K33" s="150"/>
      <c r="M33" s="29"/>
    </row>
    <row r="34" spans="1:13" ht="6" customHeight="1">
      <c r="A34" s="11"/>
      <c r="B34" s="12"/>
      <c r="C34" s="3"/>
      <c r="D34" s="3"/>
      <c r="E34" s="91"/>
      <c r="F34" s="91"/>
      <c r="G34" s="91"/>
      <c r="H34" s="91"/>
      <c r="I34" s="91"/>
      <c r="K34" s="33"/>
      <c r="L34" s="33"/>
    </row>
    <row r="35" spans="1:13" ht="22.5" customHeight="1">
      <c r="A35" s="11" t="s">
        <v>129</v>
      </c>
      <c r="B35" s="12"/>
      <c r="C35" s="99"/>
      <c r="D35" s="32"/>
      <c r="E35" s="166"/>
      <c r="F35" s="182"/>
      <c r="G35" s="166"/>
      <c r="H35" s="182"/>
      <c r="I35" s="166"/>
    </row>
    <row r="36" spans="1:13" ht="23.25" customHeight="1">
      <c r="A36" s="16" t="s">
        <v>130</v>
      </c>
      <c r="B36" s="12"/>
      <c r="C36" s="99"/>
      <c r="D36" s="32"/>
      <c r="E36" s="166"/>
      <c r="F36" s="182"/>
      <c r="G36" s="166"/>
      <c r="H36" s="182"/>
      <c r="I36" s="166"/>
    </row>
    <row r="37" spans="1:13" ht="23.25" hidden="1" customHeight="1">
      <c r="A37" s="35" t="s">
        <v>131</v>
      </c>
      <c r="B37" s="12"/>
      <c r="C37" s="99" t="e">
        <f>#REF!</f>
        <v>#REF!</v>
      </c>
      <c r="D37" s="32"/>
      <c r="E37" s="166">
        <v>0</v>
      </c>
      <c r="F37" s="182"/>
      <c r="G37" s="166" t="e">
        <f>#REF!</f>
        <v>#REF!</v>
      </c>
      <c r="H37" s="182"/>
      <c r="I37" s="166">
        <v>0</v>
      </c>
    </row>
    <row r="38" spans="1:13" ht="23.25" customHeight="1">
      <c r="A38" s="35" t="s">
        <v>132</v>
      </c>
      <c r="B38" s="12"/>
      <c r="C38" s="99"/>
      <c r="D38" s="32"/>
      <c r="E38" s="166"/>
      <c r="F38" s="182"/>
      <c r="G38" s="166"/>
      <c r="H38" s="182"/>
      <c r="I38" s="166"/>
    </row>
    <row r="39" spans="1:13" ht="23.25" customHeight="1">
      <c r="A39" s="35" t="s">
        <v>133</v>
      </c>
      <c r="B39" s="12"/>
      <c r="C39" s="409">
        <f>G39</f>
        <v>384</v>
      </c>
      <c r="D39" s="32"/>
      <c r="E39" s="409">
        <v>344</v>
      </c>
      <c r="F39" s="182"/>
      <c r="G39" s="409">
        <v>384</v>
      </c>
      <c r="H39" s="182"/>
      <c r="I39" s="409">
        <v>344</v>
      </c>
    </row>
    <row r="40" spans="1:13" ht="23.25" hidden="1" customHeight="1">
      <c r="A40" s="35" t="s">
        <v>134</v>
      </c>
      <c r="B40" s="12"/>
      <c r="C40" s="99"/>
      <c r="D40" s="32"/>
      <c r="E40" s="166"/>
      <c r="F40" s="182"/>
      <c r="G40" s="166"/>
      <c r="H40" s="182"/>
      <c r="I40" s="166"/>
    </row>
    <row r="41" spans="1:13" ht="22.95" hidden="1" customHeight="1">
      <c r="A41" s="35" t="s">
        <v>135</v>
      </c>
      <c r="B41" s="12"/>
      <c r="C41" s="409"/>
      <c r="D41" s="32"/>
      <c r="E41" s="409"/>
      <c r="F41" s="182"/>
      <c r="G41" s="409"/>
      <c r="H41" s="182"/>
      <c r="I41" s="409"/>
    </row>
    <row r="42" spans="1:13" ht="23.25" customHeight="1">
      <c r="A42" s="44" t="s">
        <v>136</v>
      </c>
      <c r="B42" s="12"/>
      <c r="C42" s="99"/>
      <c r="D42" s="32"/>
      <c r="E42" s="166"/>
      <c r="F42" s="182"/>
      <c r="G42" s="166"/>
      <c r="H42" s="182"/>
      <c r="I42" s="166"/>
    </row>
    <row r="43" spans="1:13" ht="23.25" customHeight="1">
      <c r="A43" s="44" t="s">
        <v>137</v>
      </c>
      <c r="B43" s="12"/>
      <c r="C43" s="410">
        <f>SUM(C38:C39)</f>
        <v>384</v>
      </c>
      <c r="D43" s="3"/>
      <c r="E43" s="410">
        <f>SUM(E38:E39)</f>
        <v>344</v>
      </c>
      <c r="F43" s="91"/>
      <c r="G43" s="410">
        <f>SUM(G38:G39)</f>
        <v>384</v>
      </c>
      <c r="H43" s="226"/>
      <c r="I43" s="410">
        <f>SUM(I38:I39)</f>
        <v>344</v>
      </c>
    </row>
    <row r="44" spans="1:13" ht="7.5" customHeight="1">
      <c r="A44" s="44"/>
      <c r="B44" s="12"/>
      <c r="C44" s="99"/>
      <c r="D44" s="32"/>
      <c r="E44" s="221"/>
      <c r="F44" s="32"/>
      <c r="G44" s="99"/>
      <c r="H44" s="32"/>
      <c r="I44" s="221"/>
    </row>
    <row r="45" spans="1:13" ht="23.1" customHeight="1">
      <c r="A45" s="8" t="s">
        <v>76</v>
      </c>
      <c r="B45" s="9"/>
      <c r="C45" s="10"/>
      <c r="D45" s="10"/>
      <c r="E45" s="369"/>
      <c r="F45" s="10"/>
      <c r="G45" s="10"/>
      <c r="H45" s="10"/>
      <c r="I45" s="369"/>
    </row>
    <row r="46" spans="1:13" ht="23.1" customHeight="1">
      <c r="A46" s="8" t="s">
        <v>106</v>
      </c>
      <c r="B46" s="9"/>
      <c r="C46" s="10"/>
      <c r="D46" s="10"/>
      <c r="E46" s="369"/>
      <c r="F46" s="10"/>
      <c r="G46" s="10"/>
      <c r="H46" s="10"/>
      <c r="I46" s="369"/>
    </row>
    <row r="47" spans="1:13" ht="23.1" customHeight="1">
      <c r="A47" s="8"/>
      <c r="B47" s="9"/>
      <c r="C47" s="10"/>
      <c r="D47" s="10"/>
      <c r="E47" s="369"/>
      <c r="F47" s="10"/>
      <c r="G47" s="10"/>
      <c r="H47" s="10"/>
      <c r="I47" s="369"/>
    </row>
    <row r="48" spans="1:13" ht="23.1" customHeight="1">
      <c r="A48" s="11"/>
      <c r="B48" s="12"/>
      <c r="C48" s="431" t="s">
        <v>2</v>
      </c>
      <c r="D48" s="431"/>
      <c r="E48" s="431"/>
      <c r="F48" s="398"/>
      <c r="G48" s="431" t="s">
        <v>3</v>
      </c>
      <c r="H48" s="431"/>
      <c r="I48" s="431"/>
    </row>
    <row r="49" spans="1:14" ht="23.1" customHeight="1">
      <c r="A49" s="35"/>
      <c r="B49" s="12"/>
      <c r="C49" s="435" t="s">
        <v>252</v>
      </c>
      <c r="D49" s="435"/>
      <c r="E49" s="435"/>
      <c r="F49" s="399"/>
      <c r="G49" s="435" t="s">
        <v>252</v>
      </c>
      <c r="H49" s="435"/>
      <c r="I49" s="435"/>
    </row>
    <row r="50" spans="1:14" ht="23.1" customHeight="1">
      <c r="A50" s="35"/>
      <c r="B50" s="12"/>
      <c r="C50" s="436" t="s">
        <v>232</v>
      </c>
      <c r="D50" s="436"/>
      <c r="E50" s="436"/>
      <c r="F50" s="399"/>
      <c r="G50" s="436" t="s">
        <v>232</v>
      </c>
      <c r="H50" s="436"/>
      <c r="I50" s="436"/>
    </row>
    <row r="51" spans="1:14" ht="23.1" customHeight="1">
      <c r="A51" s="11"/>
      <c r="B51" s="12" t="s">
        <v>7</v>
      </c>
      <c r="C51" s="401">
        <v>2567</v>
      </c>
      <c r="D51" s="401"/>
      <c r="E51" s="372">
        <v>2566</v>
      </c>
      <c r="F51" s="400"/>
      <c r="G51" s="401">
        <v>2567</v>
      </c>
      <c r="H51" s="401"/>
      <c r="I51" s="372">
        <v>2566</v>
      </c>
    </row>
    <row r="52" spans="1:14" ht="23.1" customHeight="1">
      <c r="A52" s="11"/>
      <c r="B52" s="12"/>
      <c r="C52" s="430" t="s">
        <v>9</v>
      </c>
      <c r="D52" s="430"/>
      <c r="E52" s="430"/>
      <c r="F52" s="430"/>
      <c r="G52" s="430"/>
      <c r="H52" s="430"/>
      <c r="I52" s="430"/>
    </row>
    <row r="53" spans="1:14" ht="22.5" customHeight="1">
      <c r="A53" s="16" t="s">
        <v>138</v>
      </c>
      <c r="B53" s="12"/>
      <c r="C53" s="166"/>
      <c r="D53" s="182"/>
      <c r="E53" s="166"/>
      <c r="F53" s="182"/>
      <c r="G53" s="166"/>
      <c r="H53" s="182"/>
      <c r="I53" s="166"/>
    </row>
    <row r="54" spans="1:14" ht="22.5" customHeight="1">
      <c r="A54" s="35" t="s">
        <v>412</v>
      </c>
      <c r="B54" s="12"/>
      <c r="C54" s="166"/>
      <c r="D54" s="182"/>
      <c r="F54" s="182"/>
      <c r="G54" s="166"/>
      <c r="H54" s="182"/>
      <c r="I54" s="166"/>
    </row>
    <row r="55" spans="1:14" ht="21.6">
      <c r="A55" s="35" t="s">
        <v>140</v>
      </c>
      <c r="B55" s="12"/>
      <c r="C55" s="96">
        <v>-317252</v>
      </c>
      <c r="D55" s="102"/>
      <c r="E55" s="166">
        <v>-270132</v>
      </c>
      <c r="F55" s="101"/>
      <c r="G55" s="96">
        <v>-316687</v>
      </c>
      <c r="H55" s="101"/>
      <c r="I55" s="96">
        <v>-269781</v>
      </c>
      <c r="J55" s="62"/>
      <c r="L55" s="143"/>
      <c r="M55" s="143"/>
    </row>
    <row r="56" spans="1:14" ht="21.6" hidden="1">
      <c r="A56" s="35" t="s">
        <v>141</v>
      </c>
      <c r="B56" s="12"/>
      <c r="C56" s="96"/>
      <c r="D56" s="102"/>
      <c r="E56" s="96"/>
      <c r="F56" s="101"/>
      <c r="G56" s="96"/>
      <c r="H56" s="101"/>
      <c r="I56" s="96"/>
    </row>
    <row r="57" spans="1:14" ht="21.6" hidden="1">
      <c r="A57" s="35" t="s">
        <v>142</v>
      </c>
      <c r="B57" s="12"/>
      <c r="C57" s="96"/>
      <c r="D57" s="102"/>
      <c r="E57" s="96"/>
      <c r="F57" s="101"/>
      <c r="G57" s="96"/>
      <c r="H57" s="101"/>
      <c r="I57" s="96"/>
    </row>
    <row r="58" spans="1:14" ht="22.5" hidden="1" customHeight="1">
      <c r="A58" s="35" t="s">
        <v>143</v>
      </c>
      <c r="B58" s="12"/>
      <c r="C58" s="96"/>
      <c r="D58" s="102"/>
      <c r="E58" s="96"/>
      <c r="F58" s="101"/>
      <c r="G58" s="96"/>
      <c r="H58" s="101"/>
      <c r="I58" s="96"/>
    </row>
    <row r="59" spans="1:14" ht="22.5" hidden="1" customHeight="1">
      <c r="A59" s="35" t="s">
        <v>144</v>
      </c>
      <c r="B59" s="12"/>
      <c r="C59" s="148"/>
      <c r="D59" s="102"/>
      <c r="E59" s="148"/>
      <c r="F59" s="101"/>
      <c r="G59" s="148"/>
      <c r="H59" s="101"/>
      <c r="I59" s="148"/>
    </row>
    <row r="60" spans="1:14" ht="22.5" hidden="1" customHeight="1">
      <c r="A60" s="35" t="s">
        <v>144</v>
      </c>
      <c r="B60" s="12"/>
      <c r="C60" s="148"/>
      <c r="D60" s="102"/>
      <c r="E60" s="148"/>
      <c r="F60" s="101"/>
      <c r="G60" s="148"/>
      <c r="H60" s="101"/>
      <c r="I60" s="148"/>
    </row>
    <row r="61" spans="1:14" ht="22.5" customHeight="1">
      <c r="A61" s="35" t="s">
        <v>145</v>
      </c>
      <c r="B61" s="12"/>
      <c r="C61" s="96"/>
      <c r="D61" s="102"/>
      <c r="E61" s="96"/>
      <c r="F61" s="101"/>
      <c r="G61" s="96"/>
      <c r="H61" s="101"/>
      <c r="M61" s="351"/>
      <c r="N61" s="351"/>
    </row>
    <row r="62" spans="1:14" ht="22.5" customHeight="1">
      <c r="A62" s="35" t="s">
        <v>146</v>
      </c>
      <c r="B62" s="12"/>
      <c r="C62" s="148">
        <v>0</v>
      </c>
      <c r="D62" s="102"/>
      <c r="E62" s="101">
        <v>0</v>
      </c>
      <c r="F62" s="101"/>
      <c r="G62" s="148">
        <v>-380</v>
      </c>
      <c r="H62" s="101"/>
      <c r="I62" s="96">
        <v>-253</v>
      </c>
      <c r="M62" s="351"/>
      <c r="N62" s="142"/>
    </row>
    <row r="63" spans="1:14" ht="22.5" customHeight="1">
      <c r="A63" s="35" t="s">
        <v>132</v>
      </c>
      <c r="B63" s="12"/>
      <c r="C63" s="96"/>
      <c r="D63" s="102"/>
      <c r="E63" s="96"/>
      <c r="F63" s="101"/>
      <c r="G63" s="96"/>
      <c r="H63" s="101"/>
      <c r="I63" s="96"/>
      <c r="M63" s="351"/>
      <c r="N63" s="142"/>
    </row>
    <row r="64" spans="1:14" ht="22.5" customHeight="1">
      <c r="A64" s="35" t="s">
        <v>147</v>
      </c>
      <c r="B64" s="12"/>
      <c r="C64" s="148">
        <v>8574</v>
      </c>
      <c r="D64" s="102"/>
      <c r="E64" s="148">
        <v>-10050</v>
      </c>
      <c r="F64" s="101"/>
      <c r="G64" s="148">
        <v>8574</v>
      </c>
      <c r="H64" s="101"/>
      <c r="I64" s="148">
        <v>-10050</v>
      </c>
      <c r="L64" s="143"/>
      <c r="M64" s="143"/>
    </row>
    <row r="65" spans="1:14" ht="22.5" customHeight="1">
      <c r="A65" s="35" t="s">
        <v>148</v>
      </c>
      <c r="B65" s="12"/>
      <c r="C65" s="148"/>
      <c r="D65" s="102"/>
      <c r="E65" s="148"/>
      <c r="F65" s="101"/>
      <c r="G65" s="148"/>
      <c r="H65" s="101"/>
      <c r="I65" s="148"/>
      <c r="N65" s="142"/>
    </row>
    <row r="66" spans="1:14" ht="22.5" customHeight="1">
      <c r="A66" s="35" t="s">
        <v>135</v>
      </c>
      <c r="B66" s="12"/>
      <c r="C66" s="389">
        <v>-291</v>
      </c>
      <c r="D66" s="102"/>
      <c r="E66" s="389">
        <v>54026</v>
      </c>
      <c r="F66" s="101"/>
      <c r="G66" s="389">
        <v>-344</v>
      </c>
      <c r="H66" s="101"/>
      <c r="I66" s="389">
        <v>53956.200000000004</v>
      </c>
      <c r="J66" s="62"/>
    </row>
    <row r="67" spans="1:14" ht="22.5" customHeight="1">
      <c r="A67" s="11" t="s">
        <v>149</v>
      </c>
      <c r="B67" s="12"/>
      <c r="C67" s="148"/>
      <c r="D67" s="102"/>
      <c r="E67" s="148"/>
      <c r="F67" s="101"/>
      <c r="G67" s="148"/>
      <c r="H67" s="101"/>
      <c r="I67" s="148"/>
      <c r="L67" s="150"/>
      <c r="M67" s="142"/>
    </row>
    <row r="68" spans="1:14" ht="22.5" customHeight="1">
      <c r="A68" s="44" t="s">
        <v>150</v>
      </c>
      <c r="B68" s="12"/>
      <c r="C68" s="410">
        <f>SUM(C55:C66)</f>
        <v>-308969</v>
      </c>
      <c r="D68" s="91"/>
      <c r="E68" s="410">
        <f>SUM(E55:E66)</f>
        <v>-226156</v>
      </c>
      <c r="F68" s="91"/>
      <c r="G68" s="410">
        <f>SUM(G55:G66)</f>
        <v>-308837</v>
      </c>
      <c r="H68" s="226"/>
      <c r="I68" s="410">
        <f>SUM(I55:I66)</f>
        <v>-226127.8</v>
      </c>
    </row>
    <row r="69" spans="1:14" ht="6" customHeight="1">
      <c r="A69" s="11"/>
      <c r="B69" s="12"/>
      <c r="C69" s="91"/>
      <c r="D69" s="91"/>
      <c r="E69" s="91"/>
      <c r="F69" s="91"/>
      <c r="G69" s="91"/>
      <c r="H69" s="91"/>
      <c r="I69" s="91"/>
      <c r="K69" s="33"/>
      <c r="L69" s="33"/>
    </row>
    <row r="70" spans="1:14" ht="22.5" customHeight="1">
      <c r="A70" s="44" t="s">
        <v>151</v>
      </c>
      <c r="B70" s="12"/>
      <c r="C70" s="411">
        <f>C43+C68</f>
        <v>-308585</v>
      </c>
      <c r="D70" s="149"/>
      <c r="E70" s="411">
        <f>E43+E68</f>
        <v>-225812</v>
      </c>
      <c r="F70" s="149"/>
      <c r="G70" s="411">
        <f>G43+G68</f>
        <v>-308453</v>
      </c>
      <c r="H70" s="149"/>
      <c r="I70" s="411">
        <f>I43+I68</f>
        <v>-225783.8</v>
      </c>
      <c r="K70" s="150"/>
    </row>
    <row r="71" spans="1:14" ht="6" customHeight="1">
      <c r="A71" s="11"/>
      <c r="B71" s="12"/>
      <c r="C71" s="91"/>
      <c r="D71" s="91"/>
      <c r="E71" s="91"/>
      <c r="F71" s="91"/>
      <c r="G71" s="91"/>
      <c r="H71" s="91"/>
      <c r="I71" s="91"/>
      <c r="K71" s="33"/>
      <c r="L71" s="33"/>
    </row>
    <row r="72" spans="1:14" ht="22.5" customHeight="1" thickBot="1">
      <c r="A72" s="44" t="s">
        <v>152</v>
      </c>
      <c r="B72" s="12"/>
      <c r="C72" s="92">
        <f>SUM(C33,C70)</f>
        <v>-356999</v>
      </c>
      <c r="D72" s="91"/>
      <c r="E72" s="92">
        <f>SUM(E33,E70)</f>
        <v>-76919</v>
      </c>
      <c r="F72" s="91"/>
      <c r="G72" s="92">
        <f>SUM(G33,G70)</f>
        <v>-101468</v>
      </c>
      <c r="H72" s="91"/>
      <c r="I72" s="92">
        <f>SUM(I33,I70)</f>
        <v>-79744.799999999988</v>
      </c>
      <c r="K72" s="150"/>
      <c r="L72" s="150"/>
    </row>
    <row r="73" spans="1:14" ht="21.45" hidden="1" customHeight="1" thickTop="1">
      <c r="A73" s="11"/>
      <c r="B73" s="12"/>
      <c r="C73" s="91"/>
      <c r="D73" s="58"/>
      <c r="E73" s="222"/>
      <c r="F73" s="58"/>
      <c r="G73" s="58"/>
      <c r="H73" s="58"/>
      <c r="I73" s="223"/>
    </row>
    <row r="74" spans="1:14" ht="23.1" customHeight="1" thickTop="1">
      <c r="A74" s="8"/>
      <c r="B74" s="9"/>
      <c r="C74" s="10"/>
      <c r="D74" s="10"/>
      <c r="E74" s="369"/>
      <c r="F74" s="10"/>
      <c r="G74" s="10"/>
      <c r="H74" s="10"/>
      <c r="I74" s="369"/>
    </row>
    <row r="75" spans="1:14" ht="24" customHeight="1">
      <c r="A75" s="11" t="s">
        <v>429</v>
      </c>
      <c r="B75" s="12"/>
      <c r="C75" s="3"/>
      <c r="D75" s="3"/>
      <c r="E75" s="377"/>
      <c r="F75" s="3"/>
      <c r="G75" s="3"/>
      <c r="H75" s="3"/>
      <c r="I75" s="377"/>
    </row>
    <row r="76" spans="1:14" ht="24" customHeight="1">
      <c r="A76" s="39" t="s">
        <v>154</v>
      </c>
      <c r="B76" s="12"/>
      <c r="C76" s="101">
        <f>ROUND((C78-C77),0)</f>
        <v>-55739</v>
      </c>
      <c r="D76" s="102"/>
      <c r="E76" s="101">
        <v>146039</v>
      </c>
      <c r="F76" s="101"/>
      <c r="G76" s="101">
        <f>ROUND((G78-G77),0)</f>
        <v>206985</v>
      </c>
      <c r="H76" s="156"/>
      <c r="I76" s="101">
        <v>146039</v>
      </c>
      <c r="L76" s="62"/>
    </row>
    <row r="77" spans="1:14" ht="24" customHeight="1">
      <c r="A77" s="39" t="s">
        <v>155</v>
      </c>
      <c r="B77" s="12"/>
      <c r="C77" s="101">
        <v>7325</v>
      </c>
      <c r="D77" s="102"/>
      <c r="E77" s="101">
        <v>2854</v>
      </c>
      <c r="F77" s="101"/>
      <c r="G77" s="389">
        <v>0</v>
      </c>
      <c r="H77" s="156"/>
      <c r="I77" s="389">
        <v>0</v>
      </c>
      <c r="M77" s="62"/>
    </row>
    <row r="78" spans="1:14" ht="24" customHeight="1" thickBot="1">
      <c r="A78" s="11" t="s">
        <v>428</v>
      </c>
      <c r="B78" s="12"/>
      <c r="C78" s="180">
        <f>C33</f>
        <v>-48414</v>
      </c>
      <c r="D78" s="91"/>
      <c r="E78" s="180">
        <f>E33</f>
        <v>148893</v>
      </c>
      <c r="F78" s="91"/>
      <c r="G78" s="180">
        <f>G33</f>
        <v>206985</v>
      </c>
      <c r="H78" s="91"/>
      <c r="I78" s="180">
        <f>I33</f>
        <v>146039</v>
      </c>
      <c r="M78" s="142"/>
    </row>
    <row r="79" spans="1:14" ht="22.8" thickTop="1">
      <c r="A79" s="11"/>
      <c r="B79" s="12"/>
      <c r="C79" s="91"/>
      <c r="D79" s="91"/>
      <c r="E79" s="91"/>
      <c r="F79" s="91"/>
      <c r="G79" s="91"/>
      <c r="H79" s="91"/>
      <c r="I79" s="91"/>
      <c r="L79" s="150"/>
    </row>
    <row r="80" spans="1:14" ht="24" customHeight="1">
      <c r="A80" s="11" t="s">
        <v>156</v>
      </c>
      <c r="B80" s="12"/>
      <c r="C80" s="91"/>
      <c r="D80" s="91"/>
      <c r="E80" s="91"/>
      <c r="F80" s="91"/>
      <c r="G80" s="91"/>
      <c r="H80" s="91"/>
      <c r="I80" s="91"/>
    </row>
    <row r="81" spans="1:13" ht="24" customHeight="1">
      <c r="A81" s="39" t="s">
        <v>154</v>
      </c>
      <c r="B81" s="12"/>
      <c r="C81" s="101">
        <f>C83-C82</f>
        <v>-364192</v>
      </c>
      <c r="D81" s="102"/>
      <c r="E81" s="101">
        <v>-79745</v>
      </c>
      <c r="F81" s="101"/>
      <c r="G81" s="101">
        <f>ROUND((G83-G82),0)</f>
        <v>-101468</v>
      </c>
      <c r="H81" s="156"/>
      <c r="I81" s="101">
        <v>-79744.799999999988</v>
      </c>
      <c r="L81" s="150"/>
      <c r="M81" s="62"/>
    </row>
    <row r="82" spans="1:13" ht="24" customHeight="1">
      <c r="A82" s="39" t="s">
        <v>155</v>
      </c>
      <c r="B82" s="12"/>
      <c r="C82" s="101">
        <f>ROUND(C77-(131742.808329275/1000),0)</f>
        <v>7193</v>
      </c>
      <c r="D82" s="102"/>
      <c r="E82" s="101">
        <v>2826</v>
      </c>
      <c r="F82" s="101"/>
      <c r="G82" s="389">
        <v>0</v>
      </c>
      <c r="H82" s="96"/>
      <c r="I82" s="389">
        <v>0</v>
      </c>
    </row>
    <row r="83" spans="1:13" ht="23.1" customHeight="1" thickBot="1">
      <c r="A83" s="11" t="s">
        <v>152</v>
      </c>
      <c r="B83" s="12"/>
      <c r="C83" s="180">
        <f>C72</f>
        <v>-356999</v>
      </c>
      <c r="D83" s="91"/>
      <c r="E83" s="180">
        <f>E72</f>
        <v>-76919</v>
      </c>
      <c r="F83" s="91"/>
      <c r="G83" s="180">
        <f>G72</f>
        <v>-101468</v>
      </c>
      <c r="H83" s="91"/>
      <c r="I83" s="180">
        <f>I72</f>
        <v>-79744.799999999988</v>
      </c>
    </row>
    <row r="84" spans="1:13" ht="22.8" thickTop="1">
      <c r="A84" s="11"/>
      <c r="B84" s="12"/>
      <c r="C84" s="91"/>
      <c r="D84" s="91"/>
      <c r="E84" s="91"/>
      <c r="F84" s="91"/>
      <c r="G84" s="91"/>
      <c r="H84" s="91"/>
      <c r="I84" s="91"/>
    </row>
    <row r="85" spans="1:13" ht="27" customHeight="1" thickBot="1">
      <c r="A85" s="11" t="s">
        <v>431</v>
      </c>
      <c r="B85" s="12" t="s">
        <v>390</v>
      </c>
      <c r="C85" s="227">
        <v>-0.11</v>
      </c>
      <c r="D85" s="147"/>
      <c r="E85" s="227">
        <v>0.28722504562905155</v>
      </c>
      <c r="F85" s="147"/>
      <c r="G85" s="227">
        <v>0.41</v>
      </c>
      <c r="H85" s="147"/>
      <c r="I85" s="227">
        <v>0.28722504562905155</v>
      </c>
    </row>
    <row r="86" spans="1:13" ht="27" customHeight="1" thickTop="1">
      <c r="A86" s="11"/>
      <c r="B86" s="12"/>
      <c r="C86" s="165"/>
      <c r="D86" s="26"/>
      <c r="E86" s="377"/>
      <c r="F86" s="26"/>
      <c r="G86" s="165"/>
      <c r="H86" s="26"/>
      <c r="I86" s="377"/>
    </row>
  </sheetData>
  <mergeCells count="14">
    <mergeCell ref="C4:E4"/>
    <mergeCell ref="G4:I4"/>
    <mergeCell ref="C5:E5"/>
    <mergeCell ref="G5:I5"/>
    <mergeCell ref="C6:E6"/>
    <mergeCell ref="G6:I6"/>
    <mergeCell ref="C52:I52"/>
    <mergeCell ref="C8:I8"/>
    <mergeCell ref="C48:E48"/>
    <mergeCell ref="G48:I48"/>
    <mergeCell ref="C49:E49"/>
    <mergeCell ref="G49:I49"/>
    <mergeCell ref="C50:E50"/>
    <mergeCell ref="G50:I50"/>
  </mergeCells>
  <pageMargins left="0.8" right="0.8" top="0.48" bottom="0.5" header="0.5" footer="0.5"/>
  <pageSetup paperSize="9" scale="75" firstPageNumber="8" fitToHeight="0" orientation="portrait" useFirstPageNumber="1" r:id="rId1"/>
  <headerFooter alignWithMargins="0">
    <oddFooter>&amp;Lหมายเหตุประกอบงบการเงินเป็นส่วนหนึ่งของงบการเงินระหว่างกาลนี้
&amp;C&amp;P</oddFooter>
  </headerFooter>
  <rowBreaks count="1" manualBreakCount="1">
    <brk id="44" min="1" max="8" man="1"/>
  </rowBreaks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AC669D-B2FA-45AD-8A55-9376D4F666DD}">
  <sheetPr>
    <tabColor theme="0"/>
    <pageSetUpPr fitToPage="1"/>
  </sheetPr>
  <dimension ref="A1:J87"/>
  <sheetViews>
    <sheetView showGridLines="0" topLeftCell="A79" zoomScaleNormal="100" zoomScaleSheetLayoutView="85" workbookViewId="0">
      <selection activeCell="C56" sqref="C56"/>
    </sheetView>
  </sheetViews>
  <sheetFormatPr defaultColWidth="9.125" defaultRowHeight="23.25" customHeight="1"/>
  <cols>
    <col min="1" max="1" width="55" style="356" customWidth="1"/>
    <col min="2" max="2" width="10.125" style="357" bestFit="1" customWidth="1"/>
    <col min="3" max="3" width="14.125" style="280" bestFit="1" customWidth="1"/>
    <col min="4" max="4" width="1.125" style="280" customWidth="1"/>
    <col min="5" max="5" width="18" style="358" bestFit="1" customWidth="1"/>
    <col min="6" max="6" width="1.125" style="280" customWidth="1"/>
    <col min="7" max="7" width="14.75" style="280" customWidth="1"/>
    <col min="8" max="8" width="1.375" style="280" customWidth="1"/>
    <col min="9" max="9" width="12.75" style="358" customWidth="1"/>
    <col min="10" max="10" width="19.75" style="280" bestFit="1" customWidth="1"/>
    <col min="11" max="16384" width="9.125" style="280"/>
  </cols>
  <sheetData>
    <row r="1" spans="1:9" ht="23.25" customHeight="1">
      <c r="A1" s="255" t="s">
        <v>76</v>
      </c>
      <c r="B1" s="333"/>
      <c r="C1" s="279"/>
      <c r="D1" s="279"/>
      <c r="E1" s="334"/>
      <c r="F1" s="279"/>
      <c r="G1" s="279"/>
      <c r="H1" s="279"/>
      <c r="I1" s="334"/>
    </row>
    <row r="2" spans="1:9" ht="23.25" customHeight="1">
      <c r="A2" s="255" t="s">
        <v>106</v>
      </c>
      <c r="B2" s="333"/>
      <c r="C2" s="279"/>
      <c r="D2" s="279"/>
      <c r="E2" s="334"/>
      <c r="F2" s="279"/>
      <c r="G2" s="279"/>
      <c r="H2" s="279"/>
      <c r="I2" s="334"/>
    </row>
    <row r="3" spans="1:9" s="337" customFormat="1" ht="16.2" customHeight="1">
      <c r="A3" s="335"/>
      <c r="B3" s="336"/>
      <c r="E3" s="338"/>
      <c r="I3" s="338"/>
    </row>
    <row r="4" spans="1:9" ht="23.1" customHeight="1">
      <c r="A4" s="258"/>
      <c r="B4" s="339"/>
      <c r="C4" s="433" t="s">
        <v>2</v>
      </c>
      <c r="D4" s="433"/>
      <c r="E4" s="433"/>
      <c r="F4" s="383"/>
      <c r="G4" s="433" t="s">
        <v>3</v>
      </c>
      <c r="H4" s="433"/>
      <c r="I4" s="433"/>
    </row>
    <row r="5" spans="1:9" ht="23.1" customHeight="1">
      <c r="A5" s="260"/>
      <c r="B5" s="339"/>
      <c r="C5" s="435" t="s">
        <v>434</v>
      </c>
      <c r="D5" s="435"/>
      <c r="E5" s="435"/>
      <c r="F5" s="385"/>
      <c r="G5" s="435" t="s">
        <v>434</v>
      </c>
      <c r="H5" s="435"/>
      <c r="I5" s="435"/>
    </row>
    <row r="6" spans="1:9" ht="23.1" customHeight="1">
      <c r="A6" s="260"/>
      <c r="B6" s="339"/>
      <c r="C6" s="435" t="s">
        <v>433</v>
      </c>
      <c r="D6" s="435"/>
      <c r="E6" s="435"/>
      <c r="F6" s="385"/>
      <c r="G6" s="435" t="s">
        <v>433</v>
      </c>
      <c r="H6" s="435"/>
      <c r="I6" s="435"/>
    </row>
    <row r="7" spans="1:9" ht="23.1" customHeight="1">
      <c r="A7" s="258"/>
      <c r="B7" s="339" t="s">
        <v>7</v>
      </c>
      <c r="C7" s="384">
        <v>2567</v>
      </c>
      <c r="D7" s="384"/>
      <c r="E7" s="340">
        <v>2566</v>
      </c>
      <c r="F7" s="247"/>
      <c r="G7" s="384">
        <v>2567</v>
      </c>
      <c r="H7" s="384"/>
      <c r="I7" s="340">
        <v>2566</v>
      </c>
    </row>
    <row r="8" spans="1:9" ht="21" customHeight="1">
      <c r="A8" s="258"/>
      <c r="B8" s="339"/>
      <c r="C8" s="432" t="s">
        <v>9</v>
      </c>
      <c r="D8" s="432"/>
      <c r="E8" s="432"/>
      <c r="F8" s="432"/>
      <c r="G8" s="432"/>
      <c r="H8" s="432"/>
      <c r="I8" s="432"/>
    </row>
    <row r="9" spans="1:9" ht="23.1" customHeight="1">
      <c r="A9" s="259" t="s">
        <v>108</v>
      </c>
      <c r="B9" s="339"/>
      <c r="C9" s="248"/>
      <c r="D9" s="283"/>
      <c r="E9" s="341"/>
      <c r="F9" s="283"/>
      <c r="G9" s="283"/>
      <c r="H9" s="283"/>
      <c r="I9" s="342"/>
    </row>
    <row r="10" spans="1:9" ht="23.1" customHeight="1">
      <c r="A10" s="260" t="s">
        <v>109</v>
      </c>
      <c r="B10" s="339" t="s">
        <v>46</v>
      </c>
      <c r="C10" s="251">
        <f>1143059-553</f>
        <v>1142506</v>
      </c>
      <c r="D10" s="283"/>
      <c r="E10" s="156">
        <v>1159141</v>
      </c>
      <c r="F10" s="101"/>
      <c r="G10" s="156">
        <v>102891</v>
      </c>
      <c r="H10" s="101"/>
      <c r="I10" s="156">
        <v>137508</v>
      </c>
    </row>
    <row r="11" spans="1:9" ht="23.1" hidden="1" customHeight="1">
      <c r="A11" s="260" t="s">
        <v>110</v>
      </c>
      <c r="B11" s="339"/>
      <c r="C11" s="155"/>
      <c r="D11" s="283"/>
      <c r="E11" s="156"/>
      <c r="F11" s="101"/>
      <c r="G11" s="156"/>
      <c r="H11" s="101"/>
      <c r="I11" s="156"/>
    </row>
    <row r="12" spans="1:9" ht="23.1" hidden="1" customHeight="1">
      <c r="A12" s="260" t="s">
        <v>111</v>
      </c>
      <c r="B12" s="339"/>
      <c r="C12" s="155"/>
      <c r="D12" s="283"/>
      <c r="E12" s="156">
        <v>0</v>
      </c>
      <c r="F12" s="101"/>
      <c r="G12" s="156"/>
      <c r="H12" s="101"/>
      <c r="I12" s="156">
        <v>0</v>
      </c>
    </row>
    <row r="13" spans="1:9" ht="23.1" hidden="1" customHeight="1">
      <c r="A13" s="260" t="s">
        <v>112</v>
      </c>
      <c r="B13" s="339"/>
      <c r="C13" s="156"/>
      <c r="D13" s="283"/>
      <c r="E13" s="156"/>
      <c r="F13" s="101"/>
      <c r="G13" s="156"/>
      <c r="H13" s="101"/>
      <c r="I13" s="156"/>
    </row>
    <row r="14" spans="1:9" ht="23.1" customHeight="1">
      <c r="A14" s="344" t="s">
        <v>113</v>
      </c>
      <c r="B14" s="339"/>
      <c r="C14" s="251">
        <v>46588</v>
      </c>
      <c r="D14" s="283"/>
      <c r="E14" s="156">
        <v>54155</v>
      </c>
      <c r="F14" s="101"/>
      <c r="G14" s="104">
        <f>75467-1</f>
        <v>75466</v>
      </c>
      <c r="H14" s="101"/>
      <c r="I14" s="104">
        <v>84252</v>
      </c>
    </row>
    <row r="15" spans="1:9" ht="23.1" customHeight="1">
      <c r="A15" s="258" t="s">
        <v>114</v>
      </c>
      <c r="B15" s="339"/>
      <c r="C15" s="235">
        <f>SUM(C10:C14)</f>
        <v>1189094</v>
      </c>
      <c r="D15" s="268"/>
      <c r="E15" s="235">
        <f>SUM(E10:E14)</f>
        <v>1213296</v>
      </c>
      <c r="F15" s="91"/>
      <c r="G15" s="146">
        <f>SUM(G10:G14)</f>
        <v>178357</v>
      </c>
      <c r="H15" s="91">
        <v>10538</v>
      </c>
      <c r="I15" s="235">
        <f>SUM(I10:I14)</f>
        <v>221760</v>
      </c>
    </row>
    <row r="16" spans="1:9" ht="6" customHeight="1">
      <c r="A16" s="258"/>
      <c r="B16" s="339"/>
      <c r="C16" s="248"/>
      <c r="D16" s="283"/>
      <c r="E16" s="101"/>
      <c r="F16" s="102"/>
      <c r="G16" s="102"/>
      <c r="H16" s="102"/>
      <c r="I16" s="102"/>
    </row>
    <row r="17" spans="1:10" ht="23.1" customHeight="1">
      <c r="A17" s="259" t="s">
        <v>115</v>
      </c>
      <c r="B17" s="339"/>
      <c r="C17" s="248"/>
      <c r="D17" s="283"/>
      <c r="E17" s="101"/>
      <c r="F17" s="102"/>
      <c r="G17" s="102"/>
      <c r="H17" s="102"/>
      <c r="I17" s="102"/>
    </row>
    <row r="18" spans="1:10" ht="23.1" customHeight="1">
      <c r="A18" s="260" t="s">
        <v>116</v>
      </c>
      <c r="B18" s="382"/>
      <c r="C18" s="251">
        <f>732252-527</f>
        <v>731725</v>
      </c>
      <c r="D18" s="283"/>
      <c r="E18" s="156">
        <v>817076</v>
      </c>
      <c r="F18" s="101"/>
      <c r="G18" s="156">
        <v>94718</v>
      </c>
      <c r="H18" s="156"/>
      <c r="I18" s="156">
        <v>127193</v>
      </c>
    </row>
    <row r="19" spans="1:10" ht="23.1" customHeight="1">
      <c r="A19" s="260" t="s">
        <v>117</v>
      </c>
      <c r="B19" s="382"/>
      <c r="C19" s="251">
        <v>51614</v>
      </c>
      <c r="D19" s="283"/>
      <c r="E19" s="156">
        <v>60604</v>
      </c>
      <c r="F19" s="101"/>
      <c r="G19" s="156">
        <v>1435</v>
      </c>
      <c r="H19" s="156"/>
      <c r="I19" s="156">
        <v>2026</v>
      </c>
    </row>
    <row r="20" spans="1:10" ht="23.1" customHeight="1">
      <c r="A20" s="344" t="s">
        <v>118</v>
      </c>
      <c r="B20" s="382"/>
      <c r="C20" s="251">
        <f>437369+C28-1063</f>
        <v>172306</v>
      </c>
      <c r="D20" s="283"/>
      <c r="E20" s="156">
        <v>172003</v>
      </c>
      <c r="F20" s="101"/>
      <c r="G20" s="156">
        <f>41770+G29</f>
        <v>40494</v>
      </c>
      <c r="H20" s="101"/>
      <c r="I20" s="101">
        <v>50134</v>
      </c>
    </row>
    <row r="21" spans="1:10" ht="23.1" customHeight="1">
      <c r="A21" s="260" t="s">
        <v>397</v>
      </c>
      <c r="B21" s="382"/>
      <c r="C21" s="252">
        <v>5934</v>
      </c>
      <c r="D21" s="283"/>
      <c r="E21" s="156">
        <v>44307</v>
      </c>
      <c r="F21" s="101"/>
      <c r="G21" s="252">
        <v>5934</v>
      </c>
      <c r="H21" s="156"/>
      <c r="I21" s="104">
        <v>44307</v>
      </c>
    </row>
    <row r="22" spans="1:10" ht="23.25" customHeight="1">
      <c r="A22" s="258" t="s">
        <v>120</v>
      </c>
      <c r="B22" s="339"/>
      <c r="C22" s="235">
        <f>SUM(C18:C21)</f>
        <v>961579</v>
      </c>
      <c r="D22" s="268"/>
      <c r="E22" s="235">
        <f>SUM(E18:E21)</f>
        <v>1093990</v>
      </c>
      <c r="F22" s="91"/>
      <c r="G22" s="146">
        <f>SUM(G18:G21)</f>
        <v>142581</v>
      </c>
      <c r="H22" s="91">
        <v>1260872</v>
      </c>
      <c r="I22" s="235">
        <f>SUM(I18:I21)</f>
        <v>223660</v>
      </c>
      <c r="J22" s="281"/>
    </row>
    <row r="23" spans="1:10" ht="6" customHeight="1">
      <c r="A23" s="258"/>
      <c r="B23" s="339"/>
      <c r="C23" s="248"/>
      <c r="D23" s="283"/>
      <c r="E23" s="101"/>
      <c r="F23" s="102"/>
      <c r="G23" s="102"/>
      <c r="H23" s="102"/>
      <c r="I23" s="102"/>
    </row>
    <row r="24" spans="1:10" ht="21" customHeight="1">
      <c r="A24" s="258" t="s">
        <v>121</v>
      </c>
      <c r="B24" s="339"/>
      <c r="C24" s="91">
        <f>C15-C22</f>
        <v>227515</v>
      </c>
      <c r="D24" s="268"/>
      <c r="E24" s="268">
        <f>E15-E22</f>
        <v>119306</v>
      </c>
      <c r="F24" s="91"/>
      <c r="G24" s="91">
        <f>G15-G22</f>
        <v>35776</v>
      </c>
      <c r="H24" s="91"/>
      <c r="I24" s="268">
        <f>I15-I22</f>
        <v>-1900</v>
      </c>
      <c r="J24" s="281"/>
    </row>
    <row r="25" spans="1:10" ht="21" customHeight="1">
      <c r="A25" s="260" t="s">
        <v>122</v>
      </c>
      <c r="B25" s="339"/>
      <c r="C25" s="251">
        <v>-24384</v>
      </c>
      <c r="D25" s="283"/>
      <c r="E25" s="144">
        <v>-22202</v>
      </c>
      <c r="F25" s="101"/>
      <c r="G25" s="101">
        <v>-9897</v>
      </c>
      <c r="H25" s="101"/>
      <c r="I25" s="101">
        <v>-8925</v>
      </c>
    </row>
    <row r="26" spans="1:10" ht="21" customHeight="1">
      <c r="A26" s="260" t="s">
        <v>123</v>
      </c>
      <c r="B26" s="339"/>
      <c r="C26" s="131">
        <v>0</v>
      </c>
      <c r="D26" s="283"/>
      <c r="E26" s="101">
        <v>0</v>
      </c>
      <c r="F26" s="102"/>
      <c r="G26" s="101">
        <f>140659+553</f>
        <v>141212</v>
      </c>
      <c r="H26" s="102"/>
      <c r="I26" s="101">
        <v>84304</v>
      </c>
      <c r="J26" s="345"/>
    </row>
    <row r="27" spans="1:10" ht="21" customHeight="1">
      <c r="A27" s="260" t="s">
        <v>124</v>
      </c>
      <c r="B27" s="339"/>
      <c r="C27" s="363">
        <f>81145+65053-33028</f>
        <v>113170</v>
      </c>
      <c r="D27" s="346"/>
      <c r="E27" s="144">
        <v>141002</v>
      </c>
      <c r="F27" s="102"/>
      <c r="G27" s="101">
        <f>80842+65028-33028</f>
        <v>112842</v>
      </c>
      <c r="H27" s="102"/>
      <c r="I27" s="101">
        <v>141015</v>
      </c>
      <c r="J27" s="345"/>
    </row>
    <row r="28" spans="1:10" ht="21" customHeight="1">
      <c r="A28" s="260" t="s">
        <v>426</v>
      </c>
      <c r="B28" s="339" t="s">
        <v>27</v>
      </c>
      <c r="C28" s="363">
        <v>-264000</v>
      </c>
      <c r="D28" s="346"/>
      <c r="E28" s="101">
        <v>0</v>
      </c>
      <c r="F28" s="102"/>
      <c r="G28" s="101">
        <v>0</v>
      </c>
      <c r="H28" s="102"/>
      <c r="I28" s="101">
        <v>0</v>
      </c>
      <c r="J28" s="347"/>
    </row>
    <row r="29" spans="1:10" ht="23.25" customHeight="1">
      <c r="A29" s="260" t="s">
        <v>262</v>
      </c>
      <c r="B29" s="339"/>
      <c r="C29" s="192">
        <v>0</v>
      </c>
      <c r="D29" s="283"/>
      <c r="E29" s="396">
        <v>0</v>
      </c>
      <c r="F29" s="101"/>
      <c r="G29" s="104">
        <v>-1276</v>
      </c>
      <c r="H29" s="101"/>
      <c r="I29" s="396">
        <v>0</v>
      </c>
    </row>
    <row r="30" spans="1:10" ht="6" customHeight="1">
      <c r="A30" s="344"/>
      <c r="B30" s="339"/>
      <c r="C30" s="251"/>
      <c r="D30" s="283"/>
      <c r="E30" s="101"/>
      <c r="F30" s="102"/>
      <c r="G30" s="182"/>
      <c r="H30" s="102"/>
      <c r="I30" s="182"/>
    </row>
    <row r="31" spans="1:10" ht="22.5" customHeight="1">
      <c r="A31" s="258" t="s">
        <v>126</v>
      </c>
      <c r="B31" s="339"/>
      <c r="C31" s="91">
        <f>SUM(C24:C29)</f>
        <v>52301</v>
      </c>
      <c r="D31" s="268"/>
      <c r="E31" s="91">
        <f>SUM(E24:E29)</f>
        <v>238106</v>
      </c>
      <c r="F31" s="91"/>
      <c r="G31" s="91">
        <f>SUM(G24:G29)</f>
        <v>278657</v>
      </c>
      <c r="H31" s="91"/>
      <c r="I31" s="91">
        <f>SUM(I24:I29)</f>
        <v>214494</v>
      </c>
    </row>
    <row r="32" spans="1:10" ht="22.5" customHeight="1">
      <c r="A32" s="260" t="s">
        <v>127</v>
      </c>
      <c r="B32" s="339"/>
      <c r="C32" s="348">
        <v>-26036</v>
      </c>
      <c r="D32" s="283"/>
      <c r="E32" s="220">
        <v>-11438</v>
      </c>
      <c r="F32" s="101"/>
      <c r="G32" s="104">
        <v>2229</v>
      </c>
      <c r="H32" s="156"/>
      <c r="I32" s="104">
        <v>8474</v>
      </c>
      <c r="J32" s="288"/>
    </row>
    <row r="33" spans="1:9" ht="9.75" customHeight="1">
      <c r="A33" s="344"/>
      <c r="B33" s="339"/>
      <c r="C33" s="248"/>
      <c r="D33" s="349"/>
      <c r="E33" s="101"/>
      <c r="F33" s="225"/>
      <c r="G33" s="225"/>
      <c r="H33" s="225">
        <v>7889</v>
      </c>
      <c r="I33" s="225"/>
    </row>
    <row r="34" spans="1:9" ht="22.5" customHeight="1">
      <c r="A34" s="258" t="s">
        <v>128</v>
      </c>
      <c r="B34" s="339"/>
      <c r="C34" s="146">
        <f>C31+C32</f>
        <v>26265</v>
      </c>
      <c r="D34" s="268"/>
      <c r="E34" s="146">
        <f>E31+E32</f>
        <v>226668</v>
      </c>
      <c r="F34" s="91"/>
      <c r="G34" s="146">
        <f>G31+G32</f>
        <v>280886</v>
      </c>
      <c r="H34" s="91">
        <v>633</v>
      </c>
      <c r="I34" s="146">
        <f>I31+I32</f>
        <v>222968</v>
      </c>
    </row>
    <row r="35" spans="1:9" ht="6" customHeight="1">
      <c r="A35" s="258"/>
      <c r="B35" s="339"/>
      <c r="C35" s="268"/>
      <c r="D35" s="268"/>
      <c r="E35" s="91"/>
      <c r="F35" s="91"/>
      <c r="G35" s="91"/>
      <c r="H35" s="91"/>
      <c r="I35" s="91"/>
    </row>
    <row r="36" spans="1:9" ht="22.5" customHeight="1">
      <c r="A36" s="258" t="s">
        <v>129</v>
      </c>
      <c r="B36" s="339"/>
      <c r="C36" s="99"/>
      <c r="D36" s="350"/>
      <c r="E36" s="166"/>
      <c r="F36" s="182"/>
      <c r="G36" s="166"/>
      <c r="H36" s="182"/>
      <c r="I36" s="166"/>
    </row>
    <row r="37" spans="1:9" ht="23.25" customHeight="1">
      <c r="A37" s="259" t="s">
        <v>130</v>
      </c>
      <c r="B37" s="339"/>
      <c r="C37" s="99"/>
      <c r="D37" s="350"/>
      <c r="E37" s="166"/>
      <c r="F37" s="182"/>
      <c r="G37" s="166"/>
      <c r="H37" s="182"/>
      <c r="I37" s="166"/>
    </row>
    <row r="38" spans="1:9" ht="23.25" hidden="1" customHeight="1">
      <c r="A38" s="260" t="s">
        <v>131</v>
      </c>
      <c r="B38" s="339"/>
      <c r="C38" s="99" t="e">
        <f>#REF!</f>
        <v>#REF!</v>
      </c>
      <c r="D38" s="350"/>
      <c r="E38" s="166">
        <v>0</v>
      </c>
      <c r="F38" s="182"/>
      <c r="G38" s="166" t="e">
        <f>#REF!</f>
        <v>#REF!</v>
      </c>
      <c r="H38" s="182"/>
      <c r="I38" s="166">
        <v>0</v>
      </c>
    </row>
    <row r="39" spans="1:9" ht="23.25" customHeight="1">
      <c r="A39" s="260" t="s">
        <v>132</v>
      </c>
      <c r="B39" s="339"/>
      <c r="C39" s="99"/>
      <c r="D39" s="350"/>
      <c r="E39" s="166"/>
      <c r="F39" s="182"/>
      <c r="G39" s="166"/>
      <c r="H39" s="182"/>
      <c r="I39" s="166"/>
    </row>
    <row r="40" spans="1:9" ht="23.25" customHeight="1">
      <c r="A40" s="260" t="s">
        <v>133</v>
      </c>
      <c r="B40" s="339"/>
      <c r="C40" s="167">
        <f>G40</f>
        <v>262</v>
      </c>
      <c r="D40" s="350"/>
      <c r="E40" s="167">
        <v>486</v>
      </c>
      <c r="F40" s="182"/>
      <c r="G40" s="167">
        <v>262</v>
      </c>
      <c r="H40" s="182"/>
      <c r="I40" s="167">
        <v>486</v>
      </c>
    </row>
    <row r="41" spans="1:9" ht="23.25" hidden="1" customHeight="1">
      <c r="A41" s="260" t="s">
        <v>134</v>
      </c>
      <c r="B41" s="339"/>
      <c r="C41" s="99"/>
      <c r="D41" s="350"/>
      <c r="E41" s="166"/>
      <c r="F41" s="182"/>
      <c r="G41" s="166"/>
      <c r="H41" s="182"/>
      <c r="I41" s="166"/>
    </row>
    <row r="42" spans="1:9" ht="22.95" hidden="1" customHeight="1">
      <c r="A42" s="260" t="s">
        <v>135</v>
      </c>
      <c r="B42" s="339"/>
      <c r="C42" s="167"/>
      <c r="D42" s="350"/>
      <c r="E42" s="167"/>
      <c r="F42" s="182"/>
      <c r="G42" s="167"/>
      <c r="H42" s="182"/>
      <c r="I42" s="167"/>
    </row>
    <row r="43" spans="1:9" ht="23.25" customHeight="1">
      <c r="A43" s="273" t="s">
        <v>136</v>
      </c>
      <c r="B43" s="339"/>
      <c r="C43" s="99"/>
      <c r="D43" s="350"/>
      <c r="E43" s="166"/>
      <c r="F43" s="182"/>
      <c r="G43" s="166"/>
      <c r="H43" s="182"/>
      <c r="I43" s="166"/>
    </row>
    <row r="44" spans="1:9" ht="23.25" customHeight="1">
      <c r="A44" s="273" t="s">
        <v>137</v>
      </c>
      <c r="B44" s="339"/>
      <c r="C44" s="153">
        <f>SUM(C39:C40)</f>
        <v>262</v>
      </c>
      <c r="D44" s="268"/>
      <c r="E44" s="153">
        <f>SUM(E39:E40)</f>
        <v>486</v>
      </c>
      <c r="F44" s="91"/>
      <c r="G44" s="153">
        <f>SUM(G39:G40)</f>
        <v>262</v>
      </c>
      <c r="H44" s="226"/>
      <c r="I44" s="153">
        <f>SUM(I39:I40)</f>
        <v>486</v>
      </c>
    </row>
    <row r="45" spans="1:9" ht="7.5" customHeight="1">
      <c r="A45" s="273"/>
      <c r="B45" s="339"/>
      <c r="C45" s="99"/>
      <c r="D45" s="350"/>
      <c r="E45" s="221"/>
      <c r="F45" s="350"/>
      <c r="G45" s="99"/>
      <c r="H45" s="350"/>
      <c r="I45" s="221"/>
    </row>
    <row r="46" spans="1:9" ht="23.1" customHeight="1">
      <c r="A46" s="255" t="s">
        <v>76</v>
      </c>
      <c r="B46" s="333"/>
      <c r="C46" s="279"/>
      <c r="D46" s="279"/>
      <c r="E46" s="334"/>
      <c r="F46" s="279"/>
      <c r="G46" s="279"/>
      <c r="H46" s="279"/>
      <c r="I46" s="334"/>
    </row>
    <row r="47" spans="1:9" ht="23.1" customHeight="1">
      <c r="A47" s="255" t="s">
        <v>106</v>
      </c>
      <c r="B47" s="333"/>
      <c r="C47" s="279"/>
      <c r="D47" s="279"/>
      <c r="E47" s="334"/>
      <c r="F47" s="279"/>
      <c r="G47" s="279"/>
      <c r="H47" s="279"/>
      <c r="I47" s="334"/>
    </row>
    <row r="48" spans="1:9" ht="23.1" customHeight="1">
      <c r="A48" s="255"/>
      <c r="B48" s="333"/>
      <c r="C48" s="279"/>
      <c r="D48" s="279"/>
      <c r="E48" s="334"/>
      <c r="F48" s="279"/>
      <c r="G48" s="279"/>
      <c r="H48" s="279"/>
      <c r="I48" s="334"/>
    </row>
    <row r="49" spans="1:10" ht="23.1" customHeight="1">
      <c r="A49" s="258"/>
      <c r="B49" s="339"/>
      <c r="C49" s="433" t="s">
        <v>2</v>
      </c>
      <c r="D49" s="433"/>
      <c r="E49" s="433"/>
      <c r="F49" s="383"/>
      <c r="G49" s="433" t="s">
        <v>3</v>
      </c>
      <c r="H49" s="433"/>
      <c r="I49" s="433"/>
    </row>
    <row r="50" spans="1:10" ht="23.1" customHeight="1">
      <c r="A50" s="260"/>
      <c r="B50" s="339"/>
      <c r="C50" s="435" t="s">
        <v>434</v>
      </c>
      <c r="D50" s="435"/>
      <c r="E50" s="435"/>
      <c r="F50" s="385"/>
      <c r="G50" s="435" t="s">
        <v>434</v>
      </c>
      <c r="H50" s="435"/>
      <c r="I50" s="435"/>
    </row>
    <row r="51" spans="1:10" ht="23.1" customHeight="1">
      <c r="A51" s="260"/>
      <c r="B51" s="339"/>
      <c r="C51" s="435" t="s">
        <v>433</v>
      </c>
      <c r="D51" s="435"/>
      <c r="E51" s="435"/>
      <c r="F51" s="385"/>
      <c r="G51" s="435" t="s">
        <v>433</v>
      </c>
      <c r="H51" s="435"/>
      <c r="I51" s="435"/>
    </row>
    <row r="52" spans="1:10" ht="23.1" customHeight="1">
      <c r="A52" s="258"/>
      <c r="B52" s="339" t="s">
        <v>7</v>
      </c>
      <c r="C52" s="384">
        <v>2567</v>
      </c>
      <c r="D52" s="384"/>
      <c r="E52" s="340">
        <v>2566</v>
      </c>
      <c r="F52" s="247"/>
      <c r="G52" s="384">
        <v>2567</v>
      </c>
      <c r="H52" s="384"/>
      <c r="I52" s="340">
        <v>2566</v>
      </c>
    </row>
    <row r="53" spans="1:10" ht="23.1" customHeight="1">
      <c r="A53" s="258"/>
      <c r="B53" s="339"/>
      <c r="C53" s="432" t="s">
        <v>9</v>
      </c>
      <c r="D53" s="432"/>
      <c r="E53" s="432"/>
      <c r="F53" s="432"/>
      <c r="G53" s="432"/>
      <c r="H53" s="432"/>
      <c r="I53" s="432"/>
    </row>
    <row r="54" spans="1:10" ht="22.5" customHeight="1">
      <c r="A54" s="259" t="s">
        <v>138</v>
      </c>
      <c r="B54" s="339"/>
      <c r="C54" s="166"/>
      <c r="D54" s="182"/>
      <c r="E54" s="166"/>
      <c r="F54" s="182"/>
      <c r="G54" s="166"/>
      <c r="H54" s="182"/>
      <c r="I54" s="166"/>
    </row>
    <row r="55" spans="1:10" ht="22.5" customHeight="1">
      <c r="A55" s="260" t="s">
        <v>412</v>
      </c>
      <c r="B55" s="339"/>
      <c r="C55" s="166"/>
      <c r="D55" s="182"/>
      <c r="F55" s="182"/>
      <c r="G55" s="166"/>
      <c r="H55" s="182"/>
      <c r="I55" s="166"/>
    </row>
    <row r="56" spans="1:10" ht="21.6">
      <c r="A56" s="260" t="s">
        <v>140</v>
      </c>
      <c r="B56" s="339"/>
      <c r="C56" s="96">
        <v>-300607</v>
      </c>
      <c r="D56" s="102"/>
      <c r="E56" s="166">
        <v>-430401</v>
      </c>
      <c r="F56" s="101"/>
      <c r="G56" s="96">
        <v>-300990</v>
      </c>
      <c r="H56" s="101"/>
      <c r="I56" s="96">
        <v>-429984</v>
      </c>
      <c r="J56" s="287"/>
    </row>
    <row r="57" spans="1:10" ht="21.6" hidden="1">
      <c r="A57" s="260" t="s">
        <v>141</v>
      </c>
      <c r="B57" s="339"/>
      <c r="C57" s="96"/>
      <c r="D57" s="102"/>
      <c r="E57" s="96"/>
      <c r="F57" s="101"/>
      <c r="G57" s="96"/>
      <c r="H57" s="101"/>
      <c r="I57" s="96"/>
    </row>
    <row r="58" spans="1:10" ht="21.6">
      <c r="A58" s="260" t="s">
        <v>142</v>
      </c>
      <c r="B58" s="339"/>
      <c r="C58" s="96"/>
      <c r="D58" s="102"/>
      <c r="F58" s="101"/>
      <c r="G58" s="96"/>
      <c r="H58" s="101"/>
      <c r="I58" s="96"/>
    </row>
    <row r="59" spans="1:10" ht="22.5" customHeight="1">
      <c r="A59" s="260" t="s">
        <v>143</v>
      </c>
      <c r="B59" s="339"/>
      <c r="C59" s="96">
        <v>0</v>
      </c>
      <c r="D59" s="102"/>
      <c r="E59" s="96">
        <v>0</v>
      </c>
      <c r="F59" s="101"/>
      <c r="G59" s="96">
        <v>15</v>
      </c>
      <c r="H59" s="101"/>
      <c r="I59" s="96">
        <v>-348</v>
      </c>
    </row>
    <row r="60" spans="1:10" ht="22.5" hidden="1" customHeight="1">
      <c r="A60" s="260" t="s">
        <v>144</v>
      </c>
      <c r="B60" s="339"/>
      <c r="C60" s="148"/>
      <c r="D60" s="102"/>
      <c r="F60" s="101"/>
      <c r="G60" s="148"/>
      <c r="H60" s="101"/>
      <c r="I60" s="148"/>
    </row>
    <row r="61" spans="1:10" ht="22.5" hidden="1" customHeight="1">
      <c r="A61" s="260" t="s">
        <v>144</v>
      </c>
      <c r="B61" s="339"/>
      <c r="C61" s="148"/>
      <c r="D61" s="102"/>
      <c r="E61" s="148"/>
      <c r="F61" s="101"/>
      <c r="G61" s="148"/>
      <c r="H61" s="101"/>
      <c r="I61" s="148"/>
    </row>
    <row r="62" spans="1:10" ht="22.5" hidden="1" customHeight="1">
      <c r="A62" s="260" t="s">
        <v>145</v>
      </c>
      <c r="B62" s="339"/>
      <c r="C62" s="96"/>
      <c r="D62" s="102"/>
      <c r="E62" s="96"/>
      <c r="F62" s="101"/>
      <c r="G62" s="96"/>
      <c r="H62" s="101"/>
    </row>
    <row r="63" spans="1:10" ht="22.5" hidden="1" customHeight="1">
      <c r="A63" s="260" t="s">
        <v>146</v>
      </c>
      <c r="B63" s="339"/>
      <c r="C63" s="148"/>
      <c r="D63" s="102"/>
      <c r="E63" s="101"/>
      <c r="F63" s="101"/>
      <c r="G63" s="148"/>
      <c r="H63" s="101"/>
      <c r="I63" s="96"/>
    </row>
    <row r="64" spans="1:10" ht="22.5" customHeight="1">
      <c r="A64" s="260" t="s">
        <v>451</v>
      </c>
      <c r="B64" s="339"/>
      <c r="C64" s="96"/>
      <c r="D64" s="102"/>
      <c r="F64" s="101"/>
      <c r="G64" s="96"/>
      <c r="H64" s="101"/>
      <c r="I64" s="96"/>
    </row>
    <row r="65" spans="1:10" ht="22.5" customHeight="1">
      <c r="A65" s="260" t="s">
        <v>147</v>
      </c>
      <c r="B65" s="339"/>
      <c r="C65" s="148">
        <f>G65</f>
        <v>13997</v>
      </c>
      <c r="D65" s="102"/>
      <c r="E65" s="148">
        <v>-4274</v>
      </c>
      <c r="F65" s="101"/>
      <c r="G65" s="148">
        <v>13997</v>
      </c>
      <c r="H65" s="101"/>
      <c r="I65" s="148">
        <v>-4274</v>
      </c>
    </row>
    <row r="66" spans="1:10" ht="22.5" customHeight="1">
      <c r="A66" s="260" t="s">
        <v>148</v>
      </c>
      <c r="B66" s="339"/>
      <c r="C66" s="148"/>
      <c r="D66" s="102"/>
      <c r="E66" s="148"/>
      <c r="F66" s="101"/>
      <c r="G66" s="148"/>
      <c r="H66" s="101"/>
      <c r="I66" s="148"/>
    </row>
    <row r="67" spans="1:10" ht="22.5" customHeight="1">
      <c r="A67" s="260" t="s">
        <v>135</v>
      </c>
      <c r="B67" s="339"/>
      <c r="C67" s="103">
        <v>319</v>
      </c>
      <c r="D67" s="102"/>
      <c r="E67" s="389">
        <v>86081</v>
      </c>
      <c r="F67" s="101"/>
      <c r="G67" s="103">
        <v>446</v>
      </c>
      <c r="H67" s="101"/>
      <c r="I67" s="103">
        <v>85997</v>
      </c>
      <c r="J67" s="287"/>
    </row>
    <row r="68" spans="1:10" ht="22.5" customHeight="1">
      <c r="A68" s="258" t="s">
        <v>149</v>
      </c>
      <c r="B68" s="339"/>
      <c r="C68" s="148"/>
      <c r="D68" s="102"/>
      <c r="E68" s="148"/>
      <c r="F68" s="101"/>
      <c r="G68" s="148"/>
      <c r="H68" s="101"/>
      <c r="I68" s="148"/>
    </row>
    <row r="69" spans="1:10" ht="22.5" customHeight="1">
      <c r="A69" s="273" t="s">
        <v>150</v>
      </c>
      <c r="B69" s="339"/>
      <c r="C69" s="153">
        <f>SUM(C56:C67)</f>
        <v>-286291</v>
      </c>
      <c r="D69" s="91"/>
      <c r="E69" s="153">
        <f>SUM(E56:E67)</f>
        <v>-348594</v>
      </c>
      <c r="F69" s="91"/>
      <c r="G69" s="153">
        <f>SUM(G56:G67)</f>
        <v>-286532</v>
      </c>
      <c r="H69" s="226"/>
      <c r="I69" s="153">
        <f>SUM(I56:I67)</f>
        <v>-348609</v>
      </c>
    </row>
    <row r="70" spans="1:10" ht="6" customHeight="1">
      <c r="A70" s="258"/>
      <c r="B70" s="339"/>
      <c r="C70" s="91"/>
      <c r="D70" s="91"/>
      <c r="E70" s="91"/>
      <c r="F70" s="91"/>
      <c r="G70" s="91"/>
      <c r="H70" s="91"/>
      <c r="I70" s="91"/>
    </row>
    <row r="71" spans="1:10" ht="22.5" customHeight="1">
      <c r="A71" s="273" t="s">
        <v>452</v>
      </c>
      <c r="B71" s="339"/>
      <c r="C71" s="170">
        <f>C44+C69</f>
        <v>-286029</v>
      </c>
      <c r="D71" s="149"/>
      <c r="E71" s="170">
        <f>E44+E69</f>
        <v>-348108</v>
      </c>
      <c r="F71" s="149"/>
      <c r="G71" s="170">
        <f>G44+G69</f>
        <v>-286270</v>
      </c>
      <c r="H71" s="149"/>
      <c r="I71" s="170">
        <f>I44+I69</f>
        <v>-348123</v>
      </c>
    </row>
    <row r="72" spans="1:10" ht="6" customHeight="1">
      <c r="A72" s="258"/>
      <c r="B72" s="339"/>
      <c r="C72" s="91"/>
      <c r="D72" s="91"/>
      <c r="E72" s="91"/>
      <c r="F72" s="91"/>
      <c r="G72" s="91"/>
      <c r="H72" s="91"/>
      <c r="I72" s="91"/>
    </row>
    <row r="73" spans="1:10" ht="22.5" customHeight="1" thickBot="1">
      <c r="A73" s="273" t="s">
        <v>453</v>
      </c>
      <c r="B73" s="339"/>
      <c r="C73" s="92">
        <f>SUM(C34,C71)</f>
        <v>-259764</v>
      </c>
      <c r="D73" s="91"/>
      <c r="E73" s="92">
        <f>SUM(E34,E71)</f>
        <v>-121440</v>
      </c>
      <c r="F73" s="91"/>
      <c r="G73" s="92">
        <f>SUM(G34,G71)</f>
        <v>-5384</v>
      </c>
      <c r="H73" s="91"/>
      <c r="I73" s="92">
        <f>SUM(I34,I71)</f>
        <v>-125155</v>
      </c>
    </row>
    <row r="74" spans="1:10" ht="21.45" hidden="1" customHeight="1" thickTop="1">
      <c r="A74" s="258"/>
      <c r="B74" s="339"/>
      <c r="C74" s="91"/>
      <c r="D74" s="58"/>
      <c r="E74" s="222"/>
      <c r="F74" s="58"/>
      <c r="G74" s="58"/>
      <c r="H74" s="58"/>
      <c r="I74" s="223"/>
    </row>
    <row r="75" spans="1:10" ht="23.1" customHeight="1" thickTop="1">
      <c r="A75" s="255"/>
      <c r="B75" s="333"/>
      <c r="C75" s="279"/>
      <c r="D75" s="279"/>
      <c r="E75" s="334"/>
      <c r="F75" s="279"/>
      <c r="G75" s="279"/>
      <c r="H75" s="279"/>
      <c r="I75" s="334"/>
    </row>
    <row r="76" spans="1:10" ht="24" customHeight="1">
      <c r="A76" s="258" t="s">
        <v>249</v>
      </c>
      <c r="B76" s="339"/>
      <c r="C76" s="268"/>
      <c r="D76" s="268"/>
      <c r="E76" s="352"/>
      <c r="F76" s="268"/>
      <c r="G76" s="268"/>
      <c r="H76" s="268"/>
      <c r="I76" s="352"/>
    </row>
    <row r="77" spans="1:10" ht="24" customHeight="1">
      <c r="A77" s="353" t="s">
        <v>154</v>
      </c>
      <c r="B77" s="339"/>
      <c r="C77" s="101">
        <f>C79-C78</f>
        <v>18162</v>
      </c>
      <c r="D77" s="102"/>
      <c r="E77" s="101">
        <v>222968</v>
      </c>
      <c r="F77" s="101"/>
      <c r="G77" s="101">
        <f>G79-G78</f>
        <v>280886</v>
      </c>
      <c r="H77" s="156"/>
      <c r="I77" s="101">
        <v>222968</v>
      </c>
    </row>
    <row r="78" spans="1:10" ht="24" customHeight="1">
      <c r="A78" s="353" t="s">
        <v>155</v>
      </c>
      <c r="B78" s="339"/>
      <c r="C78" s="101">
        <f>7593+510</f>
        <v>8103</v>
      </c>
      <c r="D78" s="102"/>
      <c r="E78" s="101">
        <v>3700</v>
      </c>
      <c r="F78" s="101"/>
      <c r="G78" s="103">
        <v>0</v>
      </c>
      <c r="H78" s="156"/>
      <c r="I78" s="103">
        <v>0</v>
      </c>
    </row>
    <row r="79" spans="1:10" ht="24" customHeight="1" thickBot="1">
      <c r="A79" s="258" t="s">
        <v>128</v>
      </c>
      <c r="B79" s="339"/>
      <c r="C79" s="180">
        <f>C34</f>
        <v>26265</v>
      </c>
      <c r="D79" s="91"/>
      <c r="E79" s="180">
        <f>E34</f>
        <v>226668</v>
      </c>
      <c r="F79" s="91"/>
      <c r="G79" s="180">
        <f>G34</f>
        <v>280886</v>
      </c>
      <c r="H79" s="91"/>
      <c r="I79" s="180">
        <f>I34</f>
        <v>222968</v>
      </c>
      <c r="J79" s="287"/>
    </row>
    <row r="80" spans="1:10" ht="22.8" thickTop="1">
      <c r="A80" s="258"/>
      <c r="B80" s="339"/>
      <c r="C80" s="91"/>
      <c r="D80" s="91"/>
      <c r="E80" s="91"/>
      <c r="F80" s="91"/>
      <c r="G80" s="91"/>
      <c r="H80" s="91"/>
      <c r="I80" s="91"/>
    </row>
    <row r="81" spans="1:10" ht="24" customHeight="1">
      <c r="A81" s="258" t="s">
        <v>450</v>
      </c>
      <c r="B81" s="339"/>
      <c r="C81" s="91"/>
      <c r="D81" s="91"/>
      <c r="E81" s="91"/>
      <c r="F81" s="91"/>
      <c r="G81" s="91"/>
      <c r="H81" s="91"/>
      <c r="I81" s="91"/>
    </row>
    <row r="82" spans="1:10" ht="24" customHeight="1">
      <c r="A82" s="353" t="s">
        <v>154</v>
      </c>
      <c r="B82" s="339"/>
      <c r="C82" s="101">
        <f>C84-C83</f>
        <v>-268107</v>
      </c>
      <c r="D82" s="102"/>
      <c r="E82" s="101">
        <v>-125155</v>
      </c>
      <c r="F82" s="101"/>
      <c r="G82" s="101">
        <f>G73</f>
        <v>-5384</v>
      </c>
      <c r="H82" s="156"/>
      <c r="I82" s="101">
        <v>-125155</v>
      </c>
    </row>
    <row r="83" spans="1:10" ht="24" customHeight="1">
      <c r="A83" s="353" t="s">
        <v>155</v>
      </c>
      <c r="B83" s="339"/>
      <c r="C83" s="101">
        <f>7833+510</f>
        <v>8343</v>
      </c>
      <c r="D83" s="102"/>
      <c r="E83" s="101">
        <v>3715</v>
      </c>
      <c r="F83" s="101"/>
      <c r="G83" s="103">
        <v>0</v>
      </c>
      <c r="H83" s="96"/>
      <c r="I83" s="103">
        <v>0</v>
      </c>
      <c r="J83" s="287"/>
    </row>
    <row r="84" spans="1:10" ht="23.1" customHeight="1" thickBot="1">
      <c r="A84" s="258" t="s">
        <v>448</v>
      </c>
      <c r="B84" s="339"/>
      <c r="C84" s="180">
        <f>C73</f>
        <v>-259764</v>
      </c>
      <c r="D84" s="91"/>
      <c r="E84" s="180">
        <f>E73</f>
        <v>-121440</v>
      </c>
      <c r="F84" s="91"/>
      <c r="G84" s="180">
        <f>G73</f>
        <v>-5384</v>
      </c>
      <c r="H84" s="91"/>
      <c r="I84" s="180">
        <f>I73</f>
        <v>-125155</v>
      </c>
    </row>
    <row r="85" spans="1:10" ht="22.8" thickTop="1">
      <c r="A85" s="258"/>
      <c r="B85" s="339"/>
      <c r="C85" s="91"/>
      <c r="D85" s="91"/>
      <c r="E85" s="91"/>
      <c r="F85" s="91"/>
      <c r="G85" s="91"/>
      <c r="H85" s="91"/>
      <c r="I85" s="91"/>
    </row>
    <row r="86" spans="1:10" ht="27" customHeight="1" thickBot="1">
      <c r="A86" s="258" t="s">
        <v>157</v>
      </c>
      <c r="B86" s="339" t="s">
        <v>390</v>
      </c>
      <c r="C86" s="429">
        <v>0.04</v>
      </c>
      <c r="D86" s="147"/>
      <c r="E86" s="429">
        <f>E77/'BL3-5'!F80</f>
        <v>0.43852665365976462</v>
      </c>
      <c r="F86" s="147"/>
      <c r="G86" s="429">
        <v>0.56000000000000005</v>
      </c>
      <c r="H86" s="147"/>
      <c r="I86" s="27">
        <f>I77/'BL3-5'!J80</f>
        <v>0.43852665365976462</v>
      </c>
    </row>
    <row r="87" spans="1:10" ht="27" customHeight="1" thickTop="1">
      <c r="A87" s="258"/>
      <c r="B87" s="339"/>
      <c r="C87" s="354"/>
      <c r="D87" s="355"/>
      <c r="E87" s="352"/>
      <c r="F87" s="355"/>
      <c r="G87" s="354"/>
      <c r="H87" s="355"/>
      <c r="I87" s="352"/>
    </row>
  </sheetData>
  <mergeCells count="14">
    <mergeCell ref="C4:E4"/>
    <mergeCell ref="G4:I4"/>
    <mergeCell ref="C5:E5"/>
    <mergeCell ref="G5:I5"/>
    <mergeCell ref="C6:E6"/>
    <mergeCell ref="G6:I6"/>
    <mergeCell ref="C53:I53"/>
    <mergeCell ref="C8:I8"/>
    <mergeCell ref="C49:E49"/>
    <mergeCell ref="G49:I49"/>
    <mergeCell ref="C50:E50"/>
    <mergeCell ref="G50:I50"/>
    <mergeCell ref="C51:E51"/>
    <mergeCell ref="G51:I51"/>
  </mergeCells>
  <pageMargins left="0.8" right="0.8" top="0.48" bottom="0.5" header="0.5" footer="0.5"/>
  <pageSetup paperSize="9" scale="75" firstPageNumber="8" fitToHeight="0" orientation="portrait" useFirstPageNumber="1" r:id="rId1"/>
  <headerFooter>
    <oddFooter>&amp;Lหมายเหตุประกอบงบการเงินเป็นส่วนหนึ่งของงบการเงินระหว่างกาลนี้
&amp;C&amp;P</oddFooter>
  </headerFooter>
  <rowBreaks count="1" manualBreakCount="1">
    <brk id="45" min="1" max="8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BB829B-5C60-4D6D-BF1E-B567CABB5595}">
  <sheetPr>
    <tabColor theme="0"/>
    <pageSetUpPr fitToPage="1"/>
  </sheetPr>
  <dimension ref="A1:JB113"/>
  <sheetViews>
    <sheetView showGridLines="0" topLeftCell="A24" zoomScale="70" zoomScaleNormal="70" zoomScaleSheetLayoutView="70" workbookViewId="0">
      <selection activeCell="A32" sqref="A32"/>
    </sheetView>
  </sheetViews>
  <sheetFormatPr defaultColWidth="9.125" defaultRowHeight="23.25" customHeight="1"/>
  <cols>
    <col min="1" max="1" width="54.375" style="253" customWidth="1"/>
    <col min="2" max="2" width="10.25" style="254" customWidth="1"/>
    <col min="3" max="3" width="12.875" style="253" customWidth="1"/>
    <col min="4" max="5" width="0.875" style="253" customWidth="1"/>
    <col min="6" max="6" width="13.375" style="253" customWidth="1"/>
    <col min="7" max="7" width="0.875" style="253" customWidth="1"/>
    <col min="8" max="8" width="12.625" style="253" customWidth="1"/>
    <col min="9" max="9" width="0.875" style="253" customWidth="1"/>
    <col min="10" max="10" width="13.125" style="253" customWidth="1"/>
    <col min="11" max="11" width="0.875" style="253" customWidth="1"/>
    <col min="12" max="12" width="13.125" style="253" hidden="1" customWidth="1"/>
    <col min="13" max="13" width="0.875" style="253" hidden="1" customWidth="1"/>
    <col min="14" max="14" width="13.25" style="253" customWidth="1"/>
    <col min="15" max="15" width="0.875" style="253" customWidth="1"/>
    <col min="16" max="16" width="20.25" style="253" customWidth="1"/>
    <col min="17" max="17" width="0.875" style="253" customWidth="1"/>
    <col min="18" max="18" width="16.125" style="253" customWidth="1"/>
    <col min="19" max="19" width="0.875" style="253" customWidth="1"/>
    <col min="20" max="20" width="14.75" style="253" hidden="1" customWidth="1"/>
    <col min="21" max="21" width="0.875" style="253" hidden="1" customWidth="1"/>
    <col min="22" max="22" width="17.125" style="253" customWidth="1"/>
    <col min="23" max="23" width="0.875" style="253" customWidth="1"/>
    <col min="24" max="24" width="14.125" style="253" customWidth="1"/>
    <col min="25" max="25" width="0.875" style="253" customWidth="1"/>
    <col min="26" max="26" width="14.375" style="253" customWidth="1"/>
    <col min="27" max="27" width="0.875" style="253" customWidth="1"/>
    <col min="28" max="28" width="13.375" style="253" customWidth="1"/>
    <col min="29" max="29" width="14.125" style="253" bestFit="1" customWidth="1"/>
    <col min="30" max="16384" width="9.125" style="253"/>
  </cols>
  <sheetData>
    <row r="1" spans="1:262" ht="23.25" customHeight="1">
      <c r="A1" s="255" t="s">
        <v>76</v>
      </c>
      <c r="B1" s="297"/>
      <c r="C1" s="296"/>
      <c r="D1" s="296"/>
      <c r="Z1" s="437"/>
      <c r="AA1" s="437"/>
      <c r="AB1" s="437"/>
    </row>
    <row r="2" spans="1:262" ht="23.25" customHeight="1">
      <c r="A2" s="296" t="s">
        <v>166</v>
      </c>
      <c r="B2" s="297"/>
      <c r="C2" s="296"/>
      <c r="D2" s="296"/>
      <c r="E2" s="296"/>
      <c r="F2" s="296"/>
      <c r="G2" s="296"/>
      <c r="Z2" s="438"/>
      <c r="AA2" s="438"/>
      <c r="AB2" s="438"/>
    </row>
    <row r="3" spans="1:262" s="247" customFormat="1" ht="23.25" customHeight="1">
      <c r="A3" s="383"/>
      <c r="B3" s="274"/>
      <c r="C3" s="383"/>
      <c r="D3" s="383"/>
      <c r="E3" s="383"/>
      <c r="F3" s="383"/>
      <c r="G3" s="383"/>
      <c r="H3" s="385"/>
      <c r="I3" s="383"/>
      <c r="J3" s="296"/>
      <c r="K3" s="296"/>
      <c r="L3" s="296"/>
      <c r="M3" s="296"/>
      <c r="N3" s="296"/>
      <c r="O3" s="296"/>
      <c r="P3" s="311"/>
      <c r="Q3" s="311"/>
      <c r="R3" s="311"/>
      <c r="S3" s="311"/>
      <c r="T3" s="311"/>
      <c r="U3" s="311"/>
      <c r="V3" s="311"/>
      <c r="W3" s="311"/>
      <c r="X3" s="311"/>
      <c r="Y3" s="383"/>
      <c r="Z3" s="383"/>
      <c r="AA3" s="383"/>
      <c r="AB3" s="383"/>
      <c r="AC3" s="385"/>
      <c r="AD3" s="385"/>
      <c r="AE3" s="385"/>
      <c r="AF3" s="385"/>
      <c r="AG3" s="385"/>
      <c r="AH3" s="385"/>
      <c r="AI3" s="385"/>
      <c r="AJ3" s="385"/>
      <c r="AK3" s="385"/>
      <c r="AL3" s="385"/>
      <c r="AM3" s="385"/>
      <c r="AN3" s="385"/>
      <c r="AO3" s="385"/>
      <c r="AP3" s="385"/>
      <c r="AQ3" s="385"/>
      <c r="AR3" s="385"/>
      <c r="AS3" s="385"/>
      <c r="AT3" s="385"/>
      <c r="AU3" s="385"/>
      <c r="AV3" s="385"/>
      <c r="AW3" s="385"/>
      <c r="AX3" s="385"/>
      <c r="AY3" s="385"/>
      <c r="AZ3" s="385"/>
      <c r="BA3" s="385"/>
      <c r="BB3" s="385"/>
      <c r="BC3" s="385"/>
      <c r="BD3" s="385"/>
      <c r="BE3" s="385"/>
      <c r="BF3" s="385"/>
      <c r="BG3" s="385"/>
      <c r="BH3" s="385"/>
      <c r="BI3" s="385"/>
      <c r="BJ3" s="385"/>
      <c r="BK3" s="385"/>
      <c r="BL3" s="385"/>
      <c r="BM3" s="385"/>
      <c r="BN3" s="385"/>
      <c r="BO3" s="385"/>
      <c r="BP3" s="385"/>
      <c r="BQ3" s="385"/>
      <c r="BR3" s="385"/>
      <c r="BS3" s="385"/>
      <c r="BT3" s="385"/>
      <c r="BU3" s="385"/>
      <c r="BV3" s="385"/>
      <c r="BW3" s="385"/>
      <c r="BX3" s="385"/>
      <c r="BY3" s="385"/>
      <c r="BZ3" s="385"/>
      <c r="CA3" s="385"/>
      <c r="CB3" s="385"/>
      <c r="CC3" s="385"/>
      <c r="CD3" s="385"/>
      <c r="CE3" s="385"/>
      <c r="CF3" s="385"/>
      <c r="CG3" s="385"/>
      <c r="CH3" s="385"/>
      <c r="CI3" s="385"/>
      <c r="CJ3" s="385"/>
      <c r="CK3" s="385"/>
      <c r="CL3" s="385"/>
      <c r="CM3" s="385"/>
      <c r="CN3" s="385"/>
      <c r="CO3" s="385"/>
      <c r="CP3" s="385"/>
      <c r="CQ3" s="385"/>
      <c r="CR3" s="385"/>
      <c r="CS3" s="385"/>
      <c r="CT3" s="385"/>
      <c r="CU3" s="385"/>
      <c r="CV3" s="385"/>
      <c r="CW3" s="385"/>
      <c r="CX3" s="385"/>
      <c r="CY3" s="385"/>
      <c r="CZ3" s="385"/>
      <c r="DA3" s="385"/>
      <c r="DB3" s="385"/>
      <c r="DC3" s="385"/>
      <c r="DD3" s="385"/>
      <c r="DE3" s="385"/>
      <c r="DF3" s="385"/>
      <c r="DG3" s="385"/>
      <c r="DH3" s="385"/>
      <c r="DI3" s="385"/>
      <c r="DJ3" s="385"/>
      <c r="DK3" s="385"/>
      <c r="DL3" s="385"/>
      <c r="DM3" s="385"/>
      <c r="DN3" s="385"/>
      <c r="DO3" s="385"/>
      <c r="DP3" s="385"/>
      <c r="DQ3" s="385"/>
      <c r="DR3" s="385"/>
      <c r="DS3" s="385"/>
      <c r="DT3" s="385"/>
      <c r="DU3" s="385"/>
      <c r="DV3" s="385"/>
      <c r="DW3" s="385"/>
      <c r="DX3" s="385"/>
      <c r="DY3" s="385"/>
      <c r="DZ3" s="385"/>
      <c r="EA3" s="385"/>
      <c r="EB3" s="385"/>
      <c r="EC3" s="385"/>
      <c r="ED3" s="385"/>
      <c r="EE3" s="385"/>
      <c r="EF3" s="385"/>
      <c r="EG3" s="385"/>
      <c r="EH3" s="385"/>
      <c r="EI3" s="385"/>
      <c r="EJ3" s="385"/>
      <c r="EK3" s="385"/>
      <c r="EL3" s="385"/>
      <c r="EM3" s="385"/>
      <c r="EN3" s="385"/>
      <c r="EO3" s="385"/>
      <c r="EP3" s="385"/>
      <c r="EQ3" s="385"/>
      <c r="ER3" s="385"/>
      <c r="ES3" s="385"/>
      <c r="ET3" s="385"/>
      <c r="EU3" s="385"/>
      <c r="EV3" s="385"/>
      <c r="EW3" s="385"/>
      <c r="EX3" s="385"/>
      <c r="EY3" s="385"/>
      <c r="EZ3" s="385"/>
      <c r="FA3" s="385"/>
      <c r="FB3" s="385"/>
      <c r="FC3" s="385"/>
      <c r="FD3" s="385"/>
      <c r="FE3" s="385"/>
      <c r="FF3" s="385"/>
      <c r="FG3" s="385"/>
      <c r="FH3" s="385"/>
      <c r="FI3" s="385"/>
      <c r="FJ3" s="385"/>
      <c r="FK3" s="385"/>
      <c r="FL3" s="385"/>
      <c r="FM3" s="385"/>
      <c r="FN3" s="385"/>
      <c r="FO3" s="385"/>
      <c r="FP3" s="385"/>
      <c r="FQ3" s="385"/>
      <c r="FR3" s="385"/>
      <c r="FS3" s="385"/>
      <c r="FT3" s="385"/>
      <c r="FU3" s="385"/>
      <c r="FV3" s="385"/>
      <c r="FW3" s="385"/>
      <c r="FX3" s="385"/>
      <c r="FY3" s="385"/>
      <c r="FZ3" s="385"/>
      <c r="GA3" s="385"/>
      <c r="GB3" s="385"/>
      <c r="GC3" s="385"/>
      <c r="GD3" s="385"/>
      <c r="GE3" s="385"/>
      <c r="GF3" s="385"/>
      <c r="GG3" s="385"/>
      <c r="GH3" s="385"/>
      <c r="GI3" s="385"/>
      <c r="GJ3" s="385"/>
      <c r="GK3" s="385"/>
      <c r="GL3" s="385"/>
      <c r="GM3" s="385"/>
      <c r="GN3" s="385"/>
      <c r="GO3" s="385"/>
      <c r="GP3" s="385"/>
      <c r="GQ3" s="385"/>
      <c r="GR3" s="385"/>
      <c r="GS3" s="385"/>
      <c r="GT3" s="385"/>
      <c r="GU3" s="385"/>
      <c r="GV3" s="385"/>
      <c r="GW3" s="385"/>
      <c r="GX3" s="385"/>
      <c r="GY3" s="385"/>
      <c r="GZ3" s="385"/>
      <c r="HA3" s="385"/>
      <c r="HB3" s="385"/>
      <c r="HC3" s="385"/>
      <c r="HD3" s="385"/>
      <c r="HE3" s="385"/>
      <c r="HF3" s="385"/>
      <c r="HG3" s="385"/>
      <c r="HH3" s="385"/>
      <c r="HI3" s="385"/>
      <c r="HJ3" s="385"/>
      <c r="HK3" s="385"/>
      <c r="HL3" s="385"/>
      <c r="HM3" s="385"/>
      <c r="HN3" s="385"/>
      <c r="HO3" s="385"/>
      <c r="HP3" s="385"/>
      <c r="HQ3" s="385"/>
      <c r="HR3" s="385"/>
      <c r="HS3" s="385"/>
      <c r="HT3" s="385"/>
      <c r="HU3" s="385"/>
      <c r="HV3" s="385"/>
      <c r="HW3" s="385"/>
      <c r="HX3" s="385"/>
      <c r="HY3" s="385"/>
      <c r="HZ3" s="385"/>
      <c r="IA3" s="385"/>
      <c r="IB3" s="385"/>
      <c r="IC3" s="385"/>
      <c r="ID3" s="385"/>
      <c r="IE3" s="385"/>
      <c r="IF3" s="385"/>
      <c r="IG3" s="385"/>
      <c r="IH3" s="385"/>
      <c r="II3" s="385"/>
      <c r="IJ3" s="385"/>
      <c r="IK3" s="385"/>
      <c r="IL3" s="385"/>
      <c r="IM3" s="385"/>
      <c r="IN3" s="385"/>
      <c r="IO3" s="385"/>
      <c r="IP3" s="385"/>
      <c r="IQ3" s="385"/>
      <c r="IR3" s="385"/>
      <c r="IS3" s="385"/>
      <c r="IT3" s="385"/>
      <c r="IU3" s="385"/>
      <c r="IV3" s="385"/>
      <c r="IW3" s="385"/>
      <c r="IX3" s="385"/>
      <c r="IY3" s="385"/>
      <c r="IZ3" s="385"/>
      <c r="JA3" s="385"/>
      <c r="JB3" s="385"/>
    </row>
    <row r="4" spans="1:262" s="247" customFormat="1" ht="23.25" customHeight="1">
      <c r="A4" s="383"/>
      <c r="B4" s="274"/>
      <c r="C4" s="433" t="s">
        <v>167</v>
      </c>
      <c r="D4" s="433"/>
      <c r="E4" s="433"/>
      <c r="F4" s="433"/>
      <c r="G4" s="433"/>
      <c r="H4" s="433"/>
      <c r="I4" s="433"/>
      <c r="J4" s="433"/>
      <c r="K4" s="433"/>
      <c r="L4" s="433"/>
      <c r="M4" s="433"/>
      <c r="N4" s="433"/>
      <c r="O4" s="433"/>
      <c r="P4" s="433"/>
      <c r="Q4" s="433"/>
      <c r="R4" s="433"/>
      <c r="S4" s="433"/>
      <c r="T4" s="433"/>
      <c r="U4" s="433"/>
      <c r="V4" s="433"/>
      <c r="W4" s="433"/>
      <c r="X4" s="433"/>
      <c r="Y4" s="433"/>
      <c r="Z4" s="433"/>
      <c r="AA4" s="433"/>
      <c r="AB4" s="433"/>
      <c r="AC4" s="385"/>
      <c r="AD4" s="385"/>
      <c r="AE4" s="385"/>
      <c r="AF4" s="385"/>
      <c r="AG4" s="385"/>
      <c r="AH4" s="385"/>
      <c r="AI4" s="385"/>
      <c r="AJ4" s="385"/>
      <c r="AK4" s="385"/>
      <c r="AL4" s="385"/>
      <c r="AM4" s="385"/>
      <c r="AN4" s="385"/>
      <c r="AO4" s="385"/>
      <c r="AP4" s="385"/>
      <c r="AQ4" s="385"/>
      <c r="AR4" s="385"/>
      <c r="AS4" s="385"/>
      <c r="AT4" s="385"/>
      <c r="AU4" s="385"/>
      <c r="AV4" s="385"/>
      <c r="AW4" s="385"/>
      <c r="AX4" s="385"/>
      <c r="AY4" s="385"/>
      <c r="AZ4" s="385"/>
      <c r="BA4" s="385"/>
      <c r="BB4" s="385"/>
      <c r="BC4" s="385"/>
      <c r="BD4" s="385"/>
      <c r="BE4" s="385"/>
      <c r="BF4" s="385"/>
      <c r="BG4" s="385"/>
      <c r="BH4" s="385"/>
      <c r="BI4" s="385"/>
      <c r="BJ4" s="385"/>
      <c r="BK4" s="385"/>
      <c r="BL4" s="385"/>
      <c r="BM4" s="385"/>
      <c r="BN4" s="385"/>
      <c r="BO4" s="385"/>
      <c r="BP4" s="385"/>
      <c r="BQ4" s="385"/>
      <c r="BR4" s="385"/>
      <c r="BS4" s="385"/>
      <c r="BT4" s="385"/>
      <c r="BU4" s="385"/>
      <c r="BV4" s="385"/>
      <c r="BW4" s="385"/>
      <c r="BX4" s="385"/>
      <c r="BY4" s="385"/>
      <c r="BZ4" s="385"/>
      <c r="CA4" s="385"/>
      <c r="CB4" s="385"/>
      <c r="CC4" s="385"/>
      <c r="CD4" s="385"/>
      <c r="CE4" s="385"/>
      <c r="CF4" s="385"/>
      <c r="CG4" s="385"/>
      <c r="CH4" s="385"/>
      <c r="CI4" s="385"/>
      <c r="CJ4" s="385"/>
      <c r="CK4" s="385"/>
      <c r="CL4" s="385"/>
      <c r="CM4" s="385"/>
      <c r="CN4" s="385"/>
      <c r="CO4" s="385"/>
      <c r="CP4" s="385"/>
      <c r="CQ4" s="385"/>
      <c r="CR4" s="385"/>
      <c r="CS4" s="385"/>
      <c r="CT4" s="385"/>
      <c r="CU4" s="385"/>
      <c r="CV4" s="385"/>
      <c r="CW4" s="385"/>
      <c r="CX4" s="385"/>
      <c r="CY4" s="385"/>
      <c r="CZ4" s="385"/>
      <c r="DA4" s="385"/>
      <c r="DB4" s="385"/>
      <c r="DC4" s="385"/>
      <c r="DD4" s="385"/>
      <c r="DE4" s="385"/>
      <c r="DF4" s="385"/>
      <c r="DG4" s="385"/>
      <c r="DH4" s="385"/>
      <c r="DI4" s="385"/>
      <c r="DJ4" s="385"/>
      <c r="DK4" s="385"/>
      <c r="DL4" s="385"/>
      <c r="DM4" s="385"/>
      <c r="DN4" s="385"/>
      <c r="DO4" s="385"/>
      <c r="DP4" s="385"/>
      <c r="DQ4" s="385"/>
      <c r="DR4" s="385"/>
      <c r="DS4" s="385"/>
      <c r="DT4" s="385"/>
      <c r="DU4" s="385"/>
      <c r="DV4" s="385"/>
      <c r="DW4" s="385"/>
      <c r="DX4" s="385"/>
      <c r="DY4" s="385"/>
      <c r="DZ4" s="385"/>
      <c r="EA4" s="385"/>
      <c r="EB4" s="385"/>
      <c r="EC4" s="385"/>
      <c r="ED4" s="385"/>
      <c r="EE4" s="385"/>
      <c r="EF4" s="385"/>
      <c r="EG4" s="385"/>
      <c r="EH4" s="385"/>
      <c r="EI4" s="385"/>
      <c r="EJ4" s="385"/>
      <c r="EK4" s="385"/>
      <c r="EL4" s="385"/>
      <c r="EM4" s="385"/>
      <c r="EN4" s="385"/>
      <c r="EO4" s="385"/>
      <c r="EP4" s="385"/>
      <c r="EQ4" s="385"/>
      <c r="ER4" s="385"/>
      <c r="ES4" s="385"/>
      <c r="ET4" s="385"/>
      <c r="EU4" s="385"/>
      <c r="EV4" s="385"/>
      <c r="EW4" s="385"/>
      <c r="EX4" s="385"/>
      <c r="EY4" s="385"/>
      <c r="EZ4" s="385"/>
      <c r="FA4" s="385"/>
      <c r="FB4" s="385"/>
      <c r="FC4" s="385"/>
      <c r="FD4" s="385"/>
      <c r="FE4" s="385"/>
      <c r="FF4" s="385"/>
      <c r="FG4" s="385"/>
      <c r="FH4" s="385"/>
      <c r="FI4" s="385"/>
      <c r="FJ4" s="385"/>
      <c r="FK4" s="385"/>
      <c r="FL4" s="385"/>
      <c r="FM4" s="385"/>
      <c r="FN4" s="385"/>
      <c r="FO4" s="385"/>
      <c r="FP4" s="385"/>
      <c r="FQ4" s="385"/>
      <c r="FR4" s="385"/>
      <c r="FS4" s="385"/>
      <c r="FT4" s="385"/>
      <c r="FU4" s="385"/>
      <c r="FV4" s="385"/>
      <c r="FW4" s="385"/>
      <c r="FX4" s="385"/>
      <c r="FY4" s="385"/>
      <c r="FZ4" s="385"/>
      <c r="GA4" s="385"/>
      <c r="GB4" s="385"/>
      <c r="GC4" s="385"/>
      <c r="GD4" s="385"/>
      <c r="GE4" s="385"/>
      <c r="GF4" s="385"/>
      <c r="GG4" s="385"/>
      <c r="GH4" s="385"/>
      <c r="GI4" s="385"/>
      <c r="GJ4" s="385"/>
      <c r="GK4" s="385"/>
      <c r="GL4" s="385"/>
      <c r="GM4" s="385"/>
      <c r="GN4" s="385"/>
      <c r="GO4" s="385"/>
      <c r="GP4" s="385"/>
      <c r="GQ4" s="385"/>
      <c r="GR4" s="385"/>
      <c r="GS4" s="385"/>
      <c r="GT4" s="385"/>
      <c r="GU4" s="385"/>
      <c r="GV4" s="385"/>
      <c r="GW4" s="385"/>
      <c r="GX4" s="385"/>
      <c r="GY4" s="385"/>
      <c r="GZ4" s="385"/>
      <c r="HA4" s="385"/>
      <c r="HB4" s="385"/>
      <c r="HC4" s="385"/>
      <c r="HD4" s="385"/>
      <c r="HE4" s="385"/>
      <c r="HF4" s="385"/>
      <c r="HG4" s="385"/>
      <c r="HH4" s="385"/>
      <c r="HI4" s="385"/>
      <c r="HJ4" s="385"/>
      <c r="HK4" s="385"/>
      <c r="HL4" s="385"/>
      <c r="HM4" s="385"/>
      <c r="HN4" s="385"/>
      <c r="HO4" s="385"/>
      <c r="HP4" s="385"/>
      <c r="HQ4" s="385"/>
      <c r="HR4" s="385"/>
      <c r="HS4" s="385"/>
      <c r="HT4" s="385"/>
      <c r="HU4" s="385"/>
      <c r="HV4" s="385"/>
      <c r="HW4" s="385"/>
      <c r="HX4" s="385"/>
      <c r="HY4" s="385"/>
      <c r="HZ4" s="385"/>
      <c r="IA4" s="385"/>
      <c r="IB4" s="385"/>
      <c r="IC4" s="385"/>
      <c r="ID4" s="385"/>
      <c r="IE4" s="385"/>
      <c r="IF4" s="385"/>
      <c r="IG4" s="385"/>
      <c r="IH4" s="385"/>
      <c r="II4" s="385"/>
      <c r="IJ4" s="385"/>
      <c r="IK4" s="385"/>
      <c r="IL4" s="385"/>
      <c r="IM4" s="385"/>
      <c r="IN4" s="385"/>
      <c r="IO4" s="385"/>
      <c r="IP4" s="385"/>
      <c r="IQ4" s="385"/>
      <c r="IR4" s="385"/>
      <c r="IS4" s="385"/>
      <c r="IT4" s="385"/>
      <c r="IU4" s="385"/>
      <c r="IV4" s="385"/>
      <c r="IW4" s="385"/>
      <c r="IX4" s="385"/>
      <c r="IY4" s="385"/>
      <c r="IZ4" s="385"/>
      <c r="JA4" s="385"/>
      <c r="JB4" s="385"/>
    </row>
    <row r="5" spans="1:262" s="247" customFormat="1" ht="23.25" customHeight="1">
      <c r="A5" s="383"/>
      <c r="B5" s="274"/>
      <c r="C5" s="383"/>
      <c r="D5" s="383"/>
      <c r="E5" s="385"/>
      <c r="F5" s="385"/>
      <c r="G5" s="385"/>
      <c r="H5" s="385"/>
      <c r="I5" s="385"/>
      <c r="J5" s="439" t="s">
        <v>168</v>
      </c>
      <c r="K5" s="439"/>
      <c r="L5" s="439"/>
      <c r="M5" s="439"/>
      <c r="N5" s="439"/>
      <c r="O5" s="253"/>
      <c r="P5" s="439" t="s">
        <v>71</v>
      </c>
      <c r="Q5" s="439"/>
      <c r="R5" s="439"/>
      <c r="S5" s="439"/>
      <c r="T5" s="439"/>
      <c r="U5" s="439"/>
      <c r="V5" s="439"/>
      <c r="W5" s="324"/>
      <c r="X5" s="253"/>
      <c r="Y5" s="385"/>
      <c r="Z5" s="385"/>
      <c r="AA5" s="385"/>
      <c r="AB5" s="385"/>
      <c r="AC5" s="385"/>
      <c r="AD5" s="385"/>
      <c r="AE5" s="385"/>
      <c r="AF5" s="385"/>
      <c r="AG5" s="385"/>
      <c r="AH5" s="385"/>
      <c r="AI5" s="385"/>
      <c r="AJ5" s="385"/>
      <c r="AK5" s="385"/>
      <c r="AL5" s="385"/>
      <c r="AM5" s="385"/>
      <c r="AN5" s="385"/>
      <c r="AO5" s="385"/>
      <c r="AP5" s="385"/>
      <c r="AQ5" s="385"/>
      <c r="AR5" s="385"/>
      <c r="AS5" s="385"/>
      <c r="AT5" s="385"/>
      <c r="AU5" s="385"/>
      <c r="AV5" s="385"/>
      <c r="AW5" s="385"/>
      <c r="AX5" s="385"/>
      <c r="AY5" s="385"/>
      <c r="AZ5" s="385"/>
      <c r="BA5" s="385"/>
      <c r="BB5" s="385"/>
      <c r="BC5" s="385"/>
      <c r="BD5" s="385"/>
      <c r="BE5" s="385"/>
      <c r="BF5" s="385"/>
      <c r="BG5" s="385"/>
      <c r="BH5" s="385"/>
      <c r="BI5" s="385"/>
      <c r="BJ5" s="385"/>
      <c r="BK5" s="385"/>
      <c r="BL5" s="385"/>
      <c r="BM5" s="385"/>
      <c r="BN5" s="385"/>
      <c r="BO5" s="385"/>
      <c r="BP5" s="385"/>
      <c r="BQ5" s="385"/>
      <c r="BR5" s="385"/>
      <c r="BS5" s="385"/>
      <c r="BT5" s="385"/>
      <c r="BU5" s="385"/>
      <c r="BV5" s="385"/>
      <c r="BW5" s="385"/>
      <c r="BX5" s="385"/>
      <c r="BY5" s="385"/>
      <c r="BZ5" s="385"/>
      <c r="CA5" s="385"/>
      <c r="CB5" s="385"/>
      <c r="CC5" s="385"/>
      <c r="CD5" s="385"/>
      <c r="CE5" s="385"/>
      <c r="CF5" s="385"/>
      <c r="CG5" s="385"/>
      <c r="CH5" s="385"/>
      <c r="CI5" s="385"/>
      <c r="CJ5" s="385"/>
      <c r="CK5" s="385"/>
      <c r="CL5" s="385"/>
      <c r="CM5" s="385"/>
      <c r="CN5" s="385"/>
      <c r="CO5" s="385"/>
      <c r="CP5" s="385"/>
      <c r="CQ5" s="385"/>
      <c r="CR5" s="385"/>
      <c r="CS5" s="385"/>
      <c r="CT5" s="385"/>
      <c r="CU5" s="385"/>
      <c r="CV5" s="385"/>
      <c r="CW5" s="385"/>
      <c r="CX5" s="385"/>
      <c r="CY5" s="385"/>
      <c r="CZ5" s="385"/>
      <c r="DA5" s="385"/>
      <c r="DB5" s="385"/>
      <c r="DC5" s="385"/>
      <c r="DD5" s="385"/>
      <c r="DE5" s="385"/>
      <c r="DF5" s="385"/>
      <c r="DG5" s="385"/>
      <c r="DH5" s="385"/>
      <c r="DI5" s="385"/>
      <c r="DJ5" s="385"/>
      <c r="DK5" s="385"/>
      <c r="DL5" s="385"/>
      <c r="DM5" s="385"/>
      <c r="DN5" s="385"/>
      <c r="DO5" s="385"/>
      <c r="DP5" s="385"/>
      <c r="DQ5" s="385"/>
      <c r="DR5" s="385"/>
      <c r="DS5" s="385"/>
      <c r="DT5" s="385"/>
      <c r="DU5" s="385"/>
      <c r="DV5" s="385"/>
      <c r="DW5" s="385"/>
      <c r="DX5" s="385"/>
      <c r="DY5" s="385"/>
      <c r="DZ5" s="385"/>
      <c r="EA5" s="385"/>
      <c r="EB5" s="385"/>
      <c r="EC5" s="385"/>
      <c r="ED5" s="385"/>
      <c r="EE5" s="385"/>
      <c r="EF5" s="385"/>
      <c r="EG5" s="385"/>
      <c r="EH5" s="385"/>
      <c r="EI5" s="385"/>
      <c r="EJ5" s="385"/>
      <c r="EK5" s="385"/>
      <c r="EL5" s="385"/>
      <c r="EM5" s="385"/>
      <c r="EN5" s="385"/>
      <c r="EO5" s="385"/>
      <c r="EP5" s="385"/>
      <c r="EQ5" s="385"/>
      <c r="ER5" s="385"/>
      <c r="ES5" s="385"/>
      <c r="ET5" s="385"/>
      <c r="EU5" s="385"/>
      <c r="EV5" s="385"/>
      <c r="EW5" s="385"/>
      <c r="EX5" s="385"/>
      <c r="EY5" s="385"/>
      <c r="EZ5" s="385"/>
      <c r="FA5" s="385"/>
      <c r="FB5" s="385"/>
      <c r="FC5" s="385"/>
      <c r="FD5" s="385"/>
      <c r="FE5" s="385"/>
      <c r="FF5" s="385"/>
      <c r="FG5" s="385"/>
      <c r="FH5" s="385"/>
      <c r="FI5" s="385"/>
      <c r="FJ5" s="385"/>
      <c r="FK5" s="385"/>
      <c r="FL5" s="385"/>
      <c r="FM5" s="385"/>
      <c r="FN5" s="385"/>
      <c r="FO5" s="385"/>
      <c r="FP5" s="385"/>
      <c r="FQ5" s="385"/>
      <c r="FR5" s="385"/>
      <c r="FS5" s="385"/>
      <c r="FT5" s="385"/>
      <c r="FU5" s="385"/>
      <c r="FV5" s="385"/>
      <c r="FW5" s="385"/>
      <c r="FX5" s="385"/>
      <c r="FY5" s="385"/>
      <c r="FZ5" s="385"/>
      <c r="GA5" s="385"/>
      <c r="GB5" s="385"/>
      <c r="GC5" s="385"/>
      <c r="GD5" s="385"/>
      <c r="GE5" s="385"/>
      <c r="GF5" s="385"/>
      <c r="GG5" s="385"/>
      <c r="GH5" s="385"/>
      <c r="GI5" s="385"/>
      <c r="GJ5" s="385"/>
      <c r="GK5" s="385"/>
      <c r="GL5" s="385"/>
      <c r="GM5" s="385"/>
      <c r="GN5" s="385"/>
      <c r="GO5" s="385"/>
      <c r="GP5" s="385"/>
      <c r="GQ5" s="385"/>
      <c r="GR5" s="385"/>
      <c r="GS5" s="385"/>
      <c r="GT5" s="385"/>
      <c r="GU5" s="385"/>
      <c r="GV5" s="385"/>
      <c r="GW5" s="385"/>
      <c r="GX5" s="385"/>
      <c r="GY5" s="385"/>
      <c r="GZ5" s="385"/>
      <c r="HA5" s="385"/>
      <c r="HB5" s="385"/>
      <c r="HC5" s="385"/>
      <c r="HD5" s="385"/>
      <c r="HE5" s="385"/>
      <c r="HF5" s="385"/>
      <c r="HG5" s="385"/>
      <c r="HH5" s="385"/>
      <c r="HI5" s="385"/>
      <c r="HJ5" s="385"/>
      <c r="HK5" s="385"/>
      <c r="HL5" s="385"/>
      <c r="HM5" s="385"/>
      <c r="HN5" s="385"/>
      <c r="HO5" s="385"/>
      <c r="HP5" s="385"/>
      <c r="HQ5" s="385"/>
      <c r="HR5" s="385"/>
      <c r="HS5" s="385"/>
      <c r="HT5" s="385"/>
      <c r="HU5" s="385"/>
      <c r="HV5" s="385"/>
      <c r="HW5" s="385"/>
      <c r="HX5" s="385"/>
      <c r="HY5" s="385"/>
      <c r="HZ5" s="385"/>
      <c r="IA5" s="385"/>
      <c r="IB5" s="385"/>
      <c r="IC5" s="385"/>
      <c r="ID5" s="385"/>
      <c r="IE5" s="385"/>
      <c r="IF5" s="385"/>
      <c r="IG5" s="385"/>
      <c r="IH5" s="385"/>
      <c r="II5" s="385"/>
      <c r="IJ5" s="385"/>
      <c r="IK5" s="385"/>
      <c r="IL5" s="385"/>
      <c r="IM5" s="385"/>
      <c r="IN5" s="385"/>
      <c r="IO5" s="385"/>
      <c r="IP5" s="385"/>
      <c r="IQ5" s="385"/>
      <c r="IR5" s="385"/>
      <c r="IS5" s="385"/>
      <c r="IT5" s="385"/>
      <c r="IU5" s="385"/>
      <c r="IV5" s="385"/>
      <c r="IW5" s="385"/>
      <c r="IX5" s="385"/>
      <c r="IY5" s="385"/>
      <c r="IZ5" s="385"/>
      <c r="JA5" s="385"/>
      <c r="JB5" s="385"/>
    </row>
    <row r="6" spans="1:262" s="247" customFormat="1" ht="23.25" customHeight="1">
      <c r="A6" s="385"/>
      <c r="B6" s="382"/>
      <c r="C6" s="385"/>
      <c r="D6" s="385"/>
      <c r="E6" s="385"/>
      <c r="F6" s="385"/>
      <c r="G6" s="385"/>
      <c r="H6" s="385"/>
      <c r="I6" s="385"/>
      <c r="J6" s="385"/>
      <c r="K6" s="385"/>
      <c r="L6" s="385"/>
      <c r="M6" s="385"/>
      <c r="N6" s="385"/>
      <c r="O6" s="385"/>
      <c r="P6" s="385" t="s">
        <v>404</v>
      </c>
      <c r="Q6" s="385"/>
      <c r="R6" s="385" t="s">
        <v>169</v>
      </c>
      <c r="S6" s="385"/>
      <c r="T6" s="385"/>
      <c r="U6" s="385"/>
      <c r="V6" s="385"/>
      <c r="W6" s="385"/>
      <c r="X6" s="385"/>
      <c r="Y6" s="385"/>
      <c r="Z6" s="385"/>
      <c r="AA6" s="385"/>
      <c r="AB6" s="385"/>
      <c r="AC6" s="385"/>
      <c r="AD6" s="385"/>
      <c r="AE6" s="385"/>
      <c r="AF6" s="385"/>
      <c r="AG6" s="385"/>
      <c r="AH6" s="385"/>
      <c r="AI6" s="385"/>
      <c r="AJ6" s="385"/>
      <c r="AK6" s="385"/>
      <c r="AL6" s="385"/>
      <c r="AM6" s="385"/>
      <c r="AN6" s="385"/>
      <c r="AO6" s="385"/>
      <c r="AP6" s="385"/>
      <c r="AQ6" s="385"/>
      <c r="AR6" s="385"/>
      <c r="AS6" s="385"/>
      <c r="AT6" s="385"/>
      <c r="AU6" s="385"/>
      <c r="AV6" s="385"/>
      <c r="AW6" s="385"/>
      <c r="AX6" s="385"/>
      <c r="AY6" s="385"/>
      <c r="AZ6" s="385"/>
      <c r="BA6" s="385"/>
      <c r="BB6" s="385"/>
      <c r="BC6" s="385"/>
      <c r="BD6" s="385"/>
      <c r="BE6" s="385"/>
      <c r="BF6" s="385"/>
      <c r="BG6" s="385"/>
      <c r="BH6" s="385"/>
      <c r="BI6" s="385"/>
      <c r="BJ6" s="385"/>
      <c r="BK6" s="385"/>
      <c r="BL6" s="385"/>
      <c r="BM6" s="385"/>
      <c r="BN6" s="385"/>
      <c r="BO6" s="385"/>
      <c r="BP6" s="385"/>
      <c r="BQ6" s="385"/>
      <c r="BR6" s="385"/>
      <c r="BS6" s="385"/>
      <c r="BT6" s="385"/>
      <c r="BU6" s="385"/>
      <c r="BV6" s="385"/>
      <c r="BW6" s="385"/>
      <c r="BX6" s="385"/>
      <c r="BY6" s="385"/>
      <c r="BZ6" s="385"/>
      <c r="CA6" s="385"/>
      <c r="CB6" s="385"/>
      <c r="CC6" s="385"/>
      <c r="CD6" s="385"/>
      <c r="CE6" s="385"/>
      <c r="CF6" s="385"/>
      <c r="CG6" s="385"/>
      <c r="CH6" s="385"/>
      <c r="CI6" s="385"/>
      <c r="CJ6" s="385"/>
      <c r="CK6" s="385"/>
      <c r="CL6" s="385"/>
      <c r="CM6" s="385"/>
      <c r="CN6" s="385"/>
      <c r="CO6" s="385"/>
      <c r="CP6" s="385"/>
      <c r="CQ6" s="385"/>
      <c r="CR6" s="385"/>
      <c r="CS6" s="385"/>
      <c r="CT6" s="385"/>
      <c r="CU6" s="385"/>
      <c r="CV6" s="385"/>
      <c r="CW6" s="385"/>
      <c r="CX6" s="385"/>
      <c r="CY6" s="385"/>
      <c r="CZ6" s="385"/>
      <c r="DA6" s="385"/>
      <c r="DB6" s="385"/>
      <c r="DC6" s="385"/>
      <c r="DD6" s="385"/>
      <c r="DE6" s="385"/>
      <c r="DF6" s="385"/>
      <c r="DG6" s="385"/>
      <c r="DH6" s="385"/>
      <c r="DI6" s="385"/>
      <c r="DJ6" s="385"/>
      <c r="DK6" s="385"/>
      <c r="DL6" s="385"/>
      <c r="DM6" s="385"/>
      <c r="DN6" s="385"/>
      <c r="DO6" s="385"/>
      <c r="DP6" s="385"/>
      <c r="DQ6" s="385"/>
      <c r="DR6" s="385"/>
      <c r="DS6" s="385"/>
      <c r="DT6" s="385"/>
      <c r="DU6" s="385"/>
      <c r="DV6" s="385"/>
      <c r="DW6" s="385"/>
      <c r="DX6" s="385"/>
      <c r="DY6" s="385"/>
      <c r="DZ6" s="385"/>
      <c r="EA6" s="385"/>
      <c r="EB6" s="385"/>
      <c r="EC6" s="385"/>
      <c r="ED6" s="385"/>
      <c r="EE6" s="385"/>
      <c r="EF6" s="385"/>
      <c r="EG6" s="385"/>
      <c r="EH6" s="385"/>
      <c r="EI6" s="385"/>
      <c r="EJ6" s="385"/>
      <c r="EK6" s="385"/>
      <c r="EL6" s="385"/>
      <c r="EM6" s="385"/>
      <c r="EN6" s="385"/>
      <c r="EO6" s="385"/>
      <c r="EP6" s="385"/>
      <c r="EQ6" s="385"/>
      <c r="ER6" s="385"/>
      <c r="ES6" s="385"/>
      <c r="ET6" s="385"/>
      <c r="EU6" s="385"/>
      <c r="EV6" s="385"/>
      <c r="EW6" s="385"/>
      <c r="EX6" s="385"/>
      <c r="EY6" s="385"/>
      <c r="EZ6" s="385"/>
      <c r="FA6" s="385"/>
      <c r="FB6" s="385"/>
      <c r="FC6" s="385"/>
      <c r="FD6" s="385"/>
      <c r="FE6" s="385"/>
      <c r="FF6" s="385"/>
      <c r="FG6" s="385"/>
      <c r="FH6" s="385"/>
      <c r="FI6" s="385"/>
      <c r="FJ6" s="385"/>
      <c r="FK6" s="385"/>
      <c r="FL6" s="385"/>
      <c r="FM6" s="385"/>
      <c r="FN6" s="385"/>
      <c r="FO6" s="385"/>
      <c r="FP6" s="385"/>
      <c r="FQ6" s="385"/>
      <c r="FR6" s="385"/>
      <c r="FS6" s="385"/>
      <c r="FT6" s="385"/>
      <c r="FU6" s="385"/>
      <c r="FV6" s="385"/>
      <c r="FW6" s="385"/>
      <c r="FX6" s="385"/>
      <c r="FY6" s="385"/>
      <c r="FZ6" s="385"/>
      <c r="GA6" s="385"/>
      <c r="GB6" s="385"/>
      <c r="GC6" s="385"/>
      <c r="GD6" s="385"/>
      <c r="GE6" s="385"/>
      <c r="GF6" s="385"/>
      <c r="GG6" s="385"/>
      <c r="GH6" s="385"/>
      <c r="GI6" s="385"/>
      <c r="GJ6" s="385"/>
      <c r="GK6" s="385"/>
      <c r="GL6" s="385"/>
      <c r="GM6" s="385"/>
      <c r="GN6" s="385"/>
      <c r="GO6" s="385"/>
      <c r="GP6" s="385"/>
      <c r="GQ6" s="385"/>
      <c r="GR6" s="385"/>
      <c r="GS6" s="385"/>
      <c r="GT6" s="385"/>
      <c r="GU6" s="385"/>
      <c r="GV6" s="385"/>
      <c r="GW6" s="385"/>
      <c r="GX6" s="385"/>
      <c r="GY6" s="385"/>
      <c r="GZ6" s="385"/>
      <c r="HA6" s="385"/>
      <c r="HB6" s="385"/>
      <c r="HC6" s="385"/>
      <c r="HD6" s="385"/>
      <c r="HE6" s="385"/>
      <c r="HF6" s="385"/>
      <c r="HG6" s="385"/>
      <c r="HH6" s="385"/>
      <c r="HI6" s="385"/>
      <c r="HJ6" s="385"/>
      <c r="HK6" s="385"/>
      <c r="HL6" s="385"/>
      <c r="HM6" s="385"/>
      <c r="HN6" s="385"/>
      <c r="HO6" s="385"/>
      <c r="HP6" s="385"/>
      <c r="HQ6" s="385"/>
      <c r="HR6" s="385"/>
      <c r="HS6" s="385"/>
      <c r="HT6" s="385"/>
      <c r="HU6" s="385"/>
      <c r="HV6" s="385"/>
      <c r="HW6" s="385"/>
      <c r="HX6" s="385"/>
      <c r="HY6" s="385"/>
      <c r="HZ6" s="385"/>
      <c r="IA6" s="385"/>
      <c r="IB6" s="385"/>
      <c r="IC6" s="385"/>
      <c r="ID6" s="385"/>
      <c r="IE6" s="385"/>
      <c r="IF6" s="385"/>
      <c r="IG6" s="385"/>
      <c r="IH6" s="385"/>
      <c r="II6" s="385"/>
      <c r="IJ6" s="385"/>
      <c r="IK6" s="385"/>
      <c r="IL6" s="385"/>
      <c r="IM6" s="385"/>
      <c r="IN6" s="385"/>
      <c r="IO6" s="385"/>
      <c r="IP6" s="385"/>
      <c r="IQ6" s="385"/>
      <c r="IR6" s="385"/>
      <c r="IS6" s="385"/>
      <c r="IT6" s="385"/>
      <c r="IU6" s="385"/>
      <c r="IV6" s="385"/>
      <c r="IW6" s="385"/>
      <c r="IX6" s="385"/>
      <c r="IY6" s="385"/>
      <c r="IZ6" s="385"/>
      <c r="JA6" s="385"/>
      <c r="JB6" s="385"/>
    </row>
    <row r="7" spans="1:262" s="247" customFormat="1" ht="23.25" customHeight="1">
      <c r="A7" s="385"/>
      <c r="B7" s="382"/>
      <c r="C7" s="385"/>
      <c r="D7" s="385"/>
      <c r="E7" s="385"/>
      <c r="F7" s="385"/>
      <c r="G7" s="385"/>
      <c r="H7" s="385"/>
      <c r="I7" s="385"/>
      <c r="J7" s="385"/>
      <c r="K7" s="385"/>
      <c r="L7" s="385"/>
      <c r="M7" s="385"/>
      <c r="N7" s="385"/>
      <c r="O7" s="385"/>
      <c r="P7" s="385" t="s">
        <v>170</v>
      </c>
      <c r="Q7" s="385"/>
      <c r="R7" s="385" t="s">
        <v>171</v>
      </c>
      <c r="S7" s="385"/>
      <c r="T7" s="385"/>
      <c r="U7" s="385"/>
      <c r="V7" s="385"/>
      <c r="W7" s="385"/>
      <c r="X7" s="385"/>
      <c r="Y7" s="385"/>
      <c r="Z7" s="385"/>
      <c r="AA7" s="385"/>
      <c r="AB7" s="385"/>
      <c r="AC7" s="385"/>
      <c r="AD7" s="385"/>
      <c r="AE7" s="385"/>
      <c r="AF7" s="385"/>
      <c r="AG7" s="385"/>
      <c r="AH7" s="385"/>
      <c r="AI7" s="385"/>
      <c r="AJ7" s="385"/>
      <c r="AK7" s="385"/>
      <c r="AL7" s="385"/>
      <c r="AM7" s="385"/>
      <c r="AN7" s="385"/>
      <c r="AO7" s="385"/>
      <c r="AP7" s="385"/>
      <c r="AQ7" s="385"/>
      <c r="AR7" s="385"/>
      <c r="AS7" s="385"/>
      <c r="AT7" s="385"/>
      <c r="AU7" s="385"/>
      <c r="AV7" s="385"/>
      <c r="AW7" s="385"/>
      <c r="AX7" s="385"/>
      <c r="AY7" s="385"/>
      <c r="AZ7" s="385"/>
      <c r="BA7" s="385"/>
      <c r="BB7" s="385"/>
      <c r="BC7" s="385"/>
      <c r="BD7" s="385"/>
      <c r="BE7" s="385"/>
      <c r="BF7" s="385"/>
      <c r="BG7" s="385"/>
      <c r="BH7" s="385"/>
      <c r="BI7" s="385"/>
      <c r="BJ7" s="385"/>
      <c r="BK7" s="385"/>
      <c r="BL7" s="385"/>
      <c r="BM7" s="385"/>
      <c r="BN7" s="385"/>
      <c r="BO7" s="385"/>
      <c r="BP7" s="385"/>
      <c r="BQ7" s="385"/>
      <c r="BR7" s="385"/>
      <c r="BS7" s="385"/>
      <c r="BT7" s="385"/>
      <c r="BU7" s="385"/>
      <c r="BV7" s="385"/>
      <c r="BW7" s="385"/>
      <c r="BX7" s="385"/>
      <c r="BY7" s="385"/>
      <c r="BZ7" s="385"/>
      <c r="CA7" s="385"/>
      <c r="CB7" s="385"/>
      <c r="CC7" s="385"/>
      <c r="CD7" s="385"/>
      <c r="CE7" s="385"/>
      <c r="CF7" s="385"/>
      <c r="CG7" s="385"/>
      <c r="CH7" s="385"/>
      <c r="CI7" s="385"/>
      <c r="CJ7" s="385"/>
      <c r="CK7" s="385"/>
      <c r="CL7" s="385"/>
      <c r="CM7" s="385"/>
      <c r="CN7" s="385"/>
      <c r="CO7" s="385"/>
      <c r="CP7" s="385"/>
      <c r="CQ7" s="385"/>
      <c r="CR7" s="385"/>
      <c r="CS7" s="385"/>
      <c r="CT7" s="385"/>
      <c r="CU7" s="385"/>
      <c r="CV7" s="385"/>
      <c r="CW7" s="385"/>
      <c r="CX7" s="385"/>
      <c r="CY7" s="385"/>
      <c r="CZ7" s="385"/>
      <c r="DA7" s="385"/>
      <c r="DB7" s="385"/>
      <c r="DC7" s="385"/>
      <c r="DD7" s="385"/>
      <c r="DE7" s="385"/>
      <c r="DF7" s="385"/>
      <c r="DG7" s="385"/>
      <c r="DH7" s="385"/>
      <c r="DI7" s="385"/>
      <c r="DJ7" s="385"/>
      <c r="DK7" s="385"/>
      <c r="DL7" s="385"/>
      <c r="DM7" s="385"/>
      <c r="DN7" s="385"/>
      <c r="DO7" s="385"/>
      <c r="DP7" s="385"/>
      <c r="DQ7" s="385"/>
      <c r="DR7" s="385"/>
      <c r="DS7" s="385"/>
      <c r="DT7" s="385"/>
      <c r="DU7" s="385"/>
      <c r="DV7" s="385"/>
      <c r="DW7" s="385"/>
      <c r="DX7" s="385"/>
      <c r="DY7" s="385"/>
      <c r="DZ7" s="385"/>
      <c r="EA7" s="385"/>
      <c r="EB7" s="385"/>
      <c r="EC7" s="385"/>
      <c r="ED7" s="385"/>
      <c r="EE7" s="385"/>
      <c r="EF7" s="385"/>
      <c r="EG7" s="385"/>
      <c r="EH7" s="385"/>
      <c r="EI7" s="385"/>
      <c r="EJ7" s="385"/>
      <c r="EK7" s="385"/>
      <c r="EL7" s="385"/>
      <c r="EM7" s="385"/>
      <c r="EN7" s="385"/>
      <c r="EO7" s="385"/>
      <c r="EP7" s="385"/>
      <c r="EQ7" s="385"/>
      <c r="ER7" s="385"/>
      <c r="ES7" s="385"/>
      <c r="ET7" s="385"/>
      <c r="EU7" s="385"/>
      <c r="EV7" s="385"/>
      <c r="EW7" s="385"/>
      <c r="EX7" s="385"/>
      <c r="EY7" s="385"/>
      <c r="EZ7" s="385"/>
      <c r="FA7" s="385"/>
      <c r="FB7" s="385"/>
      <c r="FC7" s="385"/>
      <c r="FD7" s="385"/>
      <c r="FE7" s="385"/>
      <c r="FF7" s="385"/>
      <c r="FG7" s="385"/>
      <c r="FH7" s="385"/>
      <c r="FI7" s="385"/>
      <c r="FJ7" s="385"/>
      <c r="FK7" s="385"/>
      <c r="FL7" s="385"/>
      <c r="FM7" s="385"/>
      <c r="FN7" s="385"/>
      <c r="FO7" s="385"/>
      <c r="FP7" s="385"/>
      <c r="FQ7" s="385"/>
      <c r="FR7" s="385"/>
      <c r="FS7" s="385"/>
      <c r="FT7" s="385"/>
      <c r="FU7" s="385"/>
      <c r="FV7" s="385"/>
      <c r="FW7" s="385"/>
      <c r="FX7" s="385"/>
      <c r="FY7" s="385"/>
      <c r="FZ7" s="385"/>
      <c r="GA7" s="385"/>
      <c r="GB7" s="385"/>
      <c r="GC7" s="385"/>
      <c r="GD7" s="385"/>
      <c r="GE7" s="385"/>
      <c r="GF7" s="385"/>
      <c r="GG7" s="385"/>
      <c r="GH7" s="385"/>
      <c r="GI7" s="385"/>
      <c r="GJ7" s="385"/>
      <c r="GK7" s="385"/>
      <c r="GL7" s="385"/>
      <c r="GM7" s="385"/>
      <c r="GN7" s="385"/>
      <c r="GO7" s="385"/>
      <c r="GP7" s="385"/>
      <c r="GQ7" s="385"/>
      <c r="GR7" s="385"/>
      <c r="GS7" s="385"/>
      <c r="GT7" s="385"/>
      <c r="GU7" s="385"/>
      <c r="GV7" s="385"/>
      <c r="GW7" s="385"/>
      <c r="GX7" s="385"/>
      <c r="GY7" s="385"/>
      <c r="GZ7" s="385"/>
      <c r="HA7" s="385"/>
      <c r="HB7" s="385"/>
      <c r="HC7" s="385"/>
      <c r="HD7" s="385"/>
      <c r="HE7" s="385"/>
      <c r="HF7" s="385"/>
      <c r="HG7" s="385"/>
      <c r="HH7" s="385"/>
      <c r="HI7" s="385"/>
      <c r="HJ7" s="385"/>
      <c r="HK7" s="385"/>
      <c r="HL7" s="385"/>
      <c r="HM7" s="385"/>
      <c r="HN7" s="385"/>
      <c r="HO7" s="385"/>
      <c r="HP7" s="385"/>
      <c r="HQ7" s="385"/>
      <c r="HR7" s="385"/>
      <c r="HS7" s="385"/>
      <c r="HT7" s="385"/>
      <c r="HU7" s="385"/>
      <c r="HV7" s="385"/>
      <c r="HW7" s="385"/>
      <c r="HX7" s="385"/>
      <c r="HY7" s="385"/>
      <c r="HZ7" s="385"/>
      <c r="IA7" s="385"/>
      <c r="IB7" s="385"/>
      <c r="IC7" s="385"/>
      <c r="ID7" s="385"/>
      <c r="IE7" s="385"/>
      <c r="IF7" s="385"/>
      <c r="IG7" s="385"/>
      <c r="IH7" s="385"/>
      <c r="II7" s="385"/>
      <c r="IJ7" s="385"/>
      <c r="IK7" s="385"/>
      <c r="IL7" s="385"/>
      <c r="IM7" s="385"/>
      <c r="IN7" s="385"/>
      <c r="IO7" s="385"/>
      <c r="IP7" s="385"/>
      <c r="IQ7" s="385"/>
      <c r="IR7" s="385"/>
      <c r="IS7" s="385"/>
      <c r="IT7" s="385"/>
      <c r="IU7" s="385"/>
      <c r="IV7" s="385"/>
      <c r="IW7" s="385"/>
      <c r="IX7" s="385"/>
      <c r="IY7" s="385"/>
      <c r="IZ7" s="385"/>
      <c r="JA7" s="385"/>
      <c r="JB7" s="385"/>
    </row>
    <row r="8" spans="1:262" s="247" customFormat="1" ht="23.25" customHeight="1">
      <c r="A8" s="385"/>
      <c r="B8" s="382"/>
      <c r="C8" s="385"/>
      <c r="D8" s="385"/>
      <c r="E8" s="385"/>
      <c r="F8" s="385"/>
      <c r="G8" s="385"/>
      <c r="H8" s="385"/>
      <c r="I8" s="385"/>
      <c r="J8" s="385"/>
      <c r="K8" s="385"/>
      <c r="L8" s="385"/>
      <c r="M8" s="385"/>
      <c r="N8" s="385"/>
      <c r="O8" s="385"/>
      <c r="P8" s="385" t="s">
        <v>172</v>
      </c>
      <c r="Q8" s="385"/>
      <c r="R8" s="385" t="s">
        <v>173</v>
      </c>
      <c r="S8" s="385"/>
      <c r="T8" s="385" t="s">
        <v>174</v>
      </c>
      <c r="U8" s="385"/>
      <c r="V8" s="385"/>
      <c r="W8" s="385"/>
      <c r="X8" s="385"/>
      <c r="Y8" s="385"/>
      <c r="Z8" s="385" t="s">
        <v>175</v>
      </c>
      <c r="AA8" s="385"/>
      <c r="AB8" s="385"/>
      <c r="AC8" s="385"/>
      <c r="AD8" s="385"/>
      <c r="AE8" s="385"/>
      <c r="AF8" s="385"/>
      <c r="AG8" s="385"/>
      <c r="AH8" s="385"/>
      <c r="AI8" s="385"/>
      <c r="AJ8" s="385"/>
      <c r="AK8" s="385"/>
      <c r="AL8" s="385"/>
      <c r="AM8" s="385"/>
      <c r="AN8" s="385"/>
      <c r="AO8" s="385"/>
      <c r="AP8" s="385"/>
      <c r="AQ8" s="385"/>
      <c r="AR8" s="385"/>
      <c r="AS8" s="385"/>
      <c r="AT8" s="385"/>
      <c r="AU8" s="385"/>
      <c r="AV8" s="385"/>
      <c r="AW8" s="385"/>
      <c r="AX8" s="385"/>
      <c r="AY8" s="385"/>
      <c r="AZ8" s="385"/>
      <c r="BA8" s="385"/>
      <c r="BB8" s="385"/>
      <c r="BC8" s="385"/>
      <c r="BD8" s="385"/>
      <c r="BE8" s="385"/>
      <c r="BF8" s="385"/>
      <c r="BG8" s="385"/>
      <c r="BH8" s="385"/>
      <c r="BI8" s="385"/>
      <c r="BJ8" s="385"/>
      <c r="BK8" s="385"/>
      <c r="BL8" s="385"/>
      <c r="BM8" s="385"/>
      <c r="BN8" s="385"/>
      <c r="BO8" s="385"/>
      <c r="BP8" s="385"/>
      <c r="BQ8" s="385"/>
      <c r="BR8" s="385"/>
      <c r="BS8" s="385"/>
      <c r="BT8" s="385"/>
      <c r="BU8" s="385"/>
      <c r="BV8" s="385"/>
      <c r="BW8" s="385"/>
      <c r="BX8" s="385"/>
      <c r="BY8" s="385"/>
      <c r="BZ8" s="385"/>
      <c r="CA8" s="385"/>
      <c r="CB8" s="385"/>
      <c r="CC8" s="385"/>
      <c r="CD8" s="385"/>
      <c r="CE8" s="385"/>
      <c r="CF8" s="385"/>
      <c r="CG8" s="385"/>
      <c r="CH8" s="385"/>
      <c r="CI8" s="385"/>
      <c r="CJ8" s="385"/>
      <c r="CK8" s="385"/>
      <c r="CL8" s="385"/>
      <c r="CM8" s="385"/>
      <c r="CN8" s="385"/>
      <c r="CO8" s="385"/>
      <c r="CP8" s="385"/>
      <c r="CQ8" s="385"/>
      <c r="CR8" s="385"/>
      <c r="CS8" s="385"/>
      <c r="CT8" s="385"/>
      <c r="CU8" s="385"/>
      <c r="CV8" s="385"/>
      <c r="CW8" s="385"/>
      <c r="CX8" s="385"/>
      <c r="CY8" s="385"/>
      <c r="CZ8" s="385"/>
      <c r="DA8" s="385"/>
      <c r="DB8" s="385"/>
      <c r="DC8" s="385"/>
      <c r="DD8" s="385"/>
      <c r="DE8" s="385"/>
      <c r="DF8" s="385"/>
      <c r="DG8" s="385"/>
      <c r="DH8" s="385"/>
      <c r="DI8" s="385"/>
      <c r="DJ8" s="385"/>
      <c r="DK8" s="385"/>
      <c r="DL8" s="385"/>
      <c r="DM8" s="385"/>
      <c r="DN8" s="385"/>
      <c r="DO8" s="385"/>
      <c r="DP8" s="385"/>
      <c r="DQ8" s="385"/>
      <c r="DR8" s="385"/>
      <c r="DS8" s="385"/>
      <c r="DT8" s="385"/>
      <c r="DU8" s="385"/>
      <c r="DV8" s="385"/>
      <c r="DW8" s="385"/>
      <c r="DX8" s="385"/>
      <c r="DY8" s="385"/>
      <c r="DZ8" s="385"/>
      <c r="EA8" s="385"/>
      <c r="EB8" s="385"/>
      <c r="EC8" s="385"/>
      <c r="ED8" s="385"/>
      <c r="EE8" s="385"/>
      <c r="EF8" s="385"/>
      <c r="EG8" s="385"/>
      <c r="EH8" s="385"/>
      <c r="EI8" s="385"/>
      <c r="EJ8" s="385"/>
      <c r="EK8" s="385"/>
      <c r="EL8" s="385"/>
      <c r="EM8" s="385"/>
      <c r="EN8" s="385"/>
      <c r="EO8" s="385"/>
      <c r="EP8" s="385"/>
      <c r="EQ8" s="385"/>
      <c r="ER8" s="385"/>
      <c r="ES8" s="385"/>
      <c r="ET8" s="385"/>
      <c r="EU8" s="385"/>
      <c r="EV8" s="385"/>
      <c r="EW8" s="385"/>
      <c r="EX8" s="385"/>
      <c r="EY8" s="385"/>
      <c r="EZ8" s="385"/>
      <c r="FA8" s="385"/>
      <c r="FB8" s="385"/>
      <c r="FC8" s="385"/>
      <c r="FD8" s="385"/>
      <c r="FE8" s="385"/>
      <c r="FF8" s="385"/>
      <c r="FG8" s="385"/>
      <c r="FH8" s="385"/>
      <c r="FI8" s="385"/>
      <c r="FJ8" s="385"/>
      <c r="FK8" s="385"/>
      <c r="FL8" s="385"/>
      <c r="FM8" s="385"/>
      <c r="FN8" s="385"/>
      <c r="FO8" s="385"/>
      <c r="FP8" s="385"/>
      <c r="FQ8" s="385"/>
      <c r="FR8" s="385"/>
      <c r="FS8" s="385"/>
      <c r="FT8" s="385"/>
      <c r="FU8" s="385"/>
      <c r="FV8" s="385"/>
      <c r="FW8" s="385"/>
      <c r="FX8" s="385"/>
      <c r="FY8" s="385"/>
      <c r="FZ8" s="385"/>
      <c r="GA8" s="385"/>
      <c r="GB8" s="385"/>
      <c r="GC8" s="385"/>
      <c r="GD8" s="385"/>
      <c r="GE8" s="385"/>
      <c r="GF8" s="385"/>
      <c r="GG8" s="385"/>
      <c r="GH8" s="385"/>
      <c r="GI8" s="385"/>
      <c r="GJ8" s="385"/>
      <c r="GK8" s="385"/>
      <c r="GL8" s="385"/>
      <c r="GM8" s="385"/>
      <c r="GN8" s="385"/>
      <c r="GO8" s="385"/>
      <c r="GP8" s="385"/>
      <c r="GQ8" s="385"/>
      <c r="GR8" s="385"/>
      <c r="GS8" s="385"/>
      <c r="GT8" s="385"/>
      <c r="GU8" s="385"/>
      <c r="GV8" s="385"/>
      <c r="GW8" s="385"/>
      <c r="GX8" s="385"/>
      <c r="GY8" s="385"/>
      <c r="GZ8" s="385"/>
      <c r="HA8" s="385"/>
      <c r="HB8" s="385"/>
      <c r="HC8" s="385"/>
      <c r="HD8" s="385"/>
      <c r="HE8" s="385"/>
      <c r="HF8" s="385"/>
      <c r="HG8" s="385"/>
      <c r="HH8" s="385"/>
      <c r="HI8" s="385"/>
      <c r="HJ8" s="385"/>
      <c r="HK8" s="385"/>
      <c r="HL8" s="385"/>
      <c r="HM8" s="385"/>
      <c r="HN8" s="385"/>
      <c r="HO8" s="385"/>
      <c r="HP8" s="385"/>
      <c r="HQ8" s="385"/>
      <c r="HR8" s="385"/>
      <c r="HS8" s="385"/>
      <c r="HT8" s="385"/>
      <c r="HU8" s="385"/>
      <c r="HV8" s="385"/>
      <c r="HW8" s="385"/>
      <c r="HX8" s="385"/>
      <c r="HY8" s="385"/>
      <c r="HZ8" s="385"/>
      <c r="IA8" s="385"/>
      <c r="IB8" s="385"/>
      <c r="IC8" s="385"/>
      <c r="ID8" s="385"/>
      <c r="IE8" s="385"/>
      <c r="IF8" s="385"/>
      <c r="IG8" s="385"/>
      <c r="IH8" s="385"/>
      <c r="II8" s="385"/>
      <c r="IJ8" s="385"/>
      <c r="IK8" s="385"/>
      <c r="IL8" s="385"/>
      <c r="IM8" s="385"/>
      <c r="IN8" s="385"/>
      <c r="IO8" s="385"/>
      <c r="IP8" s="385"/>
      <c r="IQ8" s="385"/>
      <c r="IR8" s="385"/>
      <c r="IS8" s="385"/>
      <c r="IT8" s="385"/>
      <c r="IU8" s="385"/>
      <c r="IV8" s="385"/>
      <c r="IW8" s="385"/>
      <c r="IX8" s="385"/>
      <c r="IY8" s="385"/>
      <c r="IZ8" s="385"/>
      <c r="JA8" s="385"/>
      <c r="JB8" s="385"/>
    </row>
    <row r="9" spans="1:262" s="247" customFormat="1" ht="23.25" customHeight="1">
      <c r="A9" s="385"/>
      <c r="B9" s="382"/>
      <c r="C9" s="385" t="s">
        <v>62</v>
      </c>
      <c r="D9" s="385"/>
      <c r="E9" s="385"/>
      <c r="F9" s="385"/>
      <c r="G9" s="385"/>
      <c r="I9" s="385"/>
      <c r="J9" s="385"/>
      <c r="K9" s="385"/>
      <c r="L9" s="385"/>
      <c r="M9" s="385"/>
      <c r="N9" s="385"/>
      <c r="O9" s="385"/>
      <c r="P9" s="385" t="s">
        <v>176</v>
      </c>
      <c r="Q9" s="385"/>
      <c r="R9" s="385" t="s">
        <v>177</v>
      </c>
      <c r="S9" s="385"/>
      <c r="T9" s="385" t="s">
        <v>178</v>
      </c>
      <c r="U9" s="385"/>
      <c r="V9" s="385" t="s">
        <v>179</v>
      </c>
      <c r="W9" s="385"/>
      <c r="X9" s="385" t="s">
        <v>179</v>
      </c>
      <c r="Y9" s="385"/>
      <c r="Z9" s="385" t="s">
        <v>180</v>
      </c>
      <c r="AA9" s="385"/>
      <c r="AB9" s="385"/>
      <c r="AC9" s="385"/>
      <c r="AD9" s="385"/>
      <c r="AE9" s="385"/>
      <c r="AF9" s="385"/>
      <c r="AG9" s="385"/>
      <c r="AH9" s="385"/>
      <c r="AI9" s="385"/>
      <c r="AJ9" s="385"/>
      <c r="AK9" s="385"/>
      <c r="AL9" s="385"/>
      <c r="AM9" s="385"/>
      <c r="AN9" s="385"/>
      <c r="AO9" s="385"/>
      <c r="AP9" s="385"/>
      <c r="AQ9" s="385"/>
      <c r="AR9" s="385"/>
      <c r="AS9" s="385"/>
      <c r="AT9" s="385"/>
      <c r="AU9" s="385"/>
      <c r="AV9" s="385"/>
      <c r="AW9" s="385"/>
      <c r="AX9" s="385"/>
      <c r="AY9" s="385"/>
      <c r="AZ9" s="385"/>
      <c r="BA9" s="385"/>
      <c r="BB9" s="385"/>
      <c r="BC9" s="385"/>
      <c r="BD9" s="385"/>
      <c r="BE9" s="385"/>
      <c r="BF9" s="385"/>
      <c r="BG9" s="385"/>
      <c r="BH9" s="385"/>
      <c r="BI9" s="385"/>
      <c r="BJ9" s="385"/>
      <c r="BK9" s="385"/>
      <c r="BL9" s="385"/>
      <c r="BM9" s="385"/>
      <c r="BN9" s="385"/>
      <c r="BO9" s="385"/>
      <c r="BP9" s="385"/>
      <c r="BQ9" s="385"/>
      <c r="BR9" s="385"/>
      <c r="BS9" s="385"/>
      <c r="BT9" s="385"/>
      <c r="BU9" s="385"/>
      <c r="BV9" s="385"/>
      <c r="BW9" s="385"/>
      <c r="BX9" s="385"/>
      <c r="BY9" s="385"/>
      <c r="BZ9" s="385"/>
      <c r="CA9" s="385"/>
      <c r="CB9" s="385"/>
      <c r="CC9" s="385"/>
      <c r="CD9" s="385"/>
      <c r="CE9" s="385"/>
      <c r="CF9" s="385"/>
      <c r="CG9" s="385"/>
      <c r="CH9" s="385"/>
      <c r="CI9" s="385"/>
      <c r="CJ9" s="385"/>
      <c r="CK9" s="385"/>
      <c r="CL9" s="385"/>
      <c r="CM9" s="385"/>
      <c r="CN9" s="385"/>
      <c r="CO9" s="385"/>
      <c r="CP9" s="385"/>
      <c r="CQ9" s="385"/>
      <c r="CR9" s="385"/>
      <c r="CS9" s="385"/>
      <c r="CT9" s="385"/>
      <c r="CU9" s="385"/>
      <c r="CV9" s="385"/>
      <c r="CW9" s="385"/>
      <c r="CX9" s="385"/>
      <c r="CY9" s="385"/>
      <c r="CZ9" s="385"/>
      <c r="DA9" s="385"/>
      <c r="DB9" s="385"/>
      <c r="DC9" s="385"/>
      <c r="DD9" s="385"/>
      <c r="DE9" s="385"/>
      <c r="DF9" s="385"/>
      <c r="DG9" s="385"/>
      <c r="DH9" s="385"/>
      <c r="DI9" s="385"/>
      <c r="DJ9" s="385"/>
      <c r="DK9" s="385"/>
      <c r="DL9" s="385"/>
      <c r="DM9" s="385"/>
      <c r="DN9" s="385"/>
      <c r="DO9" s="385"/>
      <c r="DP9" s="385"/>
      <c r="DQ9" s="385"/>
      <c r="DR9" s="385"/>
      <c r="DS9" s="385"/>
      <c r="DT9" s="385"/>
      <c r="DU9" s="385"/>
      <c r="DV9" s="385"/>
      <c r="DW9" s="385"/>
      <c r="DX9" s="385"/>
      <c r="DY9" s="385"/>
      <c r="DZ9" s="385"/>
      <c r="EA9" s="385"/>
      <c r="EB9" s="385"/>
      <c r="EC9" s="385"/>
      <c r="ED9" s="385"/>
      <c r="EE9" s="385"/>
      <c r="EF9" s="385"/>
      <c r="EG9" s="385"/>
      <c r="EH9" s="385"/>
      <c r="EI9" s="385"/>
      <c r="EJ9" s="385"/>
      <c r="EK9" s="385"/>
      <c r="EL9" s="385"/>
      <c r="EM9" s="385"/>
      <c r="EN9" s="385"/>
      <c r="EO9" s="385"/>
      <c r="EP9" s="385"/>
      <c r="EQ9" s="385"/>
      <c r="ER9" s="385"/>
      <c r="ES9" s="385"/>
      <c r="ET9" s="385"/>
      <c r="EU9" s="385"/>
      <c r="EV9" s="385"/>
      <c r="EW9" s="385"/>
      <c r="EX9" s="385"/>
      <c r="EY9" s="385"/>
      <c r="EZ9" s="385"/>
      <c r="FA9" s="385"/>
      <c r="FB9" s="385"/>
      <c r="FC9" s="385"/>
      <c r="FD9" s="385"/>
      <c r="FE9" s="385"/>
      <c r="FF9" s="385"/>
      <c r="FG9" s="385"/>
      <c r="FH9" s="385"/>
      <c r="FI9" s="385"/>
      <c r="FJ9" s="385"/>
      <c r="FK9" s="385"/>
      <c r="FL9" s="385"/>
      <c r="FM9" s="385"/>
      <c r="FN9" s="385"/>
      <c r="FO9" s="385"/>
      <c r="FP9" s="385"/>
      <c r="FQ9" s="385"/>
      <c r="FR9" s="385"/>
      <c r="FS9" s="385"/>
      <c r="FT9" s="385"/>
      <c r="FU9" s="385"/>
      <c r="FV9" s="385"/>
      <c r="FW9" s="385"/>
      <c r="FX9" s="385"/>
      <c r="FY9" s="385"/>
      <c r="FZ9" s="385"/>
      <c r="GA9" s="385"/>
      <c r="GB9" s="385"/>
      <c r="GC9" s="385"/>
      <c r="GD9" s="385"/>
      <c r="GE9" s="385"/>
      <c r="GF9" s="385"/>
      <c r="GG9" s="385"/>
      <c r="GH9" s="385"/>
      <c r="GI9" s="385"/>
      <c r="GJ9" s="385"/>
      <c r="GK9" s="385"/>
      <c r="GL9" s="385"/>
      <c r="GM9" s="385"/>
      <c r="GN9" s="385"/>
      <c r="GO9" s="385"/>
      <c r="GP9" s="385"/>
      <c r="GQ9" s="385"/>
      <c r="GR9" s="385"/>
      <c r="GS9" s="385"/>
      <c r="GT9" s="385"/>
      <c r="GU9" s="385"/>
      <c r="GV9" s="385"/>
      <c r="GW9" s="385"/>
      <c r="GX9" s="385"/>
      <c r="GY9" s="385"/>
      <c r="GZ9" s="385"/>
      <c r="HA9" s="385"/>
      <c r="HB9" s="385"/>
      <c r="HC9" s="385"/>
      <c r="HD9" s="385"/>
      <c r="HE9" s="385"/>
      <c r="HF9" s="385"/>
      <c r="HG9" s="385"/>
      <c r="HH9" s="385"/>
      <c r="HI9" s="385"/>
      <c r="HJ9" s="385"/>
      <c r="HK9" s="385"/>
      <c r="HL9" s="385"/>
      <c r="HM9" s="385"/>
      <c r="HN9" s="385"/>
      <c r="HO9" s="385"/>
      <c r="HP9" s="385"/>
      <c r="HQ9" s="385"/>
      <c r="HR9" s="385"/>
      <c r="HS9" s="385"/>
      <c r="HT9" s="385"/>
      <c r="HU9" s="385"/>
      <c r="HV9" s="385"/>
      <c r="HW9" s="385"/>
      <c r="HX9" s="385"/>
      <c r="HY9" s="385"/>
      <c r="HZ9" s="385"/>
      <c r="IA9" s="385"/>
      <c r="IB9" s="385"/>
      <c r="IC9" s="385"/>
      <c r="ID9" s="385"/>
      <c r="IE9" s="385"/>
      <c r="IF9" s="385"/>
      <c r="IG9" s="385"/>
      <c r="IH9" s="385"/>
      <c r="II9" s="385"/>
      <c r="IJ9" s="385"/>
      <c r="IK9" s="385"/>
      <c r="IL9" s="385"/>
      <c r="IM9" s="385"/>
      <c r="IN9" s="385"/>
      <c r="IO9" s="385"/>
      <c r="IP9" s="385"/>
      <c r="IQ9" s="385"/>
      <c r="IR9" s="385"/>
      <c r="IS9" s="385"/>
      <c r="IT9" s="385"/>
      <c r="IU9" s="385"/>
      <c r="IV9" s="385"/>
      <c r="IW9" s="385"/>
      <c r="IX9" s="385"/>
      <c r="IY9" s="385"/>
      <c r="IZ9" s="385"/>
      <c r="JA9" s="385"/>
      <c r="JB9" s="385"/>
    </row>
    <row r="10" spans="1:262" s="247" customFormat="1" ht="23.25" customHeight="1">
      <c r="A10" s="385"/>
      <c r="B10" s="382"/>
      <c r="C10" s="385" t="s">
        <v>181</v>
      </c>
      <c r="D10" s="385"/>
      <c r="E10" s="385"/>
      <c r="F10" s="385" t="s">
        <v>182</v>
      </c>
      <c r="G10" s="385"/>
      <c r="H10" s="385" t="s">
        <v>183</v>
      </c>
      <c r="I10" s="385"/>
      <c r="J10" s="385" t="s">
        <v>184</v>
      </c>
      <c r="K10" s="385"/>
      <c r="L10" s="385" t="s">
        <v>389</v>
      </c>
      <c r="M10" s="385"/>
      <c r="N10" s="385"/>
      <c r="O10" s="385"/>
      <c r="P10" s="385" t="s">
        <v>185</v>
      </c>
      <c r="Q10" s="385"/>
      <c r="R10" s="385" t="s">
        <v>186</v>
      </c>
      <c r="S10" s="385"/>
      <c r="T10" s="385" t="s">
        <v>187</v>
      </c>
      <c r="U10" s="385"/>
      <c r="V10" s="385" t="s">
        <v>188</v>
      </c>
      <c r="W10" s="385"/>
      <c r="X10" s="385" t="s">
        <v>175</v>
      </c>
      <c r="Y10" s="385"/>
      <c r="Z10" s="385" t="s">
        <v>189</v>
      </c>
      <c r="AA10" s="385"/>
      <c r="AB10" s="385" t="s">
        <v>190</v>
      </c>
      <c r="AC10" s="385"/>
      <c r="AD10" s="385"/>
      <c r="AE10" s="385"/>
      <c r="AF10" s="385"/>
      <c r="AG10" s="385"/>
      <c r="AH10" s="385"/>
      <c r="AI10" s="385"/>
      <c r="AJ10" s="385"/>
      <c r="AK10" s="385"/>
      <c r="AL10" s="385"/>
      <c r="AM10" s="385"/>
      <c r="AN10" s="385"/>
      <c r="AO10" s="385"/>
      <c r="AP10" s="385"/>
      <c r="AQ10" s="385"/>
      <c r="AR10" s="385"/>
      <c r="AS10" s="385"/>
      <c r="AT10" s="385"/>
      <c r="AU10" s="385"/>
      <c r="AV10" s="385"/>
      <c r="AW10" s="385"/>
      <c r="AX10" s="385"/>
      <c r="AY10" s="385"/>
      <c r="AZ10" s="385"/>
      <c r="BA10" s="385"/>
      <c r="BB10" s="385"/>
      <c r="BC10" s="385"/>
      <c r="BD10" s="385"/>
      <c r="BE10" s="385"/>
      <c r="BF10" s="385"/>
      <c r="BG10" s="385"/>
      <c r="BH10" s="385"/>
      <c r="BI10" s="385"/>
      <c r="BJ10" s="385"/>
      <c r="BK10" s="385"/>
      <c r="BL10" s="385"/>
      <c r="BM10" s="385"/>
      <c r="BN10" s="385"/>
      <c r="BO10" s="385"/>
      <c r="BP10" s="385"/>
      <c r="BQ10" s="385"/>
      <c r="BR10" s="385"/>
      <c r="BS10" s="385"/>
      <c r="BT10" s="385"/>
      <c r="BU10" s="385"/>
      <c r="BV10" s="385"/>
      <c r="BW10" s="385"/>
      <c r="BX10" s="385"/>
      <c r="BY10" s="385"/>
      <c r="BZ10" s="385"/>
      <c r="CA10" s="385"/>
      <c r="CB10" s="385"/>
      <c r="CC10" s="385"/>
      <c r="CD10" s="385"/>
      <c r="CE10" s="385"/>
      <c r="CF10" s="385"/>
      <c r="CG10" s="385"/>
      <c r="CH10" s="385"/>
      <c r="CI10" s="385"/>
      <c r="CJ10" s="385"/>
      <c r="CK10" s="385"/>
      <c r="CL10" s="385"/>
      <c r="CM10" s="385"/>
      <c r="CN10" s="385"/>
      <c r="CO10" s="385"/>
      <c r="CP10" s="385"/>
      <c r="CQ10" s="385"/>
      <c r="CR10" s="385"/>
      <c r="CS10" s="385"/>
      <c r="CT10" s="385"/>
      <c r="CU10" s="385"/>
      <c r="CV10" s="385"/>
      <c r="CW10" s="385"/>
      <c r="CX10" s="385"/>
      <c r="CY10" s="385"/>
      <c r="CZ10" s="385"/>
      <c r="DA10" s="385"/>
      <c r="DB10" s="385"/>
      <c r="DC10" s="385"/>
      <c r="DD10" s="385"/>
      <c r="DE10" s="385"/>
      <c r="DF10" s="385"/>
      <c r="DG10" s="385"/>
      <c r="DH10" s="385"/>
      <c r="DI10" s="385"/>
      <c r="DJ10" s="385"/>
      <c r="DK10" s="385"/>
      <c r="DL10" s="385"/>
      <c r="DM10" s="385"/>
      <c r="DN10" s="385"/>
      <c r="DO10" s="385"/>
      <c r="DP10" s="385"/>
      <c r="DQ10" s="385"/>
      <c r="DR10" s="385"/>
      <c r="DS10" s="385"/>
      <c r="DT10" s="385"/>
      <c r="DU10" s="385"/>
      <c r="DV10" s="385"/>
      <c r="DW10" s="385"/>
      <c r="DX10" s="385"/>
      <c r="DY10" s="385"/>
      <c r="DZ10" s="385"/>
      <c r="EA10" s="385"/>
      <c r="EB10" s="385"/>
      <c r="EC10" s="385"/>
      <c r="ED10" s="385"/>
      <c r="EE10" s="385"/>
      <c r="EF10" s="385"/>
      <c r="EG10" s="385"/>
      <c r="EH10" s="385"/>
      <c r="EI10" s="385"/>
      <c r="EJ10" s="385"/>
      <c r="EK10" s="385"/>
      <c r="EL10" s="385"/>
      <c r="EM10" s="385"/>
      <c r="EN10" s="385"/>
      <c r="EO10" s="385"/>
      <c r="EP10" s="385"/>
      <c r="EQ10" s="385"/>
      <c r="ER10" s="385"/>
      <c r="ES10" s="385"/>
      <c r="ET10" s="385"/>
      <c r="EU10" s="385"/>
      <c r="EV10" s="385"/>
      <c r="EW10" s="385"/>
      <c r="EX10" s="385"/>
      <c r="EY10" s="385"/>
      <c r="EZ10" s="385"/>
      <c r="FA10" s="385"/>
      <c r="FB10" s="385"/>
      <c r="FC10" s="385"/>
      <c r="FD10" s="385"/>
      <c r="FE10" s="385"/>
      <c r="FF10" s="385"/>
      <c r="FG10" s="385"/>
      <c r="FH10" s="385"/>
      <c r="FI10" s="385"/>
      <c r="FJ10" s="385"/>
      <c r="FK10" s="385"/>
      <c r="FL10" s="385"/>
      <c r="FM10" s="385"/>
      <c r="FN10" s="385"/>
      <c r="FO10" s="385"/>
      <c r="FP10" s="385"/>
      <c r="FQ10" s="385"/>
      <c r="FR10" s="385"/>
      <c r="FS10" s="385"/>
      <c r="FT10" s="385"/>
      <c r="FU10" s="385"/>
      <c r="FV10" s="385"/>
      <c r="FW10" s="385"/>
      <c r="FX10" s="385"/>
      <c r="FY10" s="385"/>
      <c r="FZ10" s="385"/>
      <c r="GA10" s="385"/>
      <c r="GB10" s="385"/>
      <c r="GC10" s="385"/>
      <c r="GD10" s="385"/>
      <c r="GE10" s="385"/>
      <c r="GF10" s="385"/>
      <c r="GG10" s="385"/>
      <c r="GH10" s="385"/>
      <c r="GI10" s="385"/>
      <c r="GJ10" s="385"/>
      <c r="GK10" s="385"/>
      <c r="GL10" s="385"/>
      <c r="GM10" s="385"/>
      <c r="GN10" s="385"/>
      <c r="GO10" s="385"/>
      <c r="GP10" s="385"/>
      <c r="GQ10" s="385"/>
      <c r="GR10" s="385"/>
      <c r="GS10" s="385"/>
      <c r="GT10" s="385"/>
      <c r="GU10" s="385"/>
      <c r="GV10" s="385"/>
      <c r="GW10" s="385"/>
      <c r="GX10" s="385"/>
      <c r="GY10" s="385"/>
      <c r="GZ10" s="385"/>
      <c r="HA10" s="385"/>
      <c r="HB10" s="385"/>
      <c r="HC10" s="385"/>
      <c r="HD10" s="385"/>
      <c r="HE10" s="385"/>
      <c r="HF10" s="385"/>
      <c r="HG10" s="385"/>
      <c r="HH10" s="385"/>
      <c r="HI10" s="385"/>
      <c r="HJ10" s="385"/>
      <c r="HK10" s="385"/>
      <c r="HL10" s="385"/>
      <c r="HM10" s="385"/>
      <c r="HN10" s="385"/>
      <c r="HO10" s="385"/>
      <c r="HP10" s="385"/>
      <c r="HQ10" s="385"/>
      <c r="HR10" s="385"/>
      <c r="HS10" s="385"/>
      <c r="HT10" s="385"/>
      <c r="HU10" s="385"/>
      <c r="HV10" s="385"/>
      <c r="HW10" s="385"/>
      <c r="HX10" s="385"/>
      <c r="HY10" s="385"/>
      <c r="HZ10" s="385"/>
      <c r="IA10" s="385"/>
      <c r="IB10" s="385"/>
      <c r="IC10" s="385"/>
      <c r="ID10" s="385"/>
      <c r="IE10" s="385"/>
      <c r="IF10" s="385"/>
      <c r="IG10" s="385"/>
      <c r="IH10" s="385"/>
      <c r="II10" s="385"/>
      <c r="IJ10" s="385"/>
      <c r="IK10" s="385"/>
      <c r="IL10" s="385"/>
      <c r="IM10" s="385"/>
      <c r="IN10" s="385"/>
      <c r="IO10" s="385"/>
      <c r="IP10" s="385"/>
      <c r="IQ10" s="385"/>
      <c r="IR10" s="385"/>
      <c r="IS10" s="385"/>
      <c r="IT10" s="385"/>
      <c r="IU10" s="385"/>
      <c r="IV10" s="385"/>
      <c r="IW10" s="385"/>
      <c r="IX10" s="385"/>
      <c r="IY10" s="385"/>
      <c r="IZ10" s="385"/>
      <c r="JA10" s="385"/>
      <c r="JB10" s="385"/>
    </row>
    <row r="11" spans="1:262" s="247" customFormat="1" ht="23.25" customHeight="1">
      <c r="A11" s="385"/>
      <c r="B11" s="382" t="s">
        <v>7</v>
      </c>
      <c r="C11" s="385" t="s">
        <v>191</v>
      </c>
      <c r="D11" s="385"/>
      <c r="E11" s="385"/>
      <c r="F11" s="385" t="s">
        <v>192</v>
      </c>
      <c r="G11" s="385"/>
      <c r="H11" s="385" t="s">
        <v>193</v>
      </c>
      <c r="I11" s="385"/>
      <c r="J11" s="385" t="s">
        <v>194</v>
      </c>
      <c r="K11" s="385"/>
      <c r="L11" s="385" t="s">
        <v>193</v>
      </c>
      <c r="M11" s="385"/>
      <c r="N11" s="385" t="s">
        <v>195</v>
      </c>
      <c r="O11" s="385"/>
      <c r="P11" s="385" t="s">
        <v>196</v>
      </c>
      <c r="Q11" s="385"/>
      <c r="R11" s="385" t="s">
        <v>197</v>
      </c>
      <c r="S11" s="385"/>
      <c r="T11" s="385" t="s">
        <v>198</v>
      </c>
      <c r="U11" s="385"/>
      <c r="V11" s="385" t="s">
        <v>199</v>
      </c>
      <c r="W11" s="385"/>
      <c r="X11" s="385" t="s">
        <v>385</v>
      </c>
      <c r="Y11" s="385"/>
      <c r="Z11" s="385" t="s">
        <v>200</v>
      </c>
      <c r="AA11" s="385"/>
      <c r="AB11" s="385" t="s">
        <v>201</v>
      </c>
      <c r="AC11" s="385"/>
      <c r="AD11" s="385"/>
      <c r="AE11" s="385"/>
      <c r="AF11" s="385"/>
      <c r="AG11" s="385"/>
      <c r="AH11" s="385"/>
      <c r="AI11" s="385"/>
      <c r="AJ11" s="385"/>
      <c r="AK11" s="385"/>
      <c r="AL11" s="385"/>
      <c r="AM11" s="385"/>
      <c r="AN11" s="385"/>
      <c r="AO11" s="385"/>
      <c r="AP11" s="385"/>
      <c r="AQ11" s="385"/>
      <c r="AR11" s="385"/>
      <c r="AS11" s="385"/>
      <c r="AT11" s="385"/>
      <c r="AU11" s="385"/>
      <c r="AV11" s="385"/>
      <c r="AW11" s="385"/>
      <c r="AX11" s="385"/>
      <c r="AY11" s="385"/>
      <c r="AZ11" s="385"/>
      <c r="BA11" s="385"/>
      <c r="BB11" s="385"/>
      <c r="BC11" s="385"/>
      <c r="BD11" s="385"/>
      <c r="BE11" s="385"/>
      <c r="BF11" s="385"/>
      <c r="BG11" s="385"/>
      <c r="BH11" s="385"/>
      <c r="BI11" s="385"/>
      <c r="BJ11" s="385"/>
      <c r="BK11" s="385"/>
      <c r="BL11" s="385"/>
      <c r="BM11" s="385"/>
      <c r="BN11" s="385"/>
      <c r="BO11" s="385"/>
      <c r="BP11" s="385"/>
      <c r="BQ11" s="385"/>
      <c r="BR11" s="385"/>
      <c r="BS11" s="385"/>
      <c r="BT11" s="385"/>
      <c r="BU11" s="385"/>
      <c r="BV11" s="385"/>
      <c r="BW11" s="385"/>
      <c r="BX11" s="385"/>
      <c r="BY11" s="385"/>
      <c r="BZ11" s="385"/>
      <c r="CA11" s="385"/>
      <c r="CB11" s="385"/>
      <c r="CC11" s="385"/>
      <c r="CD11" s="385"/>
      <c r="CE11" s="385"/>
      <c r="CF11" s="385"/>
      <c r="CG11" s="385"/>
      <c r="CH11" s="385"/>
      <c r="CI11" s="385"/>
      <c r="CJ11" s="385"/>
      <c r="CK11" s="385"/>
      <c r="CL11" s="385"/>
      <c r="CM11" s="385"/>
      <c r="CN11" s="385"/>
      <c r="CO11" s="385"/>
      <c r="CP11" s="385"/>
      <c r="CQ11" s="385"/>
      <c r="CR11" s="385"/>
      <c r="CS11" s="385"/>
      <c r="CT11" s="385"/>
      <c r="CU11" s="385"/>
      <c r="CV11" s="385"/>
      <c r="CW11" s="385"/>
      <c r="CX11" s="385"/>
      <c r="CY11" s="385"/>
      <c r="CZ11" s="385"/>
      <c r="DA11" s="385"/>
      <c r="DB11" s="385"/>
      <c r="DC11" s="385"/>
      <c r="DD11" s="385"/>
      <c r="DE11" s="385"/>
      <c r="DF11" s="385"/>
      <c r="DG11" s="385"/>
      <c r="DH11" s="385"/>
      <c r="DI11" s="385"/>
      <c r="DJ11" s="385"/>
      <c r="DK11" s="385"/>
      <c r="DL11" s="385"/>
      <c r="DM11" s="385"/>
      <c r="DN11" s="385"/>
      <c r="DO11" s="385"/>
      <c r="DP11" s="385"/>
      <c r="DQ11" s="385"/>
      <c r="DR11" s="385"/>
      <c r="DS11" s="385"/>
      <c r="DT11" s="385"/>
      <c r="DU11" s="385"/>
      <c r="DV11" s="385"/>
      <c r="DW11" s="385"/>
      <c r="DX11" s="385"/>
      <c r="DY11" s="385"/>
      <c r="DZ11" s="385"/>
      <c r="EA11" s="385"/>
      <c r="EB11" s="385"/>
      <c r="EC11" s="385"/>
      <c r="ED11" s="385"/>
      <c r="EE11" s="385"/>
      <c r="EF11" s="385"/>
      <c r="EG11" s="385"/>
      <c r="EH11" s="385"/>
      <c r="EI11" s="385"/>
      <c r="EJ11" s="385"/>
      <c r="EK11" s="385"/>
      <c r="EL11" s="385"/>
      <c r="EM11" s="385"/>
      <c r="EN11" s="385"/>
      <c r="EO11" s="385"/>
      <c r="EP11" s="385"/>
      <c r="EQ11" s="385"/>
      <c r="ER11" s="385"/>
      <c r="ES11" s="385"/>
      <c r="ET11" s="385"/>
      <c r="EU11" s="385"/>
      <c r="EV11" s="385"/>
      <c r="EW11" s="385"/>
      <c r="EX11" s="385"/>
      <c r="EY11" s="385"/>
      <c r="EZ11" s="385"/>
      <c r="FA11" s="385"/>
      <c r="FB11" s="385"/>
      <c r="FC11" s="385"/>
      <c r="FD11" s="385"/>
      <c r="FE11" s="385"/>
      <c r="FF11" s="385"/>
      <c r="FG11" s="385"/>
      <c r="FH11" s="385"/>
      <c r="FI11" s="385"/>
      <c r="FJ11" s="385"/>
      <c r="FK11" s="385"/>
      <c r="FL11" s="385"/>
      <c r="FM11" s="385"/>
      <c r="FN11" s="385"/>
      <c r="FO11" s="385"/>
      <c r="FP11" s="385"/>
      <c r="FQ11" s="385"/>
      <c r="FR11" s="385"/>
      <c r="FS11" s="385"/>
      <c r="FT11" s="385"/>
      <c r="FU11" s="385"/>
      <c r="FV11" s="385"/>
      <c r="FW11" s="385"/>
      <c r="FX11" s="385"/>
      <c r="FY11" s="385"/>
      <c r="FZ11" s="385"/>
      <c r="GA11" s="385"/>
      <c r="GB11" s="385"/>
      <c r="GC11" s="385"/>
      <c r="GD11" s="385"/>
      <c r="GE11" s="385"/>
      <c r="GF11" s="385"/>
      <c r="GG11" s="385"/>
      <c r="GH11" s="385"/>
      <c r="GI11" s="385"/>
      <c r="GJ11" s="385"/>
      <c r="GK11" s="385"/>
      <c r="GL11" s="385"/>
      <c r="GM11" s="385"/>
      <c r="GN11" s="385"/>
      <c r="GO11" s="385"/>
      <c r="GP11" s="385"/>
      <c r="GQ11" s="385"/>
      <c r="GR11" s="385"/>
      <c r="GS11" s="385"/>
      <c r="GT11" s="385"/>
      <c r="GU11" s="385"/>
      <c r="GV11" s="385"/>
      <c r="GW11" s="385"/>
      <c r="GX11" s="385"/>
      <c r="GY11" s="385"/>
      <c r="GZ11" s="385"/>
      <c r="HA11" s="385"/>
      <c r="HB11" s="385"/>
      <c r="HC11" s="385"/>
      <c r="HD11" s="385"/>
      <c r="HE11" s="385"/>
      <c r="HF11" s="385"/>
      <c r="HG11" s="385"/>
      <c r="HH11" s="385"/>
      <c r="HI11" s="385"/>
      <c r="HJ11" s="385"/>
      <c r="HK11" s="385"/>
      <c r="HL11" s="385"/>
      <c r="HM11" s="385"/>
      <c r="HN11" s="385"/>
      <c r="HO11" s="385"/>
      <c r="HP11" s="385"/>
      <c r="HQ11" s="385"/>
      <c r="HR11" s="385"/>
      <c r="HS11" s="385"/>
      <c r="HT11" s="385"/>
      <c r="HU11" s="385"/>
      <c r="HV11" s="385"/>
      <c r="HW11" s="385"/>
      <c r="HX11" s="385"/>
      <c r="HY11" s="385"/>
      <c r="HZ11" s="385"/>
      <c r="IA11" s="385"/>
      <c r="IB11" s="385"/>
      <c r="IC11" s="385"/>
      <c r="ID11" s="385"/>
      <c r="IE11" s="385"/>
      <c r="IF11" s="385"/>
      <c r="IG11" s="385"/>
      <c r="IH11" s="385"/>
      <c r="II11" s="385"/>
      <c r="IJ11" s="385"/>
      <c r="IK11" s="385"/>
      <c r="IL11" s="385"/>
      <c r="IM11" s="385"/>
      <c r="IN11" s="385"/>
      <c r="IO11" s="385"/>
      <c r="IP11" s="385"/>
      <c r="IQ11" s="385"/>
      <c r="IR11" s="385"/>
      <c r="IS11" s="385"/>
      <c r="IT11" s="385"/>
      <c r="IU11" s="385"/>
      <c r="IV11" s="385"/>
      <c r="IW11" s="385"/>
      <c r="IX11" s="385"/>
      <c r="IY11" s="385"/>
      <c r="IZ11" s="385"/>
      <c r="JA11" s="385"/>
      <c r="JB11" s="385"/>
    </row>
    <row r="12" spans="1:262" s="247" customFormat="1" ht="23.25" customHeight="1">
      <c r="A12" s="385"/>
      <c r="B12" s="382"/>
      <c r="C12" s="432" t="s">
        <v>9</v>
      </c>
      <c r="D12" s="432"/>
      <c r="E12" s="432"/>
      <c r="F12" s="432"/>
      <c r="G12" s="432"/>
      <c r="H12" s="432"/>
      <c r="I12" s="432"/>
      <c r="J12" s="432"/>
      <c r="K12" s="432"/>
      <c r="L12" s="432"/>
      <c r="M12" s="432"/>
      <c r="N12" s="432"/>
      <c r="O12" s="432"/>
      <c r="P12" s="432"/>
      <c r="Q12" s="432"/>
      <c r="R12" s="432"/>
      <c r="S12" s="432"/>
      <c r="T12" s="432"/>
      <c r="U12" s="432"/>
      <c r="V12" s="432"/>
      <c r="W12" s="432"/>
      <c r="X12" s="432"/>
      <c r="Y12" s="432"/>
      <c r="Z12" s="432"/>
      <c r="AA12" s="432"/>
      <c r="AB12" s="432"/>
      <c r="AC12" s="385"/>
      <c r="AD12" s="385"/>
      <c r="AE12" s="385"/>
      <c r="AF12" s="385"/>
      <c r="AG12" s="385"/>
      <c r="AH12" s="385"/>
      <c r="AI12" s="385"/>
      <c r="AJ12" s="385"/>
      <c r="AK12" s="385"/>
      <c r="AL12" s="385"/>
      <c r="AM12" s="385"/>
      <c r="AN12" s="385"/>
      <c r="AO12" s="385"/>
      <c r="AP12" s="385"/>
      <c r="AQ12" s="385"/>
      <c r="AR12" s="385"/>
      <c r="AS12" s="385"/>
      <c r="AT12" s="385"/>
      <c r="AU12" s="385"/>
      <c r="AV12" s="385"/>
      <c r="AW12" s="385"/>
      <c r="AX12" s="385"/>
      <c r="AY12" s="385"/>
      <c r="AZ12" s="385"/>
      <c r="BA12" s="385"/>
      <c r="BB12" s="385"/>
      <c r="BC12" s="385"/>
      <c r="BD12" s="385"/>
      <c r="BE12" s="385"/>
      <c r="BF12" s="385"/>
      <c r="BG12" s="385"/>
      <c r="BH12" s="385"/>
      <c r="BI12" s="385"/>
      <c r="BJ12" s="385"/>
      <c r="BK12" s="385"/>
      <c r="BL12" s="385"/>
      <c r="BM12" s="385"/>
      <c r="BN12" s="385"/>
      <c r="BO12" s="385"/>
      <c r="BP12" s="385"/>
      <c r="BQ12" s="385"/>
      <c r="BR12" s="385"/>
      <c r="BS12" s="385"/>
      <c r="BT12" s="385"/>
      <c r="BU12" s="385"/>
      <c r="BV12" s="385"/>
      <c r="BW12" s="385"/>
      <c r="BX12" s="385"/>
      <c r="BY12" s="385"/>
      <c r="BZ12" s="385"/>
      <c r="CA12" s="385"/>
      <c r="CB12" s="385"/>
      <c r="CC12" s="385"/>
      <c r="CD12" s="385"/>
      <c r="CE12" s="385"/>
      <c r="CF12" s="385"/>
      <c r="CG12" s="385"/>
      <c r="CH12" s="385"/>
      <c r="CI12" s="385"/>
      <c r="CJ12" s="385"/>
      <c r="CK12" s="385"/>
      <c r="CL12" s="385"/>
      <c r="CM12" s="385"/>
      <c r="CN12" s="385"/>
      <c r="CO12" s="385"/>
      <c r="CP12" s="385"/>
      <c r="CQ12" s="385"/>
      <c r="CR12" s="385"/>
      <c r="CS12" s="385"/>
      <c r="CT12" s="385"/>
      <c r="CU12" s="385"/>
      <c r="CV12" s="385"/>
      <c r="CW12" s="385"/>
      <c r="CX12" s="385"/>
      <c r="CY12" s="385"/>
      <c r="CZ12" s="385"/>
      <c r="DA12" s="385"/>
      <c r="DB12" s="385"/>
      <c r="DC12" s="385"/>
      <c r="DD12" s="385"/>
      <c r="DE12" s="385"/>
      <c r="DF12" s="385"/>
      <c r="DG12" s="385"/>
      <c r="DH12" s="385"/>
      <c r="DI12" s="385"/>
      <c r="DJ12" s="385"/>
      <c r="DK12" s="385"/>
      <c r="DL12" s="385"/>
      <c r="DM12" s="385"/>
      <c r="DN12" s="385"/>
      <c r="DO12" s="385"/>
      <c r="DP12" s="385"/>
      <c r="DQ12" s="385"/>
      <c r="DR12" s="385"/>
      <c r="DS12" s="385"/>
      <c r="DT12" s="385"/>
      <c r="DU12" s="385"/>
      <c r="DV12" s="385"/>
      <c r="DW12" s="385"/>
      <c r="DX12" s="385"/>
      <c r="DY12" s="385"/>
      <c r="DZ12" s="385"/>
      <c r="EA12" s="385"/>
      <c r="EB12" s="385"/>
      <c r="EC12" s="385"/>
      <c r="ED12" s="385"/>
      <c r="EE12" s="385"/>
      <c r="EF12" s="385"/>
      <c r="EG12" s="385"/>
      <c r="EH12" s="385"/>
      <c r="EI12" s="385"/>
      <c r="EJ12" s="385"/>
      <c r="EK12" s="385"/>
      <c r="EL12" s="385"/>
      <c r="EM12" s="385"/>
      <c r="EN12" s="385"/>
      <c r="EO12" s="385"/>
      <c r="EP12" s="385"/>
      <c r="EQ12" s="385"/>
      <c r="ER12" s="385"/>
      <c r="ES12" s="385"/>
      <c r="ET12" s="385"/>
      <c r="EU12" s="385"/>
      <c r="EV12" s="385"/>
      <c r="EW12" s="385"/>
      <c r="EX12" s="385"/>
      <c r="EY12" s="385"/>
      <c r="EZ12" s="385"/>
      <c r="FA12" s="385"/>
      <c r="FB12" s="385"/>
      <c r="FC12" s="385"/>
      <c r="FD12" s="385"/>
      <c r="FE12" s="385"/>
      <c r="FF12" s="385"/>
      <c r="FG12" s="385"/>
      <c r="FH12" s="385"/>
      <c r="FI12" s="385"/>
      <c r="FJ12" s="385"/>
      <c r="FK12" s="385"/>
      <c r="FL12" s="385"/>
      <c r="FM12" s="385"/>
      <c r="FN12" s="385"/>
      <c r="FO12" s="385"/>
      <c r="FP12" s="385"/>
      <c r="FQ12" s="385"/>
      <c r="FR12" s="385"/>
      <c r="FS12" s="385"/>
      <c r="FT12" s="385"/>
      <c r="FU12" s="385"/>
      <c r="FV12" s="385"/>
      <c r="FW12" s="385"/>
      <c r="FX12" s="385"/>
      <c r="FY12" s="385"/>
      <c r="FZ12" s="385"/>
      <c r="GA12" s="385"/>
      <c r="GB12" s="385"/>
      <c r="GC12" s="385"/>
      <c r="GD12" s="385"/>
      <c r="GE12" s="385"/>
      <c r="GF12" s="385"/>
      <c r="GG12" s="385"/>
      <c r="GH12" s="385"/>
      <c r="GI12" s="385"/>
      <c r="GJ12" s="385"/>
      <c r="GK12" s="385"/>
      <c r="GL12" s="385"/>
      <c r="GM12" s="385"/>
      <c r="GN12" s="385"/>
      <c r="GO12" s="385"/>
      <c r="GP12" s="385"/>
      <c r="GQ12" s="385"/>
      <c r="GR12" s="385"/>
      <c r="GS12" s="385"/>
      <c r="GT12" s="385"/>
      <c r="GU12" s="385"/>
      <c r="GV12" s="385"/>
      <c r="GW12" s="385"/>
      <c r="GX12" s="385"/>
      <c r="GY12" s="385"/>
      <c r="GZ12" s="385"/>
      <c r="HA12" s="385"/>
      <c r="HB12" s="385"/>
      <c r="HC12" s="385"/>
      <c r="HD12" s="385"/>
      <c r="HE12" s="385"/>
      <c r="HF12" s="385"/>
      <c r="HG12" s="385"/>
      <c r="HH12" s="385"/>
      <c r="HI12" s="385"/>
      <c r="HJ12" s="385"/>
      <c r="HK12" s="385"/>
      <c r="HL12" s="385"/>
      <c r="HM12" s="385"/>
      <c r="HN12" s="385"/>
      <c r="HO12" s="385"/>
      <c r="HP12" s="385"/>
      <c r="HQ12" s="385"/>
      <c r="HR12" s="385"/>
      <c r="HS12" s="385"/>
      <c r="HT12" s="385"/>
      <c r="HU12" s="385"/>
      <c r="HV12" s="385"/>
      <c r="HW12" s="385"/>
      <c r="HX12" s="385"/>
      <c r="HY12" s="385"/>
      <c r="HZ12" s="385"/>
      <c r="IA12" s="385"/>
      <c r="IB12" s="385"/>
      <c r="IC12" s="385"/>
      <c r="ID12" s="385"/>
      <c r="IE12" s="385"/>
      <c r="IF12" s="385"/>
      <c r="IG12" s="385"/>
      <c r="IH12" s="385"/>
      <c r="II12" s="385"/>
      <c r="IJ12" s="385"/>
      <c r="IK12" s="385"/>
      <c r="IL12" s="385"/>
      <c r="IM12" s="385"/>
      <c r="IN12" s="385"/>
      <c r="IO12" s="385"/>
      <c r="IP12" s="385"/>
      <c r="IQ12" s="385"/>
      <c r="IR12" s="385"/>
      <c r="IS12" s="385"/>
      <c r="IT12" s="385"/>
      <c r="IU12" s="385"/>
      <c r="IV12" s="385"/>
      <c r="IW12" s="385"/>
      <c r="IX12" s="385"/>
      <c r="IY12" s="385"/>
      <c r="IZ12" s="385"/>
      <c r="JA12" s="385"/>
      <c r="JB12" s="385"/>
    </row>
    <row r="13" spans="1:262" s="247" customFormat="1" ht="23.25" customHeight="1">
      <c r="A13" s="44" t="s">
        <v>435</v>
      </c>
      <c r="B13" s="382"/>
      <c r="C13" s="325"/>
      <c r="D13" s="325"/>
      <c r="E13" s="382"/>
      <c r="F13" s="325"/>
      <c r="G13" s="382"/>
      <c r="H13" s="325"/>
      <c r="I13" s="382"/>
      <c r="J13" s="325"/>
      <c r="K13" s="325"/>
      <c r="L13" s="325"/>
      <c r="M13" s="382"/>
      <c r="N13" s="325"/>
      <c r="O13" s="382"/>
      <c r="P13" s="325"/>
      <c r="Q13" s="382"/>
      <c r="R13" s="325"/>
      <c r="S13" s="382"/>
      <c r="T13" s="325"/>
      <c r="U13" s="382"/>
      <c r="V13" s="325"/>
      <c r="W13" s="382"/>
      <c r="X13" s="325"/>
      <c r="Y13" s="382"/>
      <c r="Z13" s="325"/>
      <c r="AA13" s="382"/>
      <c r="AB13" s="325"/>
      <c r="AC13" s="385"/>
      <c r="AD13" s="385"/>
      <c r="AE13" s="385"/>
      <c r="AF13" s="385"/>
      <c r="AG13" s="385"/>
      <c r="AH13" s="385"/>
      <c r="AI13" s="385"/>
      <c r="AJ13" s="385"/>
      <c r="AK13" s="385"/>
      <c r="AL13" s="385"/>
      <c r="AM13" s="385"/>
      <c r="AN13" s="385"/>
      <c r="AO13" s="385"/>
      <c r="AP13" s="385"/>
      <c r="AQ13" s="385"/>
      <c r="AR13" s="385"/>
      <c r="AS13" s="385"/>
      <c r="AT13" s="385"/>
      <c r="AU13" s="385"/>
      <c r="AV13" s="385"/>
      <c r="AW13" s="385"/>
      <c r="AX13" s="385"/>
      <c r="AY13" s="385"/>
      <c r="AZ13" s="385"/>
      <c r="BA13" s="385"/>
      <c r="BB13" s="385"/>
      <c r="BC13" s="385"/>
      <c r="BD13" s="385"/>
      <c r="BE13" s="385"/>
      <c r="BF13" s="385"/>
      <c r="BG13" s="385"/>
      <c r="BH13" s="385"/>
      <c r="BI13" s="385"/>
      <c r="BJ13" s="385"/>
      <c r="BK13" s="385"/>
      <c r="BL13" s="385"/>
      <c r="BM13" s="385"/>
      <c r="BN13" s="385"/>
      <c r="BO13" s="385"/>
      <c r="BP13" s="385"/>
      <c r="BQ13" s="385"/>
      <c r="BR13" s="385"/>
      <c r="BS13" s="385"/>
      <c r="BT13" s="385"/>
      <c r="BU13" s="385"/>
      <c r="BV13" s="385"/>
      <c r="BW13" s="385"/>
      <c r="BX13" s="385"/>
      <c r="BY13" s="385"/>
      <c r="BZ13" s="385"/>
      <c r="CA13" s="385"/>
      <c r="CB13" s="385"/>
      <c r="CC13" s="385"/>
      <c r="CD13" s="385"/>
      <c r="CE13" s="385"/>
      <c r="CF13" s="385"/>
      <c r="CG13" s="385"/>
      <c r="CH13" s="385"/>
      <c r="CI13" s="385"/>
      <c r="CJ13" s="385"/>
      <c r="CK13" s="385"/>
      <c r="CL13" s="385"/>
      <c r="CM13" s="385"/>
      <c r="CN13" s="385"/>
      <c r="CO13" s="385"/>
      <c r="CP13" s="385"/>
      <c r="CQ13" s="385"/>
      <c r="CR13" s="385"/>
      <c r="CS13" s="385"/>
      <c r="CT13" s="385"/>
      <c r="CU13" s="385"/>
      <c r="CV13" s="385"/>
      <c r="CW13" s="385"/>
      <c r="CX13" s="385"/>
      <c r="CY13" s="385"/>
      <c r="CZ13" s="385"/>
      <c r="DA13" s="385"/>
      <c r="DB13" s="385"/>
      <c r="DC13" s="385"/>
      <c r="DD13" s="385"/>
      <c r="DE13" s="385"/>
      <c r="DF13" s="385"/>
      <c r="DG13" s="385"/>
      <c r="DH13" s="385"/>
      <c r="DI13" s="385"/>
      <c r="DJ13" s="385"/>
      <c r="DK13" s="385"/>
      <c r="DL13" s="385"/>
      <c r="DM13" s="385"/>
      <c r="DN13" s="385"/>
      <c r="DO13" s="385"/>
      <c r="DP13" s="385"/>
      <c r="DQ13" s="385"/>
      <c r="DR13" s="385"/>
      <c r="DS13" s="385"/>
      <c r="DT13" s="385"/>
      <c r="DU13" s="385"/>
      <c r="DV13" s="385"/>
      <c r="DW13" s="385"/>
      <c r="DX13" s="385"/>
      <c r="DY13" s="385"/>
      <c r="DZ13" s="385"/>
      <c r="EA13" s="385"/>
      <c r="EB13" s="385"/>
      <c r="EC13" s="385"/>
      <c r="ED13" s="385"/>
      <c r="EE13" s="385"/>
      <c r="EF13" s="385"/>
      <c r="EG13" s="385"/>
      <c r="EH13" s="385"/>
      <c r="EI13" s="385"/>
      <c r="EJ13" s="385"/>
      <c r="EK13" s="385"/>
      <c r="EL13" s="385"/>
      <c r="EM13" s="385"/>
      <c r="EN13" s="385"/>
      <c r="EO13" s="385"/>
      <c r="EP13" s="385"/>
      <c r="EQ13" s="385"/>
      <c r="ER13" s="385"/>
      <c r="ES13" s="385"/>
      <c r="ET13" s="385"/>
      <c r="EU13" s="385"/>
      <c r="EV13" s="385"/>
      <c r="EW13" s="385"/>
      <c r="EX13" s="385"/>
      <c r="EY13" s="385"/>
      <c r="EZ13" s="385"/>
      <c r="FA13" s="385"/>
      <c r="FB13" s="385"/>
      <c r="FC13" s="385"/>
      <c r="FD13" s="385"/>
      <c r="FE13" s="385"/>
      <c r="FF13" s="385"/>
      <c r="FG13" s="385"/>
      <c r="FH13" s="385"/>
      <c r="FI13" s="385"/>
      <c r="FJ13" s="385"/>
      <c r="FK13" s="385"/>
      <c r="FL13" s="385"/>
      <c r="FM13" s="385"/>
      <c r="FN13" s="385"/>
      <c r="FO13" s="385"/>
      <c r="FP13" s="385"/>
      <c r="FQ13" s="385"/>
      <c r="FR13" s="385"/>
      <c r="FS13" s="385"/>
      <c r="FT13" s="385"/>
      <c r="FU13" s="385"/>
      <c r="FV13" s="385"/>
      <c r="FW13" s="385"/>
      <c r="FX13" s="385"/>
      <c r="FY13" s="385"/>
      <c r="FZ13" s="385"/>
      <c r="GA13" s="385"/>
      <c r="GB13" s="385"/>
      <c r="GC13" s="385"/>
      <c r="GD13" s="385"/>
      <c r="GE13" s="385"/>
      <c r="GF13" s="385"/>
      <c r="GG13" s="385"/>
      <c r="GH13" s="385"/>
      <c r="GI13" s="385"/>
      <c r="GJ13" s="385"/>
      <c r="GK13" s="385"/>
      <c r="GL13" s="385"/>
      <c r="GM13" s="385"/>
      <c r="GN13" s="385"/>
      <c r="GO13" s="385"/>
      <c r="GP13" s="385"/>
      <c r="GQ13" s="385"/>
      <c r="GR13" s="385"/>
      <c r="GS13" s="385"/>
      <c r="GT13" s="385"/>
      <c r="GU13" s="385"/>
      <c r="GV13" s="385"/>
      <c r="GW13" s="385"/>
      <c r="GX13" s="385"/>
      <c r="GY13" s="385"/>
      <c r="GZ13" s="385"/>
      <c r="HA13" s="385"/>
      <c r="HB13" s="385"/>
      <c r="HC13" s="385"/>
      <c r="HD13" s="385"/>
      <c r="HE13" s="385"/>
      <c r="HF13" s="385"/>
      <c r="HG13" s="385"/>
      <c r="HH13" s="385"/>
      <c r="HI13" s="385"/>
      <c r="HJ13" s="385"/>
      <c r="HK13" s="385"/>
      <c r="HL13" s="385"/>
      <c r="HM13" s="385"/>
      <c r="HN13" s="385"/>
      <c r="HO13" s="385"/>
      <c r="HP13" s="385"/>
      <c r="HQ13" s="385"/>
      <c r="HR13" s="385"/>
      <c r="HS13" s="385"/>
      <c r="HT13" s="385"/>
      <c r="HU13" s="385"/>
      <c r="HV13" s="385"/>
      <c r="HW13" s="385"/>
      <c r="HX13" s="385"/>
      <c r="HY13" s="385"/>
      <c r="HZ13" s="385"/>
      <c r="IA13" s="385"/>
      <c r="IB13" s="385"/>
      <c r="IC13" s="385"/>
      <c r="ID13" s="385"/>
      <c r="IE13" s="385"/>
      <c r="IF13" s="385"/>
      <c r="IG13" s="385"/>
      <c r="IH13" s="385"/>
      <c r="II13" s="385"/>
      <c r="IJ13" s="385"/>
      <c r="IK13" s="385"/>
      <c r="IL13" s="385"/>
      <c r="IM13" s="385"/>
      <c r="IN13" s="385"/>
      <c r="IO13" s="385"/>
      <c r="IP13" s="385"/>
      <c r="IQ13" s="385"/>
      <c r="IR13" s="385"/>
      <c r="IS13" s="385"/>
      <c r="IT13" s="385"/>
      <c r="IU13" s="385"/>
      <c r="IV13" s="385"/>
      <c r="IW13" s="385"/>
      <c r="IX13" s="385"/>
      <c r="IY13" s="385"/>
      <c r="IZ13" s="385"/>
      <c r="JA13" s="385"/>
      <c r="JB13" s="385"/>
    </row>
    <row r="14" spans="1:262" s="247" customFormat="1" ht="22.2">
      <c r="A14" s="44" t="s">
        <v>202</v>
      </c>
      <c r="B14" s="382"/>
      <c r="C14" s="275">
        <v>508448</v>
      </c>
      <c r="D14" s="275"/>
      <c r="E14" s="275"/>
      <c r="F14" s="275">
        <v>694969</v>
      </c>
      <c r="G14" s="275"/>
      <c r="H14" s="275">
        <v>44033</v>
      </c>
      <c r="I14" s="275"/>
      <c r="J14" s="275">
        <v>50845</v>
      </c>
      <c r="K14" s="275"/>
      <c r="L14" s="147">
        <v>0</v>
      </c>
      <c r="M14" s="275"/>
      <c r="N14" s="275">
        <v>3063258</v>
      </c>
      <c r="O14" s="275"/>
      <c r="P14" s="275">
        <v>58584</v>
      </c>
      <c r="Q14" s="275"/>
      <c r="R14" s="275">
        <v>24679</v>
      </c>
      <c r="S14" s="275"/>
      <c r="T14" s="275"/>
      <c r="U14" s="275"/>
      <c r="V14" s="275">
        <f>SUM(P14:R14)</f>
        <v>83263</v>
      </c>
      <c r="W14" s="275"/>
      <c r="X14" s="275">
        <f>SUM(C14:N14,V14)</f>
        <v>4444816</v>
      </c>
      <c r="Y14" s="275"/>
      <c r="Z14" s="275">
        <v>20285</v>
      </c>
      <c r="AA14" s="275"/>
      <c r="AB14" s="275">
        <f>X14+Z14</f>
        <v>4465101</v>
      </c>
      <c r="AC14" s="326"/>
      <c r="AD14" s="385"/>
      <c r="AE14" s="385"/>
      <c r="AF14" s="385"/>
      <c r="AG14" s="385"/>
      <c r="AH14" s="385"/>
      <c r="AI14" s="385"/>
      <c r="AJ14" s="385"/>
      <c r="AK14" s="385"/>
      <c r="AL14" s="385"/>
      <c r="AM14" s="385"/>
      <c r="AN14" s="385"/>
      <c r="AO14" s="385"/>
      <c r="AP14" s="385"/>
      <c r="AQ14" s="385"/>
      <c r="AR14" s="385"/>
      <c r="AS14" s="385"/>
      <c r="AT14" s="385"/>
      <c r="AU14" s="385"/>
      <c r="AV14" s="385"/>
      <c r="AW14" s="385"/>
      <c r="AX14" s="385"/>
      <c r="AY14" s="385"/>
      <c r="AZ14" s="385"/>
      <c r="BA14" s="385"/>
      <c r="BB14" s="385"/>
      <c r="BC14" s="385"/>
      <c r="BD14" s="385"/>
      <c r="BE14" s="385"/>
      <c r="BF14" s="385"/>
      <c r="BG14" s="385"/>
      <c r="BH14" s="385"/>
      <c r="BI14" s="385"/>
      <c r="BJ14" s="385"/>
      <c r="BK14" s="385"/>
      <c r="BL14" s="385"/>
      <c r="BM14" s="385"/>
      <c r="BN14" s="385"/>
      <c r="BO14" s="385"/>
      <c r="BP14" s="385"/>
      <c r="BQ14" s="385"/>
      <c r="BR14" s="385"/>
      <c r="BS14" s="385"/>
      <c r="BT14" s="385"/>
      <c r="BU14" s="385"/>
      <c r="BV14" s="385"/>
      <c r="BW14" s="385"/>
      <c r="BX14" s="385"/>
      <c r="BY14" s="385"/>
      <c r="BZ14" s="385"/>
      <c r="CA14" s="385"/>
      <c r="CB14" s="385"/>
      <c r="CC14" s="385"/>
      <c r="CD14" s="385"/>
      <c r="CE14" s="385"/>
      <c r="CF14" s="385"/>
      <c r="CG14" s="385"/>
      <c r="CH14" s="385"/>
      <c r="CI14" s="385"/>
      <c r="CJ14" s="385"/>
      <c r="CK14" s="385"/>
      <c r="CL14" s="385"/>
      <c r="CM14" s="385"/>
      <c r="CN14" s="385"/>
      <c r="CO14" s="385"/>
      <c r="CP14" s="385"/>
      <c r="CQ14" s="385"/>
      <c r="CR14" s="385"/>
      <c r="CS14" s="385"/>
      <c r="CT14" s="385"/>
      <c r="CU14" s="385"/>
      <c r="CV14" s="385"/>
      <c r="CW14" s="385"/>
      <c r="CX14" s="385"/>
      <c r="CY14" s="385"/>
      <c r="CZ14" s="385"/>
      <c r="DA14" s="385"/>
      <c r="DB14" s="385"/>
      <c r="DC14" s="385"/>
      <c r="DD14" s="385"/>
      <c r="DE14" s="385"/>
      <c r="DF14" s="385"/>
      <c r="DG14" s="385"/>
      <c r="DH14" s="385"/>
      <c r="DI14" s="385"/>
      <c r="DJ14" s="385"/>
      <c r="DK14" s="385"/>
      <c r="DL14" s="385"/>
      <c r="DM14" s="385"/>
      <c r="DN14" s="385"/>
      <c r="DO14" s="385"/>
      <c r="DP14" s="385"/>
      <c r="DQ14" s="385"/>
      <c r="DR14" s="385"/>
      <c r="DS14" s="385"/>
      <c r="DT14" s="385"/>
      <c r="DU14" s="385"/>
      <c r="DV14" s="385"/>
      <c r="DW14" s="385"/>
      <c r="DX14" s="385"/>
      <c r="DY14" s="385"/>
      <c r="DZ14" s="385"/>
      <c r="EA14" s="385"/>
      <c r="EB14" s="385"/>
      <c r="EC14" s="385"/>
      <c r="ED14" s="385"/>
      <c r="EE14" s="385"/>
      <c r="EF14" s="385"/>
      <c r="EG14" s="385"/>
      <c r="EH14" s="385"/>
      <c r="EI14" s="385"/>
      <c r="EJ14" s="385"/>
      <c r="EK14" s="385"/>
      <c r="EL14" s="385"/>
      <c r="EM14" s="385"/>
      <c r="EN14" s="385"/>
      <c r="EO14" s="385"/>
      <c r="EP14" s="385"/>
      <c r="EQ14" s="385"/>
      <c r="ER14" s="385"/>
      <c r="ES14" s="385"/>
      <c r="ET14" s="385"/>
      <c r="EU14" s="385"/>
      <c r="EV14" s="385"/>
      <c r="EW14" s="385"/>
      <c r="EX14" s="385"/>
      <c r="EY14" s="385"/>
      <c r="EZ14" s="385"/>
      <c r="FA14" s="385"/>
      <c r="FB14" s="385"/>
      <c r="FC14" s="385"/>
      <c r="FD14" s="385"/>
      <c r="FE14" s="385"/>
      <c r="FF14" s="385"/>
      <c r="FG14" s="385"/>
      <c r="FH14" s="385"/>
      <c r="FI14" s="385"/>
      <c r="FJ14" s="385"/>
      <c r="FK14" s="385"/>
      <c r="FL14" s="385"/>
      <c r="FM14" s="385"/>
      <c r="FN14" s="385"/>
      <c r="FO14" s="385"/>
      <c r="FP14" s="385"/>
      <c r="FQ14" s="385"/>
      <c r="FR14" s="385"/>
      <c r="FS14" s="385"/>
      <c r="FT14" s="385"/>
      <c r="FU14" s="385"/>
      <c r="FV14" s="385"/>
      <c r="FW14" s="385"/>
      <c r="FX14" s="385"/>
      <c r="FY14" s="385"/>
      <c r="FZ14" s="385"/>
      <c r="GA14" s="385"/>
      <c r="GB14" s="385"/>
      <c r="GC14" s="385"/>
      <c r="GD14" s="385"/>
      <c r="GE14" s="385"/>
      <c r="GF14" s="385"/>
      <c r="GG14" s="385"/>
      <c r="GH14" s="385"/>
      <c r="GI14" s="385"/>
      <c r="GJ14" s="385"/>
      <c r="GK14" s="385"/>
      <c r="GL14" s="385"/>
      <c r="GM14" s="385"/>
      <c r="GN14" s="385"/>
      <c r="GO14" s="385"/>
      <c r="GP14" s="385"/>
      <c r="GQ14" s="385"/>
      <c r="GR14" s="385"/>
      <c r="GS14" s="385"/>
      <c r="GT14" s="385"/>
      <c r="GU14" s="385"/>
      <c r="GV14" s="385"/>
      <c r="GW14" s="385"/>
      <c r="GX14" s="385"/>
      <c r="GY14" s="385"/>
      <c r="GZ14" s="385"/>
      <c r="HA14" s="385"/>
      <c r="HB14" s="385"/>
      <c r="HC14" s="385"/>
      <c r="HD14" s="385"/>
      <c r="HE14" s="385"/>
      <c r="HF14" s="385"/>
      <c r="HG14" s="385"/>
      <c r="HH14" s="385"/>
      <c r="HI14" s="385"/>
      <c r="HJ14" s="385"/>
      <c r="HK14" s="385"/>
      <c r="HL14" s="385"/>
      <c r="HM14" s="385"/>
      <c r="HN14" s="385"/>
      <c r="HO14" s="385"/>
      <c r="HP14" s="385"/>
      <c r="HQ14" s="385"/>
      <c r="HR14" s="385"/>
      <c r="HS14" s="385"/>
      <c r="HT14" s="385"/>
      <c r="HU14" s="385"/>
      <c r="HV14" s="385"/>
      <c r="HW14" s="385"/>
      <c r="HX14" s="385"/>
      <c r="HY14" s="385"/>
      <c r="HZ14" s="385"/>
      <c r="IA14" s="385"/>
      <c r="IB14" s="385"/>
      <c r="IC14" s="385"/>
      <c r="ID14" s="385"/>
      <c r="IE14" s="385"/>
      <c r="IF14" s="385"/>
      <c r="IG14" s="385"/>
      <c r="IH14" s="385"/>
      <c r="II14" s="385"/>
      <c r="IJ14" s="385"/>
      <c r="IK14" s="385"/>
      <c r="IL14" s="385"/>
      <c r="IM14" s="385"/>
      <c r="IN14" s="385"/>
      <c r="IO14" s="385"/>
      <c r="IP14" s="385"/>
      <c r="IQ14" s="385"/>
      <c r="IR14" s="385"/>
      <c r="IS14" s="385"/>
      <c r="IT14" s="385"/>
      <c r="IU14" s="385"/>
      <c r="IV14" s="385"/>
      <c r="IW14" s="385"/>
      <c r="IX14" s="385"/>
      <c r="IY14" s="385"/>
      <c r="IZ14" s="385"/>
      <c r="JA14" s="385"/>
      <c r="JB14" s="385"/>
    </row>
    <row r="15" spans="1:262" s="247" customFormat="1" ht="19.95" customHeight="1">
      <c r="A15" s="273"/>
      <c r="B15" s="382"/>
      <c r="C15" s="275"/>
      <c r="D15" s="275"/>
      <c r="E15" s="275"/>
      <c r="F15" s="275"/>
      <c r="G15" s="275"/>
      <c r="H15" s="275"/>
      <c r="I15" s="275"/>
      <c r="J15" s="275"/>
      <c r="K15" s="275"/>
      <c r="L15" s="275"/>
      <c r="M15" s="275"/>
      <c r="N15" s="275"/>
      <c r="O15" s="275"/>
      <c r="P15" s="275"/>
      <c r="Q15" s="275"/>
      <c r="R15" s="275"/>
      <c r="S15" s="275"/>
      <c r="T15" s="275"/>
      <c r="U15" s="275"/>
      <c r="V15" s="275"/>
      <c r="W15" s="275"/>
      <c r="X15" s="275"/>
      <c r="Y15" s="275"/>
      <c r="Z15" s="275"/>
      <c r="AA15" s="275"/>
      <c r="AB15" s="27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385"/>
      <c r="AR15" s="385"/>
      <c r="AS15" s="385"/>
      <c r="AT15" s="385"/>
      <c r="AU15" s="385"/>
      <c r="AV15" s="385"/>
      <c r="AW15" s="385"/>
      <c r="AX15" s="385"/>
      <c r="AY15" s="385"/>
      <c r="AZ15" s="385"/>
      <c r="BA15" s="385"/>
      <c r="BB15" s="385"/>
      <c r="BC15" s="385"/>
      <c r="BD15" s="385"/>
      <c r="BE15" s="385"/>
      <c r="BF15" s="385"/>
      <c r="BG15" s="385"/>
      <c r="BH15" s="385"/>
      <c r="BI15" s="385"/>
      <c r="BJ15" s="385"/>
      <c r="BK15" s="385"/>
      <c r="BL15" s="385"/>
      <c r="BM15" s="385"/>
      <c r="BN15" s="385"/>
      <c r="BO15" s="385"/>
      <c r="BP15" s="385"/>
      <c r="BQ15" s="385"/>
      <c r="BR15" s="385"/>
      <c r="BS15" s="385"/>
      <c r="BT15" s="385"/>
      <c r="BU15" s="385"/>
      <c r="BV15" s="385"/>
      <c r="BW15" s="385"/>
      <c r="BX15" s="385"/>
      <c r="BY15" s="385"/>
      <c r="BZ15" s="385"/>
      <c r="CA15" s="385"/>
      <c r="CB15" s="385"/>
      <c r="CC15" s="385"/>
      <c r="CD15" s="385"/>
      <c r="CE15" s="385"/>
      <c r="CF15" s="385"/>
      <c r="CG15" s="385"/>
      <c r="CH15" s="385"/>
      <c r="CI15" s="385"/>
      <c r="CJ15" s="385"/>
      <c r="CK15" s="385"/>
      <c r="CL15" s="385"/>
      <c r="CM15" s="385"/>
      <c r="CN15" s="385"/>
      <c r="CO15" s="385"/>
      <c r="CP15" s="385"/>
      <c r="CQ15" s="385"/>
      <c r="CR15" s="385"/>
      <c r="CS15" s="385"/>
      <c r="CT15" s="385"/>
      <c r="CU15" s="385"/>
      <c r="CV15" s="385"/>
      <c r="CW15" s="385"/>
      <c r="CX15" s="385"/>
      <c r="CY15" s="385"/>
      <c r="CZ15" s="385"/>
      <c r="DA15" s="385"/>
      <c r="DB15" s="385"/>
      <c r="DC15" s="385"/>
      <c r="DD15" s="385"/>
      <c r="DE15" s="385"/>
      <c r="DF15" s="385"/>
      <c r="DG15" s="385"/>
      <c r="DH15" s="385"/>
      <c r="DI15" s="385"/>
      <c r="DJ15" s="385"/>
      <c r="DK15" s="385"/>
      <c r="DL15" s="385"/>
      <c r="DM15" s="385"/>
      <c r="DN15" s="385"/>
      <c r="DO15" s="385"/>
      <c r="DP15" s="385"/>
      <c r="DQ15" s="385"/>
      <c r="DR15" s="385"/>
      <c r="DS15" s="385"/>
      <c r="DT15" s="385"/>
      <c r="DU15" s="385"/>
      <c r="DV15" s="385"/>
      <c r="DW15" s="385"/>
      <c r="DX15" s="385"/>
      <c r="DY15" s="385"/>
      <c r="DZ15" s="385"/>
      <c r="EA15" s="385"/>
      <c r="EB15" s="385"/>
      <c r="EC15" s="385"/>
      <c r="ED15" s="385"/>
      <c r="EE15" s="385"/>
      <c r="EF15" s="385"/>
      <c r="EG15" s="385"/>
      <c r="EH15" s="385"/>
      <c r="EI15" s="385"/>
      <c r="EJ15" s="385"/>
      <c r="EK15" s="385"/>
      <c r="EL15" s="385"/>
      <c r="EM15" s="385"/>
      <c r="EN15" s="385"/>
      <c r="EO15" s="385"/>
      <c r="EP15" s="385"/>
      <c r="EQ15" s="385"/>
      <c r="ER15" s="385"/>
      <c r="ES15" s="385"/>
      <c r="ET15" s="385"/>
      <c r="EU15" s="385"/>
      <c r="EV15" s="385"/>
      <c r="EW15" s="385"/>
      <c r="EX15" s="385"/>
      <c r="EY15" s="385"/>
      <c r="EZ15" s="385"/>
      <c r="FA15" s="385"/>
      <c r="FB15" s="385"/>
      <c r="FC15" s="385"/>
      <c r="FD15" s="385"/>
      <c r="FE15" s="385"/>
      <c r="FF15" s="385"/>
      <c r="FG15" s="385"/>
      <c r="FH15" s="385"/>
      <c r="FI15" s="385"/>
      <c r="FJ15" s="385"/>
      <c r="FK15" s="385"/>
      <c r="FL15" s="385"/>
      <c r="FM15" s="385"/>
      <c r="FN15" s="385"/>
      <c r="FO15" s="385"/>
      <c r="FP15" s="385"/>
      <c r="FQ15" s="385"/>
      <c r="FR15" s="385"/>
      <c r="FS15" s="385"/>
      <c r="FT15" s="385"/>
      <c r="FU15" s="385"/>
      <c r="FV15" s="385"/>
      <c r="FW15" s="385"/>
      <c r="FX15" s="385"/>
      <c r="FY15" s="385"/>
      <c r="FZ15" s="385"/>
      <c r="GA15" s="385"/>
      <c r="GB15" s="385"/>
      <c r="GC15" s="385"/>
      <c r="GD15" s="385"/>
      <c r="GE15" s="385"/>
      <c r="GF15" s="385"/>
      <c r="GG15" s="385"/>
      <c r="GH15" s="385"/>
      <c r="GI15" s="385"/>
      <c r="GJ15" s="385"/>
      <c r="GK15" s="385"/>
      <c r="GL15" s="385"/>
      <c r="GM15" s="385"/>
      <c r="GN15" s="385"/>
      <c r="GO15" s="385"/>
      <c r="GP15" s="385"/>
      <c r="GQ15" s="385"/>
      <c r="GR15" s="385"/>
      <c r="GS15" s="385"/>
      <c r="GT15" s="385"/>
      <c r="GU15" s="385"/>
      <c r="GV15" s="385"/>
      <c r="GW15" s="385"/>
      <c r="GX15" s="385"/>
      <c r="GY15" s="385"/>
      <c r="GZ15" s="385"/>
      <c r="HA15" s="385"/>
      <c r="HB15" s="385"/>
      <c r="HC15" s="385"/>
      <c r="HD15" s="385"/>
      <c r="HE15" s="385"/>
      <c r="HF15" s="385"/>
      <c r="HG15" s="385"/>
      <c r="HH15" s="385"/>
      <c r="HI15" s="385"/>
      <c r="HJ15" s="385"/>
      <c r="HK15" s="385"/>
      <c r="HL15" s="385"/>
      <c r="HM15" s="385"/>
      <c r="HN15" s="385"/>
      <c r="HO15" s="385"/>
      <c r="HP15" s="385"/>
      <c r="HQ15" s="385"/>
      <c r="HR15" s="385"/>
      <c r="HS15" s="385"/>
      <c r="HT15" s="385"/>
      <c r="HU15" s="385"/>
      <c r="HV15" s="385"/>
      <c r="HW15" s="385"/>
      <c r="HX15" s="385"/>
      <c r="HY15" s="385"/>
      <c r="HZ15" s="385"/>
      <c r="IA15" s="385"/>
      <c r="IB15" s="385"/>
      <c r="IC15" s="385"/>
      <c r="ID15" s="385"/>
      <c r="IE15" s="385"/>
      <c r="IF15" s="385"/>
      <c r="IG15" s="385"/>
      <c r="IH15" s="385"/>
      <c r="II15" s="385"/>
      <c r="IJ15" s="385"/>
      <c r="IK15" s="385"/>
      <c r="IL15" s="385"/>
      <c r="IM15" s="385"/>
      <c r="IN15" s="385"/>
      <c r="IO15" s="385"/>
      <c r="IP15" s="385"/>
      <c r="IQ15" s="385"/>
      <c r="IR15" s="385"/>
      <c r="IS15" s="385"/>
      <c r="IT15" s="385"/>
      <c r="IU15" s="385"/>
      <c r="IV15" s="385"/>
      <c r="IW15" s="385"/>
      <c r="IX15" s="385"/>
      <c r="IY15" s="385"/>
      <c r="IZ15" s="385"/>
      <c r="JA15" s="385"/>
      <c r="JB15" s="385"/>
    </row>
    <row r="16" spans="1:262" ht="22.2">
      <c r="A16" s="296" t="s">
        <v>203</v>
      </c>
      <c r="B16" s="382"/>
      <c r="C16" s="326"/>
      <c r="D16" s="326"/>
      <c r="E16" s="326"/>
      <c r="F16" s="326"/>
      <c r="G16" s="326"/>
      <c r="H16" s="326"/>
      <c r="I16" s="291"/>
      <c r="J16" s="326"/>
      <c r="K16" s="326"/>
      <c r="L16" s="326"/>
      <c r="M16" s="291"/>
      <c r="N16" s="261"/>
      <c r="O16" s="326"/>
      <c r="P16" s="326"/>
      <c r="Q16" s="326"/>
      <c r="R16" s="326"/>
      <c r="S16" s="326"/>
      <c r="T16" s="326"/>
      <c r="U16" s="326"/>
      <c r="V16" s="326"/>
      <c r="W16" s="326"/>
      <c r="X16" s="326"/>
      <c r="Y16" s="291"/>
      <c r="Z16" s="291"/>
      <c r="AA16" s="291"/>
      <c r="AB16" s="261"/>
    </row>
    <row r="17" spans="1:262" s="247" customFormat="1" ht="22.2">
      <c r="A17" s="297" t="s">
        <v>204</v>
      </c>
      <c r="B17" s="382"/>
      <c r="C17" s="275"/>
      <c r="D17" s="275"/>
      <c r="E17" s="275"/>
      <c r="F17" s="275"/>
      <c r="G17" s="275"/>
      <c r="H17" s="275"/>
      <c r="I17" s="275"/>
      <c r="J17" s="275"/>
      <c r="K17" s="275"/>
      <c r="L17" s="275"/>
      <c r="M17" s="275"/>
      <c r="N17" s="275"/>
      <c r="O17" s="275"/>
      <c r="P17" s="275"/>
      <c r="Q17" s="275"/>
      <c r="R17" s="326"/>
      <c r="S17" s="326"/>
      <c r="T17" s="326"/>
      <c r="U17" s="326"/>
      <c r="V17" s="326"/>
      <c r="W17" s="326"/>
      <c r="X17" s="326"/>
      <c r="Y17" s="326"/>
      <c r="Z17" s="275"/>
      <c r="AA17" s="275"/>
      <c r="AB17" s="275"/>
      <c r="AC17" s="268"/>
      <c r="AD17" s="385"/>
      <c r="AE17" s="385"/>
      <c r="AF17" s="385"/>
      <c r="AG17" s="385"/>
      <c r="AH17" s="385"/>
      <c r="AI17" s="385"/>
      <c r="AJ17" s="385"/>
      <c r="AK17" s="385"/>
      <c r="AL17" s="385"/>
      <c r="AM17" s="385"/>
      <c r="AN17" s="385"/>
      <c r="AO17" s="385"/>
      <c r="AP17" s="385"/>
      <c r="AQ17" s="385"/>
      <c r="AR17" s="385"/>
      <c r="AS17" s="385"/>
      <c r="AT17" s="385"/>
      <c r="AU17" s="385"/>
      <c r="AV17" s="385"/>
      <c r="AW17" s="385"/>
      <c r="AX17" s="385"/>
      <c r="AY17" s="385"/>
      <c r="AZ17" s="385"/>
      <c r="BA17" s="385"/>
      <c r="BB17" s="385"/>
      <c r="BC17" s="385"/>
      <c r="BD17" s="385"/>
      <c r="BE17" s="385"/>
      <c r="BF17" s="385"/>
      <c r="BG17" s="385"/>
      <c r="BH17" s="385"/>
      <c r="BI17" s="385"/>
      <c r="BJ17" s="385"/>
      <c r="BK17" s="385"/>
      <c r="BL17" s="385"/>
      <c r="BM17" s="385"/>
      <c r="BN17" s="385"/>
      <c r="BO17" s="385"/>
      <c r="BP17" s="385"/>
      <c r="BQ17" s="385"/>
      <c r="BR17" s="385"/>
      <c r="BS17" s="385"/>
      <c r="BT17" s="385"/>
      <c r="BU17" s="385"/>
      <c r="BV17" s="385"/>
      <c r="BW17" s="385"/>
      <c r="BX17" s="385"/>
      <c r="BY17" s="385"/>
      <c r="BZ17" s="385"/>
      <c r="CA17" s="385"/>
      <c r="CB17" s="385"/>
      <c r="CC17" s="385"/>
      <c r="CD17" s="385"/>
      <c r="CE17" s="385"/>
      <c r="CF17" s="385"/>
      <c r="CG17" s="385"/>
      <c r="CH17" s="385"/>
      <c r="CI17" s="385"/>
      <c r="CJ17" s="385"/>
      <c r="CK17" s="385"/>
      <c r="CL17" s="385"/>
      <c r="CM17" s="385"/>
      <c r="CN17" s="385"/>
      <c r="CO17" s="385"/>
      <c r="CP17" s="385"/>
      <c r="CQ17" s="385"/>
      <c r="CR17" s="385"/>
      <c r="CS17" s="385"/>
      <c r="CT17" s="385"/>
      <c r="CU17" s="385"/>
      <c r="CV17" s="385"/>
      <c r="CW17" s="385"/>
      <c r="CX17" s="385"/>
      <c r="CY17" s="385"/>
      <c r="CZ17" s="385"/>
      <c r="DA17" s="385"/>
      <c r="DB17" s="385"/>
      <c r="DC17" s="385"/>
      <c r="DD17" s="385"/>
      <c r="DE17" s="385"/>
      <c r="DF17" s="385"/>
      <c r="DG17" s="385"/>
      <c r="DH17" s="385"/>
      <c r="DI17" s="385"/>
      <c r="DJ17" s="385"/>
      <c r="DK17" s="385"/>
      <c r="DL17" s="385"/>
      <c r="DM17" s="385"/>
      <c r="DN17" s="385"/>
      <c r="DO17" s="385"/>
      <c r="DP17" s="385"/>
      <c r="DQ17" s="385"/>
      <c r="DR17" s="385"/>
      <c r="DS17" s="385"/>
      <c r="DT17" s="385"/>
      <c r="DU17" s="385"/>
      <c r="DV17" s="385"/>
      <c r="DW17" s="385"/>
      <c r="DX17" s="385"/>
      <c r="DY17" s="385"/>
      <c r="DZ17" s="385"/>
      <c r="EA17" s="385"/>
      <c r="EB17" s="385"/>
      <c r="EC17" s="385"/>
      <c r="ED17" s="385"/>
      <c r="EE17" s="385"/>
      <c r="EF17" s="385"/>
      <c r="EG17" s="385"/>
      <c r="EH17" s="385"/>
      <c r="EI17" s="385"/>
      <c r="EJ17" s="385"/>
      <c r="EK17" s="385"/>
      <c r="EL17" s="385"/>
      <c r="EM17" s="385"/>
      <c r="EN17" s="385"/>
      <c r="EO17" s="385"/>
      <c r="EP17" s="385"/>
      <c r="EQ17" s="385"/>
      <c r="ER17" s="385"/>
      <c r="ES17" s="385"/>
      <c r="ET17" s="385"/>
      <c r="EU17" s="385"/>
      <c r="EV17" s="385"/>
      <c r="EW17" s="385"/>
      <c r="EX17" s="385"/>
      <c r="EY17" s="385"/>
      <c r="EZ17" s="385"/>
      <c r="FA17" s="385"/>
      <c r="FB17" s="385"/>
      <c r="FC17" s="385"/>
      <c r="FD17" s="385"/>
      <c r="FE17" s="385"/>
      <c r="FF17" s="385"/>
      <c r="FG17" s="385"/>
      <c r="FH17" s="385"/>
      <c r="FI17" s="385"/>
      <c r="FJ17" s="385"/>
      <c r="FK17" s="385"/>
      <c r="FL17" s="385"/>
      <c r="FM17" s="385"/>
      <c r="FN17" s="385"/>
      <c r="FO17" s="385"/>
      <c r="FP17" s="385"/>
      <c r="FQ17" s="385"/>
      <c r="FR17" s="385"/>
      <c r="FS17" s="385"/>
      <c r="FT17" s="385"/>
      <c r="FU17" s="385"/>
      <c r="FV17" s="385"/>
      <c r="FW17" s="385"/>
      <c r="FX17" s="385"/>
      <c r="FY17" s="385"/>
      <c r="FZ17" s="385"/>
      <c r="GA17" s="385"/>
      <c r="GB17" s="385"/>
      <c r="GC17" s="385"/>
      <c r="GD17" s="385"/>
      <c r="GE17" s="385"/>
      <c r="GF17" s="385"/>
      <c r="GG17" s="385"/>
      <c r="GH17" s="385"/>
      <c r="GI17" s="385"/>
      <c r="GJ17" s="385"/>
      <c r="GK17" s="385"/>
      <c r="GL17" s="385"/>
      <c r="GM17" s="385"/>
      <c r="GN17" s="385"/>
      <c r="GO17" s="385"/>
      <c r="GP17" s="385"/>
      <c r="GQ17" s="385"/>
      <c r="GR17" s="385"/>
      <c r="GS17" s="385"/>
      <c r="GT17" s="385"/>
      <c r="GU17" s="385"/>
      <c r="GV17" s="385"/>
      <c r="GW17" s="385"/>
      <c r="GX17" s="385"/>
      <c r="GY17" s="385"/>
      <c r="GZ17" s="385"/>
      <c r="HA17" s="385"/>
      <c r="HB17" s="385"/>
      <c r="HC17" s="385"/>
      <c r="HD17" s="385"/>
      <c r="HE17" s="385"/>
      <c r="HF17" s="385"/>
      <c r="HG17" s="385"/>
      <c r="HH17" s="385"/>
      <c r="HI17" s="385"/>
      <c r="HJ17" s="385"/>
      <c r="HK17" s="385"/>
      <c r="HL17" s="385"/>
      <c r="HM17" s="385"/>
      <c r="HN17" s="385"/>
      <c r="HO17" s="385"/>
      <c r="HP17" s="385"/>
      <c r="HQ17" s="385"/>
      <c r="HR17" s="385"/>
      <c r="HS17" s="385"/>
      <c r="HT17" s="385"/>
      <c r="HU17" s="385"/>
      <c r="HV17" s="385"/>
      <c r="HW17" s="385"/>
      <c r="HX17" s="385"/>
      <c r="HY17" s="385"/>
      <c r="HZ17" s="385"/>
      <c r="IA17" s="385"/>
      <c r="IB17" s="385"/>
      <c r="IC17" s="385"/>
      <c r="ID17" s="385"/>
      <c r="IE17" s="385"/>
      <c r="IF17" s="385"/>
      <c r="IG17" s="385"/>
      <c r="IH17" s="385"/>
      <c r="II17" s="385"/>
      <c r="IJ17" s="385"/>
      <c r="IK17" s="385"/>
      <c r="IL17" s="385"/>
      <c r="IM17" s="385"/>
      <c r="IN17" s="385"/>
      <c r="IO17" s="385"/>
      <c r="IP17" s="385"/>
      <c r="IQ17" s="385"/>
      <c r="IR17" s="385"/>
      <c r="IS17" s="385"/>
      <c r="IT17" s="385"/>
      <c r="IU17" s="385"/>
      <c r="IV17" s="385"/>
      <c r="IW17" s="385"/>
      <c r="IX17" s="385"/>
      <c r="IY17" s="385"/>
      <c r="IZ17" s="385"/>
      <c r="JA17" s="385"/>
      <c r="JB17" s="385"/>
    </row>
    <row r="18" spans="1:262" s="247" customFormat="1" ht="22.2" hidden="1">
      <c r="A18" s="253" t="s">
        <v>205</v>
      </c>
      <c r="B18" s="382" t="s">
        <v>206</v>
      </c>
      <c r="C18" s="261"/>
      <c r="D18" s="261"/>
      <c r="E18" s="275"/>
      <c r="F18" s="127"/>
      <c r="G18" s="127"/>
      <c r="H18" s="127"/>
      <c r="I18" s="127"/>
      <c r="J18" s="127"/>
      <c r="K18" s="127"/>
      <c r="L18" s="127"/>
      <c r="M18" s="144"/>
      <c r="N18" s="148"/>
      <c r="O18" s="326"/>
      <c r="P18" s="127"/>
      <c r="Q18" s="275"/>
      <c r="R18" s="127"/>
      <c r="S18" s="127"/>
      <c r="T18" s="127"/>
      <c r="U18" s="127"/>
      <c r="V18" s="127"/>
      <c r="W18" s="127"/>
      <c r="X18" s="127"/>
      <c r="Y18" s="127"/>
      <c r="Z18" s="127"/>
      <c r="AA18" s="127"/>
      <c r="AB18" s="127"/>
      <c r="AC18" s="268"/>
      <c r="AD18" s="385"/>
      <c r="AE18" s="385"/>
      <c r="AF18" s="385"/>
      <c r="AG18" s="385"/>
      <c r="AH18" s="385"/>
      <c r="AI18" s="385"/>
      <c r="AJ18" s="385"/>
      <c r="AK18" s="385"/>
      <c r="AL18" s="385"/>
      <c r="AM18" s="385"/>
      <c r="AN18" s="385"/>
      <c r="AO18" s="385"/>
      <c r="AP18" s="385"/>
      <c r="AQ18" s="385"/>
      <c r="AR18" s="385"/>
      <c r="AS18" s="385"/>
      <c r="AT18" s="385"/>
      <c r="AU18" s="385"/>
      <c r="AV18" s="385"/>
      <c r="AW18" s="385"/>
      <c r="AX18" s="385"/>
      <c r="AY18" s="385"/>
      <c r="AZ18" s="385"/>
      <c r="BA18" s="385"/>
      <c r="BB18" s="385"/>
      <c r="BC18" s="385"/>
      <c r="BD18" s="385"/>
      <c r="BE18" s="385"/>
      <c r="BF18" s="385"/>
      <c r="BG18" s="385"/>
      <c r="BH18" s="385"/>
      <c r="BI18" s="385"/>
      <c r="BJ18" s="385"/>
      <c r="BK18" s="385"/>
      <c r="BL18" s="385"/>
      <c r="BM18" s="385"/>
      <c r="BN18" s="385"/>
      <c r="BO18" s="385"/>
      <c r="BP18" s="385"/>
      <c r="BQ18" s="385"/>
      <c r="BR18" s="385"/>
      <c r="BS18" s="385"/>
      <c r="BT18" s="385"/>
      <c r="BU18" s="385"/>
      <c r="BV18" s="385"/>
      <c r="BW18" s="385"/>
      <c r="BX18" s="385"/>
      <c r="BY18" s="385"/>
      <c r="BZ18" s="385"/>
      <c r="CA18" s="385"/>
      <c r="CB18" s="385"/>
      <c r="CC18" s="385"/>
      <c r="CD18" s="385"/>
      <c r="CE18" s="385"/>
      <c r="CF18" s="385"/>
      <c r="CG18" s="385"/>
      <c r="CH18" s="385"/>
      <c r="CI18" s="385"/>
      <c r="CJ18" s="385"/>
      <c r="CK18" s="385"/>
      <c r="CL18" s="385"/>
      <c r="CM18" s="385"/>
      <c r="CN18" s="385"/>
      <c r="CO18" s="385"/>
      <c r="CP18" s="385"/>
      <c r="CQ18" s="385"/>
      <c r="CR18" s="385"/>
      <c r="CS18" s="385"/>
      <c r="CT18" s="385"/>
      <c r="CU18" s="385"/>
      <c r="CV18" s="385"/>
      <c r="CW18" s="385"/>
      <c r="CX18" s="385"/>
      <c r="CY18" s="385"/>
      <c r="CZ18" s="385"/>
      <c r="DA18" s="385"/>
      <c r="DB18" s="385"/>
      <c r="DC18" s="385"/>
      <c r="DD18" s="385"/>
      <c r="DE18" s="385"/>
      <c r="DF18" s="385"/>
      <c r="DG18" s="385"/>
      <c r="DH18" s="385"/>
      <c r="DI18" s="385"/>
      <c r="DJ18" s="385"/>
      <c r="DK18" s="385"/>
      <c r="DL18" s="385"/>
      <c r="DM18" s="385"/>
      <c r="DN18" s="385"/>
      <c r="DO18" s="385"/>
      <c r="DP18" s="385"/>
      <c r="DQ18" s="385"/>
      <c r="DR18" s="385"/>
      <c r="DS18" s="385"/>
      <c r="DT18" s="385"/>
      <c r="DU18" s="385"/>
      <c r="DV18" s="385"/>
      <c r="DW18" s="385"/>
      <c r="DX18" s="385"/>
      <c r="DY18" s="385"/>
      <c r="DZ18" s="385"/>
      <c r="EA18" s="385"/>
      <c r="EB18" s="385"/>
      <c r="EC18" s="385"/>
      <c r="ED18" s="385"/>
      <c r="EE18" s="385"/>
      <c r="EF18" s="385"/>
      <c r="EG18" s="385"/>
      <c r="EH18" s="385"/>
      <c r="EI18" s="385"/>
      <c r="EJ18" s="385"/>
      <c r="EK18" s="385"/>
      <c r="EL18" s="385"/>
      <c r="EM18" s="385"/>
      <c r="EN18" s="385"/>
      <c r="EO18" s="385"/>
      <c r="EP18" s="385"/>
      <c r="EQ18" s="385"/>
      <c r="ER18" s="385"/>
      <c r="ES18" s="385"/>
      <c r="ET18" s="385"/>
      <c r="EU18" s="385"/>
      <c r="EV18" s="385"/>
      <c r="EW18" s="385"/>
      <c r="EX18" s="385"/>
      <c r="EY18" s="385"/>
      <c r="EZ18" s="385"/>
      <c r="FA18" s="385"/>
      <c r="FB18" s="385"/>
      <c r="FC18" s="385"/>
      <c r="FD18" s="385"/>
      <c r="FE18" s="385"/>
      <c r="FF18" s="385"/>
      <c r="FG18" s="385"/>
      <c r="FH18" s="385"/>
      <c r="FI18" s="385"/>
      <c r="FJ18" s="385"/>
      <c r="FK18" s="385"/>
      <c r="FL18" s="385"/>
      <c r="FM18" s="385"/>
      <c r="FN18" s="385"/>
      <c r="FO18" s="385"/>
      <c r="FP18" s="385"/>
      <c r="FQ18" s="385"/>
      <c r="FR18" s="385"/>
      <c r="FS18" s="385"/>
      <c r="FT18" s="385"/>
      <c r="FU18" s="385"/>
      <c r="FV18" s="385"/>
      <c r="FW18" s="385"/>
      <c r="FX18" s="385"/>
      <c r="FY18" s="385"/>
      <c r="FZ18" s="385"/>
      <c r="GA18" s="385"/>
      <c r="GB18" s="385"/>
      <c r="GC18" s="385"/>
      <c r="GD18" s="385"/>
      <c r="GE18" s="385"/>
      <c r="GF18" s="385"/>
      <c r="GG18" s="385"/>
      <c r="GH18" s="385"/>
      <c r="GI18" s="385"/>
      <c r="GJ18" s="385"/>
      <c r="GK18" s="385"/>
      <c r="GL18" s="385"/>
      <c r="GM18" s="385"/>
      <c r="GN18" s="385"/>
      <c r="GO18" s="385"/>
      <c r="GP18" s="385"/>
      <c r="GQ18" s="385"/>
      <c r="GR18" s="385"/>
      <c r="GS18" s="385"/>
      <c r="GT18" s="385"/>
      <c r="GU18" s="385"/>
      <c r="GV18" s="385"/>
      <c r="GW18" s="385"/>
      <c r="GX18" s="385"/>
      <c r="GY18" s="385"/>
      <c r="GZ18" s="385"/>
      <c r="HA18" s="385"/>
      <c r="HB18" s="385"/>
      <c r="HC18" s="385"/>
      <c r="HD18" s="385"/>
      <c r="HE18" s="385"/>
      <c r="HF18" s="385"/>
      <c r="HG18" s="385"/>
      <c r="HH18" s="385"/>
      <c r="HI18" s="385"/>
      <c r="HJ18" s="385"/>
      <c r="HK18" s="385"/>
      <c r="HL18" s="385"/>
      <c r="HM18" s="385"/>
      <c r="HN18" s="385"/>
      <c r="HO18" s="385"/>
      <c r="HP18" s="385"/>
      <c r="HQ18" s="385"/>
      <c r="HR18" s="385"/>
      <c r="HS18" s="385"/>
      <c r="HT18" s="385"/>
      <c r="HU18" s="385"/>
      <c r="HV18" s="385"/>
      <c r="HW18" s="385"/>
      <c r="HX18" s="385"/>
      <c r="HY18" s="385"/>
      <c r="HZ18" s="385"/>
      <c r="IA18" s="385"/>
      <c r="IB18" s="385"/>
      <c r="IC18" s="385"/>
      <c r="ID18" s="385"/>
      <c r="IE18" s="385"/>
      <c r="IF18" s="385"/>
      <c r="IG18" s="385"/>
      <c r="IH18" s="385"/>
      <c r="II18" s="385"/>
      <c r="IJ18" s="385"/>
      <c r="IK18" s="385"/>
      <c r="IL18" s="385"/>
      <c r="IM18" s="385"/>
      <c r="IN18" s="385"/>
      <c r="IO18" s="385"/>
      <c r="IP18" s="385"/>
      <c r="IQ18" s="385"/>
      <c r="IR18" s="385"/>
      <c r="IS18" s="385"/>
      <c r="IT18" s="385"/>
      <c r="IU18" s="385"/>
      <c r="IV18" s="385"/>
      <c r="IW18" s="385"/>
      <c r="IX18" s="385"/>
      <c r="IY18" s="385"/>
      <c r="IZ18" s="385"/>
      <c r="JA18" s="385"/>
      <c r="JB18" s="385"/>
    </row>
    <row r="19" spans="1:262" s="247" customFormat="1" ht="22.2" hidden="1">
      <c r="A19" s="253" t="s">
        <v>388</v>
      </c>
      <c r="B19" s="382">
        <v>10</v>
      </c>
      <c r="C19" s="261"/>
      <c r="D19" s="261"/>
      <c r="E19" s="275"/>
      <c r="F19" s="127"/>
      <c r="G19" s="127"/>
      <c r="H19" s="127"/>
      <c r="I19" s="127"/>
      <c r="J19" s="127"/>
      <c r="K19" s="127"/>
      <c r="L19" s="127">
        <f>-N19</f>
        <v>0</v>
      </c>
      <c r="M19" s="144"/>
      <c r="N19" s="148"/>
      <c r="O19" s="326"/>
      <c r="P19" s="127"/>
      <c r="Q19" s="275"/>
      <c r="R19" s="127"/>
      <c r="S19" s="127"/>
      <c r="T19" s="127"/>
      <c r="U19" s="127"/>
      <c r="V19" s="127"/>
      <c r="W19" s="127"/>
      <c r="X19" s="127"/>
      <c r="Y19" s="127"/>
      <c r="Z19" s="127"/>
      <c r="AA19" s="127"/>
      <c r="AB19" s="127"/>
      <c r="AC19" s="268"/>
      <c r="AD19" s="385"/>
      <c r="AE19" s="385"/>
      <c r="AF19" s="385"/>
      <c r="AG19" s="385"/>
      <c r="AH19" s="385"/>
      <c r="AI19" s="385"/>
      <c r="AJ19" s="385"/>
      <c r="AK19" s="385"/>
      <c r="AL19" s="385"/>
      <c r="AM19" s="385"/>
      <c r="AN19" s="385"/>
      <c r="AO19" s="385"/>
      <c r="AP19" s="385"/>
      <c r="AQ19" s="385"/>
      <c r="AR19" s="385"/>
      <c r="AS19" s="385"/>
      <c r="AT19" s="385"/>
      <c r="AU19" s="385"/>
      <c r="AV19" s="385"/>
      <c r="AW19" s="385"/>
      <c r="AX19" s="385"/>
      <c r="AY19" s="385"/>
      <c r="AZ19" s="385"/>
      <c r="BA19" s="385"/>
      <c r="BB19" s="385"/>
      <c r="BC19" s="385"/>
      <c r="BD19" s="385"/>
      <c r="BE19" s="385"/>
      <c r="BF19" s="385"/>
      <c r="BG19" s="385"/>
      <c r="BH19" s="385"/>
      <c r="BI19" s="385"/>
      <c r="BJ19" s="385"/>
      <c r="BK19" s="385"/>
      <c r="BL19" s="385"/>
      <c r="BM19" s="385"/>
      <c r="BN19" s="385"/>
      <c r="BO19" s="385"/>
      <c r="BP19" s="385"/>
      <c r="BQ19" s="385"/>
      <c r="BR19" s="385"/>
      <c r="BS19" s="385"/>
      <c r="BT19" s="385"/>
      <c r="BU19" s="385"/>
      <c r="BV19" s="385"/>
      <c r="BW19" s="385"/>
      <c r="BX19" s="385"/>
      <c r="BY19" s="385"/>
      <c r="BZ19" s="385"/>
      <c r="CA19" s="385"/>
      <c r="CB19" s="385"/>
      <c r="CC19" s="385"/>
      <c r="CD19" s="385"/>
      <c r="CE19" s="385"/>
      <c r="CF19" s="385"/>
      <c r="CG19" s="385"/>
      <c r="CH19" s="385"/>
      <c r="CI19" s="385"/>
      <c r="CJ19" s="385"/>
      <c r="CK19" s="385"/>
      <c r="CL19" s="385"/>
      <c r="CM19" s="385"/>
      <c r="CN19" s="385"/>
      <c r="CO19" s="385"/>
      <c r="CP19" s="385"/>
      <c r="CQ19" s="385"/>
      <c r="CR19" s="385"/>
      <c r="CS19" s="385"/>
      <c r="CT19" s="385"/>
      <c r="CU19" s="385"/>
      <c r="CV19" s="385"/>
      <c r="CW19" s="385"/>
      <c r="CX19" s="385"/>
      <c r="CY19" s="385"/>
      <c r="CZ19" s="385"/>
      <c r="DA19" s="385"/>
      <c r="DB19" s="385"/>
      <c r="DC19" s="385"/>
      <c r="DD19" s="385"/>
      <c r="DE19" s="385"/>
      <c r="DF19" s="385"/>
      <c r="DG19" s="385"/>
      <c r="DH19" s="385"/>
      <c r="DI19" s="385"/>
      <c r="DJ19" s="385"/>
      <c r="DK19" s="385"/>
      <c r="DL19" s="385"/>
      <c r="DM19" s="385"/>
      <c r="DN19" s="385"/>
      <c r="DO19" s="385"/>
      <c r="DP19" s="385"/>
      <c r="DQ19" s="385"/>
      <c r="DR19" s="385"/>
      <c r="DS19" s="385"/>
      <c r="DT19" s="385"/>
      <c r="DU19" s="385"/>
      <c r="DV19" s="385"/>
      <c r="DW19" s="385"/>
      <c r="DX19" s="385"/>
      <c r="DY19" s="385"/>
      <c r="DZ19" s="385"/>
      <c r="EA19" s="385"/>
      <c r="EB19" s="385"/>
      <c r="EC19" s="385"/>
      <c r="ED19" s="385"/>
      <c r="EE19" s="385"/>
      <c r="EF19" s="385"/>
      <c r="EG19" s="385"/>
      <c r="EH19" s="385"/>
      <c r="EI19" s="385"/>
      <c r="EJ19" s="385"/>
      <c r="EK19" s="385"/>
      <c r="EL19" s="385"/>
      <c r="EM19" s="385"/>
      <c r="EN19" s="385"/>
      <c r="EO19" s="385"/>
      <c r="EP19" s="385"/>
      <c r="EQ19" s="385"/>
      <c r="ER19" s="385"/>
      <c r="ES19" s="385"/>
      <c r="ET19" s="385"/>
      <c r="EU19" s="385"/>
      <c r="EV19" s="385"/>
      <c r="EW19" s="385"/>
      <c r="EX19" s="385"/>
      <c r="EY19" s="385"/>
      <c r="EZ19" s="385"/>
      <c r="FA19" s="385"/>
      <c r="FB19" s="385"/>
      <c r="FC19" s="385"/>
      <c r="FD19" s="385"/>
      <c r="FE19" s="385"/>
      <c r="FF19" s="385"/>
      <c r="FG19" s="385"/>
      <c r="FH19" s="385"/>
      <c r="FI19" s="385"/>
      <c r="FJ19" s="385"/>
      <c r="FK19" s="385"/>
      <c r="FL19" s="385"/>
      <c r="FM19" s="385"/>
      <c r="FN19" s="385"/>
      <c r="FO19" s="385"/>
      <c r="FP19" s="385"/>
      <c r="FQ19" s="385"/>
      <c r="FR19" s="385"/>
      <c r="FS19" s="385"/>
      <c r="FT19" s="385"/>
      <c r="FU19" s="385"/>
      <c r="FV19" s="385"/>
      <c r="FW19" s="385"/>
      <c r="FX19" s="385"/>
      <c r="FY19" s="385"/>
      <c r="FZ19" s="385"/>
      <c r="GA19" s="385"/>
      <c r="GB19" s="385"/>
      <c r="GC19" s="385"/>
      <c r="GD19" s="385"/>
      <c r="GE19" s="385"/>
      <c r="GF19" s="385"/>
      <c r="GG19" s="385"/>
      <c r="GH19" s="385"/>
      <c r="GI19" s="385"/>
      <c r="GJ19" s="385"/>
      <c r="GK19" s="385"/>
      <c r="GL19" s="385"/>
      <c r="GM19" s="385"/>
      <c r="GN19" s="385"/>
      <c r="GO19" s="385"/>
      <c r="GP19" s="385"/>
      <c r="GQ19" s="385"/>
      <c r="GR19" s="385"/>
      <c r="GS19" s="385"/>
      <c r="GT19" s="385"/>
      <c r="GU19" s="385"/>
      <c r="GV19" s="385"/>
      <c r="GW19" s="385"/>
      <c r="GX19" s="385"/>
      <c r="GY19" s="385"/>
      <c r="GZ19" s="385"/>
      <c r="HA19" s="385"/>
      <c r="HB19" s="385"/>
      <c r="HC19" s="385"/>
      <c r="HD19" s="385"/>
      <c r="HE19" s="385"/>
      <c r="HF19" s="385"/>
      <c r="HG19" s="385"/>
      <c r="HH19" s="385"/>
      <c r="HI19" s="385"/>
      <c r="HJ19" s="385"/>
      <c r="HK19" s="385"/>
      <c r="HL19" s="385"/>
      <c r="HM19" s="385"/>
      <c r="HN19" s="385"/>
      <c r="HO19" s="385"/>
      <c r="HP19" s="385"/>
      <c r="HQ19" s="385"/>
      <c r="HR19" s="385"/>
      <c r="HS19" s="385"/>
      <c r="HT19" s="385"/>
      <c r="HU19" s="385"/>
      <c r="HV19" s="385"/>
      <c r="HW19" s="385"/>
      <c r="HX19" s="385"/>
      <c r="HY19" s="385"/>
      <c r="HZ19" s="385"/>
      <c r="IA19" s="385"/>
      <c r="IB19" s="385"/>
      <c r="IC19" s="385"/>
      <c r="ID19" s="385"/>
      <c r="IE19" s="385"/>
      <c r="IF19" s="385"/>
      <c r="IG19" s="385"/>
      <c r="IH19" s="385"/>
      <c r="II19" s="385"/>
      <c r="IJ19" s="385"/>
      <c r="IK19" s="385"/>
      <c r="IL19" s="385"/>
      <c r="IM19" s="385"/>
      <c r="IN19" s="385"/>
      <c r="IO19" s="385"/>
      <c r="IP19" s="385"/>
      <c r="IQ19" s="385"/>
      <c r="IR19" s="385"/>
      <c r="IS19" s="385"/>
      <c r="IT19" s="385"/>
      <c r="IU19" s="385"/>
      <c r="IV19" s="385"/>
      <c r="IW19" s="385"/>
      <c r="IX19" s="385"/>
      <c r="IY19" s="385"/>
      <c r="IZ19" s="385"/>
      <c r="JA19" s="385"/>
      <c r="JB19" s="385"/>
    </row>
    <row r="20" spans="1:262" s="247" customFormat="1" ht="22.2">
      <c r="A20" s="253" t="s">
        <v>207</v>
      </c>
      <c r="B20" s="382">
        <v>13</v>
      </c>
      <c r="C20" s="100">
        <v>0</v>
      </c>
      <c r="D20" s="127"/>
      <c r="E20" s="127"/>
      <c r="F20" s="100">
        <v>0</v>
      </c>
      <c r="G20" s="127"/>
      <c r="H20" s="100">
        <v>0</v>
      </c>
      <c r="I20" s="127"/>
      <c r="J20" s="100">
        <v>0</v>
      </c>
      <c r="K20" s="127"/>
      <c r="L20" s="127"/>
      <c r="M20" s="174"/>
      <c r="N20" s="103">
        <v>-193210</v>
      </c>
      <c r="O20" s="326"/>
      <c r="P20" s="100">
        <v>0</v>
      </c>
      <c r="Q20" s="326"/>
      <c r="R20" s="100">
        <v>0</v>
      </c>
      <c r="S20" s="127"/>
      <c r="T20" s="100"/>
      <c r="U20" s="127"/>
      <c r="V20" s="100">
        <f>SUM(P20:R20)</f>
        <v>0</v>
      </c>
      <c r="W20" s="326"/>
      <c r="X20" s="103">
        <f>SUM(C20:N20,V20)</f>
        <v>-193210</v>
      </c>
      <c r="Y20" s="291"/>
      <c r="Z20" s="100">
        <v>0</v>
      </c>
      <c r="AA20" s="136"/>
      <c r="AB20" s="178">
        <f>SUM(X20:Z20)</f>
        <v>-193210</v>
      </c>
      <c r="AC20" s="268"/>
      <c r="AD20" s="385"/>
      <c r="AE20" s="385"/>
      <c r="AF20" s="385"/>
      <c r="AG20" s="385"/>
      <c r="AH20" s="385"/>
      <c r="AI20" s="385"/>
      <c r="AJ20" s="385"/>
      <c r="AK20" s="385"/>
      <c r="AL20" s="385"/>
      <c r="AM20" s="385"/>
      <c r="AN20" s="385"/>
      <c r="AO20" s="385"/>
      <c r="AP20" s="385"/>
      <c r="AQ20" s="385"/>
      <c r="AR20" s="385"/>
      <c r="AS20" s="385"/>
      <c r="AT20" s="385"/>
      <c r="AU20" s="385"/>
      <c r="AV20" s="385"/>
      <c r="AW20" s="385"/>
      <c r="AX20" s="385"/>
      <c r="AY20" s="385"/>
      <c r="AZ20" s="385"/>
      <c r="BA20" s="385"/>
      <c r="BB20" s="385"/>
      <c r="BC20" s="385"/>
      <c r="BD20" s="385"/>
      <c r="BE20" s="385"/>
      <c r="BF20" s="385"/>
      <c r="BG20" s="385"/>
      <c r="BH20" s="385"/>
      <c r="BI20" s="385"/>
      <c r="BJ20" s="385"/>
      <c r="BK20" s="385"/>
      <c r="BL20" s="385"/>
      <c r="BM20" s="385"/>
      <c r="BN20" s="385"/>
      <c r="BO20" s="385"/>
      <c r="BP20" s="385"/>
      <c r="BQ20" s="385"/>
      <c r="BR20" s="385"/>
      <c r="BS20" s="385"/>
      <c r="BT20" s="385"/>
      <c r="BU20" s="385"/>
      <c r="BV20" s="385"/>
      <c r="BW20" s="385"/>
      <c r="BX20" s="385"/>
      <c r="BY20" s="385"/>
      <c r="BZ20" s="385"/>
      <c r="CA20" s="385"/>
      <c r="CB20" s="385"/>
      <c r="CC20" s="385"/>
      <c r="CD20" s="385"/>
      <c r="CE20" s="385"/>
      <c r="CF20" s="385"/>
      <c r="CG20" s="385"/>
      <c r="CH20" s="385"/>
      <c r="CI20" s="385"/>
      <c r="CJ20" s="385"/>
      <c r="CK20" s="385"/>
      <c r="CL20" s="385"/>
      <c r="CM20" s="385"/>
      <c r="CN20" s="385"/>
      <c r="CO20" s="385"/>
      <c r="CP20" s="385"/>
      <c r="CQ20" s="385"/>
      <c r="CR20" s="385"/>
      <c r="CS20" s="385"/>
      <c r="CT20" s="385"/>
      <c r="CU20" s="385"/>
      <c r="CV20" s="385"/>
      <c r="CW20" s="385"/>
      <c r="CX20" s="385"/>
      <c r="CY20" s="385"/>
      <c r="CZ20" s="385"/>
      <c r="DA20" s="385"/>
      <c r="DB20" s="385"/>
      <c r="DC20" s="385"/>
      <c r="DD20" s="385"/>
      <c r="DE20" s="385"/>
      <c r="DF20" s="385"/>
      <c r="DG20" s="385"/>
      <c r="DH20" s="385"/>
      <c r="DI20" s="385"/>
      <c r="DJ20" s="385"/>
      <c r="DK20" s="385"/>
      <c r="DL20" s="385"/>
      <c r="DM20" s="385"/>
      <c r="DN20" s="385"/>
      <c r="DO20" s="385"/>
      <c r="DP20" s="385"/>
      <c r="DQ20" s="385"/>
      <c r="DR20" s="385"/>
      <c r="DS20" s="385"/>
      <c r="DT20" s="385"/>
      <c r="DU20" s="385"/>
      <c r="DV20" s="385"/>
      <c r="DW20" s="385"/>
      <c r="DX20" s="385"/>
      <c r="DY20" s="385"/>
      <c r="DZ20" s="385"/>
      <c r="EA20" s="385"/>
      <c r="EB20" s="385"/>
      <c r="EC20" s="385"/>
      <c r="ED20" s="385"/>
      <c r="EE20" s="385"/>
      <c r="EF20" s="385"/>
      <c r="EG20" s="385"/>
      <c r="EH20" s="385"/>
      <c r="EI20" s="385"/>
      <c r="EJ20" s="385"/>
      <c r="EK20" s="385"/>
      <c r="EL20" s="385"/>
      <c r="EM20" s="385"/>
      <c r="EN20" s="385"/>
      <c r="EO20" s="385"/>
      <c r="EP20" s="385"/>
      <c r="EQ20" s="385"/>
      <c r="ER20" s="385"/>
      <c r="ES20" s="385"/>
      <c r="ET20" s="385"/>
      <c r="EU20" s="385"/>
      <c r="EV20" s="385"/>
      <c r="EW20" s="385"/>
      <c r="EX20" s="385"/>
      <c r="EY20" s="385"/>
      <c r="EZ20" s="385"/>
      <c r="FA20" s="385"/>
      <c r="FB20" s="385"/>
      <c r="FC20" s="385"/>
      <c r="FD20" s="385"/>
      <c r="FE20" s="385"/>
      <c r="FF20" s="385"/>
      <c r="FG20" s="385"/>
      <c r="FH20" s="385"/>
      <c r="FI20" s="385"/>
      <c r="FJ20" s="385"/>
      <c r="FK20" s="385"/>
      <c r="FL20" s="385"/>
      <c r="FM20" s="385"/>
      <c r="FN20" s="385"/>
      <c r="FO20" s="385"/>
      <c r="FP20" s="385"/>
      <c r="FQ20" s="385"/>
      <c r="FR20" s="385"/>
      <c r="FS20" s="385"/>
      <c r="FT20" s="385"/>
      <c r="FU20" s="385"/>
      <c r="FV20" s="385"/>
      <c r="FW20" s="385"/>
      <c r="FX20" s="385"/>
      <c r="FY20" s="385"/>
      <c r="FZ20" s="385"/>
      <c r="GA20" s="385"/>
      <c r="GB20" s="385"/>
      <c r="GC20" s="385"/>
      <c r="GD20" s="385"/>
      <c r="GE20" s="385"/>
      <c r="GF20" s="385"/>
      <c r="GG20" s="385"/>
      <c r="GH20" s="385"/>
      <c r="GI20" s="385"/>
      <c r="GJ20" s="385"/>
      <c r="GK20" s="385"/>
      <c r="GL20" s="385"/>
      <c r="GM20" s="385"/>
      <c r="GN20" s="385"/>
      <c r="GO20" s="385"/>
      <c r="GP20" s="385"/>
      <c r="GQ20" s="385"/>
      <c r="GR20" s="385"/>
      <c r="GS20" s="385"/>
      <c r="GT20" s="385"/>
      <c r="GU20" s="385"/>
      <c r="GV20" s="385"/>
      <c r="GW20" s="385"/>
      <c r="GX20" s="385"/>
      <c r="GY20" s="385"/>
      <c r="GZ20" s="385"/>
      <c r="HA20" s="385"/>
      <c r="HB20" s="385"/>
      <c r="HC20" s="385"/>
      <c r="HD20" s="385"/>
      <c r="HE20" s="385"/>
      <c r="HF20" s="385"/>
      <c r="HG20" s="385"/>
      <c r="HH20" s="385"/>
      <c r="HI20" s="385"/>
      <c r="HJ20" s="385"/>
      <c r="HK20" s="385"/>
      <c r="HL20" s="385"/>
      <c r="HM20" s="385"/>
      <c r="HN20" s="385"/>
      <c r="HO20" s="385"/>
      <c r="HP20" s="385"/>
      <c r="HQ20" s="385"/>
      <c r="HR20" s="385"/>
      <c r="HS20" s="385"/>
      <c r="HT20" s="385"/>
      <c r="HU20" s="385"/>
      <c r="HV20" s="385"/>
      <c r="HW20" s="385"/>
      <c r="HX20" s="385"/>
      <c r="HY20" s="385"/>
      <c r="HZ20" s="385"/>
      <c r="IA20" s="385"/>
      <c r="IB20" s="385"/>
      <c r="IC20" s="385"/>
      <c r="ID20" s="385"/>
      <c r="IE20" s="385"/>
      <c r="IF20" s="385"/>
      <c r="IG20" s="385"/>
      <c r="IH20" s="385"/>
      <c r="II20" s="385"/>
      <c r="IJ20" s="385"/>
      <c r="IK20" s="385"/>
      <c r="IL20" s="385"/>
      <c r="IM20" s="385"/>
      <c r="IN20" s="385"/>
      <c r="IO20" s="385"/>
      <c r="IP20" s="385"/>
      <c r="IQ20" s="385"/>
      <c r="IR20" s="385"/>
      <c r="IS20" s="385"/>
      <c r="IT20" s="385"/>
      <c r="IU20" s="385"/>
      <c r="IV20" s="385"/>
      <c r="IW20" s="385"/>
      <c r="IX20" s="385"/>
      <c r="IY20" s="385"/>
      <c r="IZ20" s="385"/>
      <c r="JA20" s="385"/>
      <c r="JB20" s="385"/>
    </row>
    <row r="21" spans="1:262" s="247" customFormat="1" ht="22.2">
      <c r="A21" s="296" t="s">
        <v>208</v>
      </c>
      <c r="B21" s="382"/>
      <c r="C21" s="236">
        <f>SUM(C18:C20)</f>
        <v>0</v>
      </c>
      <c r="D21" s="149"/>
      <c r="E21" s="314"/>
      <c r="F21" s="236">
        <f>SUM(F18:F20)</f>
        <v>0</v>
      </c>
      <c r="G21" s="314"/>
      <c r="H21" s="236">
        <f>SUM(H18:H20)</f>
        <v>0</v>
      </c>
      <c r="I21" s="314"/>
      <c r="J21" s="236">
        <f>SUM(J18:J20)</f>
        <v>0</v>
      </c>
      <c r="K21" s="149"/>
      <c r="L21" s="236">
        <f>SUM(L18:L20)</f>
        <v>0</v>
      </c>
      <c r="M21" s="314"/>
      <c r="N21" s="236">
        <f>SUM(N18:N20)</f>
        <v>-193210</v>
      </c>
      <c r="O21" s="314"/>
      <c r="P21" s="236">
        <f>SUM(P18:P20)</f>
        <v>0</v>
      </c>
      <c r="Q21" s="172"/>
      <c r="R21" s="236">
        <f>SUM(R18:R20)</f>
        <v>0</v>
      </c>
      <c r="S21" s="327"/>
      <c r="T21" s="328"/>
      <c r="U21" s="327"/>
      <c r="V21" s="236">
        <f>SUM(V18:V20)</f>
        <v>0</v>
      </c>
      <c r="W21" s="327"/>
      <c r="X21" s="236">
        <f>SUM(X18:X20)</f>
        <v>-193210</v>
      </c>
      <c r="Y21" s="314"/>
      <c r="Z21" s="236">
        <f>SUM(Z18:Z20)</f>
        <v>0</v>
      </c>
      <c r="AA21" s="329"/>
      <c r="AB21" s="236">
        <f>SUM(AB18:AB20)</f>
        <v>-193210</v>
      </c>
      <c r="AC21" s="268"/>
      <c r="AD21" s="385"/>
      <c r="AE21" s="385"/>
      <c r="AF21" s="385"/>
      <c r="AG21" s="385"/>
      <c r="AH21" s="385"/>
      <c r="AI21" s="385"/>
      <c r="AJ21" s="385"/>
      <c r="AK21" s="385"/>
      <c r="AL21" s="385"/>
      <c r="AM21" s="385"/>
      <c r="AN21" s="385"/>
      <c r="AO21" s="385"/>
      <c r="AP21" s="385"/>
      <c r="AQ21" s="385"/>
      <c r="AR21" s="385"/>
      <c r="AS21" s="385"/>
      <c r="AT21" s="385"/>
      <c r="AU21" s="385"/>
      <c r="AV21" s="385"/>
      <c r="AW21" s="385"/>
      <c r="AX21" s="385"/>
      <c r="AY21" s="385"/>
      <c r="AZ21" s="385"/>
      <c r="BA21" s="385"/>
      <c r="BB21" s="385"/>
      <c r="BC21" s="385"/>
      <c r="BD21" s="385"/>
      <c r="BE21" s="385"/>
      <c r="BF21" s="385"/>
      <c r="BG21" s="385"/>
      <c r="BH21" s="385"/>
      <c r="BI21" s="385"/>
      <c r="BJ21" s="385"/>
      <c r="BK21" s="385"/>
      <c r="BL21" s="385"/>
      <c r="BM21" s="385"/>
      <c r="BN21" s="385"/>
      <c r="BO21" s="385"/>
      <c r="BP21" s="385"/>
      <c r="BQ21" s="385"/>
      <c r="BR21" s="385"/>
      <c r="BS21" s="385"/>
      <c r="BT21" s="385"/>
      <c r="BU21" s="385"/>
      <c r="BV21" s="385"/>
      <c r="BW21" s="385"/>
      <c r="BX21" s="385"/>
      <c r="BY21" s="385"/>
      <c r="BZ21" s="385"/>
      <c r="CA21" s="385"/>
      <c r="CB21" s="385"/>
      <c r="CC21" s="385"/>
      <c r="CD21" s="385"/>
      <c r="CE21" s="385"/>
      <c r="CF21" s="385"/>
      <c r="CG21" s="385"/>
      <c r="CH21" s="385"/>
      <c r="CI21" s="385"/>
      <c r="CJ21" s="385"/>
      <c r="CK21" s="385"/>
      <c r="CL21" s="385"/>
      <c r="CM21" s="385"/>
      <c r="CN21" s="385"/>
      <c r="CO21" s="385"/>
      <c r="CP21" s="385"/>
      <c r="CQ21" s="385"/>
      <c r="CR21" s="385"/>
      <c r="CS21" s="385"/>
      <c r="CT21" s="385"/>
      <c r="CU21" s="385"/>
      <c r="CV21" s="385"/>
      <c r="CW21" s="385"/>
      <c r="CX21" s="385"/>
      <c r="CY21" s="385"/>
      <c r="CZ21" s="385"/>
      <c r="DA21" s="385"/>
      <c r="DB21" s="385"/>
      <c r="DC21" s="385"/>
      <c r="DD21" s="385"/>
      <c r="DE21" s="385"/>
      <c r="DF21" s="385"/>
      <c r="DG21" s="385"/>
      <c r="DH21" s="385"/>
      <c r="DI21" s="385"/>
      <c r="DJ21" s="385"/>
      <c r="DK21" s="385"/>
      <c r="DL21" s="385"/>
      <c r="DM21" s="385"/>
      <c r="DN21" s="385"/>
      <c r="DO21" s="385"/>
      <c r="DP21" s="385"/>
      <c r="DQ21" s="385"/>
      <c r="DR21" s="385"/>
      <c r="DS21" s="385"/>
      <c r="DT21" s="385"/>
      <c r="DU21" s="385"/>
      <c r="DV21" s="385"/>
      <c r="DW21" s="385"/>
      <c r="DX21" s="385"/>
      <c r="DY21" s="385"/>
      <c r="DZ21" s="385"/>
      <c r="EA21" s="385"/>
      <c r="EB21" s="385"/>
      <c r="EC21" s="385"/>
      <c r="ED21" s="385"/>
      <c r="EE21" s="385"/>
      <c r="EF21" s="385"/>
      <c r="EG21" s="385"/>
      <c r="EH21" s="385"/>
      <c r="EI21" s="385"/>
      <c r="EJ21" s="385"/>
      <c r="EK21" s="385"/>
      <c r="EL21" s="385"/>
      <c r="EM21" s="385"/>
      <c r="EN21" s="385"/>
      <c r="EO21" s="385"/>
      <c r="EP21" s="385"/>
      <c r="EQ21" s="385"/>
      <c r="ER21" s="385"/>
      <c r="ES21" s="385"/>
      <c r="ET21" s="385"/>
      <c r="EU21" s="385"/>
      <c r="EV21" s="385"/>
      <c r="EW21" s="385"/>
      <c r="EX21" s="385"/>
      <c r="EY21" s="385"/>
      <c r="EZ21" s="385"/>
      <c r="FA21" s="385"/>
      <c r="FB21" s="385"/>
      <c r="FC21" s="385"/>
      <c r="FD21" s="385"/>
      <c r="FE21" s="385"/>
      <c r="FF21" s="385"/>
      <c r="FG21" s="385"/>
      <c r="FH21" s="385"/>
      <c r="FI21" s="385"/>
      <c r="FJ21" s="385"/>
      <c r="FK21" s="385"/>
      <c r="FL21" s="385"/>
      <c r="FM21" s="385"/>
      <c r="FN21" s="385"/>
      <c r="FO21" s="385"/>
      <c r="FP21" s="385"/>
      <c r="FQ21" s="385"/>
      <c r="FR21" s="385"/>
      <c r="FS21" s="385"/>
      <c r="FT21" s="385"/>
      <c r="FU21" s="385"/>
      <c r="FV21" s="385"/>
      <c r="FW21" s="385"/>
      <c r="FX21" s="385"/>
      <c r="FY21" s="385"/>
      <c r="FZ21" s="385"/>
      <c r="GA21" s="385"/>
      <c r="GB21" s="385"/>
      <c r="GC21" s="385"/>
      <c r="GD21" s="385"/>
      <c r="GE21" s="385"/>
      <c r="GF21" s="385"/>
      <c r="GG21" s="385"/>
      <c r="GH21" s="385"/>
      <c r="GI21" s="385"/>
      <c r="GJ21" s="385"/>
      <c r="GK21" s="385"/>
      <c r="GL21" s="385"/>
      <c r="GM21" s="385"/>
      <c r="GN21" s="385"/>
      <c r="GO21" s="385"/>
      <c r="GP21" s="385"/>
      <c r="GQ21" s="385"/>
      <c r="GR21" s="385"/>
      <c r="GS21" s="385"/>
      <c r="GT21" s="385"/>
      <c r="GU21" s="385"/>
      <c r="GV21" s="385"/>
      <c r="GW21" s="385"/>
      <c r="GX21" s="385"/>
      <c r="GY21" s="385"/>
      <c r="GZ21" s="385"/>
      <c r="HA21" s="385"/>
      <c r="HB21" s="385"/>
      <c r="HC21" s="385"/>
      <c r="HD21" s="385"/>
      <c r="HE21" s="385"/>
      <c r="HF21" s="385"/>
      <c r="HG21" s="385"/>
      <c r="HH21" s="385"/>
      <c r="HI21" s="385"/>
      <c r="HJ21" s="385"/>
      <c r="HK21" s="385"/>
      <c r="HL21" s="385"/>
      <c r="HM21" s="385"/>
      <c r="HN21" s="385"/>
      <c r="HO21" s="385"/>
      <c r="HP21" s="385"/>
      <c r="HQ21" s="385"/>
      <c r="HR21" s="385"/>
      <c r="HS21" s="385"/>
      <c r="HT21" s="385"/>
      <c r="HU21" s="385"/>
      <c r="HV21" s="385"/>
      <c r="HW21" s="385"/>
      <c r="HX21" s="385"/>
      <c r="HY21" s="385"/>
      <c r="HZ21" s="385"/>
      <c r="IA21" s="385"/>
      <c r="IB21" s="385"/>
      <c r="IC21" s="385"/>
      <c r="ID21" s="385"/>
      <c r="IE21" s="385"/>
      <c r="IF21" s="385"/>
      <c r="IG21" s="385"/>
      <c r="IH21" s="385"/>
      <c r="II21" s="385"/>
      <c r="IJ21" s="385"/>
      <c r="IK21" s="385"/>
      <c r="IL21" s="385"/>
      <c r="IM21" s="385"/>
      <c r="IN21" s="385"/>
      <c r="IO21" s="385"/>
      <c r="IP21" s="385"/>
      <c r="IQ21" s="385"/>
      <c r="IR21" s="385"/>
      <c r="IS21" s="385"/>
      <c r="IT21" s="385"/>
      <c r="IU21" s="385"/>
      <c r="IV21" s="385"/>
      <c r="IW21" s="385"/>
      <c r="IX21" s="385"/>
      <c r="IY21" s="385"/>
      <c r="IZ21" s="385"/>
      <c r="JA21" s="385"/>
      <c r="JB21" s="385"/>
    </row>
    <row r="22" spans="1:262" s="296" customFormat="1" ht="19.95" customHeight="1">
      <c r="B22" s="382"/>
      <c r="C22" s="93"/>
      <c r="D22" s="93"/>
      <c r="E22" s="314"/>
      <c r="F22" s="314"/>
      <c r="G22" s="314"/>
      <c r="H22" s="93"/>
      <c r="I22" s="314"/>
      <c r="J22" s="93"/>
      <c r="K22" s="93"/>
      <c r="L22" s="93"/>
      <c r="M22" s="314"/>
      <c r="N22" s="93"/>
      <c r="O22" s="314"/>
      <c r="P22" s="314"/>
      <c r="Q22" s="314"/>
      <c r="R22" s="314"/>
      <c r="S22" s="314"/>
      <c r="T22" s="314"/>
      <c r="U22" s="314"/>
      <c r="V22" s="314"/>
      <c r="W22" s="314"/>
      <c r="X22" s="314"/>
      <c r="Y22" s="314"/>
      <c r="Z22" s="94"/>
      <c r="AA22" s="275"/>
      <c r="AB22" s="94"/>
      <c r="AC22" s="253"/>
      <c r="AD22" s="253"/>
      <c r="AE22" s="253"/>
      <c r="AF22" s="253"/>
      <c r="AG22" s="253"/>
      <c r="AH22" s="253"/>
      <c r="AI22" s="253"/>
      <c r="AJ22" s="253"/>
      <c r="AK22" s="253"/>
      <c r="AL22" s="253"/>
      <c r="AM22" s="253"/>
      <c r="AN22" s="253"/>
      <c r="AO22" s="253"/>
      <c r="AP22" s="253"/>
      <c r="AQ22" s="253"/>
      <c r="AR22" s="253"/>
      <c r="AS22" s="253"/>
      <c r="AT22" s="253"/>
      <c r="AU22" s="253"/>
      <c r="AV22" s="253"/>
      <c r="AW22" s="253"/>
      <c r="AX22" s="253"/>
      <c r="AY22" s="253"/>
      <c r="AZ22" s="253"/>
      <c r="BA22" s="253"/>
      <c r="BB22" s="253"/>
      <c r="BC22" s="253"/>
      <c r="BD22" s="253"/>
      <c r="BE22" s="253"/>
      <c r="BF22" s="253"/>
      <c r="BG22" s="253"/>
      <c r="BH22" s="253"/>
      <c r="BI22" s="253"/>
      <c r="BJ22" s="253"/>
      <c r="BK22" s="253"/>
      <c r="BL22" s="253"/>
      <c r="BM22" s="253"/>
      <c r="BN22" s="253"/>
      <c r="BO22" s="253"/>
      <c r="BP22" s="253"/>
      <c r="BQ22" s="253"/>
      <c r="BR22" s="253"/>
      <c r="BS22" s="253"/>
      <c r="BT22" s="253"/>
      <c r="BU22" s="253"/>
      <c r="BV22" s="253"/>
      <c r="BW22" s="253"/>
      <c r="BX22" s="253"/>
      <c r="BY22" s="253"/>
      <c r="BZ22" s="253"/>
      <c r="CA22" s="253"/>
      <c r="CB22" s="253"/>
      <c r="CC22" s="253"/>
      <c r="CD22" s="253"/>
      <c r="CE22" s="253"/>
      <c r="CF22" s="253"/>
      <c r="CG22" s="253"/>
      <c r="CH22" s="253"/>
      <c r="CI22" s="253"/>
      <c r="CJ22" s="253"/>
      <c r="CK22" s="253"/>
      <c r="CL22" s="253"/>
      <c r="CM22" s="253"/>
      <c r="CN22" s="253"/>
      <c r="CO22" s="253"/>
      <c r="CP22" s="253"/>
      <c r="CQ22" s="253"/>
      <c r="CR22" s="253"/>
      <c r="CS22" s="253"/>
      <c r="CT22" s="253"/>
      <c r="CU22" s="253"/>
      <c r="CV22" s="253"/>
      <c r="CW22" s="253"/>
      <c r="CX22" s="253"/>
      <c r="CY22" s="253"/>
      <c r="CZ22" s="253"/>
      <c r="DA22" s="253"/>
      <c r="DB22" s="253"/>
      <c r="DC22" s="253"/>
      <c r="DD22" s="253"/>
      <c r="DE22" s="253"/>
      <c r="DF22" s="253"/>
      <c r="DG22" s="253"/>
      <c r="DH22" s="253"/>
      <c r="DI22" s="253"/>
      <c r="DJ22" s="253"/>
      <c r="DK22" s="253"/>
      <c r="DL22" s="253"/>
      <c r="DM22" s="253"/>
      <c r="DN22" s="253"/>
      <c r="DO22" s="253"/>
      <c r="DP22" s="253"/>
      <c r="DQ22" s="253"/>
      <c r="DR22" s="253"/>
      <c r="DS22" s="253"/>
      <c r="DT22" s="253"/>
      <c r="DU22" s="253"/>
      <c r="DV22" s="253"/>
      <c r="DW22" s="253"/>
      <c r="DX22" s="253"/>
      <c r="DY22" s="253"/>
      <c r="DZ22" s="253"/>
      <c r="EA22" s="253"/>
      <c r="EB22" s="253"/>
      <c r="EC22" s="253"/>
      <c r="ED22" s="253"/>
      <c r="EE22" s="253"/>
      <c r="EF22" s="253"/>
      <c r="EG22" s="253"/>
      <c r="EH22" s="253"/>
      <c r="EI22" s="253"/>
      <c r="EJ22" s="253"/>
      <c r="EK22" s="253"/>
      <c r="EL22" s="253"/>
      <c r="EM22" s="253"/>
      <c r="EN22" s="253"/>
      <c r="EO22" s="253"/>
      <c r="EP22" s="253"/>
      <c r="EQ22" s="253"/>
      <c r="ER22" s="253"/>
      <c r="ES22" s="253"/>
      <c r="ET22" s="253"/>
      <c r="EU22" s="253"/>
      <c r="EV22" s="253"/>
      <c r="EW22" s="253"/>
      <c r="EX22" s="253"/>
      <c r="EY22" s="253"/>
      <c r="EZ22" s="253"/>
      <c r="FA22" s="253"/>
      <c r="FB22" s="253"/>
      <c r="FC22" s="253"/>
      <c r="FD22" s="253"/>
      <c r="FE22" s="253"/>
      <c r="FF22" s="253"/>
      <c r="FG22" s="253"/>
      <c r="FH22" s="253"/>
      <c r="FI22" s="253"/>
      <c r="FJ22" s="253"/>
      <c r="FK22" s="253"/>
      <c r="FL22" s="253"/>
      <c r="FM22" s="253"/>
      <c r="FN22" s="253"/>
      <c r="FO22" s="253"/>
      <c r="FP22" s="253"/>
      <c r="FQ22" s="253"/>
      <c r="FR22" s="253"/>
      <c r="FS22" s="253"/>
      <c r="FT22" s="253"/>
      <c r="FU22" s="253"/>
      <c r="FV22" s="253"/>
      <c r="FW22" s="253"/>
      <c r="FX22" s="253"/>
      <c r="FY22" s="253"/>
      <c r="FZ22" s="253"/>
      <c r="GA22" s="253"/>
      <c r="GB22" s="253"/>
      <c r="GC22" s="253"/>
      <c r="GD22" s="253"/>
      <c r="GE22" s="253"/>
      <c r="GF22" s="253"/>
      <c r="GG22" s="253"/>
      <c r="GH22" s="253"/>
      <c r="GI22" s="253"/>
      <c r="GJ22" s="253"/>
      <c r="GK22" s="253"/>
      <c r="GL22" s="253"/>
      <c r="GM22" s="253"/>
      <c r="GN22" s="253"/>
      <c r="GO22" s="253"/>
      <c r="GP22" s="253"/>
      <c r="GQ22" s="253"/>
      <c r="GR22" s="253"/>
      <c r="GS22" s="253"/>
      <c r="GT22" s="253"/>
      <c r="GU22" s="253"/>
      <c r="GV22" s="253"/>
      <c r="GW22" s="253"/>
      <c r="GX22" s="253"/>
      <c r="GY22" s="253"/>
      <c r="GZ22" s="253"/>
      <c r="HA22" s="253"/>
      <c r="HB22" s="253"/>
      <c r="HC22" s="253"/>
      <c r="HD22" s="253"/>
      <c r="HE22" s="253"/>
      <c r="HF22" s="253"/>
      <c r="HG22" s="253"/>
      <c r="HH22" s="253"/>
      <c r="HI22" s="253"/>
      <c r="HJ22" s="253"/>
      <c r="HK22" s="253"/>
      <c r="HL22" s="253"/>
      <c r="HM22" s="253"/>
      <c r="HN22" s="253"/>
      <c r="HO22" s="253"/>
      <c r="HP22" s="253"/>
      <c r="HQ22" s="253"/>
      <c r="HR22" s="253"/>
      <c r="HS22" s="253"/>
      <c r="HT22" s="253"/>
      <c r="HU22" s="253"/>
      <c r="HV22" s="253"/>
      <c r="HW22" s="253"/>
      <c r="HX22" s="253"/>
      <c r="HY22" s="253"/>
      <c r="HZ22" s="253"/>
      <c r="IA22" s="253"/>
      <c r="IB22" s="253"/>
      <c r="IC22" s="253"/>
      <c r="ID22" s="253"/>
      <c r="IE22" s="253"/>
      <c r="IF22" s="253"/>
      <c r="IG22" s="253"/>
      <c r="IH22" s="253"/>
      <c r="II22" s="253"/>
      <c r="IJ22" s="253"/>
      <c r="IK22" s="253"/>
      <c r="IL22" s="253"/>
      <c r="IM22" s="253"/>
      <c r="IN22" s="253"/>
      <c r="IO22" s="253"/>
      <c r="IP22" s="253"/>
      <c r="IQ22" s="253"/>
      <c r="IR22" s="253"/>
      <c r="IS22" s="253"/>
      <c r="IT22" s="253"/>
      <c r="IU22" s="253"/>
      <c r="IV22" s="253"/>
      <c r="IW22" s="253"/>
      <c r="IX22" s="253"/>
      <c r="IY22" s="253"/>
      <c r="IZ22" s="253"/>
      <c r="JA22" s="253"/>
      <c r="JB22" s="253"/>
    </row>
    <row r="23" spans="1:262" ht="23.25" customHeight="1">
      <c r="A23" s="296" t="s">
        <v>209</v>
      </c>
      <c r="B23" s="274"/>
      <c r="C23" s="314"/>
      <c r="D23" s="314"/>
      <c r="E23" s="314"/>
      <c r="F23" s="314"/>
      <c r="G23" s="314"/>
      <c r="H23" s="314"/>
      <c r="I23" s="329"/>
      <c r="J23" s="314"/>
      <c r="K23" s="314"/>
      <c r="L23" s="314"/>
      <c r="M23" s="329"/>
      <c r="N23" s="275"/>
      <c r="O23" s="314"/>
      <c r="P23" s="314"/>
      <c r="Q23" s="314"/>
      <c r="R23" s="314"/>
      <c r="S23" s="314"/>
      <c r="T23" s="314"/>
      <c r="U23" s="314"/>
      <c r="V23" s="314"/>
      <c r="W23" s="314"/>
      <c r="X23" s="314"/>
      <c r="Y23" s="329"/>
      <c r="Z23" s="329"/>
      <c r="AA23" s="329"/>
      <c r="AB23" s="275"/>
      <c r="AC23" s="296"/>
      <c r="AD23" s="296"/>
      <c r="AE23" s="296"/>
      <c r="AF23" s="296"/>
      <c r="AG23" s="296"/>
      <c r="AH23" s="296"/>
      <c r="AI23" s="296"/>
      <c r="AJ23" s="296"/>
      <c r="AK23" s="296"/>
      <c r="AL23" s="296"/>
      <c r="AM23" s="296"/>
      <c r="AN23" s="296"/>
      <c r="AO23" s="296"/>
      <c r="AP23" s="296"/>
      <c r="AQ23" s="296"/>
      <c r="AR23" s="296"/>
      <c r="AS23" s="296"/>
      <c r="AT23" s="296"/>
      <c r="AU23" s="296"/>
      <c r="AV23" s="296"/>
      <c r="AW23" s="296"/>
      <c r="AX23" s="296"/>
      <c r="AY23" s="296"/>
      <c r="AZ23" s="296"/>
      <c r="BA23" s="296"/>
      <c r="BB23" s="296"/>
      <c r="BC23" s="296"/>
      <c r="BD23" s="296"/>
      <c r="BE23" s="296"/>
      <c r="BF23" s="296"/>
      <c r="BG23" s="296"/>
      <c r="BH23" s="296"/>
      <c r="BI23" s="296"/>
      <c r="BJ23" s="296"/>
      <c r="BK23" s="296"/>
      <c r="BL23" s="296"/>
      <c r="BM23" s="296"/>
      <c r="BN23" s="296"/>
      <c r="BO23" s="296"/>
      <c r="BP23" s="296"/>
      <c r="BQ23" s="296"/>
      <c r="BR23" s="296"/>
      <c r="BS23" s="296"/>
      <c r="BT23" s="296"/>
      <c r="BU23" s="296"/>
      <c r="BV23" s="296"/>
      <c r="BW23" s="296"/>
      <c r="BX23" s="296"/>
      <c r="BY23" s="296"/>
      <c r="BZ23" s="296"/>
      <c r="CA23" s="296"/>
      <c r="CB23" s="296"/>
      <c r="CC23" s="296"/>
      <c r="CD23" s="296"/>
      <c r="CE23" s="296"/>
      <c r="CF23" s="296"/>
      <c r="CG23" s="296"/>
      <c r="CH23" s="296"/>
      <c r="CI23" s="296"/>
      <c r="CJ23" s="296"/>
      <c r="CK23" s="296"/>
      <c r="CL23" s="296"/>
      <c r="CM23" s="296"/>
      <c r="CN23" s="296"/>
      <c r="CO23" s="296"/>
      <c r="CP23" s="296"/>
      <c r="CQ23" s="296"/>
      <c r="CR23" s="296"/>
      <c r="CS23" s="296"/>
      <c r="CT23" s="296"/>
      <c r="CU23" s="296"/>
      <c r="CV23" s="296"/>
      <c r="CW23" s="296"/>
      <c r="CX23" s="296"/>
      <c r="CY23" s="296"/>
      <c r="CZ23" s="296"/>
      <c r="DA23" s="296"/>
      <c r="DB23" s="296"/>
      <c r="DC23" s="296"/>
      <c r="DD23" s="296"/>
      <c r="DE23" s="296"/>
      <c r="DF23" s="296"/>
      <c r="DG23" s="296"/>
      <c r="DH23" s="296"/>
      <c r="DI23" s="296"/>
      <c r="DJ23" s="296"/>
      <c r="DK23" s="296"/>
      <c r="DL23" s="296"/>
      <c r="DM23" s="296"/>
      <c r="DN23" s="296"/>
      <c r="DO23" s="296"/>
      <c r="DP23" s="296"/>
      <c r="DQ23" s="296"/>
      <c r="DR23" s="296"/>
      <c r="DS23" s="296"/>
      <c r="DT23" s="296"/>
      <c r="DU23" s="296"/>
      <c r="DV23" s="296"/>
      <c r="DW23" s="296"/>
      <c r="DX23" s="296"/>
      <c r="DY23" s="296"/>
      <c r="DZ23" s="296"/>
      <c r="EA23" s="296"/>
      <c r="EB23" s="296"/>
      <c r="EC23" s="296"/>
      <c r="ED23" s="296"/>
      <c r="EE23" s="296"/>
      <c r="EF23" s="296"/>
      <c r="EG23" s="296"/>
      <c r="EH23" s="296"/>
      <c r="EI23" s="296"/>
      <c r="EJ23" s="296"/>
      <c r="EK23" s="296"/>
      <c r="EL23" s="296"/>
      <c r="EM23" s="296"/>
      <c r="EN23" s="296"/>
      <c r="EO23" s="296"/>
      <c r="EP23" s="296"/>
      <c r="EQ23" s="296"/>
      <c r="ER23" s="296"/>
      <c r="ES23" s="296"/>
      <c r="ET23" s="296"/>
      <c r="EU23" s="296"/>
      <c r="EV23" s="296"/>
      <c r="EW23" s="296"/>
      <c r="EX23" s="296"/>
      <c r="EY23" s="296"/>
      <c r="EZ23" s="296"/>
      <c r="FA23" s="296"/>
      <c r="FB23" s="296"/>
      <c r="FC23" s="296"/>
      <c r="FD23" s="296"/>
      <c r="FE23" s="296"/>
      <c r="FF23" s="296"/>
      <c r="FG23" s="296"/>
      <c r="FH23" s="296"/>
      <c r="FI23" s="296"/>
      <c r="FJ23" s="296"/>
      <c r="FK23" s="296"/>
      <c r="FL23" s="296"/>
      <c r="FM23" s="296"/>
      <c r="FN23" s="296"/>
      <c r="FO23" s="296"/>
      <c r="FP23" s="296"/>
      <c r="FQ23" s="296"/>
      <c r="FR23" s="296"/>
      <c r="FS23" s="296"/>
      <c r="FT23" s="296"/>
      <c r="FU23" s="296"/>
      <c r="FV23" s="296"/>
      <c r="FW23" s="296"/>
      <c r="FX23" s="296"/>
      <c r="FY23" s="296"/>
      <c r="FZ23" s="296"/>
      <c r="GA23" s="296"/>
      <c r="GB23" s="296"/>
      <c r="GC23" s="296"/>
      <c r="GD23" s="296"/>
      <c r="GE23" s="296"/>
      <c r="GF23" s="296"/>
      <c r="GG23" s="296"/>
      <c r="GH23" s="296"/>
      <c r="GI23" s="296"/>
      <c r="GJ23" s="296"/>
      <c r="GK23" s="296"/>
      <c r="GL23" s="296"/>
      <c r="GM23" s="296"/>
      <c r="GN23" s="296"/>
      <c r="GO23" s="296"/>
      <c r="GP23" s="296"/>
      <c r="GQ23" s="296"/>
      <c r="GR23" s="296"/>
      <c r="GS23" s="296"/>
      <c r="GT23" s="296"/>
      <c r="GU23" s="296"/>
      <c r="GV23" s="296"/>
      <c r="GW23" s="296"/>
      <c r="GX23" s="296"/>
      <c r="GY23" s="296"/>
      <c r="GZ23" s="296"/>
      <c r="HA23" s="296"/>
      <c r="HB23" s="296"/>
      <c r="HC23" s="296"/>
      <c r="HD23" s="296"/>
      <c r="HE23" s="296"/>
      <c r="HF23" s="296"/>
      <c r="HG23" s="296"/>
      <c r="HH23" s="296"/>
      <c r="HI23" s="296"/>
      <c r="HJ23" s="296"/>
      <c r="HK23" s="296"/>
      <c r="HL23" s="296"/>
      <c r="HM23" s="296"/>
      <c r="HN23" s="296"/>
      <c r="HO23" s="296"/>
      <c r="HP23" s="296"/>
      <c r="HQ23" s="296"/>
      <c r="HR23" s="296"/>
      <c r="HS23" s="296"/>
      <c r="HT23" s="296"/>
      <c r="HU23" s="296"/>
      <c r="HV23" s="296"/>
      <c r="HW23" s="296"/>
      <c r="HX23" s="296"/>
      <c r="HY23" s="296"/>
      <c r="HZ23" s="296"/>
      <c r="IA23" s="296"/>
      <c r="IB23" s="296"/>
      <c r="IC23" s="296"/>
      <c r="ID23" s="296"/>
      <c r="IE23" s="296"/>
      <c r="IF23" s="296"/>
      <c r="IG23" s="296"/>
      <c r="IH23" s="296"/>
      <c r="II23" s="296"/>
      <c r="IJ23" s="296"/>
      <c r="IK23" s="296"/>
      <c r="IL23" s="296"/>
      <c r="IM23" s="296"/>
      <c r="IN23" s="296"/>
      <c r="IO23" s="296"/>
      <c r="IP23" s="296"/>
      <c r="IQ23" s="296"/>
      <c r="IR23" s="296"/>
      <c r="IS23" s="296"/>
      <c r="IT23" s="296"/>
      <c r="IU23" s="296"/>
      <c r="IV23" s="296"/>
      <c r="IW23" s="296"/>
      <c r="IX23" s="296"/>
      <c r="IY23" s="296"/>
      <c r="IZ23" s="296"/>
      <c r="JA23" s="296"/>
      <c r="JB23" s="296"/>
    </row>
    <row r="24" spans="1:262" ht="23.25" customHeight="1">
      <c r="A24" s="253" t="s">
        <v>210</v>
      </c>
      <c r="B24" s="382"/>
      <c r="C24" s="174">
        <v>0</v>
      </c>
      <c r="D24" s="174"/>
      <c r="E24" s="127"/>
      <c r="F24" s="174">
        <v>0</v>
      </c>
      <c r="G24" s="127"/>
      <c r="H24" s="174">
        <v>0</v>
      </c>
      <c r="I24" s="127"/>
      <c r="J24" s="174">
        <v>0</v>
      </c>
      <c r="K24" s="174"/>
      <c r="L24" s="174">
        <v>0</v>
      </c>
      <c r="M24" s="174"/>
      <c r="N24" s="144">
        <f>'PL8-9'!E77</f>
        <v>222968</v>
      </c>
      <c r="O24" s="326"/>
      <c r="P24" s="127">
        <v>0</v>
      </c>
      <c r="Q24" s="326"/>
      <c r="R24" s="139">
        <v>0</v>
      </c>
      <c r="S24" s="141"/>
      <c r="T24" s="127">
        <v>0</v>
      </c>
      <c r="U24" s="141"/>
      <c r="V24" s="139">
        <f>SUM(P24:R24)</f>
        <v>0</v>
      </c>
      <c r="W24" s="291"/>
      <c r="X24" s="261">
        <f>V24+N24</f>
        <v>222968</v>
      </c>
      <c r="Y24" s="291"/>
      <c r="Z24" s="136">
        <f>'PL8-9'!E78</f>
        <v>3700</v>
      </c>
      <c r="AA24" s="136"/>
      <c r="AB24" s="135">
        <f>X24+Z24</f>
        <v>226668</v>
      </c>
      <c r="AC24" s="266"/>
      <c r="AD24" s="291"/>
    </row>
    <row r="25" spans="1:262" s="296" customFormat="1" ht="23.25" customHeight="1">
      <c r="A25" s="253" t="s">
        <v>211</v>
      </c>
      <c r="B25" s="382"/>
      <c r="C25" s="127">
        <v>0</v>
      </c>
      <c r="D25" s="127"/>
      <c r="E25" s="127"/>
      <c r="F25" s="127">
        <v>0</v>
      </c>
      <c r="G25" s="127"/>
      <c r="H25" s="127">
        <v>0</v>
      </c>
      <c r="I25" s="127"/>
      <c r="J25" s="127">
        <v>0</v>
      </c>
      <c r="K25" s="127"/>
      <c r="L25" s="127">
        <v>0</v>
      </c>
      <c r="M25" s="174"/>
      <c r="N25" s="131">
        <v>0</v>
      </c>
      <c r="O25" s="326"/>
      <c r="P25" s="326">
        <f>'PL8-9'!E56+'PL8-9'!E67-'SH10'!Z25</f>
        <v>-344335</v>
      </c>
      <c r="Q25" s="326"/>
      <c r="R25" s="137">
        <f>'PL8-9'!E44+'PL8-9'!E65-'SH10'!N25</f>
        <v>-3788</v>
      </c>
      <c r="S25" s="326"/>
      <c r="T25" s="100">
        <v>0</v>
      </c>
      <c r="U25" s="326"/>
      <c r="V25" s="103">
        <f>P25+R25</f>
        <v>-348123</v>
      </c>
      <c r="W25" s="326"/>
      <c r="X25" s="261">
        <f>V25+N25</f>
        <v>-348123</v>
      </c>
      <c r="Y25" s="291"/>
      <c r="Z25" s="148">
        <v>15</v>
      </c>
      <c r="AA25" s="136"/>
      <c r="AB25" s="178">
        <f>X25+Z25</f>
        <v>-348108</v>
      </c>
      <c r="AC25" s="266"/>
      <c r="AD25" s="253"/>
      <c r="AE25" s="253"/>
      <c r="AF25" s="253"/>
      <c r="AG25" s="253"/>
      <c r="AH25" s="253"/>
      <c r="AI25" s="253"/>
      <c r="AJ25" s="253"/>
      <c r="AK25" s="253"/>
      <c r="AL25" s="253"/>
      <c r="AM25" s="253"/>
      <c r="AN25" s="253"/>
      <c r="AO25" s="253"/>
      <c r="AP25" s="253"/>
      <c r="AQ25" s="253"/>
      <c r="AR25" s="253"/>
      <c r="AS25" s="253"/>
      <c r="AT25" s="253"/>
      <c r="AU25" s="253"/>
      <c r="AV25" s="253"/>
      <c r="AW25" s="253"/>
      <c r="AX25" s="253"/>
      <c r="AY25" s="253"/>
      <c r="AZ25" s="253"/>
      <c r="BA25" s="253"/>
      <c r="BB25" s="253"/>
      <c r="BC25" s="253"/>
      <c r="BD25" s="253"/>
      <c r="BE25" s="253"/>
      <c r="BF25" s="253"/>
      <c r="BG25" s="253"/>
      <c r="BH25" s="253"/>
      <c r="BI25" s="253"/>
      <c r="BJ25" s="253"/>
      <c r="BK25" s="253"/>
      <c r="BL25" s="253"/>
      <c r="BM25" s="253"/>
      <c r="BN25" s="253"/>
      <c r="BO25" s="253"/>
      <c r="BP25" s="253"/>
      <c r="BQ25" s="253"/>
      <c r="BR25" s="253"/>
      <c r="BS25" s="253"/>
      <c r="BT25" s="253"/>
      <c r="BU25" s="253"/>
      <c r="BV25" s="253"/>
      <c r="BW25" s="253"/>
      <c r="BX25" s="253"/>
      <c r="BY25" s="253"/>
      <c r="BZ25" s="253"/>
      <c r="CA25" s="253"/>
      <c r="CB25" s="253"/>
      <c r="CC25" s="253"/>
      <c r="CD25" s="253"/>
      <c r="CE25" s="253"/>
      <c r="CF25" s="253"/>
      <c r="CG25" s="253"/>
      <c r="CH25" s="253"/>
      <c r="CI25" s="253"/>
      <c r="CJ25" s="253"/>
      <c r="CK25" s="253"/>
      <c r="CL25" s="253"/>
      <c r="CM25" s="253"/>
      <c r="CN25" s="253"/>
      <c r="CO25" s="253"/>
      <c r="CP25" s="253"/>
      <c r="CQ25" s="253"/>
      <c r="CR25" s="253"/>
      <c r="CS25" s="253"/>
      <c r="CT25" s="253"/>
      <c r="CU25" s="253"/>
      <c r="CV25" s="253"/>
      <c r="CW25" s="253"/>
      <c r="CX25" s="253"/>
      <c r="CY25" s="253"/>
      <c r="CZ25" s="253"/>
      <c r="DA25" s="253"/>
      <c r="DB25" s="253"/>
      <c r="DC25" s="253"/>
      <c r="DD25" s="253"/>
      <c r="DE25" s="253"/>
      <c r="DF25" s="253"/>
      <c r="DG25" s="253"/>
      <c r="DH25" s="253"/>
      <c r="DI25" s="253"/>
      <c r="DJ25" s="253"/>
      <c r="DK25" s="253"/>
      <c r="DL25" s="253"/>
      <c r="DM25" s="253"/>
      <c r="DN25" s="253"/>
      <c r="DO25" s="253"/>
      <c r="DP25" s="253"/>
      <c r="DQ25" s="253"/>
      <c r="DR25" s="253"/>
      <c r="DS25" s="253"/>
      <c r="DT25" s="253"/>
      <c r="DU25" s="253"/>
      <c r="DV25" s="253"/>
      <c r="DW25" s="253"/>
      <c r="DX25" s="253"/>
      <c r="DY25" s="253"/>
      <c r="DZ25" s="253"/>
      <c r="EA25" s="253"/>
      <c r="EB25" s="253"/>
      <c r="EC25" s="253"/>
      <c r="ED25" s="253"/>
      <c r="EE25" s="253"/>
      <c r="EF25" s="253"/>
      <c r="EG25" s="253"/>
      <c r="EH25" s="253"/>
      <c r="EI25" s="253"/>
      <c r="EJ25" s="253"/>
      <c r="EK25" s="253"/>
      <c r="EL25" s="253"/>
      <c r="EM25" s="253"/>
      <c r="EN25" s="253"/>
      <c r="EO25" s="253"/>
      <c r="EP25" s="253"/>
      <c r="EQ25" s="253"/>
      <c r="ER25" s="253"/>
      <c r="ES25" s="253"/>
      <c r="ET25" s="253"/>
      <c r="EU25" s="253"/>
      <c r="EV25" s="253"/>
      <c r="EW25" s="253"/>
      <c r="EX25" s="253"/>
      <c r="EY25" s="253"/>
      <c r="EZ25" s="253"/>
      <c r="FA25" s="253"/>
      <c r="FB25" s="253"/>
      <c r="FC25" s="253"/>
      <c r="FD25" s="253"/>
      <c r="FE25" s="253"/>
      <c r="FF25" s="253"/>
      <c r="FG25" s="253"/>
      <c r="FH25" s="253"/>
      <c r="FI25" s="253"/>
      <c r="FJ25" s="253"/>
      <c r="FK25" s="253"/>
      <c r="FL25" s="253"/>
      <c r="FM25" s="253"/>
      <c r="FN25" s="253"/>
      <c r="FO25" s="253"/>
      <c r="FP25" s="253"/>
      <c r="FQ25" s="253"/>
      <c r="FR25" s="253"/>
      <c r="FS25" s="253"/>
      <c r="FT25" s="253"/>
      <c r="FU25" s="253"/>
      <c r="FV25" s="253"/>
      <c r="FW25" s="253"/>
      <c r="FX25" s="253"/>
      <c r="FY25" s="253"/>
      <c r="FZ25" s="253"/>
      <c r="GA25" s="253"/>
      <c r="GB25" s="253"/>
      <c r="GC25" s="253"/>
      <c r="GD25" s="253"/>
      <c r="GE25" s="253"/>
      <c r="GF25" s="253"/>
      <c r="GG25" s="253"/>
      <c r="GH25" s="253"/>
      <c r="GI25" s="253"/>
      <c r="GJ25" s="253"/>
      <c r="GK25" s="253"/>
      <c r="GL25" s="253"/>
      <c r="GM25" s="253"/>
      <c r="GN25" s="253"/>
      <c r="GO25" s="253"/>
      <c r="GP25" s="253"/>
      <c r="GQ25" s="253"/>
      <c r="GR25" s="253"/>
      <c r="GS25" s="253"/>
      <c r="GT25" s="253"/>
      <c r="GU25" s="253"/>
      <c r="GV25" s="253"/>
      <c r="GW25" s="253"/>
      <c r="GX25" s="253"/>
      <c r="GY25" s="253"/>
      <c r="GZ25" s="253"/>
      <c r="HA25" s="253"/>
      <c r="HB25" s="253"/>
      <c r="HC25" s="253"/>
      <c r="HD25" s="253"/>
      <c r="HE25" s="253"/>
      <c r="HF25" s="253"/>
      <c r="HG25" s="253"/>
      <c r="HH25" s="253"/>
      <c r="HI25" s="253"/>
      <c r="HJ25" s="253"/>
      <c r="HK25" s="253"/>
      <c r="HL25" s="253"/>
      <c r="HM25" s="253"/>
      <c r="HN25" s="253"/>
      <c r="HO25" s="253"/>
      <c r="HP25" s="253"/>
      <c r="HQ25" s="253"/>
      <c r="HR25" s="253"/>
      <c r="HS25" s="253"/>
      <c r="HT25" s="253"/>
      <c r="HU25" s="253"/>
      <c r="HV25" s="253"/>
      <c r="HW25" s="253"/>
      <c r="HX25" s="253"/>
      <c r="HY25" s="253"/>
      <c r="HZ25" s="253"/>
      <c r="IA25" s="253"/>
      <c r="IB25" s="253"/>
      <c r="IC25" s="253"/>
      <c r="ID25" s="253"/>
      <c r="IE25" s="253"/>
      <c r="IF25" s="253"/>
      <c r="IG25" s="253"/>
      <c r="IH25" s="253"/>
      <c r="II25" s="253"/>
      <c r="IJ25" s="253"/>
      <c r="IK25" s="253"/>
      <c r="IL25" s="253"/>
      <c r="IM25" s="253"/>
      <c r="IN25" s="253"/>
      <c r="IO25" s="253"/>
      <c r="IP25" s="253"/>
      <c r="IQ25" s="253"/>
      <c r="IR25" s="253"/>
      <c r="IS25" s="253"/>
      <c r="IT25" s="253"/>
      <c r="IU25" s="253"/>
      <c r="IV25" s="253"/>
      <c r="IW25" s="253"/>
      <c r="IX25" s="253"/>
      <c r="IY25" s="253"/>
      <c r="IZ25" s="253"/>
      <c r="JA25" s="253"/>
      <c r="JB25" s="253"/>
    </row>
    <row r="26" spans="1:262" ht="24" customHeight="1">
      <c r="A26" s="296" t="s">
        <v>152</v>
      </c>
      <c r="B26" s="274"/>
      <c r="C26" s="237">
        <f>SUM(C24:C25)</f>
        <v>0</v>
      </c>
      <c r="D26" s="69"/>
      <c r="E26" s="133"/>
      <c r="F26" s="237">
        <f>SUM(F24:F25)</f>
        <v>0</v>
      </c>
      <c r="G26" s="133"/>
      <c r="H26" s="237">
        <f>SUM(H24:H25)</f>
        <v>0</v>
      </c>
      <c r="I26" s="133"/>
      <c r="J26" s="237">
        <f>SUM(J24:J25)</f>
        <v>0</v>
      </c>
      <c r="K26" s="69"/>
      <c r="L26" s="237">
        <f>SUM(L24:L25)</f>
        <v>0</v>
      </c>
      <c r="M26" s="147"/>
      <c r="N26" s="235">
        <f>SUM(N24:N25)</f>
        <v>222968</v>
      </c>
      <c r="O26" s="314"/>
      <c r="P26" s="238">
        <f>SUM(P24:P25)</f>
        <v>-344335</v>
      </c>
      <c r="Q26" s="93"/>
      <c r="R26" s="238">
        <f>SUM(R24:R25)</f>
        <v>-3788</v>
      </c>
      <c r="S26" s="93"/>
      <c r="T26" s="237">
        <f>SUM(T24:T25)</f>
        <v>0</v>
      </c>
      <c r="U26" s="93"/>
      <c r="V26" s="238">
        <f>SUM(V24:V25)</f>
        <v>-348123</v>
      </c>
      <c r="W26" s="93"/>
      <c r="X26" s="238">
        <f>SUM(X24:X25)</f>
        <v>-125155</v>
      </c>
      <c r="Y26" s="329"/>
      <c r="Z26" s="238">
        <f>SUM(Z24:Z25)</f>
        <v>3715</v>
      </c>
      <c r="AA26" s="138"/>
      <c r="AB26" s="238">
        <f>SUM(AB24:AB25)</f>
        <v>-121440</v>
      </c>
      <c r="AC26" s="316"/>
      <c r="AD26" s="296"/>
      <c r="AE26" s="296"/>
      <c r="AF26" s="296"/>
      <c r="AG26" s="296"/>
      <c r="AH26" s="296"/>
      <c r="AI26" s="296"/>
      <c r="AJ26" s="296"/>
      <c r="AK26" s="296"/>
      <c r="AL26" s="296"/>
      <c r="AM26" s="296"/>
      <c r="AN26" s="296"/>
      <c r="AO26" s="296"/>
      <c r="AP26" s="296"/>
      <c r="AQ26" s="296"/>
      <c r="AR26" s="296"/>
      <c r="AS26" s="296"/>
      <c r="AT26" s="296"/>
      <c r="AU26" s="296"/>
      <c r="AV26" s="296"/>
      <c r="AW26" s="296"/>
      <c r="AX26" s="296"/>
      <c r="AY26" s="296"/>
      <c r="AZ26" s="296"/>
      <c r="BA26" s="296"/>
      <c r="BB26" s="296"/>
      <c r="BC26" s="296"/>
      <c r="BD26" s="296"/>
      <c r="BE26" s="296"/>
      <c r="BF26" s="296"/>
      <c r="BG26" s="296"/>
      <c r="BH26" s="296"/>
      <c r="BI26" s="296"/>
      <c r="BJ26" s="296"/>
      <c r="BK26" s="296"/>
      <c r="BL26" s="296"/>
      <c r="BM26" s="296"/>
      <c r="BN26" s="296"/>
      <c r="BO26" s="296"/>
      <c r="BP26" s="296"/>
      <c r="BQ26" s="296"/>
      <c r="BR26" s="296"/>
      <c r="BS26" s="296"/>
      <c r="BT26" s="296"/>
      <c r="BU26" s="296"/>
      <c r="BV26" s="296"/>
      <c r="BW26" s="296"/>
      <c r="BX26" s="296"/>
      <c r="BY26" s="296"/>
      <c r="BZ26" s="296"/>
      <c r="CA26" s="296"/>
      <c r="CB26" s="296"/>
      <c r="CC26" s="296"/>
      <c r="CD26" s="296"/>
      <c r="CE26" s="296"/>
      <c r="CF26" s="296"/>
      <c r="CG26" s="296"/>
      <c r="CH26" s="296"/>
      <c r="CI26" s="296"/>
      <c r="CJ26" s="296"/>
      <c r="CK26" s="296"/>
      <c r="CL26" s="296"/>
      <c r="CM26" s="296"/>
      <c r="CN26" s="296"/>
      <c r="CO26" s="296"/>
      <c r="CP26" s="296"/>
      <c r="CQ26" s="296"/>
      <c r="CR26" s="296"/>
      <c r="CS26" s="296"/>
      <c r="CT26" s="296"/>
      <c r="CU26" s="296"/>
      <c r="CV26" s="296"/>
      <c r="CW26" s="296"/>
      <c r="CX26" s="296"/>
      <c r="CY26" s="296"/>
      <c r="CZ26" s="296"/>
      <c r="DA26" s="296"/>
      <c r="DB26" s="296"/>
      <c r="DC26" s="296"/>
      <c r="DD26" s="296"/>
      <c r="DE26" s="296"/>
      <c r="DF26" s="296"/>
      <c r="DG26" s="296"/>
      <c r="DH26" s="296"/>
      <c r="DI26" s="296"/>
      <c r="DJ26" s="296"/>
      <c r="DK26" s="296"/>
      <c r="DL26" s="296"/>
      <c r="DM26" s="296"/>
      <c r="DN26" s="296"/>
      <c r="DO26" s="296"/>
      <c r="DP26" s="296"/>
      <c r="DQ26" s="296"/>
      <c r="DR26" s="296"/>
      <c r="DS26" s="296"/>
      <c r="DT26" s="296"/>
      <c r="DU26" s="296"/>
      <c r="DV26" s="296"/>
      <c r="DW26" s="296"/>
      <c r="DX26" s="296"/>
      <c r="DY26" s="296"/>
      <c r="DZ26" s="296"/>
      <c r="EA26" s="296"/>
      <c r="EB26" s="296"/>
      <c r="EC26" s="296"/>
      <c r="ED26" s="296"/>
      <c r="EE26" s="296"/>
      <c r="EF26" s="296"/>
      <c r="EG26" s="296"/>
      <c r="EH26" s="296"/>
      <c r="EI26" s="296"/>
      <c r="EJ26" s="296"/>
      <c r="EK26" s="296"/>
      <c r="EL26" s="296"/>
      <c r="EM26" s="296"/>
      <c r="EN26" s="296"/>
      <c r="EO26" s="296"/>
      <c r="EP26" s="296"/>
      <c r="EQ26" s="296"/>
      <c r="ER26" s="296"/>
      <c r="ES26" s="296"/>
      <c r="ET26" s="296"/>
      <c r="EU26" s="296"/>
      <c r="EV26" s="296"/>
      <c r="EW26" s="296"/>
      <c r="EX26" s="296"/>
      <c r="EY26" s="296"/>
      <c r="EZ26" s="296"/>
      <c r="FA26" s="296"/>
      <c r="FB26" s="296"/>
      <c r="FC26" s="296"/>
      <c r="FD26" s="296"/>
      <c r="FE26" s="296"/>
      <c r="FF26" s="296"/>
      <c r="FG26" s="296"/>
      <c r="FH26" s="296"/>
      <c r="FI26" s="296"/>
      <c r="FJ26" s="296"/>
      <c r="FK26" s="296"/>
      <c r="FL26" s="296"/>
      <c r="FM26" s="296"/>
      <c r="FN26" s="296"/>
      <c r="FO26" s="296"/>
      <c r="FP26" s="296"/>
      <c r="FQ26" s="296"/>
      <c r="FR26" s="296"/>
      <c r="FS26" s="296"/>
      <c r="FT26" s="296"/>
      <c r="FU26" s="296"/>
      <c r="FV26" s="296"/>
      <c r="FW26" s="296"/>
      <c r="FX26" s="296"/>
      <c r="FY26" s="296"/>
      <c r="FZ26" s="296"/>
      <c r="GA26" s="296"/>
      <c r="GB26" s="296"/>
      <c r="GC26" s="296"/>
      <c r="GD26" s="296"/>
      <c r="GE26" s="296"/>
      <c r="GF26" s="296"/>
      <c r="GG26" s="296"/>
      <c r="GH26" s="296"/>
      <c r="GI26" s="296"/>
      <c r="GJ26" s="296"/>
      <c r="GK26" s="296"/>
      <c r="GL26" s="296"/>
      <c r="GM26" s="296"/>
      <c r="GN26" s="296"/>
      <c r="GO26" s="296"/>
      <c r="GP26" s="296"/>
      <c r="GQ26" s="296"/>
      <c r="GR26" s="296"/>
      <c r="GS26" s="296"/>
      <c r="GT26" s="296"/>
      <c r="GU26" s="296"/>
      <c r="GV26" s="296"/>
      <c r="GW26" s="296"/>
      <c r="GX26" s="296"/>
      <c r="GY26" s="296"/>
      <c r="GZ26" s="296"/>
      <c r="HA26" s="296"/>
      <c r="HB26" s="296"/>
      <c r="HC26" s="296"/>
      <c r="HD26" s="296"/>
      <c r="HE26" s="296"/>
      <c r="HF26" s="296"/>
      <c r="HG26" s="296"/>
      <c r="HH26" s="296"/>
      <c r="HI26" s="296"/>
      <c r="HJ26" s="296"/>
      <c r="HK26" s="296"/>
      <c r="HL26" s="296"/>
      <c r="HM26" s="296"/>
      <c r="HN26" s="296"/>
      <c r="HO26" s="296"/>
      <c r="HP26" s="296"/>
      <c r="HQ26" s="296"/>
      <c r="HR26" s="296"/>
      <c r="HS26" s="296"/>
      <c r="HT26" s="296"/>
      <c r="HU26" s="296"/>
      <c r="HV26" s="296"/>
      <c r="HW26" s="296"/>
      <c r="HX26" s="296"/>
      <c r="HY26" s="296"/>
      <c r="HZ26" s="296"/>
      <c r="IA26" s="296"/>
      <c r="IB26" s="296"/>
      <c r="IC26" s="296"/>
      <c r="ID26" s="296"/>
      <c r="IE26" s="296"/>
      <c r="IF26" s="296"/>
      <c r="IG26" s="296"/>
      <c r="IH26" s="296"/>
      <c r="II26" s="296"/>
      <c r="IJ26" s="296"/>
      <c r="IK26" s="296"/>
      <c r="IL26" s="296"/>
      <c r="IM26" s="296"/>
      <c r="IN26" s="296"/>
      <c r="IO26" s="296"/>
      <c r="IP26" s="296"/>
      <c r="IQ26" s="296"/>
      <c r="IR26" s="296"/>
      <c r="IS26" s="296"/>
      <c r="IT26" s="296"/>
      <c r="IU26" s="296"/>
      <c r="IV26" s="296"/>
      <c r="IW26" s="296"/>
      <c r="IX26" s="296"/>
      <c r="IY26" s="296"/>
      <c r="IZ26" s="296"/>
      <c r="JA26" s="296"/>
      <c r="JB26" s="296"/>
    </row>
    <row r="27" spans="1:262" ht="14.4" customHeight="1">
      <c r="A27" s="296"/>
      <c r="B27" s="274"/>
      <c r="C27" s="69"/>
      <c r="D27" s="69"/>
      <c r="E27" s="133"/>
      <c r="F27" s="69"/>
      <c r="G27" s="133"/>
      <c r="H27" s="69"/>
      <c r="I27" s="133"/>
      <c r="J27" s="69"/>
      <c r="K27" s="69"/>
      <c r="L27" s="69"/>
      <c r="M27" s="147"/>
      <c r="N27" s="171"/>
      <c r="O27" s="314"/>
      <c r="P27" s="171"/>
      <c r="Q27" s="93"/>
      <c r="R27" s="171"/>
      <c r="S27" s="93"/>
      <c r="T27" s="69"/>
      <c r="U27" s="93"/>
      <c r="V27" s="171"/>
      <c r="W27" s="93"/>
      <c r="X27" s="171"/>
      <c r="Y27" s="329"/>
      <c r="Z27" s="171"/>
      <c r="AA27" s="138"/>
      <c r="AB27" s="171"/>
      <c r="AC27" s="316"/>
      <c r="AD27" s="296"/>
      <c r="AE27" s="296"/>
      <c r="AF27" s="296"/>
      <c r="AG27" s="296"/>
      <c r="AH27" s="296"/>
      <c r="AI27" s="296"/>
      <c r="AJ27" s="296"/>
      <c r="AK27" s="296"/>
      <c r="AL27" s="296"/>
      <c r="AM27" s="296"/>
      <c r="AN27" s="296"/>
      <c r="AO27" s="296"/>
      <c r="AP27" s="296"/>
      <c r="AQ27" s="296"/>
      <c r="AR27" s="296"/>
      <c r="AS27" s="296"/>
      <c r="AT27" s="296"/>
      <c r="AU27" s="296"/>
      <c r="AV27" s="296"/>
      <c r="AW27" s="296"/>
      <c r="AX27" s="296"/>
      <c r="AY27" s="296"/>
      <c r="AZ27" s="296"/>
      <c r="BA27" s="296"/>
      <c r="BB27" s="296"/>
      <c r="BC27" s="296"/>
      <c r="BD27" s="296"/>
      <c r="BE27" s="296"/>
      <c r="BF27" s="296"/>
      <c r="BG27" s="296"/>
      <c r="BH27" s="296"/>
      <c r="BI27" s="296"/>
      <c r="BJ27" s="296"/>
      <c r="BK27" s="296"/>
      <c r="BL27" s="296"/>
      <c r="BM27" s="296"/>
      <c r="BN27" s="296"/>
      <c r="BO27" s="296"/>
      <c r="BP27" s="296"/>
      <c r="BQ27" s="296"/>
      <c r="BR27" s="296"/>
      <c r="BS27" s="296"/>
      <c r="BT27" s="296"/>
      <c r="BU27" s="296"/>
      <c r="BV27" s="296"/>
      <c r="BW27" s="296"/>
      <c r="BX27" s="296"/>
      <c r="BY27" s="296"/>
      <c r="BZ27" s="296"/>
      <c r="CA27" s="296"/>
      <c r="CB27" s="296"/>
      <c r="CC27" s="296"/>
      <c r="CD27" s="296"/>
      <c r="CE27" s="296"/>
      <c r="CF27" s="296"/>
      <c r="CG27" s="296"/>
      <c r="CH27" s="296"/>
      <c r="CI27" s="296"/>
      <c r="CJ27" s="296"/>
      <c r="CK27" s="296"/>
      <c r="CL27" s="296"/>
      <c r="CM27" s="296"/>
      <c r="CN27" s="296"/>
      <c r="CO27" s="296"/>
      <c r="CP27" s="296"/>
      <c r="CQ27" s="296"/>
      <c r="CR27" s="296"/>
      <c r="CS27" s="296"/>
      <c r="CT27" s="296"/>
      <c r="CU27" s="296"/>
      <c r="CV27" s="296"/>
      <c r="CW27" s="296"/>
      <c r="CX27" s="296"/>
      <c r="CY27" s="296"/>
      <c r="CZ27" s="296"/>
      <c r="DA27" s="296"/>
      <c r="DB27" s="296"/>
      <c r="DC27" s="296"/>
      <c r="DD27" s="296"/>
      <c r="DE27" s="296"/>
      <c r="DF27" s="296"/>
      <c r="DG27" s="296"/>
      <c r="DH27" s="296"/>
      <c r="DI27" s="296"/>
      <c r="DJ27" s="296"/>
      <c r="DK27" s="296"/>
      <c r="DL27" s="296"/>
      <c r="DM27" s="296"/>
      <c r="DN27" s="296"/>
      <c r="DO27" s="296"/>
      <c r="DP27" s="296"/>
      <c r="DQ27" s="296"/>
      <c r="DR27" s="296"/>
      <c r="DS27" s="296"/>
      <c r="DT27" s="296"/>
      <c r="DU27" s="296"/>
      <c r="DV27" s="296"/>
      <c r="DW27" s="296"/>
      <c r="DX27" s="296"/>
      <c r="DY27" s="296"/>
      <c r="DZ27" s="296"/>
      <c r="EA27" s="296"/>
      <c r="EB27" s="296"/>
      <c r="EC27" s="296"/>
      <c r="ED27" s="296"/>
      <c r="EE27" s="296"/>
      <c r="EF27" s="296"/>
      <c r="EG27" s="296"/>
      <c r="EH27" s="296"/>
      <c r="EI27" s="296"/>
      <c r="EJ27" s="296"/>
      <c r="EK27" s="296"/>
      <c r="EL27" s="296"/>
      <c r="EM27" s="296"/>
      <c r="EN27" s="296"/>
      <c r="EO27" s="296"/>
      <c r="EP27" s="296"/>
      <c r="EQ27" s="296"/>
      <c r="ER27" s="296"/>
      <c r="ES27" s="296"/>
      <c r="ET27" s="296"/>
      <c r="EU27" s="296"/>
      <c r="EV27" s="296"/>
      <c r="EW27" s="296"/>
      <c r="EX27" s="296"/>
      <c r="EY27" s="296"/>
      <c r="EZ27" s="296"/>
      <c r="FA27" s="296"/>
      <c r="FB27" s="296"/>
      <c r="FC27" s="296"/>
      <c r="FD27" s="296"/>
      <c r="FE27" s="296"/>
      <c r="FF27" s="296"/>
      <c r="FG27" s="296"/>
      <c r="FH27" s="296"/>
      <c r="FI27" s="296"/>
      <c r="FJ27" s="296"/>
      <c r="FK27" s="296"/>
      <c r="FL27" s="296"/>
      <c r="FM27" s="296"/>
      <c r="FN27" s="296"/>
      <c r="FO27" s="296"/>
      <c r="FP27" s="296"/>
      <c r="FQ27" s="296"/>
      <c r="FR27" s="296"/>
      <c r="FS27" s="296"/>
      <c r="FT27" s="296"/>
      <c r="FU27" s="296"/>
      <c r="FV27" s="296"/>
      <c r="FW27" s="296"/>
      <c r="FX27" s="296"/>
      <c r="FY27" s="296"/>
      <c r="FZ27" s="296"/>
      <c r="GA27" s="296"/>
      <c r="GB27" s="296"/>
      <c r="GC27" s="296"/>
      <c r="GD27" s="296"/>
      <c r="GE27" s="296"/>
      <c r="GF27" s="296"/>
      <c r="GG27" s="296"/>
      <c r="GH27" s="296"/>
      <c r="GI27" s="296"/>
      <c r="GJ27" s="296"/>
      <c r="GK27" s="296"/>
      <c r="GL27" s="296"/>
      <c r="GM27" s="296"/>
      <c r="GN27" s="296"/>
      <c r="GO27" s="296"/>
      <c r="GP27" s="296"/>
      <c r="GQ27" s="296"/>
      <c r="GR27" s="296"/>
      <c r="GS27" s="296"/>
      <c r="GT27" s="296"/>
      <c r="GU27" s="296"/>
      <c r="GV27" s="296"/>
      <c r="GW27" s="296"/>
      <c r="GX27" s="296"/>
      <c r="GY27" s="296"/>
      <c r="GZ27" s="296"/>
      <c r="HA27" s="296"/>
      <c r="HB27" s="296"/>
      <c r="HC27" s="296"/>
      <c r="HD27" s="296"/>
      <c r="HE27" s="296"/>
      <c r="HF27" s="296"/>
      <c r="HG27" s="296"/>
      <c r="HH27" s="296"/>
      <c r="HI27" s="296"/>
      <c r="HJ27" s="296"/>
      <c r="HK27" s="296"/>
      <c r="HL27" s="296"/>
      <c r="HM27" s="296"/>
      <c r="HN27" s="296"/>
      <c r="HO27" s="296"/>
      <c r="HP27" s="296"/>
      <c r="HQ27" s="296"/>
      <c r="HR27" s="296"/>
      <c r="HS27" s="296"/>
      <c r="HT27" s="296"/>
      <c r="HU27" s="296"/>
      <c r="HV27" s="296"/>
      <c r="HW27" s="296"/>
      <c r="HX27" s="296"/>
      <c r="HY27" s="296"/>
      <c r="HZ27" s="296"/>
      <c r="IA27" s="296"/>
      <c r="IB27" s="296"/>
      <c r="IC27" s="296"/>
      <c r="ID27" s="296"/>
      <c r="IE27" s="296"/>
      <c r="IF27" s="296"/>
      <c r="IG27" s="296"/>
      <c r="IH27" s="296"/>
      <c r="II27" s="296"/>
      <c r="IJ27" s="296"/>
      <c r="IK27" s="296"/>
      <c r="IL27" s="296"/>
      <c r="IM27" s="296"/>
      <c r="IN27" s="296"/>
      <c r="IO27" s="296"/>
      <c r="IP27" s="296"/>
      <c r="IQ27" s="296"/>
      <c r="IR27" s="296"/>
      <c r="IS27" s="296"/>
      <c r="IT27" s="296"/>
      <c r="IU27" s="296"/>
      <c r="IV27" s="296"/>
      <c r="IW27" s="296"/>
      <c r="IX27" s="296"/>
      <c r="IY27" s="296"/>
      <c r="IZ27" s="296"/>
      <c r="JA27" s="296"/>
      <c r="JB27" s="296"/>
    </row>
    <row r="28" spans="1:262" ht="22.2">
      <c r="A28" s="253" t="s">
        <v>212</v>
      </c>
      <c r="B28" s="274"/>
      <c r="C28" s="214">
        <v>0</v>
      </c>
      <c r="D28" s="128"/>
      <c r="E28" s="176"/>
      <c r="F28" s="214">
        <v>0</v>
      </c>
      <c r="G28" s="176"/>
      <c r="H28" s="214">
        <v>0</v>
      </c>
      <c r="I28" s="176"/>
      <c r="J28" s="100">
        <v>0</v>
      </c>
      <c r="K28" s="127"/>
      <c r="L28" s="100">
        <v>0</v>
      </c>
      <c r="M28" s="78"/>
      <c r="N28" s="103">
        <v>950</v>
      </c>
      <c r="O28" s="326"/>
      <c r="P28" s="100">
        <v>0</v>
      </c>
      <c r="Q28" s="179"/>
      <c r="R28" s="103">
        <v>-950</v>
      </c>
      <c r="S28" s="179"/>
      <c r="T28" s="128"/>
      <c r="U28" s="179"/>
      <c r="V28" s="103">
        <f>SUM(P28:R28)</f>
        <v>-950</v>
      </c>
      <c r="W28" s="179"/>
      <c r="X28" s="100">
        <f>SUM(C28:N28,V28)</f>
        <v>0</v>
      </c>
      <c r="Y28" s="291"/>
      <c r="Z28" s="100">
        <v>0</v>
      </c>
      <c r="AA28" s="177"/>
      <c r="AB28" s="100">
        <f>X28+Z28</f>
        <v>0</v>
      </c>
      <c r="AC28" s="316"/>
      <c r="AD28" s="296"/>
      <c r="AE28" s="296"/>
      <c r="AF28" s="296"/>
      <c r="AG28" s="296"/>
      <c r="AH28" s="296"/>
      <c r="AI28" s="296"/>
      <c r="AJ28" s="296"/>
      <c r="AK28" s="296"/>
      <c r="AL28" s="296"/>
      <c r="AM28" s="296"/>
      <c r="AN28" s="296"/>
      <c r="AO28" s="296"/>
      <c r="AP28" s="296"/>
      <c r="AQ28" s="296"/>
      <c r="AR28" s="296"/>
      <c r="AS28" s="296"/>
      <c r="AT28" s="296"/>
      <c r="AU28" s="296"/>
      <c r="AV28" s="296"/>
      <c r="AW28" s="296"/>
      <c r="AX28" s="296"/>
      <c r="AY28" s="296"/>
      <c r="AZ28" s="296"/>
      <c r="BA28" s="296"/>
      <c r="BB28" s="296"/>
      <c r="BC28" s="296"/>
      <c r="BD28" s="296"/>
      <c r="BE28" s="296"/>
      <c r="BF28" s="296"/>
      <c r="BG28" s="296"/>
      <c r="BH28" s="296"/>
      <c r="BI28" s="296"/>
      <c r="BJ28" s="296"/>
      <c r="BK28" s="296"/>
      <c r="BL28" s="296"/>
      <c r="BM28" s="296"/>
      <c r="BN28" s="296"/>
      <c r="BO28" s="296"/>
      <c r="BP28" s="296"/>
      <c r="BQ28" s="296"/>
      <c r="BR28" s="296"/>
      <c r="BS28" s="296"/>
      <c r="BT28" s="296"/>
      <c r="BU28" s="296"/>
      <c r="BV28" s="296"/>
      <c r="BW28" s="296"/>
      <c r="BX28" s="296"/>
      <c r="BY28" s="296"/>
      <c r="BZ28" s="296"/>
      <c r="CA28" s="296"/>
      <c r="CB28" s="296"/>
      <c r="CC28" s="296"/>
      <c r="CD28" s="296"/>
      <c r="CE28" s="296"/>
      <c r="CF28" s="296"/>
      <c r="CG28" s="296"/>
      <c r="CH28" s="296"/>
      <c r="CI28" s="296"/>
      <c r="CJ28" s="296"/>
      <c r="CK28" s="296"/>
      <c r="CL28" s="296"/>
      <c r="CM28" s="296"/>
      <c r="CN28" s="296"/>
      <c r="CO28" s="296"/>
      <c r="CP28" s="296"/>
      <c r="CQ28" s="296"/>
      <c r="CR28" s="296"/>
      <c r="CS28" s="296"/>
      <c r="CT28" s="296"/>
      <c r="CU28" s="296"/>
      <c r="CV28" s="296"/>
      <c r="CW28" s="296"/>
      <c r="CX28" s="296"/>
      <c r="CY28" s="296"/>
      <c r="CZ28" s="296"/>
      <c r="DA28" s="296"/>
      <c r="DB28" s="296"/>
      <c r="DC28" s="296"/>
      <c r="DD28" s="296"/>
      <c r="DE28" s="296"/>
      <c r="DF28" s="296"/>
      <c r="DG28" s="296"/>
      <c r="DH28" s="296"/>
      <c r="DI28" s="296"/>
      <c r="DJ28" s="296"/>
      <c r="DK28" s="296"/>
      <c r="DL28" s="296"/>
      <c r="DM28" s="296"/>
      <c r="DN28" s="296"/>
      <c r="DO28" s="296"/>
      <c r="DP28" s="296"/>
      <c r="DQ28" s="296"/>
      <c r="DR28" s="296"/>
      <c r="DS28" s="296"/>
      <c r="DT28" s="296"/>
      <c r="DU28" s="296"/>
      <c r="DV28" s="296"/>
      <c r="DW28" s="296"/>
      <c r="DX28" s="296"/>
      <c r="DY28" s="296"/>
      <c r="DZ28" s="296"/>
      <c r="EA28" s="296"/>
      <c r="EB28" s="296"/>
      <c r="EC28" s="296"/>
      <c r="ED28" s="296"/>
      <c r="EE28" s="296"/>
      <c r="EF28" s="296"/>
      <c r="EG28" s="296"/>
      <c r="EH28" s="296"/>
      <c r="EI28" s="296"/>
      <c r="EJ28" s="296"/>
      <c r="EK28" s="296"/>
      <c r="EL28" s="296"/>
      <c r="EM28" s="296"/>
      <c r="EN28" s="296"/>
      <c r="EO28" s="296"/>
      <c r="EP28" s="296"/>
      <c r="EQ28" s="296"/>
      <c r="ER28" s="296"/>
      <c r="ES28" s="296"/>
      <c r="ET28" s="296"/>
      <c r="EU28" s="296"/>
      <c r="EV28" s="296"/>
      <c r="EW28" s="296"/>
      <c r="EX28" s="296"/>
      <c r="EY28" s="296"/>
      <c r="EZ28" s="296"/>
      <c r="FA28" s="296"/>
      <c r="FB28" s="296"/>
      <c r="FC28" s="296"/>
      <c r="FD28" s="296"/>
      <c r="FE28" s="296"/>
      <c r="FF28" s="296"/>
      <c r="FG28" s="296"/>
      <c r="FH28" s="296"/>
      <c r="FI28" s="296"/>
      <c r="FJ28" s="296"/>
      <c r="FK28" s="296"/>
      <c r="FL28" s="296"/>
      <c r="FM28" s="296"/>
      <c r="FN28" s="296"/>
      <c r="FO28" s="296"/>
      <c r="FP28" s="296"/>
      <c r="FQ28" s="296"/>
      <c r="FR28" s="296"/>
      <c r="FS28" s="296"/>
      <c r="FT28" s="296"/>
      <c r="FU28" s="296"/>
      <c r="FV28" s="296"/>
      <c r="FW28" s="296"/>
      <c r="FX28" s="296"/>
      <c r="FY28" s="296"/>
      <c r="FZ28" s="296"/>
      <c r="GA28" s="296"/>
      <c r="GB28" s="296"/>
      <c r="GC28" s="296"/>
      <c r="GD28" s="296"/>
      <c r="GE28" s="296"/>
      <c r="GF28" s="296"/>
      <c r="GG28" s="296"/>
      <c r="GH28" s="296"/>
      <c r="GI28" s="296"/>
      <c r="GJ28" s="296"/>
      <c r="GK28" s="296"/>
      <c r="GL28" s="296"/>
      <c r="GM28" s="296"/>
      <c r="GN28" s="296"/>
      <c r="GO28" s="296"/>
      <c r="GP28" s="296"/>
      <c r="GQ28" s="296"/>
      <c r="GR28" s="296"/>
      <c r="GS28" s="296"/>
      <c r="GT28" s="296"/>
      <c r="GU28" s="296"/>
      <c r="GV28" s="296"/>
      <c r="GW28" s="296"/>
      <c r="GX28" s="296"/>
      <c r="GY28" s="296"/>
      <c r="GZ28" s="296"/>
      <c r="HA28" s="296"/>
      <c r="HB28" s="296"/>
      <c r="HC28" s="296"/>
      <c r="HD28" s="296"/>
      <c r="HE28" s="296"/>
      <c r="HF28" s="296"/>
      <c r="HG28" s="296"/>
      <c r="HH28" s="296"/>
      <c r="HI28" s="296"/>
      <c r="HJ28" s="296"/>
      <c r="HK28" s="296"/>
      <c r="HL28" s="296"/>
      <c r="HM28" s="296"/>
      <c r="HN28" s="296"/>
      <c r="HO28" s="296"/>
      <c r="HP28" s="296"/>
      <c r="HQ28" s="296"/>
      <c r="HR28" s="296"/>
      <c r="HS28" s="296"/>
      <c r="HT28" s="296"/>
      <c r="HU28" s="296"/>
      <c r="HV28" s="296"/>
      <c r="HW28" s="296"/>
      <c r="HX28" s="296"/>
      <c r="HY28" s="296"/>
      <c r="HZ28" s="296"/>
      <c r="IA28" s="296"/>
      <c r="IB28" s="296"/>
      <c r="IC28" s="296"/>
      <c r="ID28" s="296"/>
      <c r="IE28" s="296"/>
      <c r="IF28" s="296"/>
      <c r="IG28" s="296"/>
      <c r="IH28" s="296"/>
      <c r="II28" s="296"/>
      <c r="IJ28" s="296"/>
      <c r="IK28" s="296"/>
      <c r="IL28" s="296"/>
      <c r="IM28" s="296"/>
      <c r="IN28" s="296"/>
      <c r="IO28" s="296"/>
      <c r="IP28" s="296"/>
      <c r="IQ28" s="296"/>
      <c r="IR28" s="296"/>
      <c r="IS28" s="296"/>
      <c r="IT28" s="296"/>
      <c r="IU28" s="296"/>
      <c r="IV28" s="296"/>
      <c r="IW28" s="296"/>
      <c r="IX28" s="296"/>
      <c r="IY28" s="296"/>
      <c r="IZ28" s="296"/>
      <c r="JA28" s="296"/>
      <c r="JB28" s="296"/>
    </row>
    <row r="29" spans="1:262" s="322" customFormat="1" ht="13.2" customHeight="1">
      <c r="A29" s="253"/>
      <c r="B29" s="382"/>
      <c r="C29" s="326"/>
      <c r="D29" s="326"/>
      <c r="E29" s="326"/>
      <c r="F29" s="326"/>
      <c r="G29" s="326"/>
      <c r="H29" s="326"/>
      <c r="I29" s="291"/>
      <c r="J29" s="326"/>
      <c r="K29" s="326"/>
      <c r="L29" s="326"/>
      <c r="M29" s="291"/>
      <c r="N29" s="261"/>
      <c r="O29" s="326"/>
      <c r="P29" s="326"/>
      <c r="Q29" s="326"/>
      <c r="R29" s="326"/>
      <c r="S29" s="326"/>
      <c r="T29" s="326"/>
      <c r="U29" s="326"/>
      <c r="V29" s="326"/>
      <c r="W29" s="326"/>
      <c r="X29" s="326"/>
      <c r="Y29" s="291"/>
      <c r="Z29" s="291"/>
      <c r="AA29" s="291"/>
      <c r="AB29" s="261"/>
      <c r="AC29" s="291"/>
      <c r="AD29" s="253"/>
      <c r="AE29" s="253"/>
      <c r="AF29" s="253"/>
      <c r="AG29" s="253"/>
      <c r="AH29" s="253"/>
      <c r="AI29" s="253"/>
      <c r="AJ29" s="253"/>
      <c r="AK29" s="253"/>
      <c r="AL29" s="253"/>
      <c r="AM29" s="253"/>
      <c r="AN29" s="253"/>
      <c r="AO29" s="253"/>
      <c r="AP29" s="253"/>
      <c r="AQ29" s="253"/>
      <c r="AR29" s="253"/>
      <c r="AS29" s="253"/>
      <c r="AT29" s="253"/>
      <c r="AU29" s="253"/>
      <c r="AV29" s="253"/>
      <c r="AW29" s="253"/>
      <c r="AX29" s="253"/>
      <c r="AY29" s="253"/>
      <c r="AZ29" s="253"/>
      <c r="BA29" s="253"/>
      <c r="BB29" s="253"/>
      <c r="BC29" s="253"/>
      <c r="BD29" s="253"/>
      <c r="BE29" s="253"/>
      <c r="BF29" s="253"/>
      <c r="BG29" s="253"/>
      <c r="BH29" s="253"/>
      <c r="BI29" s="253"/>
      <c r="BJ29" s="253"/>
      <c r="BK29" s="253"/>
      <c r="BL29" s="253"/>
      <c r="BM29" s="253"/>
      <c r="BN29" s="253"/>
      <c r="BO29" s="253"/>
      <c r="BP29" s="253"/>
      <c r="BQ29" s="253"/>
      <c r="BR29" s="253"/>
      <c r="BS29" s="253"/>
      <c r="BT29" s="253"/>
      <c r="BU29" s="253"/>
      <c r="BV29" s="253"/>
      <c r="BW29" s="253"/>
      <c r="BX29" s="253"/>
      <c r="BY29" s="253"/>
      <c r="BZ29" s="253"/>
      <c r="CA29" s="253"/>
      <c r="CB29" s="253"/>
      <c r="CC29" s="253"/>
      <c r="CD29" s="253"/>
      <c r="CE29" s="253"/>
      <c r="CF29" s="253"/>
      <c r="CG29" s="253"/>
      <c r="CH29" s="253"/>
      <c r="CI29" s="253"/>
      <c r="CJ29" s="253"/>
      <c r="CK29" s="253"/>
      <c r="CL29" s="253"/>
      <c r="CM29" s="253"/>
      <c r="CN29" s="253"/>
      <c r="CO29" s="253"/>
      <c r="CP29" s="253"/>
      <c r="CQ29" s="253"/>
      <c r="CR29" s="253"/>
      <c r="CS29" s="253"/>
      <c r="CT29" s="253"/>
      <c r="CU29" s="253"/>
      <c r="CV29" s="253"/>
      <c r="CW29" s="253"/>
      <c r="CX29" s="253"/>
      <c r="CY29" s="253"/>
      <c r="CZ29" s="253"/>
      <c r="DA29" s="253"/>
      <c r="DB29" s="253"/>
      <c r="DC29" s="253"/>
      <c r="DD29" s="253"/>
      <c r="DE29" s="253"/>
      <c r="DF29" s="253"/>
      <c r="DG29" s="253"/>
      <c r="DH29" s="253"/>
      <c r="DI29" s="253"/>
      <c r="DJ29" s="253"/>
      <c r="DK29" s="253"/>
      <c r="DL29" s="253"/>
      <c r="DM29" s="253"/>
      <c r="DN29" s="253"/>
      <c r="DO29" s="253"/>
      <c r="DP29" s="253"/>
      <c r="DQ29" s="253"/>
      <c r="DR29" s="253"/>
      <c r="DS29" s="253"/>
      <c r="DT29" s="253"/>
      <c r="DU29" s="253"/>
      <c r="DV29" s="253"/>
      <c r="DW29" s="253"/>
      <c r="DX29" s="253"/>
      <c r="DY29" s="253"/>
      <c r="DZ29" s="253"/>
      <c r="EA29" s="253"/>
      <c r="EB29" s="253"/>
      <c r="EC29" s="253"/>
      <c r="ED29" s="253"/>
      <c r="EE29" s="253"/>
      <c r="EF29" s="253"/>
      <c r="EG29" s="253"/>
      <c r="EH29" s="253"/>
      <c r="EI29" s="253"/>
      <c r="EJ29" s="253"/>
      <c r="EK29" s="253"/>
      <c r="EL29" s="253"/>
      <c r="EM29" s="253"/>
      <c r="EN29" s="253"/>
      <c r="EO29" s="253"/>
      <c r="EP29" s="253"/>
      <c r="EQ29" s="253"/>
      <c r="ER29" s="253"/>
      <c r="ES29" s="253"/>
      <c r="ET29" s="253"/>
      <c r="EU29" s="253"/>
      <c r="EV29" s="253"/>
      <c r="EW29" s="253"/>
      <c r="EX29" s="253"/>
      <c r="EY29" s="253"/>
      <c r="EZ29" s="253"/>
      <c r="FA29" s="253"/>
      <c r="FB29" s="253"/>
      <c r="FC29" s="253"/>
      <c r="FD29" s="253"/>
      <c r="FE29" s="253"/>
      <c r="FF29" s="253"/>
      <c r="FG29" s="253"/>
      <c r="FH29" s="253"/>
      <c r="FI29" s="253"/>
      <c r="FJ29" s="253"/>
      <c r="FK29" s="253"/>
      <c r="FL29" s="253"/>
      <c r="FM29" s="253"/>
      <c r="FN29" s="253"/>
      <c r="FO29" s="253"/>
      <c r="FP29" s="253"/>
      <c r="FQ29" s="253"/>
      <c r="FR29" s="253"/>
      <c r="FS29" s="253"/>
      <c r="FT29" s="253"/>
      <c r="FU29" s="253"/>
      <c r="FV29" s="253"/>
      <c r="FW29" s="253"/>
      <c r="FX29" s="253"/>
      <c r="FY29" s="253"/>
      <c r="FZ29" s="253"/>
      <c r="GA29" s="253"/>
      <c r="GB29" s="253"/>
      <c r="GC29" s="253"/>
      <c r="GD29" s="253"/>
      <c r="GE29" s="253"/>
      <c r="GF29" s="253"/>
      <c r="GG29" s="253"/>
      <c r="GH29" s="253"/>
      <c r="GI29" s="253"/>
      <c r="GJ29" s="253"/>
      <c r="GK29" s="253"/>
      <c r="GL29" s="253"/>
      <c r="GM29" s="253"/>
      <c r="GN29" s="253"/>
      <c r="GO29" s="253"/>
      <c r="GP29" s="253"/>
      <c r="GQ29" s="253"/>
      <c r="GR29" s="253"/>
      <c r="GS29" s="253"/>
      <c r="GT29" s="253"/>
      <c r="GU29" s="253"/>
      <c r="GV29" s="253"/>
      <c r="GW29" s="253"/>
      <c r="GX29" s="253"/>
      <c r="GY29" s="253"/>
      <c r="GZ29" s="253"/>
      <c r="HA29" s="253"/>
      <c r="HB29" s="253"/>
      <c r="HC29" s="253"/>
      <c r="HD29" s="253"/>
      <c r="HE29" s="253"/>
      <c r="HF29" s="253"/>
      <c r="HG29" s="253"/>
      <c r="HH29" s="253"/>
      <c r="HI29" s="253"/>
      <c r="HJ29" s="253"/>
      <c r="HK29" s="253"/>
      <c r="HL29" s="253"/>
      <c r="HM29" s="253"/>
      <c r="HN29" s="253"/>
      <c r="HO29" s="253"/>
      <c r="HP29" s="253"/>
      <c r="HQ29" s="253"/>
      <c r="HR29" s="253"/>
      <c r="HS29" s="253"/>
      <c r="HT29" s="253"/>
      <c r="HU29" s="253"/>
      <c r="HV29" s="253"/>
      <c r="HW29" s="253"/>
      <c r="HX29" s="253"/>
      <c r="HY29" s="253"/>
      <c r="HZ29" s="253"/>
      <c r="IA29" s="253"/>
      <c r="IB29" s="253"/>
      <c r="IC29" s="253"/>
      <c r="ID29" s="253"/>
      <c r="IE29" s="253"/>
      <c r="IF29" s="253"/>
      <c r="IG29" s="253"/>
      <c r="IH29" s="253"/>
      <c r="II29" s="253"/>
      <c r="IJ29" s="253"/>
      <c r="IK29" s="253"/>
      <c r="IL29" s="253"/>
      <c r="IM29" s="253"/>
      <c r="IN29" s="253"/>
      <c r="IO29" s="253"/>
      <c r="IP29" s="253"/>
      <c r="IQ29" s="253"/>
      <c r="IR29" s="253"/>
      <c r="IS29" s="253"/>
      <c r="IT29" s="253"/>
      <c r="IU29" s="253"/>
      <c r="IV29" s="253"/>
      <c r="IW29" s="253"/>
      <c r="IX29" s="253"/>
      <c r="IY29" s="253"/>
      <c r="IZ29" s="253"/>
      <c r="JA29" s="253"/>
      <c r="JB29" s="253"/>
    </row>
    <row r="30" spans="1:262" ht="23.25" customHeight="1" thickBot="1">
      <c r="A30" s="390" t="s">
        <v>436</v>
      </c>
      <c r="B30" s="323"/>
      <c r="C30" s="330">
        <f>C14+C21+C26+C28</f>
        <v>508448</v>
      </c>
      <c r="D30" s="332"/>
      <c r="E30" s="275"/>
      <c r="F30" s="330">
        <f>F14+F21+F26+F28</f>
        <v>694969</v>
      </c>
      <c r="G30" s="275"/>
      <c r="H30" s="330">
        <f>H14+H21+H26+H28</f>
        <v>44033</v>
      </c>
      <c r="I30" s="275"/>
      <c r="J30" s="330">
        <f>J14+J21+J26+J28</f>
        <v>50845</v>
      </c>
      <c r="K30" s="332"/>
      <c r="L30" s="227">
        <f>L14+L21+L26+L28</f>
        <v>0</v>
      </c>
      <c r="M30" s="275"/>
      <c r="N30" s="330">
        <f>N14+N21+N26+N28</f>
        <v>3093966</v>
      </c>
      <c r="O30" s="275"/>
      <c r="P30" s="330">
        <f>P14+P21+P26+P28</f>
        <v>-285751</v>
      </c>
      <c r="Q30" s="275"/>
      <c r="R30" s="330">
        <f>R14+R21+R26+R28</f>
        <v>19941</v>
      </c>
      <c r="S30" s="275"/>
      <c r="T30" s="330" t="e">
        <f>T14+#REF!+T26</f>
        <v>#REF!</v>
      </c>
      <c r="U30" s="275"/>
      <c r="V30" s="330">
        <f>V14+V21+V26+V28</f>
        <v>-265810</v>
      </c>
      <c r="W30" s="275"/>
      <c r="X30" s="330">
        <f>X14+X21+X26+X28</f>
        <v>4126451</v>
      </c>
      <c r="Y30" s="275"/>
      <c r="Z30" s="330">
        <f>Z14+Z21+Z26+Z28</f>
        <v>24000</v>
      </c>
      <c r="AA30" s="275"/>
      <c r="AB30" s="330">
        <f>AB14+AB21+AB26+AB28</f>
        <v>4150451</v>
      </c>
      <c r="AC30" s="278"/>
      <c r="AD30" s="278"/>
      <c r="AE30" s="278"/>
      <c r="AF30" s="278"/>
      <c r="AG30" s="278"/>
      <c r="AH30" s="278"/>
      <c r="AI30" s="278"/>
      <c r="AJ30" s="278"/>
      <c r="AK30" s="278"/>
      <c r="AL30" s="278"/>
      <c r="AM30" s="278"/>
      <c r="AN30" s="278"/>
      <c r="AO30" s="278"/>
      <c r="AP30" s="278"/>
      <c r="AQ30" s="278"/>
      <c r="AR30" s="278"/>
      <c r="AS30" s="278"/>
      <c r="AT30" s="278"/>
      <c r="AU30" s="278"/>
      <c r="AV30" s="278"/>
      <c r="AW30" s="278"/>
      <c r="AX30" s="278"/>
      <c r="AY30" s="278"/>
      <c r="AZ30" s="278"/>
      <c r="BA30" s="278"/>
      <c r="BB30" s="278"/>
      <c r="BC30" s="278"/>
      <c r="BD30" s="278"/>
      <c r="BE30" s="278"/>
      <c r="BF30" s="278"/>
      <c r="BG30" s="278"/>
      <c r="BH30" s="278"/>
      <c r="BI30" s="278"/>
      <c r="BJ30" s="278"/>
      <c r="BK30" s="278"/>
      <c r="BL30" s="278"/>
      <c r="BM30" s="278"/>
      <c r="BN30" s="278"/>
      <c r="BO30" s="278"/>
      <c r="BP30" s="278"/>
      <c r="BQ30" s="278"/>
      <c r="BR30" s="278"/>
      <c r="BS30" s="278"/>
      <c r="BT30" s="278"/>
      <c r="BU30" s="278"/>
      <c r="BV30" s="278"/>
      <c r="BW30" s="278"/>
      <c r="BX30" s="278"/>
      <c r="BY30" s="278"/>
      <c r="BZ30" s="278"/>
      <c r="CA30" s="278"/>
      <c r="CB30" s="278"/>
      <c r="CC30" s="278"/>
      <c r="CD30" s="278"/>
      <c r="CE30" s="278"/>
      <c r="CF30" s="278"/>
      <c r="CG30" s="278"/>
      <c r="CH30" s="278"/>
      <c r="CI30" s="278"/>
      <c r="CJ30" s="278"/>
      <c r="CK30" s="278"/>
      <c r="CL30" s="278"/>
      <c r="CM30" s="278"/>
      <c r="CN30" s="278"/>
      <c r="CO30" s="278"/>
      <c r="CP30" s="278"/>
      <c r="CQ30" s="278"/>
      <c r="CR30" s="278"/>
      <c r="CS30" s="278"/>
      <c r="CT30" s="278"/>
      <c r="CU30" s="278"/>
      <c r="CV30" s="278"/>
      <c r="CW30" s="278"/>
      <c r="CX30" s="278"/>
      <c r="CY30" s="278"/>
      <c r="CZ30" s="278"/>
      <c r="DA30" s="278"/>
      <c r="DB30" s="278"/>
      <c r="DC30" s="278"/>
      <c r="DD30" s="278"/>
      <c r="DE30" s="278"/>
      <c r="DF30" s="278"/>
      <c r="DG30" s="278"/>
      <c r="DH30" s="278"/>
      <c r="DI30" s="278"/>
      <c r="DJ30" s="278"/>
      <c r="DK30" s="278"/>
      <c r="DL30" s="278"/>
      <c r="DM30" s="278"/>
      <c r="DN30" s="278"/>
      <c r="DO30" s="278"/>
      <c r="DP30" s="278"/>
      <c r="DQ30" s="278"/>
      <c r="DR30" s="278"/>
      <c r="DS30" s="278"/>
      <c r="DT30" s="278"/>
      <c r="DU30" s="278"/>
      <c r="DV30" s="278"/>
      <c r="DW30" s="278"/>
      <c r="DX30" s="278"/>
      <c r="DY30" s="278"/>
      <c r="DZ30" s="278"/>
      <c r="EA30" s="278"/>
      <c r="EB30" s="278"/>
      <c r="EC30" s="278"/>
      <c r="ED30" s="278"/>
      <c r="EE30" s="278"/>
      <c r="EF30" s="278"/>
      <c r="EG30" s="278"/>
      <c r="EH30" s="278"/>
      <c r="EI30" s="278"/>
      <c r="EJ30" s="278"/>
      <c r="EK30" s="278"/>
      <c r="EL30" s="278"/>
      <c r="EM30" s="278"/>
      <c r="EN30" s="278"/>
      <c r="EO30" s="278"/>
      <c r="EP30" s="278"/>
      <c r="EQ30" s="278"/>
      <c r="ER30" s="278"/>
      <c r="ES30" s="278"/>
      <c r="ET30" s="278"/>
      <c r="EU30" s="278"/>
      <c r="EV30" s="278"/>
      <c r="EW30" s="278"/>
      <c r="EX30" s="278"/>
      <c r="EY30" s="278"/>
      <c r="EZ30" s="278"/>
      <c r="FA30" s="278"/>
      <c r="FB30" s="278"/>
      <c r="FC30" s="278"/>
      <c r="FD30" s="278"/>
      <c r="FE30" s="278"/>
      <c r="FF30" s="278"/>
      <c r="FG30" s="278"/>
      <c r="FH30" s="278"/>
      <c r="FI30" s="278"/>
      <c r="FJ30" s="278"/>
      <c r="FK30" s="278"/>
      <c r="FL30" s="278"/>
      <c r="FM30" s="278"/>
      <c r="FN30" s="278"/>
      <c r="FO30" s="278"/>
      <c r="FP30" s="278"/>
      <c r="FQ30" s="278"/>
      <c r="FR30" s="278"/>
      <c r="FS30" s="278"/>
      <c r="FT30" s="278"/>
      <c r="FU30" s="278"/>
      <c r="FV30" s="278"/>
      <c r="FW30" s="278"/>
      <c r="FX30" s="278"/>
      <c r="FY30" s="278"/>
      <c r="FZ30" s="278"/>
      <c r="GA30" s="278"/>
      <c r="GB30" s="278"/>
      <c r="GC30" s="278"/>
      <c r="GD30" s="278"/>
      <c r="GE30" s="278"/>
      <c r="GF30" s="278"/>
      <c r="GG30" s="278"/>
      <c r="GH30" s="278"/>
      <c r="GI30" s="278"/>
      <c r="GJ30" s="278"/>
      <c r="GK30" s="278"/>
      <c r="GL30" s="278"/>
      <c r="GM30" s="278"/>
      <c r="GN30" s="278"/>
      <c r="GO30" s="278"/>
      <c r="GP30" s="278"/>
      <c r="GQ30" s="278"/>
      <c r="GR30" s="278"/>
      <c r="GS30" s="278"/>
      <c r="GT30" s="278"/>
      <c r="GU30" s="278"/>
      <c r="GV30" s="278"/>
      <c r="GW30" s="278"/>
      <c r="GX30" s="278"/>
      <c r="GY30" s="278"/>
      <c r="GZ30" s="278"/>
      <c r="HA30" s="278"/>
      <c r="HB30" s="278"/>
      <c r="HC30" s="278"/>
      <c r="HD30" s="278"/>
      <c r="HE30" s="278"/>
      <c r="HF30" s="278"/>
      <c r="HG30" s="278"/>
      <c r="HH30" s="278"/>
      <c r="HI30" s="278"/>
      <c r="HJ30" s="278"/>
      <c r="HK30" s="278"/>
      <c r="HL30" s="278"/>
      <c r="HM30" s="278"/>
      <c r="HN30" s="278"/>
      <c r="HO30" s="278"/>
      <c r="HP30" s="278"/>
      <c r="HQ30" s="278"/>
      <c r="HR30" s="278"/>
      <c r="HS30" s="278"/>
      <c r="HT30" s="278"/>
      <c r="HU30" s="278"/>
      <c r="HV30" s="278"/>
      <c r="HW30" s="278"/>
      <c r="HX30" s="278"/>
      <c r="HY30" s="278"/>
      <c r="HZ30" s="278"/>
      <c r="IA30" s="278"/>
      <c r="IB30" s="278"/>
      <c r="IC30" s="278"/>
      <c r="ID30" s="278"/>
      <c r="IE30" s="278"/>
      <c r="IF30" s="278"/>
      <c r="IG30" s="278"/>
      <c r="IH30" s="278"/>
      <c r="II30" s="278"/>
      <c r="IJ30" s="278"/>
      <c r="IK30" s="278"/>
      <c r="IL30" s="278"/>
      <c r="IM30" s="278"/>
      <c r="IN30" s="278"/>
      <c r="IO30" s="278"/>
      <c r="IP30" s="278"/>
      <c r="IQ30" s="278"/>
      <c r="IR30" s="278"/>
      <c r="IS30" s="278"/>
      <c r="IT30" s="278"/>
      <c r="IU30" s="278"/>
      <c r="IV30" s="278"/>
      <c r="IW30" s="278"/>
      <c r="IX30" s="278"/>
      <c r="IY30" s="278"/>
      <c r="IZ30" s="278"/>
      <c r="JA30" s="278"/>
      <c r="JB30" s="278"/>
    </row>
    <row r="31" spans="1:262" ht="23.25" customHeight="1" thickTop="1">
      <c r="N31" s="266"/>
      <c r="T31" s="266"/>
      <c r="V31" s="266"/>
      <c r="X31" s="266"/>
      <c r="Z31" s="266"/>
      <c r="AB31" s="266"/>
    </row>
    <row r="32" spans="1:262" ht="23.25" customHeight="1">
      <c r="C32" s="291"/>
      <c r="D32" s="291"/>
      <c r="F32" s="291"/>
      <c r="H32" s="291"/>
      <c r="J32" s="291"/>
      <c r="K32" s="291"/>
      <c r="L32" s="291"/>
      <c r="N32" s="266"/>
      <c r="P32" s="291"/>
      <c r="T32" s="266"/>
      <c r="V32" s="266"/>
      <c r="X32" s="266"/>
      <c r="Z32" s="266"/>
      <c r="AB32" s="266"/>
    </row>
    <row r="50" spans="1:262" s="331" customFormat="1" ht="23.25" customHeight="1">
      <c r="A50" s="253"/>
      <c r="B50" s="254"/>
      <c r="C50" s="253"/>
      <c r="D50" s="253"/>
      <c r="E50" s="253"/>
      <c r="F50" s="253"/>
      <c r="G50" s="253"/>
      <c r="H50" s="253"/>
      <c r="I50" s="253"/>
      <c r="J50" s="253"/>
      <c r="K50" s="253"/>
      <c r="L50" s="253"/>
      <c r="M50" s="253"/>
      <c r="N50" s="253"/>
      <c r="O50" s="253"/>
      <c r="P50" s="253"/>
      <c r="Q50" s="253"/>
      <c r="R50" s="253"/>
      <c r="S50" s="253"/>
      <c r="T50" s="253"/>
      <c r="U50" s="253"/>
      <c r="V50" s="253"/>
      <c r="W50" s="253"/>
      <c r="X50" s="253"/>
      <c r="Y50" s="253"/>
      <c r="Z50" s="253"/>
      <c r="AA50" s="253"/>
      <c r="AB50" s="253"/>
      <c r="AC50" s="253"/>
      <c r="AD50" s="253"/>
      <c r="AE50" s="253"/>
      <c r="AF50" s="253"/>
      <c r="AG50" s="253"/>
      <c r="AH50" s="253"/>
      <c r="AI50" s="253"/>
      <c r="AJ50" s="253"/>
      <c r="AK50" s="253"/>
      <c r="AL50" s="253"/>
      <c r="AM50" s="253"/>
      <c r="AN50" s="253"/>
      <c r="AO50" s="253"/>
      <c r="AP50" s="253"/>
      <c r="AQ50" s="253"/>
      <c r="AR50" s="253"/>
      <c r="AS50" s="253"/>
      <c r="AT50" s="253"/>
      <c r="AU50" s="253"/>
      <c r="AV50" s="253"/>
      <c r="AW50" s="253"/>
      <c r="AX50" s="253"/>
      <c r="AY50" s="253"/>
      <c r="AZ50" s="253"/>
      <c r="BA50" s="253"/>
      <c r="BB50" s="253"/>
      <c r="BC50" s="253"/>
      <c r="BD50" s="253"/>
      <c r="BE50" s="253"/>
      <c r="BF50" s="253"/>
      <c r="BG50" s="253"/>
      <c r="BH50" s="253"/>
      <c r="BI50" s="253"/>
      <c r="BJ50" s="253"/>
      <c r="BK50" s="253"/>
      <c r="BL50" s="253"/>
      <c r="BM50" s="253"/>
      <c r="BN50" s="253"/>
      <c r="BO50" s="253"/>
      <c r="BP50" s="253"/>
      <c r="BQ50" s="253"/>
      <c r="BR50" s="253"/>
      <c r="BS50" s="253"/>
      <c r="BT50" s="253"/>
      <c r="BU50" s="253"/>
      <c r="BV50" s="253"/>
      <c r="BW50" s="253"/>
      <c r="BX50" s="253"/>
      <c r="BY50" s="253"/>
      <c r="BZ50" s="253"/>
      <c r="CA50" s="253"/>
      <c r="CB50" s="253"/>
      <c r="CC50" s="253"/>
      <c r="CD50" s="253"/>
      <c r="CE50" s="253"/>
      <c r="CF50" s="253"/>
      <c r="CG50" s="253"/>
      <c r="CH50" s="253"/>
      <c r="CI50" s="253"/>
      <c r="CJ50" s="253"/>
      <c r="CK50" s="253"/>
      <c r="CL50" s="253"/>
      <c r="CM50" s="253"/>
      <c r="CN50" s="253"/>
      <c r="CO50" s="253"/>
      <c r="CP50" s="253"/>
      <c r="CQ50" s="253"/>
      <c r="CR50" s="253"/>
      <c r="CS50" s="253"/>
      <c r="CT50" s="253"/>
      <c r="CU50" s="253"/>
      <c r="CV50" s="253"/>
      <c r="CW50" s="253"/>
      <c r="CX50" s="253"/>
      <c r="CY50" s="253"/>
      <c r="CZ50" s="253"/>
      <c r="DA50" s="253"/>
      <c r="DB50" s="253"/>
      <c r="DC50" s="253"/>
      <c r="DD50" s="253"/>
      <c r="DE50" s="253"/>
      <c r="DF50" s="253"/>
      <c r="DG50" s="253"/>
      <c r="DH50" s="253"/>
      <c r="DI50" s="253"/>
      <c r="DJ50" s="253"/>
      <c r="DK50" s="253"/>
      <c r="DL50" s="253"/>
      <c r="DM50" s="253"/>
      <c r="DN50" s="253"/>
      <c r="DO50" s="253"/>
      <c r="DP50" s="253"/>
      <c r="DQ50" s="253"/>
      <c r="DR50" s="253"/>
      <c r="DS50" s="253"/>
      <c r="DT50" s="253"/>
      <c r="DU50" s="253"/>
      <c r="DV50" s="253"/>
      <c r="DW50" s="253"/>
      <c r="DX50" s="253"/>
      <c r="DY50" s="253"/>
      <c r="DZ50" s="253"/>
      <c r="EA50" s="253"/>
      <c r="EB50" s="253"/>
      <c r="EC50" s="253"/>
      <c r="ED50" s="253"/>
      <c r="EE50" s="253"/>
      <c r="EF50" s="253"/>
      <c r="EG50" s="253"/>
      <c r="EH50" s="253"/>
      <c r="EI50" s="253"/>
      <c r="EJ50" s="253"/>
      <c r="EK50" s="253"/>
      <c r="EL50" s="253"/>
      <c r="EM50" s="253"/>
      <c r="EN50" s="253"/>
      <c r="EO50" s="253"/>
      <c r="EP50" s="253"/>
      <c r="EQ50" s="253"/>
      <c r="ER50" s="253"/>
      <c r="ES50" s="253"/>
      <c r="ET50" s="253"/>
      <c r="EU50" s="253"/>
      <c r="EV50" s="253"/>
      <c r="EW50" s="253"/>
      <c r="EX50" s="253"/>
      <c r="EY50" s="253"/>
      <c r="EZ50" s="253"/>
      <c r="FA50" s="253"/>
      <c r="FB50" s="253"/>
      <c r="FC50" s="253"/>
      <c r="FD50" s="253"/>
      <c r="FE50" s="253"/>
      <c r="FF50" s="253"/>
      <c r="FG50" s="253"/>
      <c r="FH50" s="253"/>
      <c r="FI50" s="253"/>
      <c r="FJ50" s="253"/>
      <c r="FK50" s="253"/>
      <c r="FL50" s="253"/>
      <c r="FM50" s="253"/>
      <c r="FN50" s="253"/>
      <c r="FO50" s="253"/>
      <c r="FP50" s="253"/>
      <c r="FQ50" s="253"/>
      <c r="FR50" s="253"/>
      <c r="FS50" s="253"/>
      <c r="FT50" s="253"/>
      <c r="FU50" s="253"/>
      <c r="FV50" s="253"/>
      <c r="FW50" s="253"/>
      <c r="FX50" s="253"/>
      <c r="FY50" s="253"/>
      <c r="FZ50" s="253"/>
      <c r="GA50" s="253"/>
      <c r="GB50" s="253"/>
      <c r="GC50" s="253"/>
      <c r="GD50" s="253"/>
      <c r="GE50" s="253"/>
      <c r="GF50" s="253"/>
      <c r="GG50" s="253"/>
      <c r="GH50" s="253"/>
      <c r="GI50" s="253"/>
      <c r="GJ50" s="253"/>
      <c r="GK50" s="253"/>
      <c r="GL50" s="253"/>
      <c r="GM50" s="253"/>
      <c r="GN50" s="253"/>
      <c r="GO50" s="253"/>
      <c r="GP50" s="253"/>
      <c r="GQ50" s="253"/>
      <c r="GR50" s="253"/>
      <c r="GS50" s="253"/>
      <c r="GT50" s="253"/>
      <c r="GU50" s="253"/>
      <c r="GV50" s="253"/>
      <c r="GW50" s="253"/>
      <c r="GX50" s="253"/>
      <c r="GY50" s="253"/>
      <c r="GZ50" s="253"/>
      <c r="HA50" s="253"/>
      <c r="HB50" s="253"/>
      <c r="HC50" s="253"/>
      <c r="HD50" s="253"/>
      <c r="HE50" s="253"/>
      <c r="HF50" s="253"/>
      <c r="HG50" s="253"/>
      <c r="HH50" s="253"/>
      <c r="HI50" s="253"/>
      <c r="HJ50" s="253"/>
      <c r="HK50" s="253"/>
      <c r="HL50" s="253"/>
      <c r="HM50" s="253"/>
      <c r="HN50" s="253"/>
      <c r="HO50" s="253"/>
      <c r="HP50" s="253"/>
      <c r="HQ50" s="253"/>
      <c r="HR50" s="253"/>
      <c r="HS50" s="253"/>
      <c r="HT50" s="253"/>
      <c r="HU50" s="253"/>
      <c r="HV50" s="253"/>
      <c r="HW50" s="253"/>
      <c r="HX50" s="253"/>
      <c r="HY50" s="253"/>
      <c r="HZ50" s="253"/>
      <c r="IA50" s="253"/>
      <c r="IB50" s="253"/>
      <c r="IC50" s="253"/>
      <c r="ID50" s="253"/>
      <c r="IE50" s="253"/>
      <c r="IF50" s="253"/>
      <c r="IG50" s="253"/>
      <c r="IH50" s="253"/>
      <c r="II50" s="253"/>
      <c r="IJ50" s="253"/>
      <c r="IK50" s="253"/>
      <c r="IL50" s="253"/>
      <c r="IM50" s="253"/>
      <c r="IN50" s="253"/>
      <c r="IO50" s="253"/>
      <c r="IP50" s="253"/>
      <c r="IQ50" s="253"/>
      <c r="IR50" s="253"/>
      <c r="IS50" s="253"/>
      <c r="IT50" s="253"/>
      <c r="IU50" s="253"/>
      <c r="IV50" s="253"/>
      <c r="IW50" s="253"/>
      <c r="IX50" s="253"/>
      <c r="IY50" s="253"/>
      <c r="IZ50" s="253"/>
      <c r="JA50" s="253"/>
      <c r="JB50" s="253"/>
    </row>
    <row r="51" spans="1:262" ht="23.25" customHeight="1">
      <c r="O51" s="253">
        <f>C51-H51</f>
        <v>0</v>
      </c>
    </row>
    <row r="93" ht="17.25" customHeight="1"/>
    <row r="100" ht="16.5" customHeight="1"/>
    <row r="106" ht="17.25" customHeight="1"/>
    <row r="108" ht="17.25" customHeight="1"/>
    <row r="113" ht="15.75" customHeight="1"/>
  </sheetData>
  <mergeCells count="6">
    <mergeCell ref="C12:AB12"/>
    <mergeCell ref="Z1:AB1"/>
    <mergeCell ref="Z2:AB2"/>
    <mergeCell ref="C4:AB4"/>
    <mergeCell ref="J5:N5"/>
    <mergeCell ref="P5:V5"/>
  </mergeCells>
  <pageMargins left="0.5" right="0.5" top="0.48" bottom="0.5" header="0.5" footer="0.5"/>
  <pageSetup paperSize="9" scale="66" firstPageNumber="10" fitToHeight="0" orientation="landscape" useFirstPageNumber="1" r:id="rId1"/>
  <headerFooter>
    <oddFooter>&amp;Lหมายเหตุประกอบงบการเงินเป็นส่วนหนึ่งของงบการเงินระหว่างกาลนี้
&amp;C&amp;P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0"/>
    <pageSetUpPr fitToPage="1"/>
  </sheetPr>
  <dimension ref="A1:JE119"/>
  <sheetViews>
    <sheetView showGridLines="0" topLeftCell="E25" zoomScale="70" zoomScaleNormal="70" workbookViewId="0">
      <selection activeCell="AC41" sqref="AC41"/>
    </sheetView>
  </sheetViews>
  <sheetFormatPr defaultColWidth="9.125" defaultRowHeight="23.25" customHeight="1"/>
  <cols>
    <col min="1" max="1" width="58.25" style="253" customWidth="1"/>
    <col min="2" max="2" width="8.125" style="254" hidden="1" customWidth="1"/>
    <col min="3" max="3" width="7.875" style="254" hidden="1" customWidth="1"/>
    <col min="4" max="4" width="10.25" style="254" customWidth="1"/>
    <col min="5" max="5" width="12.875" style="253" customWidth="1"/>
    <col min="6" max="6" width="0.875" style="253" customWidth="1"/>
    <col min="7" max="7" width="13.375" style="253" customWidth="1"/>
    <col min="8" max="8" width="0.875" style="253" customWidth="1"/>
    <col min="9" max="9" width="15.625" style="253" customWidth="1"/>
    <col min="10" max="10" width="0.875" style="253" customWidth="1"/>
    <col min="11" max="11" width="12.625" style="253" customWidth="1"/>
    <col min="12" max="12" width="0.875" style="253" customWidth="1"/>
    <col min="13" max="13" width="13.125" style="253" customWidth="1"/>
    <col min="14" max="14" width="0.875" style="253" customWidth="1"/>
    <col min="15" max="15" width="16.75" style="253" customWidth="1"/>
    <col min="16" max="16" width="0.875" style="253" customWidth="1"/>
    <col min="17" max="17" width="13.25" style="253" customWidth="1"/>
    <col min="18" max="18" width="0.875" style="253" customWidth="1"/>
    <col min="19" max="19" width="20.25" style="253" customWidth="1"/>
    <col min="20" max="20" width="0.875" style="253" customWidth="1"/>
    <col min="21" max="21" width="16.125" style="253" customWidth="1"/>
    <col min="22" max="22" width="0.875" style="253" customWidth="1"/>
    <col min="23" max="23" width="14.75" style="253" hidden="1" customWidth="1"/>
    <col min="24" max="24" width="0.875" style="253" hidden="1" customWidth="1"/>
    <col min="25" max="25" width="17.125" style="253" customWidth="1"/>
    <col min="26" max="26" width="0.875" style="253" customWidth="1"/>
    <col min="27" max="27" width="14.125" style="253" customWidth="1"/>
    <col min="28" max="28" width="0.875" style="253" customWidth="1"/>
    <col min="29" max="29" width="14.375" style="253" customWidth="1"/>
    <col min="30" max="30" width="0.875" style="253" customWidth="1"/>
    <col min="31" max="31" width="13.375" style="253" customWidth="1"/>
    <col min="32" max="32" width="14.125" style="253" bestFit="1" customWidth="1"/>
    <col min="33" max="16384" width="9.125" style="253"/>
  </cols>
  <sheetData>
    <row r="1" spans="1:265" ht="23.25" customHeight="1">
      <c r="A1" s="255" t="s">
        <v>76</v>
      </c>
      <c r="B1" s="297"/>
      <c r="C1" s="297"/>
      <c r="D1" s="297"/>
      <c r="E1" s="296"/>
      <c r="AC1" s="437"/>
      <c r="AD1" s="437"/>
      <c r="AE1" s="437"/>
    </row>
    <row r="2" spans="1:265" ht="23.25" customHeight="1">
      <c r="A2" s="296" t="s">
        <v>166</v>
      </c>
      <c r="B2" s="297"/>
      <c r="C2" s="297"/>
      <c r="D2" s="297"/>
      <c r="E2" s="296"/>
      <c r="F2" s="296"/>
      <c r="G2" s="296"/>
      <c r="H2" s="296"/>
      <c r="I2" s="296"/>
      <c r="J2" s="296"/>
      <c r="AC2" s="438"/>
      <c r="AD2" s="438"/>
      <c r="AE2" s="438"/>
    </row>
    <row r="3" spans="1:265" s="247" customFormat="1" ht="23.25" customHeight="1">
      <c r="A3" s="383"/>
      <c r="B3" s="274"/>
      <c r="C3" s="274"/>
      <c r="D3" s="274"/>
      <c r="E3" s="383"/>
      <c r="F3" s="383"/>
      <c r="G3" s="383"/>
      <c r="H3" s="383"/>
      <c r="I3" s="383"/>
      <c r="J3" s="383"/>
      <c r="K3" s="385"/>
      <c r="L3" s="383"/>
      <c r="M3" s="296"/>
      <c r="N3" s="296"/>
      <c r="O3" s="296"/>
      <c r="P3" s="296"/>
      <c r="Q3" s="296"/>
      <c r="R3" s="296"/>
      <c r="S3" s="311"/>
      <c r="T3" s="311"/>
      <c r="U3" s="311"/>
      <c r="V3" s="311"/>
      <c r="W3" s="311"/>
      <c r="X3" s="311"/>
      <c r="Y3" s="311"/>
      <c r="Z3" s="311"/>
      <c r="AA3" s="311"/>
      <c r="AB3" s="383"/>
      <c r="AC3" s="383"/>
      <c r="AD3" s="383"/>
      <c r="AE3" s="383"/>
      <c r="AF3" s="385"/>
      <c r="AG3" s="385"/>
      <c r="AH3" s="385"/>
      <c r="AI3" s="385"/>
      <c r="AJ3" s="385"/>
      <c r="AK3" s="385"/>
      <c r="AL3" s="385"/>
      <c r="AM3" s="385"/>
      <c r="AN3" s="385"/>
      <c r="AO3" s="385"/>
      <c r="AP3" s="385"/>
      <c r="AQ3" s="385"/>
      <c r="AR3" s="385"/>
      <c r="AS3" s="385"/>
      <c r="AT3" s="385"/>
      <c r="AU3" s="385"/>
      <c r="AV3" s="385"/>
      <c r="AW3" s="385"/>
      <c r="AX3" s="385"/>
      <c r="AY3" s="385"/>
      <c r="AZ3" s="385"/>
      <c r="BA3" s="385"/>
      <c r="BB3" s="385"/>
      <c r="BC3" s="385"/>
      <c r="BD3" s="385"/>
      <c r="BE3" s="385"/>
      <c r="BF3" s="385"/>
      <c r="BG3" s="385"/>
      <c r="BH3" s="385"/>
      <c r="BI3" s="385"/>
      <c r="BJ3" s="385"/>
      <c r="BK3" s="385"/>
      <c r="BL3" s="385"/>
      <c r="BM3" s="385"/>
      <c r="BN3" s="385"/>
      <c r="BO3" s="385"/>
      <c r="BP3" s="385"/>
      <c r="BQ3" s="385"/>
      <c r="BR3" s="385"/>
      <c r="BS3" s="385"/>
      <c r="BT3" s="385"/>
      <c r="BU3" s="385"/>
      <c r="BV3" s="385"/>
      <c r="BW3" s="385"/>
      <c r="BX3" s="385"/>
      <c r="BY3" s="385"/>
      <c r="BZ3" s="385"/>
      <c r="CA3" s="385"/>
      <c r="CB3" s="385"/>
      <c r="CC3" s="385"/>
      <c r="CD3" s="385"/>
      <c r="CE3" s="385"/>
      <c r="CF3" s="385"/>
      <c r="CG3" s="385"/>
      <c r="CH3" s="385"/>
      <c r="CI3" s="385"/>
      <c r="CJ3" s="385"/>
      <c r="CK3" s="385"/>
      <c r="CL3" s="385"/>
      <c r="CM3" s="385"/>
      <c r="CN3" s="385"/>
      <c r="CO3" s="385"/>
      <c r="CP3" s="385"/>
      <c r="CQ3" s="385"/>
      <c r="CR3" s="385"/>
      <c r="CS3" s="385"/>
      <c r="CT3" s="385"/>
      <c r="CU3" s="385"/>
      <c r="CV3" s="385"/>
      <c r="CW3" s="385"/>
      <c r="CX3" s="385"/>
      <c r="CY3" s="385"/>
      <c r="CZ3" s="385"/>
      <c r="DA3" s="385"/>
      <c r="DB3" s="385"/>
      <c r="DC3" s="385"/>
      <c r="DD3" s="385"/>
      <c r="DE3" s="385"/>
      <c r="DF3" s="385"/>
      <c r="DG3" s="385"/>
      <c r="DH3" s="385"/>
      <c r="DI3" s="385"/>
      <c r="DJ3" s="385"/>
      <c r="DK3" s="385"/>
      <c r="DL3" s="385"/>
      <c r="DM3" s="385"/>
      <c r="DN3" s="385"/>
      <c r="DO3" s="385"/>
      <c r="DP3" s="385"/>
      <c r="DQ3" s="385"/>
      <c r="DR3" s="385"/>
      <c r="DS3" s="385"/>
      <c r="DT3" s="385"/>
      <c r="DU3" s="385"/>
      <c r="DV3" s="385"/>
      <c r="DW3" s="385"/>
      <c r="DX3" s="385"/>
      <c r="DY3" s="385"/>
      <c r="DZ3" s="385"/>
      <c r="EA3" s="385"/>
      <c r="EB3" s="385"/>
      <c r="EC3" s="385"/>
      <c r="ED3" s="385"/>
      <c r="EE3" s="385"/>
      <c r="EF3" s="385"/>
      <c r="EG3" s="385"/>
      <c r="EH3" s="385"/>
      <c r="EI3" s="385"/>
      <c r="EJ3" s="385"/>
      <c r="EK3" s="385"/>
      <c r="EL3" s="385"/>
      <c r="EM3" s="385"/>
      <c r="EN3" s="385"/>
      <c r="EO3" s="385"/>
      <c r="EP3" s="385"/>
      <c r="EQ3" s="385"/>
      <c r="ER3" s="385"/>
      <c r="ES3" s="385"/>
      <c r="ET3" s="385"/>
      <c r="EU3" s="385"/>
      <c r="EV3" s="385"/>
      <c r="EW3" s="385"/>
      <c r="EX3" s="385"/>
      <c r="EY3" s="385"/>
      <c r="EZ3" s="385"/>
      <c r="FA3" s="385"/>
      <c r="FB3" s="385"/>
      <c r="FC3" s="385"/>
      <c r="FD3" s="385"/>
      <c r="FE3" s="385"/>
      <c r="FF3" s="385"/>
      <c r="FG3" s="385"/>
      <c r="FH3" s="385"/>
      <c r="FI3" s="385"/>
      <c r="FJ3" s="385"/>
      <c r="FK3" s="385"/>
      <c r="FL3" s="385"/>
      <c r="FM3" s="385"/>
      <c r="FN3" s="385"/>
      <c r="FO3" s="385"/>
      <c r="FP3" s="385"/>
      <c r="FQ3" s="385"/>
      <c r="FR3" s="385"/>
      <c r="FS3" s="385"/>
      <c r="FT3" s="385"/>
      <c r="FU3" s="385"/>
      <c r="FV3" s="385"/>
      <c r="FW3" s="385"/>
      <c r="FX3" s="385"/>
      <c r="FY3" s="385"/>
      <c r="FZ3" s="385"/>
      <c r="GA3" s="385"/>
      <c r="GB3" s="385"/>
      <c r="GC3" s="385"/>
      <c r="GD3" s="385"/>
      <c r="GE3" s="385"/>
      <c r="GF3" s="385"/>
      <c r="GG3" s="385"/>
      <c r="GH3" s="385"/>
      <c r="GI3" s="385"/>
      <c r="GJ3" s="385"/>
      <c r="GK3" s="385"/>
      <c r="GL3" s="385"/>
      <c r="GM3" s="385"/>
      <c r="GN3" s="385"/>
      <c r="GO3" s="385"/>
      <c r="GP3" s="385"/>
      <c r="GQ3" s="385"/>
      <c r="GR3" s="385"/>
      <c r="GS3" s="385"/>
      <c r="GT3" s="385"/>
      <c r="GU3" s="385"/>
      <c r="GV3" s="385"/>
      <c r="GW3" s="385"/>
      <c r="GX3" s="385"/>
      <c r="GY3" s="385"/>
      <c r="GZ3" s="385"/>
      <c r="HA3" s="385"/>
      <c r="HB3" s="385"/>
      <c r="HC3" s="385"/>
      <c r="HD3" s="385"/>
      <c r="HE3" s="385"/>
      <c r="HF3" s="385"/>
      <c r="HG3" s="385"/>
      <c r="HH3" s="385"/>
      <c r="HI3" s="385"/>
      <c r="HJ3" s="385"/>
      <c r="HK3" s="385"/>
      <c r="HL3" s="385"/>
      <c r="HM3" s="385"/>
      <c r="HN3" s="385"/>
      <c r="HO3" s="385"/>
      <c r="HP3" s="385"/>
      <c r="HQ3" s="385"/>
      <c r="HR3" s="385"/>
      <c r="HS3" s="385"/>
      <c r="HT3" s="385"/>
      <c r="HU3" s="385"/>
      <c r="HV3" s="385"/>
      <c r="HW3" s="385"/>
      <c r="HX3" s="385"/>
      <c r="HY3" s="385"/>
      <c r="HZ3" s="385"/>
      <c r="IA3" s="385"/>
      <c r="IB3" s="385"/>
      <c r="IC3" s="385"/>
      <c r="ID3" s="385"/>
      <c r="IE3" s="385"/>
      <c r="IF3" s="385"/>
      <c r="IG3" s="385"/>
      <c r="IH3" s="385"/>
      <c r="II3" s="385"/>
      <c r="IJ3" s="385"/>
      <c r="IK3" s="385"/>
      <c r="IL3" s="385"/>
      <c r="IM3" s="385"/>
      <c r="IN3" s="385"/>
      <c r="IO3" s="385"/>
      <c r="IP3" s="385"/>
      <c r="IQ3" s="385"/>
      <c r="IR3" s="385"/>
      <c r="IS3" s="385"/>
      <c r="IT3" s="385"/>
      <c r="IU3" s="385"/>
      <c r="IV3" s="385"/>
      <c r="IW3" s="385"/>
      <c r="IX3" s="385"/>
      <c r="IY3" s="385"/>
      <c r="IZ3" s="385"/>
      <c r="JA3" s="385"/>
      <c r="JB3" s="385"/>
      <c r="JC3" s="385"/>
      <c r="JD3" s="385"/>
      <c r="JE3" s="385"/>
    </row>
    <row r="4" spans="1:265" s="247" customFormat="1" ht="23.25" customHeight="1">
      <c r="A4" s="383"/>
      <c r="B4" s="274"/>
      <c r="C4" s="274"/>
      <c r="D4" s="274"/>
      <c r="E4" s="433" t="s">
        <v>167</v>
      </c>
      <c r="F4" s="433"/>
      <c r="G4" s="433"/>
      <c r="H4" s="433"/>
      <c r="I4" s="433"/>
      <c r="J4" s="433"/>
      <c r="K4" s="433"/>
      <c r="L4" s="433"/>
      <c r="M4" s="433"/>
      <c r="N4" s="433"/>
      <c r="O4" s="433"/>
      <c r="P4" s="433"/>
      <c r="Q4" s="433"/>
      <c r="R4" s="433"/>
      <c r="S4" s="433"/>
      <c r="T4" s="433"/>
      <c r="U4" s="433"/>
      <c r="V4" s="433"/>
      <c r="W4" s="433"/>
      <c r="X4" s="433"/>
      <c r="Y4" s="433"/>
      <c r="Z4" s="433"/>
      <c r="AA4" s="433"/>
      <c r="AB4" s="433"/>
      <c r="AC4" s="433"/>
      <c r="AD4" s="433"/>
      <c r="AE4" s="433"/>
      <c r="AF4" s="385"/>
      <c r="AG4" s="385"/>
      <c r="AH4" s="385"/>
      <c r="AI4" s="385"/>
      <c r="AJ4" s="385"/>
      <c r="AK4" s="385"/>
      <c r="AL4" s="385"/>
      <c r="AM4" s="385"/>
      <c r="AN4" s="385"/>
      <c r="AO4" s="385"/>
      <c r="AP4" s="385"/>
      <c r="AQ4" s="385"/>
      <c r="AR4" s="385"/>
      <c r="AS4" s="385"/>
      <c r="AT4" s="385"/>
      <c r="AU4" s="385"/>
      <c r="AV4" s="385"/>
      <c r="AW4" s="385"/>
      <c r="AX4" s="385"/>
      <c r="AY4" s="385"/>
      <c r="AZ4" s="385"/>
      <c r="BA4" s="385"/>
      <c r="BB4" s="385"/>
      <c r="BC4" s="385"/>
      <c r="BD4" s="385"/>
      <c r="BE4" s="385"/>
      <c r="BF4" s="385"/>
      <c r="BG4" s="385"/>
      <c r="BH4" s="385"/>
      <c r="BI4" s="385"/>
      <c r="BJ4" s="385"/>
      <c r="BK4" s="385"/>
      <c r="BL4" s="385"/>
      <c r="BM4" s="385"/>
      <c r="BN4" s="385"/>
      <c r="BO4" s="385"/>
      <c r="BP4" s="385"/>
      <c r="BQ4" s="385"/>
      <c r="BR4" s="385"/>
      <c r="BS4" s="385"/>
      <c r="BT4" s="385"/>
      <c r="BU4" s="385"/>
      <c r="BV4" s="385"/>
      <c r="BW4" s="385"/>
      <c r="BX4" s="385"/>
      <c r="BY4" s="385"/>
      <c r="BZ4" s="385"/>
      <c r="CA4" s="385"/>
      <c r="CB4" s="385"/>
      <c r="CC4" s="385"/>
      <c r="CD4" s="385"/>
      <c r="CE4" s="385"/>
      <c r="CF4" s="385"/>
      <c r="CG4" s="385"/>
      <c r="CH4" s="385"/>
      <c r="CI4" s="385"/>
      <c r="CJ4" s="385"/>
      <c r="CK4" s="385"/>
      <c r="CL4" s="385"/>
      <c r="CM4" s="385"/>
      <c r="CN4" s="385"/>
      <c r="CO4" s="385"/>
      <c r="CP4" s="385"/>
      <c r="CQ4" s="385"/>
      <c r="CR4" s="385"/>
      <c r="CS4" s="385"/>
      <c r="CT4" s="385"/>
      <c r="CU4" s="385"/>
      <c r="CV4" s="385"/>
      <c r="CW4" s="385"/>
      <c r="CX4" s="385"/>
      <c r="CY4" s="385"/>
      <c r="CZ4" s="385"/>
      <c r="DA4" s="385"/>
      <c r="DB4" s="385"/>
      <c r="DC4" s="385"/>
      <c r="DD4" s="385"/>
      <c r="DE4" s="385"/>
      <c r="DF4" s="385"/>
      <c r="DG4" s="385"/>
      <c r="DH4" s="385"/>
      <c r="DI4" s="385"/>
      <c r="DJ4" s="385"/>
      <c r="DK4" s="385"/>
      <c r="DL4" s="385"/>
      <c r="DM4" s="385"/>
      <c r="DN4" s="385"/>
      <c r="DO4" s="385"/>
      <c r="DP4" s="385"/>
      <c r="DQ4" s="385"/>
      <c r="DR4" s="385"/>
      <c r="DS4" s="385"/>
      <c r="DT4" s="385"/>
      <c r="DU4" s="385"/>
      <c r="DV4" s="385"/>
      <c r="DW4" s="385"/>
      <c r="DX4" s="385"/>
      <c r="DY4" s="385"/>
      <c r="DZ4" s="385"/>
      <c r="EA4" s="385"/>
      <c r="EB4" s="385"/>
      <c r="EC4" s="385"/>
      <c r="ED4" s="385"/>
      <c r="EE4" s="385"/>
      <c r="EF4" s="385"/>
      <c r="EG4" s="385"/>
      <c r="EH4" s="385"/>
      <c r="EI4" s="385"/>
      <c r="EJ4" s="385"/>
      <c r="EK4" s="385"/>
      <c r="EL4" s="385"/>
      <c r="EM4" s="385"/>
      <c r="EN4" s="385"/>
      <c r="EO4" s="385"/>
      <c r="EP4" s="385"/>
      <c r="EQ4" s="385"/>
      <c r="ER4" s="385"/>
      <c r="ES4" s="385"/>
      <c r="ET4" s="385"/>
      <c r="EU4" s="385"/>
      <c r="EV4" s="385"/>
      <c r="EW4" s="385"/>
      <c r="EX4" s="385"/>
      <c r="EY4" s="385"/>
      <c r="EZ4" s="385"/>
      <c r="FA4" s="385"/>
      <c r="FB4" s="385"/>
      <c r="FC4" s="385"/>
      <c r="FD4" s="385"/>
      <c r="FE4" s="385"/>
      <c r="FF4" s="385"/>
      <c r="FG4" s="385"/>
      <c r="FH4" s="385"/>
      <c r="FI4" s="385"/>
      <c r="FJ4" s="385"/>
      <c r="FK4" s="385"/>
      <c r="FL4" s="385"/>
      <c r="FM4" s="385"/>
      <c r="FN4" s="385"/>
      <c r="FO4" s="385"/>
      <c r="FP4" s="385"/>
      <c r="FQ4" s="385"/>
      <c r="FR4" s="385"/>
      <c r="FS4" s="385"/>
      <c r="FT4" s="385"/>
      <c r="FU4" s="385"/>
      <c r="FV4" s="385"/>
      <c r="FW4" s="385"/>
      <c r="FX4" s="385"/>
      <c r="FY4" s="385"/>
      <c r="FZ4" s="385"/>
      <c r="GA4" s="385"/>
      <c r="GB4" s="385"/>
      <c r="GC4" s="385"/>
      <c r="GD4" s="385"/>
      <c r="GE4" s="385"/>
      <c r="GF4" s="385"/>
      <c r="GG4" s="385"/>
      <c r="GH4" s="385"/>
      <c r="GI4" s="385"/>
      <c r="GJ4" s="385"/>
      <c r="GK4" s="385"/>
      <c r="GL4" s="385"/>
      <c r="GM4" s="385"/>
      <c r="GN4" s="385"/>
      <c r="GO4" s="385"/>
      <c r="GP4" s="385"/>
      <c r="GQ4" s="385"/>
      <c r="GR4" s="385"/>
      <c r="GS4" s="385"/>
      <c r="GT4" s="385"/>
      <c r="GU4" s="385"/>
      <c r="GV4" s="385"/>
      <c r="GW4" s="385"/>
      <c r="GX4" s="385"/>
      <c r="GY4" s="385"/>
      <c r="GZ4" s="385"/>
      <c r="HA4" s="385"/>
      <c r="HB4" s="385"/>
      <c r="HC4" s="385"/>
      <c r="HD4" s="385"/>
      <c r="HE4" s="385"/>
      <c r="HF4" s="385"/>
      <c r="HG4" s="385"/>
      <c r="HH4" s="385"/>
      <c r="HI4" s="385"/>
      <c r="HJ4" s="385"/>
      <c r="HK4" s="385"/>
      <c r="HL4" s="385"/>
      <c r="HM4" s="385"/>
      <c r="HN4" s="385"/>
      <c r="HO4" s="385"/>
      <c r="HP4" s="385"/>
      <c r="HQ4" s="385"/>
      <c r="HR4" s="385"/>
      <c r="HS4" s="385"/>
      <c r="HT4" s="385"/>
      <c r="HU4" s="385"/>
      <c r="HV4" s="385"/>
      <c r="HW4" s="385"/>
      <c r="HX4" s="385"/>
      <c r="HY4" s="385"/>
      <c r="HZ4" s="385"/>
      <c r="IA4" s="385"/>
      <c r="IB4" s="385"/>
      <c r="IC4" s="385"/>
      <c r="ID4" s="385"/>
      <c r="IE4" s="385"/>
      <c r="IF4" s="385"/>
      <c r="IG4" s="385"/>
      <c r="IH4" s="385"/>
      <c r="II4" s="385"/>
      <c r="IJ4" s="385"/>
      <c r="IK4" s="385"/>
      <c r="IL4" s="385"/>
      <c r="IM4" s="385"/>
      <c r="IN4" s="385"/>
      <c r="IO4" s="385"/>
      <c r="IP4" s="385"/>
      <c r="IQ4" s="385"/>
      <c r="IR4" s="385"/>
      <c r="IS4" s="385"/>
      <c r="IT4" s="385"/>
      <c r="IU4" s="385"/>
      <c r="IV4" s="385"/>
      <c r="IW4" s="385"/>
      <c r="IX4" s="385"/>
      <c r="IY4" s="385"/>
      <c r="IZ4" s="385"/>
      <c r="JA4" s="385"/>
      <c r="JB4" s="385"/>
      <c r="JC4" s="385"/>
      <c r="JD4" s="385"/>
      <c r="JE4" s="385"/>
    </row>
    <row r="5" spans="1:265" s="247" customFormat="1" ht="23.25" customHeight="1">
      <c r="A5" s="383"/>
      <c r="B5" s="274"/>
      <c r="C5" s="274"/>
      <c r="D5" s="274"/>
      <c r="E5" s="383"/>
      <c r="F5" s="385"/>
      <c r="G5" s="385"/>
      <c r="H5" s="385"/>
      <c r="I5" s="385"/>
      <c r="J5" s="385"/>
      <c r="K5" s="385"/>
      <c r="L5" s="385"/>
      <c r="M5" s="439" t="s">
        <v>168</v>
      </c>
      <c r="N5" s="439"/>
      <c r="O5" s="439"/>
      <c r="P5" s="439"/>
      <c r="Q5" s="439"/>
      <c r="R5" s="253"/>
      <c r="S5" s="439" t="s">
        <v>71</v>
      </c>
      <c r="T5" s="439"/>
      <c r="U5" s="439"/>
      <c r="V5" s="439"/>
      <c r="W5" s="439"/>
      <c r="X5" s="439"/>
      <c r="Y5" s="439"/>
      <c r="Z5" s="324"/>
      <c r="AA5" s="253"/>
      <c r="AB5" s="385"/>
      <c r="AC5" s="385"/>
      <c r="AD5" s="385"/>
      <c r="AE5" s="385"/>
      <c r="AF5" s="385"/>
      <c r="AG5" s="385"/>
      <c r="AH5" s="385"/>
      <c r="AI5" s="385"/>
      <c r="AJ5" s="385"/>
      <c r="AK5" s="385"/>
      <c r="AL5" s="385"/>
      <c r="AM5" s="385"/>
      <c r="AN5" s="385"/>
      <c r="AO5" s="385"/>
      <c r="AP5" s="385"/>
      <c r="AQ5" s="385"/>
      <c r="AR5" s="385"/>
      <c r="AS5" s="385"/>
      <c r="AT5" s="385"/>
      <c r="AU5" s="385"/>
      <c r="AV5" s="385"/>
      <c r="AW5" s="385"/>
      <c r="AX5" s="385"/>
      <c r="AY5" s="385"/>
      <c r="AZ5" s="385"/>
      <c r="BA5" s="385"/>
      <c r="BB5" s="385"/>
      <c r="BC5" s="385"/>
      <c r="BD5" s="385"/>
      <c r="BE5" s="385"/>
      <c r="BF5" s="385"/>
      <c r="BG5" s="385"/>
      <c r="BH5" s="385"/>
      <c r="BI5" s="385"/>
      <c r="BJ5" s="385"/>
      <c r="BK5" s="385"/>
      <c r="BL5" s="385"/>
      <c r="BM5" s="385"/>
      <c r="BN5" s="385"/>
      <c r="BO5" s="385"/>
      <c r="BP5" s="385"/>
      <c r="BQ5" s="385"/>
      <c r="BR5" s="385"/>
      <c r="BS5" s="385"/>
      <c r="BT5" s="385"/>
      <c r="BU5" s="385"/>
      <c r="BV5" s="385"/>
      <c r="BW5" s="385"/>
      <c r="BX5" s="385"/>
      <c r="BY5" s="385"/>
      <c r="BZ5" s="385"/>
      <c r="CA5" s="385"/>
      <c r="CB5" s="385"/>
      <c r="CC5" s="385"/>
      <c r="CD5" s="385"/>
      <c r="CE5" s="385"/>
      <c r="CF5" s="385"/>
      <c r="CG5" s="385"/>
      <c r="CH5" s="385"/>
      <c r="CI5" s="385"/>
      <c r="CJ5" s="385"/>
      <c r="CK5" s="385"/>
      <c r="CL5" s="385"/>
      <c r="CM5" s="385"/>
      <c r="CN5" s="385"/>
      <c r="CO5" s="385"/>
      <c r="CP5" s="385"/>
      <c r="CQ5" s="385"/>
      <c r="CR5" s="385"/>
      <c r="CS5" s="385"/>
      <c r="CT5" s="385"/>
      <c r="CU5" s="385"/>
      <c r="CV5" s="385"/>
      <c r="CW5" s="385"/>
      <c r="CX5" s="385"/>
      <c r="CY5" s="385"/>
      <c r="CZ5" s="385"/>
      <c r="DA5" s="385"/>
      <c r="DB5" s="385"/>
      <c r="DC5" s="385"/>
      <c r="DD5" s="385"/>
      <c r="DE5" s="385"/>
      <c r="DF5" s="385"/>
      <c r="DG5" s="385"/>
      <c r="DH5" s="385"/>
      <c r="DI5" s="385"/>
      <c r="DJ5" s="385"/>
      <c r="DK5" s="385"/>
      <c r="DL5" s="385"/>
      <c r="DM5" s="385"/>
      <c r="DN5" s="385"/>
      <c r="DO5" s="385"/>
      <c r="DP5" s="385"/>
      <c r="DQ5" s="385"/>
      <c r="DR5" s="385"/>
      <c r="DS5" s="385"/>
      <c r="DT5" s="385"/>
      <c r="DU5" s="385"/>
      <c r="DV5" s="385"/>
      <c r="DW5" s="385"/>
      <c r="DX5" s="385"/>
      <c r="DY5" s="385"/>
      <c r="DZ5" s="385"/>
      <c r="EA5" s="385"/>
      <c r="EB5" s="385"/>
      <c r="EC5" s="385"/>
      <c r="ED5" s="385"/>
      <c r="EE5" s="385"/>
      <c r="EF5" s="385"/>
      <c r="EG5" s="385"/>
      <c r="EH5" s="385"/>
      <c r="EI5" s="385"/>
      <c r="EJ5" s="385"/>
      <c r="EK5" s="385"/>
      <c r="EL5" s="385"/>
      <c r="EM5" s="385"/>
      <c r="EN5" s="385"/>
      <c r="EO5" s="385"/>
      <c r="EP5" s="385"/>
      <c r="EQ5" s="385"/>
      <c r="ER5" s="385"/>
      <c r="ES5" s="385"/>
      <c r="ET5" s="385"/>
      <c r="EU5" s="385"/>
      <c r="EV5" s="385"/>
      <c r="EW5" s="385"/>
      <c r="EX5" s="385"/>
      <c r="EY5" s="385"/>
      <c r="EZ5" s="385"/>
      <c r="FA5" s="385"/>
      <c r="FB5" s="385"/>
      <c r="FC5" s="385"/>
      <c r="FD5" s="385"/>
      <c r="FE5" s="385"/>
      <c r="FF5" s="385"/>
      <c r="FG5" s="385"/>
      <c r="FH5" s="385"/>
      <c r="FI5" s="385"/>
      <c r="FJ5" s="385"/>
      <c r="FK5" s="385"/>
      <c r="FL5" s="385"/>
      <c r="FM5" s="385"/>
      <c r="FN5" s="385"/>
      <c r="FO5" s="385"/>
      <c r="FP5" s="385"/>
      <c r="FQ5" s="385"/>
      <c r="FR5" s="385"/>
      <c r="FS5" s="385"/>
      <c r="FT5" s="385"/>
      <c r="FU5" s="385"/>
      <c r="FV5" s="385"/>
      <c r="FW5" s="385"/>
      <c r="FX5" s="385"/>
      <c r="FY5" s="385"/>
      <c r="FZ5" s="385"/>
      <c r="GA5" s="385"/>
      <c r="GB5" s="385"/>
      <c r="GC5" s="385"/>
      <c r="GD5" s="385"/>
      <c r="GE5" s="385"/>
      <c r="GF5" s="385"/>
      <c r="GG5" s="385"/>
      <c r="GH5" s="385"/>
      <c r="GI5" s="385"/>
      <c r="GJ5" s="385"/>
      <c r="GK5" s="385"/>
      <c r="GL5" s="385"/>
      <c r="GM5" s="385"/>
      <c r="GN5" s="385"/>
      <c r="GO5" s="385"/>
      <c r="GP5" s="385"/>
      <c r="GQ5" s="385"/>
      <c r="GR5" s="385"/>
      <c r="GS5" s="385"/>
      <c r="GT5" s="385"/>
      <c r="GU5" s="385"/>
      <c r="GV5" s="385"/>
      <c r="GW5" s="385"/>
      <c r="GX5" s="385"/>
      <c r="GY5" s="385"/>
      <c r="GZ5" s="385"/>
      <c r="HA5" s="385"/>
      <c r="HB5" s="385"/>
      <c r="HC5" s="385"/>
      <c r="HD5" s="385"/>
      <c r="HE5" s="385"/>
      <c r="HF5" s="385"/>
      <c r="HG5" s="385"/>
      <c r="HH5" s="385"/>
      <c r="HI5" s="385"/>
      <c r="HJ5" s="385"/>
      <c r="HK5" s="385"/>
      <c r="HL5" s="385"/>
      <c r="HM5" s="385"/>
      <c r="HN5" s="385"/>
      <c r="HO5" s="385"/>
      <c r="HP5" s="385"/>
      <c r="HQ5" s="385"/>
      <c r="HR5" s="385"/>
      <c r="HS5" s="385"/>
      <c r="HT5" s="385"/>
      <c r="HU5" s="385"/>
      <c r="HV5" s="385"/>
      <c r="HW5" s="385"/>
      <c r="HX5" s="385"/>
      <c r="HY5" s="385"/>
      <c r="HZ5" s="385"/>
      <c r="IA5" s="385"/>
      <c r="IB5" s="385"/>
      <c r="IC5" s="385"/>
      <c r="ID5" s="385"/>
      <c r="IE5" s="385"/>
      <c r="IF5" s="385"/>
      <c r="IG5" s="385"/>
      <c r="IH5" s="385"/>
      <c r="II5" s="385"/>
      <c r="IJ5" s="385"/>
      <c r="IK5" s="385"/>
      <c r="IL5" s="385"/>
      <c r="IM5" s="385"/>
      <c r="IN5" s="385"/>
      <c r="IO5" s="385"/>
      <c r="IP5" s="385"/>
      <c r="IQ5" s="385"/>
      <c r="IR5" s="385"/>
      <c r="IS5" s="385"/>
      <c r="IT5" s="385"/>
      <c r="IU5" s="385"/>
      <c r="IV5" s="385"/>
      <c r="IW5" s="385"/>
      <c r="IX5" s="385"/>
      <c r="IY5" s="385"/>
      <c r="IZ5" s="385"/>
      <c r="JA5" s="385"/>
      <c r="JB5" s="385"/>
      <c r="JC5" s="385"/>
      <c r="JD5" s="385"/>
      <c r="JE5" s="385"/>
    </row>
    <row r="6" spans="1:265" s="247" customFormat="1" ht="23.25" customHeight="1">
      <c r="A6" s="385"/>
      <c r="B6" s="382"/>
      <c r="C6" s="382"/>
      <c r="D6" s="382"/>
      <c r="E6" s="385"/>
      <c r="F6" s="385"/>
      <c r="G6" s="385"/>
      <c r="H6" s="385"/>
      <c r="I6" s="385"/>
      <c r="J6" s="385"/>
      <c r="K6" s="385"/>
      <c r="L6" s="385"/>
      <c r="M6" s="385"/>
      <c r="N6" s="385"/>
      <c r="O6" s="385"/>
      <c r="P6" s="385"/>
      <c r="Q6" s="385"/>
      <c r="R6" s="385"/>
      <c r="S6" s="385" t="s">
        <v>396</v>
      </c>
      <c r="T6" s="385"/>
      <c r="U6" s="385" t="s">
        <v>169</v>
      </c>
      <c r="V6" s="385"/>
      <c r="W6" s="385"/>
      <c r="X6" s="385"/>
      <c r="Y6" s="385"/>
      <c r="Z6" s="385"/>
      <c r="AA6" s="385"/>
      <c r="AB6" s="385"/>
      <c r="AC6" s="385"/>
      <c r="AD6" s="385"/>
      <c r="AE6" s="385"/>
      <c r="AF6" s="385"/>
      <c r="AG6" s="385"/>
      <c r="AH6" s="385"/>
      <c r="AI6" s="385"/>
      <c r="AJ6" s="385"/>
      <c r="AK6" s="385"/>
      <c r="AL6" s="385"/>
      <c r="AM6" s="385"/>
      <c r="AN6" s="385"/>
      <c r="AO6" s="385"/>
      <c r="AP6" s="385"/>
      <c r="AQ6" s="385"/>
      <c r="AR6" s="385"/>
      <c r="AS6" s="385"/>
      <c r="AT6" s="385"/>
      <c r="AU6" s="385"/>
      <c r="AV6" s="385"/>
      <c r="AW6" s="385"/>
      <c r="AX6" s="385"/>
      <c r="AY6" s="385"/>
      <c r="AZ6" s="385"/>
      <c r="BA6" s="385"/>
      <c r="BB6" s="385"/>
      <c r="BC6" s="385"/>
      <c r="BD6" s="385"/>
      <c r="BE6" s="385"/>
      <c r="BF6" s="385"/>
      <c r="BG6" s="385"/>
      <c r="BH6" s="385"/>
      <c r="BI6" s="385"/>
      <c r="BJ6" s="385"/>
      <c r="BK6" s="385"/>
      <c r="BL6" s="385"/>
      <c r="BM6" s="385"/>
      <c r="BN6" s="385"/>
      <c r="BO6" s="385"/>
      <c r="BP6" s="385"/>
      <c r="BQ6" s="385"/>
      <c r="BR6" s="385"/>
      <c r="BS6" s="385"/>
      <c r="BT6" s="385"/>
      <c r="BU6" s="385"/>
      <c r="BV6" s="385"/>
      <c r="BW6" s="385"/>
      <c r="BX6" s="385"/>
      <c r="BY6" s="385"/>
      <c r="BZ6" s="385"/>
      <c r="CA6" s="385"/>
      <c r="CB6" s="385"/>
      <c r="CC6" s="385"/>
      <c r="CD6" s="385"/>
      <c r="CE6" s="385"/>
      <c r="CF6" s="385"/>
      <c r="CG6" s="385"/>
      <c r="CH6" s="385"/>
      <c r="CI6" s="385"/>
      <c r="CJ6" s="385"/>
      <c r="CK6" s="385"/>
      <c r="CL6" s="385"/>
      <c r="CM6" s="385"/>
      <c r="CN6" s="385"/>
      <c r="CO6" s="385"/>
      <c r="CP6" s="385"/>
      <c r="CQ6" s="385"/>
      <c r="CR6" s="385"/>
      <c r="CS6" s="385"/>
      <c r="CT6" s="385"/>
      <c r="CU6" s="385"/>
      <c r="CV6" s="385"/>
      <c r="CW6" s="385"/>
      <c r="CX6" s="385"/>
      <c r="CY6" s="385"/>
      <c r="CZ6" s="385"/>
      <c r="DA6" s="385"/>
      <c r="DB6" s="385"/>
      <c r="DC6" s="385"/>
      <c r="DD6" s="385"/>
      <c r="DE6" s="385"/>
      <c r="DF6" s="385"/>
      <c r="DG6" s="385"/>
      <c r="DH6" s="385"/>
      <c r="DI6" s="385"/>
      <c r="DJ6" s="385"/>
      <c r="DK6" s="385"/>
      <c r="DL6" s="385"/>
      <c r="DM6" s="385"/>
      <c r="DN6" s="385"/>
      <c r="DO6" s="385"/>
      <c r="DP6" s="385"/>
      <c r="DQ6" s="385"/>
      <c r="DR6" s="385"/>
      <c r="DS6" s="385"/>
      <c r="DT6" s="385"/>
      <c r="DU6" s="385"/>
      <c r="DV6" s="385"/>
      <c r="DW6" s="385"/>
      <c r="DX6" s="385"/>
      <c r="DY6" s="385"/>
      <c r="DZ6" s="385"/>
      <c r="EA6" s="385"/>
      <c r="EB6" s="385"/>
      <c r="EC6" s="385"/>
      <c r="ED6" s="385"/>
      <c r="EE6" s="385"/>
      <c r="EF6" s="385"/>
      <c r="EG6" s="385"/>
      <c r="EH6" s="385"/>
      <c r="EI6" s="385"/>
      <c r="EJ6" s="385"/>
      <c r="EK6" s="385"/>
      <c r="EL6" s="385"/>
      <c r="EM6" s="385"/>
      <c r="EN6" s="385"/>
      <c r="EO6" s="385"/>
      <c r="EP6" s="385"/>
      <c r="EQ6" s="385"/>
      <c r="ER6" s="385"/>
      <c r="ES6" s="385"/>
      <c r="ET6" s="385"/>
      <c r="EU6" s="385"/>
      <c r="EV6" s="385"/>
      <c r="EW6" s="385"/>
      <c r="EX6" s="385"/>
      <c r="EY6" s="385"/>
      <c r="EZ6" s="385"/>
      <c r="FA6" s="385"/>
      <c r="FB6" s="385"/>
      <c r="FC6" s="385"/>
      <c r="FD6" s="385"/>
      <c r="FE6" s="385"/>
      <c r="FF6" s="385"/>
      <c r="FG6" s="385"/>
      <c r="FH6" s="385"/>
      <c r="FI6" s="385"/>
      <c r="FJ6" s="385"/>
      <c r="FK6" s="385"/>
      <c r="FL6" s="385"/>
      <c r="FM6" s="385"/>
      <c r="FN6" s="385"/>
      <c r="FO6" s="385"/>
      <c r="FP6" s="385"/>
      <c r="FQ6" s="385"/>
      <c r="FR6" s="385"/>
      <c r="FS6" s="385"/>
      <c r="FT6" s="385"/>
      <c r="FU6" s="385"/>
      <c r="FV6" s="385"/>
      <c r="FW6" s="385"/>
      <c r="FX6" s="385"/>
      <c r="FY6" s="385"/>
      <c r="FZ6" s="385"/>
      <c r="GA6" s="385"/>
      <c r="GB6" s="385"/>
      <c r="GC6" s="385"/>
      <c r="GD6" s="385"/>
      <c r="GE6" s="385"/>
      <c r="GF6" s="385"/>
      <c r="GG6" s="385"/>
      <c r="GH6" s="385"/>
      <c r="GI6" s="385"/>
      <c r="GJ6" s="385"/>
      <c r="GK6" s="385"/>
      <c r="GL6" s="385"/>
      <c r="GM6" s="385"/>
      <c r="GN6" s="385"/>
      <c r="GO6" s="385"/>
      <c r="GP6" s="385"/>
      <c r="GQ6" s="385"/>
      <c r="GR6" s="385"/>
      <c r="GS6" s="385"/>
      <c r="GT6" s="385"/>
      <c r="GU6" s="385"/>
      <c r="GV6" s="385"/>
      <c r="GW6" s="385"/>
      <c r="GX6" s="385"/>
      <c r="GY6" s="385"/>
      <c r="GZ6" s="385"/>
      <c r="HA6" s="385"/>
      <c r="HB6" s="385"/>
      <c r="HC6" s="385"/>
      <c r="HD6" s="385"/>
      <c r="HE6" s="385"/>
      <c r="HF6" s="385"/>
      <c r="HG6" s="385"/>
      <c r="HH6" s="385"/>
      <c r="HI6" s="385"/>
      <c r="HJ6" s="385"/>
      <c r="HK6" s="385"/>
      <c r="HL6" s="385"/>
      <c r="HM6" s="385"/>
      <c r="HN6" s="385"/>
      <c r="HO6" s="385"/>
      <c r="HP6" s="385"/>
      <c r="HQ6" s="385"/>
      <c r="HR6" s="385"/>
      <c r="HS6" s="385"/>
      <c r="HT6" s="385"/>
      <c r="HU6" s="385"/>
      <c r="HV6" s="385"/>
      <c r="HW6" s="385"/>
      <c r="HX6" s="385"/>
      <c r="HY6" s="385"/>
      <c r="HZ6" s="385"/>
      <c r="IA6" s="385"/>
      <c r="IB6" s="385"/>
      <c r="IC6" s="385"/>
      <c r="ID6" s="385"/>
      <c r="IE6" s="385"/>
      <c r="IF6" s="385"/>
      <c r="IG6" s="385"/>
      <c r="IH6" s="385"/>
      <c r="II6" s="385"/>
      <c r="IJ6" s="385"/>
      <c r="IK6" s="385"/>
      <c r="IL6" s="385"/>
      <c r="IM6" s="385"/>
      <c r="IN6" s="385"/>
      <c r="IO6" s="385"/>
      <c r="IP6" s="385"/>
      <c r="IQ6" s="385"/>
      <c r="IR6" s="385"/>
      <c r="IS6" s="385"/>
      <c r="IT6" s="385"/>
      <c r="IU6" s="385"/>
      <c r="IV6" s="385"/>
      <c r="IW6" s="385"/>
      <c r="IX6" s="385"/>
      <c r="IY6" s="385"/>
      <c r="IZ6" s="385"/>
      <c r="JA6" s="385"/>
      <c r="JB6" s="385"/>
      <c r="JC6" s="385"/>
      <c r="JD6" s="385"/>
      <c r="JE6" s="385"/>
    </row>
    <row r="7" spans="1:265" s="247" customFormat="1" ht="23.25" customHeight="1">
      <c r="A7" s="385"/>
      <c r="B7" s="382"/>
      <c r="C7" s="382"/>
      <c r="D7" s="382"/>
      <c r="E7" s="385"/>
      <c r="F7" s="385"/>
      <c r="G7" s="385"/>
      <c r="H7" s="385"/>
      <c r="I7" s="385"/>
      <c r="J7" s="385"/>
      <c r="K7" s="385"/>
      <c r="L7" s="385"/>
      <c r="M7" s="385"/>
      <c r="N7" s="385"/>
      <c r="O7" s="385"/>
      <c r="P7" s="385"/>
      <c r="Q7" s="385"/>
      <c r="R7" s="385"/>
      <c r="S7" s="385" t="s">
        <v>170</v>
      </c>
      <c r="T7" s="385"/>
      <c r="U7" s="385" t="s">
        <v>171</v>
      </c>
      <c r="V7" s="385"/>
      <c r="W7" s="385"/>
      <c r="X7" s="385"/>
      <c r="Y7" s="385"/>
      <c r="Z7" s="385"/>
      <c r="AA7" s="385"/>
      <c r="AB7" s="385"/>
      <c r="AC7" s="385"/>
      <c r="AD7" s="385"/>
      <c r="AE7" s="385"/>
      <c r="AF7" s="385"/>
      <c r="AG7" s="385"/>
      <c r="AH7" s="385"/>
      <c r="AI7" s="385"/>
      <c r="AJ7" s="385"/>
      <c r="AK7" s="385"/>
      <c r="AL7" s="385"/>
      <c r="AM7" s="385"/>
      <c r="AN7" s="385"/>
      <c r="AO7" s="385"/>
      <c r="AP7" s="385"/>
      <c r="AQ7" s="385"/>
      <c r="AR7" s="385"/>
      <c r="AS7" s="385"/>
      <c r="AT7" s="385"/>
      <c r="AU7" s="385"/>
      <c r="AV7" s="385"/>
      <c r="AW7" s="385"/>
      <c r="AX7" s="385"/>
      <c r="AY7" s="385"/>
      <c r="AZ7" s="385"/>
      <c r="BA7" s="385"/>
      <c r="BB7" s="385"/>
      <c r="BC7" s="385"/>
      <c r="BD7" s="385"/>
      <c r="BE7" s="385"/>
      <c r="BF7" s="385"/>
      <c r="BG7" s="385"/>
      <c r="BH7" s="385"/>
      <c r="BI7" s="385"/>
      <c r="BJ7" s="385"/>
      <c r="BK7" s="385"/>
      <c r="BL7" s="385"/>
      <c r="BM7" s="385"/>
      <c r="BN7" s="385"/>
      <c r="BO7" s="385"/>
      <c r="BP7" s="385"/>
      <c r="BQ7" s="385"/>
      <c r="BR7" s="385"/>
      <c r="BS7" s="385"/>
      <c r="BT7" s="385"/>
      <c r="BU7" s="385"/>
      <c r="BV7" s="385"/>
      <c r="BW7" s="385"/>
      <c r="BX7" s="385"/>
      <c r="BY7" s="385"/>
      <c r="BZ7" s="385"/>
      <c r="CA7" s="385"/>
      <c r="CB7" s="385"/>
      <c r="CC7" s="385"/>
      <c r="CD7" s="385"/>
      <c r="CE7" s="385"/>
      <c r="CF7" s="385"/>
      <c r="CG7" s="385"/>
      <c r="CH7" s="385"/>
      <c r="CI7" s="385"/>
      <c r="CJ7" s="385"/>
      <c r="CK7" s="385"/>
      <c r="CL7" s="385"/>
      <c r="CM7" s="385"/>
      <c r="CN7" s="385"/>
      <c r="CO7" s="385"/>
      <c r="CP7" s="385"/>
      <c r="CQ7" s="385"/>
      <c r="CR7" s="385"/>
      <c r="CS7" s="385"/>
      <c r="CT7" s="385"/>
      <c r="CU7" s="385"/>
      <c r="CV7" s="385"/>
      <c r="CW7" s="385"/>
      <c r="CX7" s="385"/>
      <c r="CY7" s="385"/>
      <c r="CZ7" s="385"/>
      <c r="DA7" s="385"/>
      <c r="DB7" s="385"/>
      <c r="DC7" s="385"/>
      <c r="DD7" s="385"/>
      <c r="DE7" s="385"/>
      <c r="DF7" s="385"/>
      <c r="DG7" s="385"/>
      <c r="DH7" s="385"/>
      <c r="DI7" s="385"/>
      <c r="DJ7" s="385"/>
      <c r="DK7" s="385"/>
      <c r="DL7" s="385"/>
      <c r="DM7" s="385"/>
      <c r="DN7" s="385"/>
      <c r="DO7" s="385"/>
      <c r="DP7" s="385"/>
      <c r="DQ7" s="385"/>
      <c r="DR7" s="385"/>
      <c r="DS7" s="385"/>
      <c r="DT7" s="385"/>
      <c r="DU7" s="385"/>
      <c r="DV7" s="385"/>
      <c r="DW7" s="385"/>
      <c r="DX7" s="385"/>
      <c r="DY7" s="385"/>
      <c r="DZ7" s="385"/>
      <c r="EA7" s="385"/>
      <c r="EB7" s="385"/>
      <c r="EC7" s="385"/>
      <c r="ED7" s="385"/>
      <c r="EE7" s="385"/>
      <c r="EF7" s="385"/>
      <c r="EG7" s="385"/>
      <c r="EH7" s="385"/>
      <c r="EI7" s="385"/>
      <c r="EJ7" s="385"/>
      <c r="EK7" s="385"/>
      <c r="EL7" s="385"/>
      <c r="EM7" s="385"/>
      <c r="EN7" s="385"/>
      <c r="EO7" s="385"/>
      <c r="EP7" s="385"/>
      <c r="EQ7" s="385"/>
      <c r="ER7" s="385"/>
      <c r="ES7" s="385"/>
      <c r="ET7" s="385"/>
      <c r="EU7" s="385"/>
      <c r="EV7" s="385"/>
      <c r="EW7" s="385"/>
      <c r="EX7" s="385"/>
      <c r="EY7" s="385"/>
      <c r="EZ7" s="385"/>
      <c r="FA7" s="385"/>
      <c r="FB7" s="385"/>
      <c r="FC7" s="385"/>
      <c r="FD7" s="385"/>
      <c r="FE7" s="385"/>
      <c r="FF7" s="385"/>
      <c r="FG7" s="385"/>
      <c r="FH7" s="385"/>
      <c r="FI7" s="385"/>
      <c r="FJ7" s="385"/>
      <c r="FK7" s="385"/>
      <c r="FL7" s="385"/>
      <c r="FM7" s="385"/>
      <c r="FN7" s="385"/>
      <c r="FO7" s="385"/>
      <c r="FP7" s="385"/>
      <c r="FQ7" s="385"/>
      <c r="FR7" s="385"/>
      <c r="FS7" s="385"/>
      <c r="FT7" s="385"/>
      <c r="FU7" s="385"/>
      <c r="FV7" s="385"/>
      <c r="FW7" s="385"/>
      <c r="FX7" s="385"/>
      <c r="FY7" s="385"/>
      <c r="FZ7" s="385"/>
      <c r="GA7" s="385"/>
      <c r="GB7" s="385"/>
      <c r="GC7" s="385"/>
      <c r="GD7" s="385"/>
      <c r="GE7" s="385"/>
      <c r="GF7" s="385"/>
      <c r="GG7" s="385"/>
      <c r="GH7" s="385"/>
      <c r="GI7" s="385"/>
      <c r="GJ7" s="385"/>
      <c r="GK7" s="385"/>
      <c r="GL7" s="385"/>
      <c r="GM7" s="385"/>
      <c r="GN7" s="385"/>
      <c r="GO7" s="385"/>
      <c r="GP7" s="385"/>
      <c r="GQ7" s="385"/>
      <c r="GR7" s="385"/>
      <c r="GS7" s="385"/>
      <c r="GT7" s="385"/>
      <c r="GU7" s="385"/>
      <c r="GV7" s="385"/>
      <c r="GW7" s="385"/>
      <c r="GX7" s="385"/>
      <c r="GY7" s="385"/>
      <c r="GZ7" s="385"/>
      <c r="HA7" s="385"/>
      <c r="HB7" s="385"/>
      <c r="HC7" s="385"/>
      <c r="HD7" s="385"/>
      <c r="HE7" s="385"/>
      <c r="HF7" s="385"/>
      <c r="HG7" s="385"/>
      <c r="HH7" s="385"/>
      <c r="HI7" s="385"/>
      <c r="HJ7" s="385"/>
      <c r="HK7" s="385"/>
      <c r="HL7" s="385"/>
      <c r="HM7" s="385"/>
      <c r="HN7" s="385"/>
      <c r="HO7" s="385"/>
      <c r="HP7" s="385"/>
      <c r="HQ7" s="385"/>
      <c r="HR7" s="385"/>
      <c r="HS7" s="385"/>
      <c r="HT7" s="385"/>
      <c r="HU7" s="385"/>
      <c r="HV7" s="385"/>
      <c r="HW7" s="385"/>
      <c r="HX7" s="385"/>
      <c r="HY7" s="385"/>
      <c r="HZ7" s="385"/>
      <c r="IA7" s="385"/>
      <c r="IB7" s="385"/>
      <c r="IC7" s="385"/>
      <c r="ID7" s="385"/>
      <c r="IE7" s="385"/>
      <c r="IF7" s="385"/>
      <c r="IG7" s="385"/>
      <c r="IH7" s="385"/>
      <c r="II7" s="385"/>
      <c r="IJ7" s="385"/>
      <c r="IK7" s="385"/>
      <c r="IL7" s="385"/>
      <c r="IM7" s="385"/>
      <c r="IN7" s="385"/>
      <c r="IO7" s="385"/>
      <c r="IP7" s="385"/>
      <c r="IQ7" s="385"/>
      <c r="IR7" s="385"/>
      <c r="IS7" s="385"/>
      <c r="IT7" s="385"/>
      <c r="IU7" s="385"/>
      <c r="IV7" s="385"/>
      <c r="IW7" s="385"/>
      <c r="IX7" s="385"/>
      <c r="IY7" s="385"/>
      <c r="IZ7" s="385"/>
      <c r="JA7" s="385"/>
      <c r="JB7" s="385"/>
      <c r="JC7" s="385"/>
      <c r="JD7" s="385"/>
      <c r="JE7" s="385"/>
    </row>
    <row r="8" spans="1:265" s="247" customFormat="1" ht="23.25" customHeight="1">
      <c r="A8" s="385"/>
      <c r="B8" s="382"/>
      <c r="C8" s="382"/>
      <c r="D8" s="382"/>
      <c r="E8" s="385"/>
      <c r="F8" s="385"/>
      <c r="G8" s="385"/>
      <c r="H8" s="385"/>
      <c r="I8" s="385"/>
      <c r="J8" s="385"/>
      <c r="K8" s="385"/>
      <c r="L8" s="385"/>
      <c r="M8" s="385"/>
      <c r="N8" s="385"/>
      <c r="O8" s="385"/>
      <c r="P8" s="385"/>
      <c r="Q8" s="385"/>
      <c r="R8" s="385"/>
      <c r="S8" s="385" t="s">
        <v>172</v>
      </c>
      <c r="T8" s="385"/>
      <c r="U8" s="385" t="s">
        <v>173</v>
      </c>
      <c r="V8" s="385"/>
      <c r="W8" s="385" t="s">
        <v>174</v>
      </c>
      <c r="X8" s="385"/>
      <c r="Y8" s="385"/>
      <c r="Z8" s="385"/>
      <c r="AA8" s="385"/>
      <c r="AB8" s="385"/>
      <c r="AC8" s="385" t="s">
        <v>175</v>
      </c>
      <c r="AD8" s="385"/>
      <c r="AE8" s="385"/>
      <c r="AF8" s="385"/>
      <c r="AG8" s="385"/>
      <c r="AH8" s="385"/>
      <c r="AI8" s="385"/>
      <c r="AJ8" s="385"/>
      <c r="AK8" s="385"/>
      <c r="AL8" s="385"/>
      <c r="AM8" s="385"/>
      <c r="AN8" s="385"/>
      <c r="AO8" s="385"/>
      <c r="AP8" s="385"/>
      <c r="AQ8" s="385"/>
      <c r="AR8" s="385"/>
      <c r="AS8" s="385"/>
      <c r="AT8" s="385"/>
      <c r="AU8" s="385"/>
      <c r="AV8" s="385"/>
      <c r="AW8" s="385"/>
      <c r="AX8" s="385"/>
      <c r="AY8" s="385"/>
      <c r="AZ8" s="385"/>
      <c r="BA8" s="385"/>
      <c r="BB8" s="385"/>
      <c r="BC8" s="385"/>
      <c r="BD8" s="385"/>
      <c r="BE8" s="385"/>
      <c r="BF8" s="385"/>
      <c r="BG8" s="385"/>
      <c r="BH8" s="385"/>
      <c r="BI8" s="385"/>
      <c r="BJ8" s="385"/>
      <c r="BK8" s="385"/>
      <c r="BL8" s="385"/>
      <c r="BM8" s="385"/>
      <c r="BN8" s="385"/>
      <c r="BO8" s="385"/>
      <c r="BP8" s="385"/>
      <c r="BQ8" s="385"/>
      <c r="BR8" s="385"/>
      <c r="BS8" s="385"/>
      <c r="BT8" s="385"/>
      <c r="BU8" s="385"/>
      <c r="BV8" s="385"/>
      <c r="BW8" s="385"/>
      <c r="BX8" s="385"/>
      <c r="BY8" s="385"/>
      <c r="BZ8" s="385"/>
      <c r="CA8" s="385"/>
      <c r="CB8" s="385"/>
      <c r="CC8" s="385"/>
      <c r="CD8" s="385"/>
      <c r="CE8" s="385"/>
      <c r="CF8" s="385"/>
      <c r="CG8" s="385"/>
      <c r="CH8" s="385"/>
      <c r="CI8" s="385"/>
      <c r="CJ8" s="385"/>
      <c r="CK8" s="385"/>
      <c r="CL8" s="385"/>
      <c r="CM8" s="385"/>
      <c r="CN8" s="385"/>
      <c r="CO8" s="385"/>
      <c r="CP8" s="385"/>
      <c r="CQ8" s="385"/>
      <c r="CR8" s="385"/>
      <c r="CS8" s="385"/>
      <c r="CT8" s="385"/>
      <c r="CU8" s="385"/>
      <c r="CV8" s="385"/>
      <c r="CW8" s="385"/>
      <c r="CX8" s="385"/>
      <c r="CY8" s="385"/>
      <c r="CZ8" s="385"/>
      <c r="DA8" s="385"/>
      <c r="DB8" s="385"/>
      <c r="DC8" s="385"/>
      <c r="DD8" s="385"/>
      <c r="DE8" s="385"/>
      <c r="DF8" s="385"/>
      <c r="DG8" s="385"/>
      <c r="DH8" s="385"/>
      <c r="DI8" s="385"/>
      <c r="DJ8" s="385"/>
      <c r="DK8" s="385"/>
      <c r="DL8" s="385"/>
      <c r="DM8" s="385"/>
      <c r="DN8" s="385"/>
      <c r="DO8" s="385"/>
      <c r="DP8" s="385"/>
      <c r="DQ8" s="385"/>
      <c r="DR8" s="385"/>
      <c r="DS8" s="385"/>
      <c r="DT8" s="385"/>
      <c r="DU8" s="385"/>
      <c r="DV8" s="385"/>
      <c r="DW8" s="385"/>
      <c r="DX8" s="385"/>
      <c r="DY8" s="385"/>
      <c r="DZ8" s="385"/>
      <c r="EA8" s="385"/>
      <c r="EB8" s="385"/>
      <c r="EC8" s="385"/>
      <c r="ED8" s="385"/>
      <c r="EE8" s="385"/>
      <c r="EF8" s="385"/>
      <c r="EG8" s="385"/>
      <c r="EH8" s="385"/>
      <c r="EI8" s="385"/>
      <c r="EJ8" s="385"/>
      <c r="EK8" s="385"/>
      <c r="EL8" s="385"/>
      <c r="EM8" s="385"/>
      <c r="EN8" s="385"/>
      <c r="EO8" s="385"/>
      <c r="EP8" s="385"/>
      <c r="EQ8" s="385"/>
      <c r="ER8" s="385"/>
      <c r="ES8" s="385"/>
      <c r="ET8" s="385"/>
      <c r="EU8" s="385"/>
      <c r="EV8" s="385"/>
      <c r="EW8" s="385"/>
      <c r="EX8" s="385"/>
      <c r="EY8" s="385"/>
      <c r="EZ8" s="385"/>
      <c r="FA8" s="385"/>
      <c r="FB8" s="385"/>
      <c r="FC8" s="385"/>
      <c r="FD8" s="385"/>
      <c r="FE8" s="385"/>
      <c r="FF8" s="385"/>
      <c r="FG8" s="385"/>
      <c r="FH8" s="385"/>
      <c r="FI8" s="385"/>
      <c r="FJ8" s="385"/>
      <c r="FK8" s="385"/>
      <c r="FL8" s="385"/>
      <c r="FM8" s="385"/>
      <c r="FN8" s="385"/>
      <c r="FO8" s="385"/>
      <c r="FP8" s="385"/>
      <c r="FQ8" s="385"/>
      <c r="FR8" s="385"/>
      <c r="FS8" s="385"/>
      <c r="FT8" s="385"/>
      <c r="FU8" s="385"/>
      <c r="FV8" s="385"/>
      <c r="FW8" s="385"/>
      <c r="FX8" s="385"/>
      <c r="FY8" s="385"/>
      <c r="FZ8" s="385"/>
      <c r="GA8" s="385"/>
      <c r="GB8" s="385"/>
      <c r="GC8" s="385"/>
      <c r="GD8" s="385"/>
      <c r="GE8" s="385"/>
      <c r="GF8" s="385"/>
      <c r="GG8" s="385"/>
      <c r="GH8" s="385"/>
      <c r="GI8" s="385"/>
      <c r="GJ8" s="385"/>
      <c r="GK8" s="385"/>
      <c r="GL8" s="385"/>
      <c r="GM8" s="385"/>
      <c r="GN8" s="385"/>
      <c r="GO8" s="385"/>
      <c r="GP8" s="385"/>
      <c r="GQ8" s="385"/>
      <c r="GR8" s="385"/>
      <c r="GS8" s="385"/>
      <c r="GT8" s="385"/>
      <c r="GU8" s="385"/>
      <c r="GV8" s="385"/>
      <c r="GW8" s="385"/>
      <c r="GX8" s="385"/>
      <c r="GY8" s="385"/>
      <c r="GZ8" s="385"/>
      <c r="HA8" s="385"/>
      <c r="HB8" s="385"/>
      <c r="HC8" s="385"/>
      <c r="HD8" s="385"/>
      <c r="HE8" s="385"/>
      <c r="HF8" s="385"/>
      <c r="HG8" s="385"/>
      <c r="HH8" s="385"/>
      <c r="HI8" s="385"/>
      <c r="HJ8" s="385"/>
      <c r="HK8" s="385"/>
      <c r="HL8" s="385"/>
      <c r="HM8" s="385"/>
      <c r="HN8" s="385"/>
      <c r="HO8" s="385"/>
      <c r="HP8" s="385"/>
      <c r="HQ8" s="385"/>
      <c r="HR8" s="385"/>
      <c r="HS8" s="385"/>
      <c r="HT8" s="385"/>
      <c r="HU8" s="385"/>
      <c r="HV8" s="385"/>
      <c r="HW8" s="385"/>
      <c r="HX8" s="385"/>
      <c r="HY8" s="385"/>
      <c r="HZ8" s="385"/>
      <c r="IA8" s="385"/>
      <c r="IB8" s="385"/>
      <c r="IC8" s="385"/>
      <c r="ID8" s="385"/>
      <c r="IE8" s="385"/>
      <c r="IF8" s="385"/>
      <c r="IG8" s="385"/>
      <c r="IH8" s="385"/>
      <c r="II8" s="385"/>
      <c r="IJ8" s="385"/>
      <c r="IK8" s="385"/>
      <c r="IL8" s="385"/>
      <c r="IM8" s="385"/>
      <c r="IN8" s="385"/>
      <c r="IO8" s="385"/>
      <c r="IP8" s="385"/>
      <c r="IQ8" s="385"/>
      <c r="IR8" s="385"/>
      <c r="IS8" s="385"/>
      <c r="IT8" s="385"/>
      <c r="IU8" s="385"/>
      <c r="IV8" s="385"/>
      <c r="IW8" s="385"/>
      <c r="IX8" s="385"/>
      <c r="IY8" s="385"/>
      <c r="IZ8" s="385"/>
      <c r="JA8" s="385"/>
      <c r="JB8" s="385"/>
      <c r="JC8" s="385"/>
      <c r="JD8" s="385"/>
      <c r="JE8" s="385"/>
    </row>
    <row r="9" spans="1:265" s="247" customFormat="1" ht="23.25" customHeight="1">
      <c r="A9" s="385"/>
      <c r="B9" s="382"/>
      <c r="C9" s="382"/>
      <c r="D9" s="382"/>
      <c r="E9" s="385" t="s">
        <v>62</v>
      </c>
      <c r="F9" s="385"/>
      <c r="G9" s="385"/>
      <c r="H9" s="385"/>
      <c r="I9" s="385"/>
      <c r="J9" s="385"/>
      <c r="L9" s="385"/>
      <c r="M9" s="385"/>
      <c r="N9" s="385"/>
      <c r="O9" s="385"/>
      <c r="P9" s="385"/>
      <c r="Q9" s="385"/>
      <c r="R9" s="385"/>
      <c r="S9" s="385" t="s">
        <v>176</v>
      </c>
      <c r="T9" s="385"/>
      <c r="U9" s="385" t="s">
        <v>177</v>
      </c>
      <c r="V9" s="385"/>
      <c r="W9" s="385" t="s">
        <v>178</v>
      </c>
      <c r="X9" s="385"/>
      <c r="Y9" s="385" t="s">
        <v>179</v>
      </c>
      <c r="Z9" s="385"/>
      <c r="AA9" s="385" t="s">
        <v>179</v>
      </c>
      <c r="AB9" s="385"/>
      <c r="AC9" s="385" t="s">
        <v>180</v>
      </c>
      <c r="AD9" s="385"/>
      <c r="AE9" s="385"/>
      <c r="AF9" s="385"/>
      <c r="AG9" s="385"/>
      <c r="AH9" s="385"/>
      <c r="AI9" s="385"/>
      <c r="AJ9" s="385"/>
      <c r="AK9" s="385"/>
      <c r="AL9" s="385"/>
      <c r="AM9" s="385"/>
      <c r="AN9" s="385"/>
      <c r="AO9" s="385"/>
      <c r="AP9" s="385"/>
      <c r="AQ9" s="385"/>
      <c r="AR9" s="385"/>
      <c r="AS9" s="385"/>
      <c r="AT9" s="385"/>
      <c r="AU9" s="385"/>
      <c r="AV9" s="385"/>
      <c r="AW9" s="385"/>
      <c r="AX9" s="385"/>
      <c r="AY9" s="385"/>
      <c r="AZ9" s="385"/>
      <c r="BA9" s="385"/>
      <c r="BB9" s="385"/>
      <c r="BC9" s="385"/>
      <c r="BD9" s="385"/>
      <c r="BE9" s="385"/>
      <c r="BF9" s="385"/>
      <c r="BG9" s="385"/>
      <c r="BH9" s="385"/>
      <c r="BI9" s="385"/>
      <c r="BJ9" s="385"/>
      <c r="BK9" s="385"/>
      <c r="BL9" s="385"/>
      <c r="BM9" s="385"/>
      <c r="BN9" s="385"/>
      <c r="BO9" s="385"/>
      <c r="BP9" s="385"/>
      <c r="BQ9" s="385"/>
      <c r="BR9" s="385"/>
      <c r="BS9" s="385"/>
      <c r="BT9" s="385"/>
      <c r="BU9" s="385"/>
      <c r="BV9" s="385"/>
      <c r="BW9" s="385"/>
      <c r="BX9" s="385"/>
      <c r="BY9" s="385"/>
      <c r="BZ9" s="385"/>
      <c r="CA9" s="385"/>
      <c r="CB9" s="385"/>
      <c r="CC9" s="385"/>
      <c r="CD9" s="385"/>
      <c r="CE9" s="385"/>
      <c r="CF9" s="385"/>
      <c r="CG9" s="385"/>
      <c r="CH9" s="385"/>
      <c r="CI9" s="385"/>
      <c r="CJ9" s="385"/>
      <c r="CK9" s="385"/>
      <c r="CL9" s="385"/>
      <c r="CM9" s="385"/>
      <c r="CN9" s="385"/>
      <c r="CO9" s="385"/>
      <c r="CP9" s="385"/>
      <c r="CQ9" s="385"/>
      <c r="CR9" s="385"/>
      <c r="CS9" s="385"/>
      <c r="CT9" s="385"/>
      <c r="CU9" s="385"/>
      <c r="CV9" s="385"/>
      <c r="CW9" s="385"/>
      <c r="CX9" s="385"/>
      <c r="CY9" s="385"/>
      <c r="CZ9" s="385"/>
      <c r="DA9" s="385"/>
      <c r="DB9" s="385"/>
      <c r="DC9" s="385"/>
      <c r="DD9" s="385"/>
      <c r="DE9" s="385"/>
      <c r="DF9" s="385"/>
      <c r="DG9" s="385"/>
      <c r="DH9" s="385"/>
      <c r="DI9" s="385"/>
      <c r="DJ9" s="385"/>
      <c r="DK9" s="385"/>
      <c r="DL9" s="385"/>
      <c r="DM9" s="385"/>
      <c r="DN9" s="385"/>
      <c r="DO9" s="385"/>
      <c r="DP9" s="385"/>
      <c r="DQ9" s="385"/>
      <c r="DR9" s="385"/>
      <c r="DS9" s="385"/>
      <c r="DT9" s="385"/>
      <c r="DU9" s="385"/>
      <c r="DV9" s="385"/>
      <c r="DW9" s="385"/>
      <c r="DX9" s="385"/>
      <c r="DY9" s="385"/>
      <c r="DZ9" s="385"/>
      <c r="EA9" s="385"/>
      <c r="EB9" s="385"/>
      <c r="EC9" s="385"/>
      <c r="ED9" s="385"/>
      <c r="EE9" s="385"/>
      <c r="EF9" s="385"/>
      <c r="EG9" s="385"/>
      <c r="EH9" s="385"/>
      <c r="EI9" s="385"/>
      <c r="EJ9" s="385"/>
      <c r="EK9" s="385"/>
      <c r="EL9" s="385"/>
      <c r="EM9" s="385"/>
      <c r="EN9" s="385"/>
      <c r="EO9" s="385"/>
      <c r="EP9" s="385"/>
      <c r="EQ9" s="385"/>
      <c r="ER9" s="385"/>
      <c r="ES9" s="385"/>
      <c r="ET9" s="385"/>
      <c r="EU9" s="385"/>
      <c r="EV9" s="385"/>
      <c r="EW9" s="385"/>
      <c r="EX9" s="385"/>
      <c r="EY9" s="385"/>
      <c r="EZ9" s="385"/>
      <c r="FA9" s="385"/>
      <c r="FB9" s="385"/>
      <c r="FC9" s="385"/>
      <c r="FD9" s="385"/>
      <c r="FE9" s="385"/>
      <c r="FF9" s="385"/>
      <c r="FG9" s="385"/>
      <c r="FH9" s="385"/>
      <c r="FI9" s="385"/>
      <c r="FJ9" s="385"/>
      <c r="FK9" s="385"/>
      <c r="FL9" s="385"/>
      <c r="FM9" s="385"/>
      <c r="FN9" s="385"/>
      <c r="FO9" s="385"/>
      <c r="FP9" s="385"/>
      <c r="FQ9" s="385"/>
      <c r="FR9" s="385"/>
      <c r="FS9" s="385"/>
      <c r="FT9" s="385"/>
      <c r="FU9" s="385"/>
      <c r="FV9" s="385"/>
      <c r="FW9" s="385"/>
      <c r="FX9" s="385"/>
      <c r="FY9" s="385"/>
      <c r="FZ9" s="385"/>
      <c r="GA9" s="385"/>
      <c r="GB9" s="385"/>
      <c r="GC9" s="385"/>
      <c r="GD9" s="385"/>
      <c r="GE9" s="385"/>
      <c r="GF9" s="385"/>
      <c r="GG9" s="385"/>
      <c r="GH9" s="385"/>
      <c r="GI9" s="385"/>
      <c r="GJ9" s="385"/>
      <c r="GK9" s="385"/>
      <c r="GL9" s="385"/>
      <c r="GM9" s="385"/>
      <c r="GN9" s="385"/>
      <c r="GO9" s="385"/>
      <c r="GP9" s="385"/>
      <c r="GQ9" s="385"/>
      <c r="GR9" s="385"/>
      <c r="GS9" s="385"/>
      <c r="GT9" s="385"/>
      <c r="GU9" s="385"/>
      <c r="GV9" s="385"/>
      <c r="GW9" s="385"/>
      <c r="GX9" s="385"/>
      <c r="GY9" s="385"/>
      <c r="GZ9" s="385"/>
      <c r="HA9" s="385"/>
      <c r="HB9" s="385"/>
      <c r="HC9" s="385"/>
      <c r="HD9" s="385"/>
      <c r="HE9" s="385"/>
      <c r="HF9" s="385"/>
      <c r="HG9" s="385"/>
      <c r="HH9" s="385"/>
      <c r="HI9" s="385"/>
      <c r="HJ9" s="385"/>
      <c r="HK9" s="385"/>
      <c r="HL9" s="385"/>
      <c r="HM9" s="385"/>
      <c r="HN9" s="385"/>
      <c r="HO9" s="385"/>
      <c r="HP9" s="385"/>
      <c r="HQ9" s="385"/>
      <c r="HR9" s="385"/>
      <c r="HS9" s="385"/>
      <c r="HT9" s="385"/>
      <c r="HU9" s="385"/>
      <c r="HV9" s="385"/>
      <c r="HW9" s="385"/>
      <c r="HX9" s="385"/>
      <c r="HY9" s="385"/>
      <c r="HZ9" s="385"/>
      <c r="IA9" s="385"/>
      <c r="IB9" s="385"/>
      <c r="IC9" s="385"/>
      <c r="ID9" s="385"/>
      <c r="IE9" s="385"/>
      <c r="IF9" s="385"/>
      <c r="IG9" s="385"/>
      <c r="IH9" s="385"/>
      <c r="II9" s="385"/>
      <c r="IJ9" s="385"/>
      <c r="IK9" s="385"/>
      <c r="IL9" s="385"/>
      <c r="IM9" s="385"/>
      <c r="IN9" s="385"/>
      <c r="IO9" s="385"/>
      <c r="IP9" s="385"/>
      <c r="IQ9" s="385"/>
      <c r="IR9" s="385"/>
      <c r="IS9" s="385"/>
      <c r="IT9" s="385"/>
      <c r="IU9" s="385"/>
      <c r="IV9" s="385"/>
      <c r="IW9" s="385"/>
      <c r="IX9" s="385"/>
      <c r="IY9" s="385"/>
      <c r="IZ9" s="385"/>
      <c r="JA9" s="385"/>
      <c r="JB9" s="385"/>
      <c r="JC9" s="385"/>
      <c r="JD9" s="385"/>
      <c r="JE9" s="385"/>
    </row>
    <row r="10" spans="1:265" s="247" customFormat="1" ht="23.25" customHeight="1">
      <c r="A10" s="385"/>
      <c r="B10" s="382"/>
      <c r="C10" s="382"/>
      <c r="D10" s="382"/>
      <c r="E10" s="385" t="s">
        <v>181</v>
      </c>
      <c r="F10" s="385"/>
      <c r="H10" s="385"/>
      <c r="I10" s="385" t="s">
        <v>182</v>
      </c>
      <c r="J10" s="385"/>
      <c r="K10" s="385" t="s">
        <v>183</v>
      </c>
      <c r="L10" s="385"/>
      <c r="M10" s="385" t="s">
        <v>184</v>
      </c>
      <c r="N10" s="385"/>
      <c r="O10" s="385" t="s">
        <v>389</v>
      </c>
      <c r="P10" s="385"/>
      <c r="Q10" s="385"/>
      <c r="R10" s="385"/>
      <c r="S10" s="385" t="s">
        <v>185</v>
      </c>
      <c r="T10" s="385"/>
      <c r="U10" s="385" t="s">
        <v>186</v>
      </c>
      <c r="V10" s="385"/>
      <c r="W10" s="385" t="s">
        <v>187</v>
      </c>
      <c r="X10" s="385"/>
      <c r="Y10" s="385" t="s">
        <v>188</v>
      </c>
      <c r="Z10" s="385"/>
      <c r="AA10" s="385" t="s">
        <v>175</v>
      </c>
      <c r="AB10" s="385"/>
      <c r="AC10" s="385" t="s">
        <v>189</v>
      </c>
      <c r="AD10" s="385"/>
      <c r="AE10" s="385" t="s">
        <v>190</v>
      </c>
      <c r="AF10" s="385"/>
      <c r="AG10" s="385"/>
      <c r="AH10" s="385"/>
      <c r="AI10" s="385"/>
      <c r="AJ10" s="385"/>
      <c r="AK10" s="385"/>
      <c r="AL10" s="385"/>
      <c r="AM10" s="385"/>
      <c r="AN10" s="385"/>
      <c r="AO10" s="385"/>
      <c r="AP10" s="385"/>
      <c r="AQ10" s="385"/>
      <c r="AR10" s="385"/>
      <c r="AS10" s="385"/>
      <c r="AT10" s="385"/>
      <c r="AU10" s="385"/>
      <c r="AV10" s="385"/>
      <c r="AW10" s="385"/>
      <c r="AX10" s="385"/>
      <c r="AY10" s="385"/>
      <c r="AZ10" s="385"/>
      <c r="BA10" s="385"/>
      <c r="BB10" s="385"/>
      <c r="BC10" s="385"/>
      <c r="BD10" s="385"/>
      <c r="BE10" s="385"/>
      <c r="BF10" s="385"/>
      <c r="BG10" s="385"/>
      <c r="BH10" s="385"/>
      <c r="BI10" s="385"/>
      <c r="BJ10" s="385"/>
      <c r="BK10" s="385"/>
      <c r="BL10" s="385"/>
      <c r="BM10" s="385"/>
      <c r="BN10" s="385"/>
      <c r="BO10" s="385"/>
      <c r="BP10" s="385"/>
      <c r="BQ10" s="385"/>
      <c r="BR10" s="385"/>
      <c r="BS10" s="385"/>
      <c r="BT10" s="385"/>
      <c r="BU10" s="385"/>
      <c r="BV10" s="385"/>
      <c r="BW10" s="385"/>
      <c r="BX10" s="385"/>
      <c r="BY10" s="385"/>
      <c r="BZ10" s="385"/>
      <c r="CA10" s="385"/>
      <c r="CB10" s="385"/>
      <c r="CC10" s="385"/>
      <c r="CD10" s="385"/>
      <c r="CE10" s="385"/>
      <c r="CF10" s="385"/>
      <c r="CG10" s="385"/>
      <c r="CH10" s="385"/>
      <c r="CI10" s="385"/>
      <c r="CJ10" s="385"/>
      <c r="CK10" s="385"/>
      <c r="CL10" s="385"/>
      <c r="CM10" s="385"/>
      <c r="CN10" s="385"/>
      <c r="CO10" s="385"/>
      <c r="CP10" s="385"/>
      <c r="CQ10" s="385"/>
      <c r="CR10" s="385"/>
      <c r="CS10" s="385"/>
      <c r="CT10" s="385"/>
      <c r="CU10" s="385"/>
      <c r="CV10" s="385"/>
      <c r="CW10" s="385"/>
      <c r="CX10" s="385"/>
      <c r="CY10" s="385"/>
      <c r="CZ10" s="385"/>
      <c r="DA10" s="385"/>
      <c r="DB10" s="385"/>
      <c r="DC10" s="385"/>
      <c r="DD10" s="385"/>
      <c r="DE10" s="385"/>
      <c r="DF10" s="385"/>
      <c r="DG10" s="385"/>
      <c r="DH10" s="385"/>
      <c r="DI10" s="385"/>
      <c r="DJ10" s="385"/>
      <c r="DK10" s="385"/>
      <c r="DL10" s="385"/>
      <c r="DM10" s="385"/>
      <c r="DN10" s="385"/>
      <c r="DO10" s="385"/>
      <c r="DP10" s="385"/>
      <c r="DQ10" s="385"/>
      <c r="DR10" s="385"/>
      <c r="DS10" s="385"/>
      <c r="DT10" s="385"/>
      <c r="DU10" s="385"/>
      <c r="DV10" s="385"/>
      <c r="DW10" s="385"/>
      <c r="DX10" s="385"/>
      <c r="DY10" s="385"/>
      <c r="DZ10" s="385"/>
      <c r="EA10" s="385"/>
      <c r="EB10" s="385"/>
      <c r="EC10" s="385"/>
      <c r="ED10" s="385"/>
      <c r="EE10" s="385"/>
      <c r="EF10" s="385"/>
      <c r="EG10" s="385"/>
      <c r="EH10" s="385"/>
      <c r="EI10" s="385"/>
      <c r="EJ10" s="385"/>
      <c r="EK10" s="385"/>
      <c r="EL10" s="385"/>
      <c r="EM10" s="385"/>
      <c r="EN10" s="385"/>
      <c r="EO10" s="385"/>
      <c r="EP10" s="385"/>
      <c r="EQ10" s="385"/>
      <c r="ER10" s="385"/>
      <c r="ES10" s="385"/>
      <c r="ET10" s="385"/>
      <c r="EU10" s="385"/>
      <c r="EV10" s="385"/>
      <c r="EW10" s="385"/>
      <c r="EX10" s="385"/>
      <c r="EY10" s="385"/>
      <c r="EZ10" s="385"/>
      <c r="FA10" s="385"/>
      <c r="FB10" s="385"/>
      <c r="FC10" s="385"/>
      <c r="FD10" s="385"/>
      <c r="FE10" s="385"/>
      <c r="FF10" s="385"/>
      <c r="FG10" s="385"/>
      <c r="FH10" s="385"/>
      <c r="FI10" s="385"/>
      <c r="FJ10" s="385"/>
      <c r="FK10" s="385"/>
      <c r="FL10" s="385"/>
      <c r="FM10" s="385"/>
      <c r="FN10" s="385"/>
      <c r="FO10" s="385"/>
      <c r="FP10" s="385"/>
      <c r="FQ10" s="385"/>
      <c r="FR10" s="385"/>
      <c r="FS10" s="385"/>
      <c r="FT10" s="385"/>
      <c r="FU10" s="385"/>
      <c r="FV10" s="385"/>
      <c r="FW10" s="385"/>
      <c r="FX10" s="385"/>
      <c r="FY10" s="385"/>
      <c r="FZ10" s="385"/>
      <c r="GA10" s="385"/>
      <c r="GB10" s="385"/>
      <c r="GC10" s="385"/>
      <c r="GD10" s="385"/>
      <c r="GE10" s="385"/>
      <c r="GF10" s="385"/>
      <c r="GG10" s="385"/>
      <c r="GH10" s="385"/>
      <c r="GI10" s="385"/>
      <c r="GJ10" s="385"/>
      <c r="GK10" s="385"/>
      <c r="GL10" s="385"/>
      <c r="GM10" s="385"/>
      <c r="GN10" s="385"/>
      <c r="GO10" s="385"/>
      <c r="GP10" s="385"/>
      <c r="GQ10" s="385"/>
      <c r="GR10" s="385"/>
      <c r="GS10" s="385"/>
      <c r="GT10" s="385"/>
      <c r="GU10" s="385"/>
      <c r="GV10" s="385"/>
      <c r="GW10" s="385"/>
      <c r="GX10" s="385"/>
      <c r="GY10" s="385"/>
      <c r="GZ10" s="385"/>
      <c r="HA10" s="385"/>
      <c r="HB10" s="385"/>
      <c r="HC10" s="385"/>
      <c r="HD10" s="385"/>
      <c r="HE10" s="385"/>
      <c r="HF10" s="385"/>
      <c r="HG10" s="385"/>
      <c r="HH10" s="385"/>
      <c r="HI10" s="385"/>
      <c r="HJ10" s="385"/>
      <c r="HK10" s="385"/>
      <c r="HL10" s="385"/>
      <c r="HM10" s="385"/>
      <c r="HN10" s="385"/>
      <c r="HO10" s="385"/>
      <c r="HP10" s="385"/>
      <c r="HQ10" s="385"/>
      <c r="HR10" s="385"/>
      <c r="HS10" s="385"/>
      <c r="HT10" s="385"/>
      <c r="HU10" s="385"/>
      <c r="HV10" s="385"/>
      <c r="HW10" s="385"/>
      <c r="HX10" s="385"/>
      <c r="HY10" s="385"/>
      <c r="HZ10" s="385"/>
      <c r="IA10" s="385"/>
      <c r="IB10" s="385"/>
      <c r="IC10" s="385"/>
      <c r="ID10" s="385"/>
      <c r="IE10" s="385"/>
      <c r="IF10" s="385"/>
      <c r="IG10" s="385"/>
      <c r="IH10" s="385"/>
      <c r="II10" s="385"/>
      <c r="IJ10" s="385"/>
      <c r="IK10" s="385"/>
      <c r="IL10" s="385"/>
      <c r="IM10" s="385"/>
      <c r="IN10" s="385"/>
      <c r="IO10" s="385"/>
      <c r="IP10" s="385"/>
      <c r="IQ10" s="385"/>
      <c r="IR10" s="385"/>
      <c r="IS10" s="385"/>
      <c r="IT10" s="385"/>
      <c r="IU10" s="385"/>
      <c r="IV10" s="385"/>
      <c r="IW10" s="385"/>
      <c r="IX10" s="385"/>
      <c r="IY10" s="385"/>
      <c r="IZ10" s="385"/>
      <c r="JA10" s="385"/>
      <c r="JB10" s="385"/>
      <c r="JC10" s="385"/>
      <c r="JD10" s="385"/>
      <c r="JE10" s="385"/>
    </row>
    <row r="11" spans="1:265" s="247" customFormat="1" ht="23.25" customHeight="1">
      <c r="A11" s="385"/>
      <c r="B11" s="382" t="s">
        <v>7</v>
      </c>
      <c r="C11" s="382" t="s">
        <v>7</v>
      </c>
      <c r="D11" s="382" t="s">
        <v>7</v>
      </c>
      <c r="E11" s="385" t="s">
        <v>191</v>
      </c>
      <c r="F11" s="385"/>
      <c r="G11" s="385" t="s">
        <v>193</v>
      </c>
      <c r="H11" s="385"/>
      <c r="I11" s="385" t="s">
        <v>192</v>
      </c>
      <c r="J11" s="385"/>
      <c r="K11" s="385" t="s">
        <v>193</v>
      </c>
      <c r="L11" s="385"/>
      <c r="M11" s="385" t="s">
        <v>194</v>
      </c>
      <c r="N11" s="385"/>
      <c r="O11" s="385" t="s">
        <v>193</v>
      </c>
      <c r="P11" s="385"/>
      <c r="Q11" s="385" t="s">
        <v>195</v>
      </c>
      <c r="R11" s="385"/>
      <c r="S11" s="385" t="s">
        <v>196</v>
      </c>
      <c r="T11" s="385"/>
      <c r="U11" s="385" t="s">
        <v>197</v>
      </c>
      <c r="V11" s="385"/>
      <c r="W11" s="385" t="s">
        <v>198</v>
      </c>
      <c r="X11" s="385"/>
      <c r="Y11" s="385" t="s">
        <v>199</v>
      </c>
      <c r="Z11" s="385"/>
      <c r="AA11" s="385" t="s">
        <v>385</v>
      </c>
      <c r="AB11" s="385"/>
      <c r="AC11" s="385" t="s">
        <v>200</v>
      </c>
      <c r="AD11" s="385"/>
      <c r="AE11" s="385" t="s">
        <v>201</v>
      </c>
      <c r="AF11" s="385"/>
      <c r="AG11" s="385"/>
      <c r="AH11" s="385"/>
      <c r="AI11" s="385"/>
      <c r="AJ11" s="385"/>
      <c r="AK11" s="385"/>
      <c r="AL11" s="385"/>
      <c r="AM11" s="385"/>
      <c r="AN11" s="385"/>
      <c r="AO11" s="385"/>
      <c r="AP11" s="385"/>
      <c r="AQ11" s="385"/>
      <c r="AR11" s="385"/>
      <c r="AS11" s="385"/>
      <c r="AT11" s="385"/>
      <c r="AU11" s="385"/>
      <c r="AV11" s="385"/>
      <c r="AW11" s="385"/>
      <c r="AX11" s="385"/>
      <c r="AY11" s="385"/>
      <c r="AZ11" s="385"/>
      <c r="BA11" s="385"/>
      <c r="BB11" s="385"/>
      <c r="BC11" s="385"/>
      <c r="BD11" s="385"/>
      <c r="BE11" s="385"/>
      <c r="BF11" s="385"/>
      <c r="BG11" s="385"/>
      <c r="BH11" s="385"/>
      <c r="BI11" s="385"/>
      <c r="BJ11" s="385"/>
      <c r="BK11" s="385"/>
      <c r="BL11" s="385"/>
      <c r="BM11" s="385"/>
      <c r="BN11" s="385"/>
      <c r="BO11" s="385"/>
      <c r="BP11" s="385"/>
      <c r="BQ11" s="385"/>
      <c r="BR11" s="385"/>
      <c r="BS11" s="385"/>
      <c r="BT11" s="385"/>
      <c r="BU11" s="385"/>
      <c r="BV11" s="385"/>
      <c r="BW11" s="385"/>
      <c r="BX11" s="385"/>
      <c r="BY11" s="385"/>
      <c r="BZ11" s="385"/>
      <c r="CA11" s="385"/>
      <c r="CB11" s="385"/>
      <c r="CC11" s="385"/>
      <c r="CD11" s="385"/>
      <c r="CE11" s="385"/>
      <c r="CF11" s="385"/>
      <c r="CG11" s="385"/>
      <c r="CH11" s="385"/>
      <c r="CI11" s="385"/>
      <c r="CJ11" s="385"/>
      <c r="CK11" s="385"/>
      <c r="CL11" s="385"/>
      <c r="CM11" s="385"/>
      <c r="CN11" s="385"/>
      <c r="CO11" s="385"/>
      <c r="CP11" s="385"/>
      <c r="CQ11" s="385"/>
      <c r="CR11" s="385"/>
      <c r="CS11" s="385"/>
      <c r="CT11" s="385"/>
      <c r="CU11" s="385"/>
      <c r="CV11" s="385"/>
      <c r="CW11" s="385"/>
      <c r="CX11" s="385"/>
      <c r="CY11" s="385"/>
      <c r="CZ11" s="385"/>
      <c r="DA11" s="385"/>
      <c r="DB11" s="385"/>
      <c r="DC11" s="385"/>
      <c r="DD11" s="385"/>
      <c r="DE11" s="385"/>
      <c r="DF11" s="385"/>
      <c r="DG11" s="385"/>
      <c r="DH11" s="385"/>
      <c r="DI11" s="385"/>
      <c r="DJ11" s="385"/>
      <c r="DK11" s="385"/>
      <c r="DL11" s="385"/>
      <c r="DM11" s="385"/>
      <c r="DN11" s="385"/>
      <c r="DO11" s="385"/>
      <c r="DP11" s="385"/>
      <c r="DQ11" s="385"/>
      <c r="DR11" s="385"/>
      <c r="DS11" s="385"/>
      <c r="DT11" s="385"/>
      <c r="DU11" s="385"/>
      <c r="DV11" s="385"/>
      <c r="DW11" s="385"/>
      <c r="DX11" s="385"/>
      <c r="DY11" s="385"/>
      <c r="DZ11" s="385"/>
      <c r="EA11" s="385"/>
      <c r="EB11" s="385"/>
      <c r="EC11" s="385"/>
      <c r="ED11" s="385"/>
      <c r="EE11" s="385"/>
      <c r="EF11" s="385"/>
      <c r="EG11" s="385"/>
      <c r="EH11" s="385"/>
      <c r="EI11" s="385"/>
      <c r="EJ11" s="385"/>
      <c r="EK11" s="385"/>
      <c r="EL11" s="385"/>
      <c r="EM11" s="385"/>
      <c r="EN11" s="385"/>
      <c r="EO11" s="385"/>
      <c r="EP11" s="385"/>
      <c r="EQ11" s="385"/>
      <c r="ER11" s="385"/>
      <c r="ES11" s="385"/>
      <c r="ET11" s="385"/>
      <c r="EU11" s="385"/>
      <c r="EV11" s="385"/>
      <c r="EW11" s="385"/>
      <c r="EX11" s="385"/>
      <c r="EY11" s="385"/>
      <c r="EZ11" s="385"/>
      <c r="FA11" s="385"/>
      <c r="FB11" s="385"/>
      <c r="FC11" s="385"/>
      <c r="FD11" s="385"/>
      <c r="FE11" s="385"/>
      <c r="FF11" s="385"/>
      <c r="FG11" s="385"/>
      <c r="FH11" s="385"/>
      <c r="FI11" s="385"/>
      <c r="FJ11" s="385"/>
      <c r="FK11" s="385"/>
      <c r="FL11" s="385"/>
      <c r="FM11" s="385"/>
      <c r="FN11" s="385"/>
      <c r="FO11" s="385"/>
      <c r="FP11" s="385"/>
      <c r="FQ11" s="385"/>
      <c r="FR11" s="385"/>
      <c r="FS11" s="385"/>
      <c r="FT11" s="385"/>
      <c r="FU11" s="385"/>
      <c r="FV11" s="385"/>
      <c r="FW11" s="385"/>
      <c r="FX11" s="385"/>
      <c r="FY11" s="385"/>
      <c r="FZ11" s="385"/>
      <c r="GA11" s="385"/>
      <c r="GB11" s="385"/>
      <c r="GC11" s="385"/>
      <c r="GD11" s="385"/>
      <c r="GE11" s="385"/>
      <c r="GF11" s="385"/>
      <c r="GG11" s="385"/>
      <c r="GH11" s="385"/>
      <c r="GI11" s="385"/>
      <c r="GJ11" s="385"/>
      <c r="GK11" s="385"/>
      <c r="GL11" s="385"/>
      <c r="GM11" s="385"/>
      <c r="GN11" s="385"/>
      <c r="GO11" s="385"/>
      <c r="GP11" s="385"/>
      <c r="GQ11" s="385"/>
      <c r="GR11" s="385"/>
      <c r="GS11" s="385"/>
      <c r="GT11" s="385"/>
      <c r="GU11" s="385"/>
      <c r="GV11" s="385"/>
      <c r="GW11" s="385"/>
      <c r="GX11" s="385"/>
      <c r="GY11" s="385"/>
      <c r="GZ11" s="385"/>
      <c r="HA11" s="385"/>
      <c r="HB11" s="385"/>
      <c r="HC11" s="385"/>
      <c r="HD11" s="385"/>
      <c r="HE11" s="385"/>
      <c r="HF11" s="385"/>
      <c r="HG11" s="385"/>
      <c r="HH11" s="385"/>
      <c r="HI11" s="385"/>
      <c r="HJ11" s="385"/>
      <c r="HK11" s="385"/>
      <c r="HL11" s="385"/>
      <c r="HM11" s="385"/>
      <c r="HN11" s="385"/>
      <c r="HO11" s="385"/>
      <c r="HP11" s="385"/>
      <c r="HQ11" s="385"/>
      <c r="HR11" s="385"/>
      <c r="HS11" s="385"/>
      <c r="HT11" s="385"/>
      <c r="HU11" s="385"/>
      <c r="HV11" s="385"/>
      <c r="HW11" s="385"/>
      <c r="HX11" s="385"/>
      <c r="HY11" s="385"/>
      <c r="HZ11" s="385"/>
      <c r="IA11" s="385"/>
      <c r="IB11" s="385"/>
      <c r="IC11" s="385"/>
      <c r="ID11" s="385"/>
      <c r="IE11" s="385"/>
      <c r="IF11" s="385"/>
      <c r="IG11" s="385"/>
      <c r="IH11" s="385"/>
      <c r="II11" s="385"/>
      <c r="IJ11" s="385"/>
      <c r="IK11" s="385"/>
      <c r="IL11" s="385"/>
      <c r="IM11" s="385"/>
      <c r="IN11" s="385"/>
      <c r="IO11" s="385"/>
      <c r="IP11" s="385"/>
      <c r="IQ11" s="385"/>
      <c r="IR11" s="385"/>
      <c r="IS11" s="385"/>
      <c r="IT11" s="385"/>
      <c r="IU11" s="385"/>
      <c r="IV11" s="385"/>
      <c r="IW11" s="385"/>
      <c r="IX11" s="385"/>
      <c r="IY11" s="385"/>
      <c r="IZ11" s="385"/>
      <c r="JA11" s="385"/>
      <c r="JB11" s="385"/>
      <c r="JC11" s="385"/>
      <c r="JD11" s="385"/>
      <c r="JE11" s="385"/>
    </row>
    <row r="12" spans="1:265" s="247" customFormat="1" ht="23.25" customHeight="1">
      <c r="A12" s="385"/>
      <c r="B12" s="382"/>
      <c r="C12" s="382"/>
      <c r="D12" s="382"/>
      <c r="E12" s="432" t="s">
        <v>9</v>
      </c>
      <c r="F12" s="432"/>
      <c r="G12" s="432"/>
      <c r="H12" s="432"/>
      <c r="I12" s="432"/>
      <c r="J12" s="432"/>
      <c r="K12" s="432"/>
      <c r="L12" s="432"/>
      <c r="M12" s="432"/>
      <c r="N12" s="432"/>
      <c r="O12" s="432"/>
      <c r="P12" s="432"/>
      <c r="Q12" s="432"/>
      <c r="R12" s="432"/>
      <c r="S12" s="432"/>
      <c r="T12" s="432"/>
      <c r="U12" s="432"/>
      <c r="V12" s="432"/>
      <c r="W12" s="432"/>
      <c r="X12" s="432"/>
      <c r="Y12" s="432"/>
      <c r="Z12" s="432"/>
      <c r="AA12" s="432"/>
      <c r="AB12" s="432"/>
      <c r="AC12" s="432"/>
      <c r="AD12" s="432"/>
      <c r="AE12" s="432"/>
      <c r="AF12" s="385"/>
      <c r="AG12" s="385"/>
      <c r="AH12" s="385"/>
      <c r="AI12" s="385"/>
      <c r="AJ12" s="385"/>
      <c r="AK12" s="385"/>
      <c r="AL12" s="385"/>
      <c r="AM12" s="385"/>
      <c r="AN12" s="385"/>
      <c r="AO12" s="385"/>
      <c r="AP12" s="385"/>
      <c r="AQ12" s="385"/>
      <c r="AR12" s="385"/>
      <c r="AS12" s="385"/>
      <c r="AT12" s="385"/>
      <c r="AU12" s="385"/>
      <c r="AV12" s="385"/>
      <c r="AW12" s="385"/>
      <c r="AX12" s="385"/>
      <c r="AY12" s="385"/>
      <c r="AZ12" s="385"/>
      <c r="BA12" s="385"/>
      <c r="BB12" s="385"/>
      <c r="BC12" s="385"/>
      <c r="BD12" s="385"/>
      <c r="BE12" s="385"/>
      <c r="BF12" s="385"/>
      <c r="BG12" s="385"/>
      <c r="BH12" s="385"/>
      <c r="BI12" s="385"/>
      <c r="BJ12" s="385"/>
      <c r="BK12" s="385"/>
      <c r="BL12" s="385"/>
      <c r="BM12" s="385"/>
      <c r="BN12" s="385"/>
      <c r="BO12" s="385"/>
      <c r="BP12" s="385"/>
      <c r="BQ12" s="385"/>
      <c r="BR12" s="385"/>
      <c r="BS12" s="385"/>
      <c r="BT12" s="385"/>
      <c r="BU12" s="385"/>
      <c r="BV12" s="385"/>
      <c r="BW12" s="385"/>
      <c r="BX12" s="385"/>
      <c r="BY12" s="385"/>
      <c r="BZ12" s="385"/>
      <c r="CA12" s="385"/>
      <c r="CB12" s="385"/>
      <c r="CC12" s="385"/>
      <c r="CD12" s="385"/>
      <c r="CE12" s="385"/>
      <c r="CF12" s="385"/>
      <c r="CG12" s="385"/>
      <c r="CH12" s="385"/>
      <c r="CI12" s="385"/>
      <c r="CJ12" s="385"/>
      <c r="CK12" s="385"/>
      <c r="CL12" s="385"/>
      <c r="CM12" s="385"/>
      <c r="CN12" s="385"/>
      <c r="CO12" s="385"/>
      <c r="CP12" s="385"/>
      <c r="CQ12" s="385"/>
      <c r="CR12" s="385"/>
      <c r="CS12" s="385"/>
      <c r="CT12" s="385"/>
      <c r="CU12" s="385"/>
      <c r="CV12" s="385"/>
      <c r="CW12" s="385"/>
      <c r="CX12" s="385"/>
      <c r="CY12" s="385"/>
      <c r="CZ12" s="385"/>
      <c r="DA12" s="385"/>
      <c r="DB12" s="385"/>
      <c r="DC12" s="385"/>
      <c r="DD12" s="385"/>
      <c r="DE12" s="385"/>
      <c r="DF12" s="385"/>
      <c r="DG12" s="385"/>
      <c r="DH12" s="385"/>
      <c r="DI12" s="385"/>
      <c r="DJ12" s="385"/>
      <c r="DK12" s="385"/>
      <c r="DL12" s="385"/>
      <c r="DM12" s="385"/>
      <c r="DN12" s="385"/>
      <c r="DO12" s="385"/>
      <c r="DP12" s="385"/>
      <c r="DQ12" s="385"/>
      <c r="DR12" s="385"/>
      <c r="DS12" s="385"/>
      <c r="DT12" s="385"/>
      <c r="DU12" s="385"/>
      <c r="DV12" s="385"/>
      <c r="DW12" s="385"/>
      <c r="DX12" s="385"/>
      <c r="DY12" s="385"/>
      <c r="DZ12" s="385"/>
      <c r="EA12" s="385"/>
      <c r="EB12" s="385"/>
      <c r="EC12" s="385"/>
      <c r="ED12" s="385"/>
      <c r="EE12" s="385"/>
      <c r="EF12" s="385"/>
      <c r="EG12" s="385"/>
      <c r="EH12" s="385"/>
      <c r="EI12" s="385"/>
      <c r="EJ12" s="385"/>
      <c r="EK12" s="385"/>
      <c r="EL12" s="385"/>
      <c r="EM12" s="385"/>
      <c r="EN12" s="385"/>
      <c r="EO12" s="385"/>
      <c r="EP12" s="385"/>
      <c r="EQ12" s="385"/>
      <c r="ER12" s="385"/>
      <c r="ES12" s="385"/>
      <c r="ET12" s="385"/>
      <c r="EU12" s="385"/>
      <c r="EV12" s="385"/>
      <c r="EW12" s="385"/>
      <c r="EX12" s="385"/>
      <c r="EY12" s="385"/>
      <c r="EZ12" s="385"/>
      <c r="FA12" s="385"/>
      <c r="FB12" s="385"/>
      <c r="FC12" s="385"/>
      <c r="FD12" s="385"/>
      <c r="FE12" s="385"/>
      <c r="FF12" s="385"/>
      <c r="FG12" s="385"/>
      <c r="FH12" s="385"/>
      <c r="FI12" s="385"/>
      <c r="FJ12" s="385"/>
      <c r="FK12" s="385"/>
      <c r="FL12" s="385"/>
      <c r="FM12" s="385"/>
      <c r="FN12" s="385"/>
      <c r="FO12" s="385"/>
      <c r="FP12" s="385"/>
      <c r="FQ12" s="385"/>
      <c r="FR12" s="385"/>
      <c r="FS12" s="385"/>
      <c r="FT12" s="385"/>
      <c r="FU12" s="385"/>
      <c r="FV12" s="385"/>
      <c r="FW12" s="385"/>
      <c r="FX12" s="385"/>
      <c r="FY12" s="385"/>
      <c r="FZ12" s="385"/>
      <c r="GA12" s="385"/>
      <c r="GB12" s="385"/>
      <c r="GC12" s="385"/>
      <c r="GD12" s="385"/>
      <c r="GE12" s="385"/>
      <c r="GF12" s="385"/>
      <c r="GG12" s="385"/>
      <c r="GH12" s="385"/>
      <c r="GI12" s="385"/>
      <c r="GJ12" s="385"/>
      <c r="GK12" s="385"/>
      <c r="GL12" s="385"/>
      <c r="GM12" s="385"/>
      <c r="GN12" s="385"/>
      <c r="GO12" s="385"/>
      <c r="GP12" s="385"/>
      <c r="GQ12" s="385"/>
      <c r="GR12" s="385"/>
      <c r="GS12" s="385"/>
      <c r="GT12" s="385"/>
      <c r="GU12" s="385"/>
      <c r="GV12" s="385"/>
      <c r="GW12" s="385"/>
      <c r="GX12" s="385"/>
      <c r="GY12" s="385"/>
      <c r="GZ12" s="385"/>
      <c r="HA12" s="385"/>
      <c r="HB12" s="385"/>
      <c r="HC12" s="385"/>
      <c r="HD12" s="385"/>
      <c r="HE12" s="385"/>
      <c r="HF12" s="385"/>
      <c r="HG12" s="385"/>
      <c r="HH12" s="385"/>
      <c r="HI12" s="385"/>
      <c r="HJ12" s="385"/>
      <c r="HK12" s="385"/>
      <c r="HL12" s="385"/>
      <c r="HM12" s="385"/>
      <c r="HN12" s="385"/>
      <c r="HO12" s="385"/>
      <c r="HP12" s="385"/>
      <c r="HQ12" s="385"/>
      <c r="HR12" s="385"/>
      <c r="HS12" s="385"/>
      <c r="HT12" s="385"/>
      <c r="HU12" s="385"/>
      <c r="HV12" s="385"/>
      <c r="HW12" s="385"/>
      <c r="HX12" s="385"/>
      <c r="HY12" s="385"/>
      <c r="HZ12" s="385"/>
      <c r="IA12" s="385"/>
      <c r="IB12" s="385"/>
      <c r="IC12" s="385"/>
      <c r="ID12" s="385"/>
      <c r="IE12" s="385"/>
      <c r="IF12" s="385"/>
      <c r="IG12" s="385"/>
      <c r="IH12" s="385"/>
      <c r="II12" s="385"/>
      <c r="IJ12" s="385"/>
      <c r="IK12" s="385"/>
      <c r="IL12" s="385"/>
      <c r="IM12" s="385"/>
      <c r="IN12" s="385"/>
      <c r="IO12" s="385"/>
      <c r="IP12" s="385"/>
      <c r="IQ12" s="385"/>
      <c r="IR12" s="385"/>
      <c r="IS12" s="385"/>
      <c r="IT12" s="385"/>
      <c r="IU12" s="385"/>
      <c r="IV12" s="385"/>
      <c r="IW12" s="385"/>
      <c r="IX12" s="385"/>
      <c r="IY12" s="385"/>
      <c r="IZ12" s="385"/>
      <c r="JA12" s="385"/>
      <c r="JB12" s="385"/>
      <c r="JC12" s="385"/>
      <c r="JD12" s="385"/>
      <c r="JE12" s="385"/>
    </row>
    <row r="13" spans="1:265" s="247" customFormat="1" ht="22.95" customHeight="1">
      <c r="A13" s="44" t="s">
        <v>437</v>
      </c>
      <c r="B13" s="382"/>
      <c r="C13" s="382"/>
      <c r="D13" s="382"/>
      <c r="E13" s="325"/>
      <c r="F13" s="382"/>
      <c r="G13" s="325"/>
      <c r="H13" s="382"/>
      <c r="I13" s="382"/>
      <c r="J13" s="382"/>
      <c r="K13" s="325"/>
      <c r="L13" s="382"/>
      <c r="M13" s="325"/>
      <c r="N13" s="382"/>
      <c r="O13" s="382"/>
      <c r="P13" s="382"/>
      <c r="Q13" s="325"/>
      <c r="R13" s="382"/>
      <c r="S13" s="325"/>
      <c r="T13" s="382"/>
      <c r="U13" s="325"/>
      <c r="V13" s="382"/>
      <c r="W13" s="325"/>
      <c r="X13" s="382"/>
      <c r="Y13" s="325"/>
      <c r="Z13" s="382"/>
      <c r="AA13" s="325"/>
      <c r="AB13" s="382"/>
      <c r="AC13" s="325"/>
      <c r="AD13" s="382"/>
      <c r="AE13" s="325"/>
      <c r="AF13" s="385"/>
      <c r="AG13" s="385"/>
      <c r="AH13" s="385"/>
      <c r="AI13" s="385"/>
      <c r="AJ13" s="385"/>
      <c r="AK13" s="385"/>
      <c r="AL13" s="385"/>
      <c r="AM13" s="385"/>
      <c r="AN13" s="385"/>
      <c r="AO13" s="385"/>
      <c r="AP13" s="385"/>
      <c r="AQ13" s="385"/>
      <c r="AR13" s="385"/>
      <c r="AS13" s="385"/>
      <c r="AT13" s="385"/>
      <c r="AU13" s="385"/>
      <c r="AV13" s="385"/>
      <c r="AW13" s="385"/>
      <c r="AX13" s="385"/>
      <c r="AY13" s="385"/>
      <c r="AZ13" s="385"/>
      <c r="BA13" s="385"/>
      <c r="BB13" s="385"/>
      <c r="BC13" s="385"/>
      <c r="BD13" s="385"/>
      <c r="BE13" s="385"/>
      <c r="BF13" s="385"/>
      <c r="BG13" s="385"/>
      <c r="BH13" s="385"/>
      <c r="BI13" s="385"/>
      <c r="BJ13" s="385"/>
      <c r="BK13" s="385"/>
      <c r="BL13" s="385"/>
      <c r="BM13" s="385"/>
      <c r="BN13" s="385"/>
      <c r="BO13" s="385"/>
      <c r="BP13" s="385"/>
      <c r="BQ13" s="385"/>
      <c r="BR13" s="385"/>
      <c r="BS13" s="385"/>
      <c r="BT13" s="385"/>
      <c r="BU13" s="385"/>
      <c r="BV13" s="385"/>
      <c r="BW13" s="385"/>
      <c r="BX13" s="385"/>
      <c r="BY13" s="385"/>
      <c r="BZ13" s="385"/>
      <c r="CA13" s="385"/>
      <c r="CB13" s="385"/>
      <c r="CC13" s="385"/>
      <c r="CD13" s="385"/>
      <c r="CE13" s="385"/>
      <c r="CF13" s="385"/>
      <c r="CG13" s="385"/>
      <c r="CH13" s="385"/>
      <c r="CI13" s="385"/>
      <c r="CJ13" s="385"/>
      <c r="CK13" s="385"/>
      <c r="CL13" s="385"/>
      <c r="CM13" s="385"/>
      <c r="CN13" s="385"/>
      <c r="CO13" s="385"/>
      <c r="CP13" s="385"/>
      <c r="CQ13" s="385"/>
      <c r="CR13" s="385"/>
      <c r="CS13" s="385"/>
      <c r="CT13" s="385"/>
      <c r="CU13" s="385"/>
      <c r="CV13" s="385"/>
      <c r="CW13" s="385"/>
      <c r="CX13" s="385"/>
      <c r="CY13" s="385"/>
      <c r="CZ13" s="385"/>
      <c r="DA13" s="385"/>
      <c r="DB13" s="385"/>
      <c r="DC13" s="385"/>
      <c r="DD13" s="385"/>
      <c r="DE13" s="385"/>
      <c r="DF13" s="385"/>
      <c r="DG13" s="385"/>
      <c r="DH13" s="385"/>
      <c r="DI13" s="385"/>
      <c r="DJ13" s="385"/>
      <c r="DK13" s="385"/>
      <c r="DL13" s="385"/>
      <c r="DM13" s="385"/>
      <c r="DN13" s="385"/>
      <c r="DO13" s="385"/>
      <c r="DP13" s="385"/>
      <c r="DQ13" s="385"/>
      <c r="DR13" s="385"/>
      <c r="DS13" s="385"/>
      <c r="DT13" s="385"/>
      <c r="DU13" s="385"/>
      <c r="DV13" s="385"/>
      <c r="DW13" s="385"/>
      <c r="DX13" s="385"/>
      <c r="DY13" s="385"/>
      <c r="DZ13" s="385"/>
      <c r="EA13" s="385"/>
      <c r="EB13" s="385"/>
      <c r="EC13" s="385"/>
      <c r="ED13" s="385"/>
      <c r="EE13" s="385"/>
      <c r="EF13" s="385"/>
      <c r="EG13" s="385"/>
      <c r="EH13" s="385"/>
      <c r="EI13" s="385"/>
      <c r="EJ13" s="385"/>
      <c r="EK13" s="385"/>
      <c r="EL13" s="385"/>
      <c r="EM13" s="385"/>
      <c r="EN13" s="385"/>
      <c r="EO13" s="385"/>
      <c r="EP13" s="385"/>
      <c r="EQ13" s="385"/>
      <c r="ER13" s="385"/>
      <c r="ES13" s="385"/>
      <c r="ET13" s="385"/>
      <c r="EU13" s="385"/>
      <c r="EV13" s="385"/>
      <c r="EW13" s="385"/>
      <c r="EX13" s="385"/>
      <c r="EY13" s="385"/>
      <c r="EZ13" s="385"/>
      <c r="FA13" s="385"/>
      <c r="FB13" s="385"/>
      <c r="FC13" s="385"/>
      <c r="FD13" s="385"/>
      <c r="FE13" s="385"/>
      <c r="FF13" s="385"/>
      <c r="FG13" s="385"/>
      <c r="FH13" s="385"/>
      <c r="FI13" s="385"/>
      <c r="FJ13" s="385"/>
      <c r="FK13" s="385"/>
      <c r="FL13" s="385"/>
      <c r="FM13" s="385"/>
      <c r="FN13" s="385"/>
      <c r="FO13" s="385"/>
      <c r="FP13" s="385"/>
      <c r="FQ13" s="385"/>
      <c r="FR13" s="385"/>
      <c r="FS13" s="385"/>
      <c r="FT13" s="385"/>
      <c r="FU13" s="385"/>
      <c r="FV13" s="385"/>
      <c r="FW13" s="385"/>
      <c r="FX13" s="385"/>
      <c r="FY13" s="385"/>
      <c r="FZ13" s="385"/>
      <c r="GA13" s="385"/>
      <c r="GB13" s="385"/>
      <c r="GC13" s="385"/>
      <c r="GD13" s="385"/>
      <c r="GE13" s="385"/>
      <c r="GF13" s="385"/>
      <c r="GG13" s="385"/>
      <c r="GH13" s="385"/>
      <c r="GI13" s="385"/>
      <c r="GJ13" s="385"/>
      <c r="GK13" s="385"/>
      <c r="GL13" s="385"/>
      <c r="GM13" s="385"/>
      <c r="GN13" s="385"/>
      <c r="GO13" s="385"/>
      <c r="GP13" s="385"/>
      <c r="GQ13" s="385"/>
      <c r="GR13" s="385"/>
      <c r="GS13" s="385"/>
      <c r="GT13" s="385"/>
      <c r="GU13" s="385"/>
      <c r="GV13" s="385"/>
      <c r="GW13" s="385"/>
      <c r="GX13" s="385"/>
      <c r="GY13" s="385"/>
      <c r="GZ13" s="385"/>
      <c r="HA13" s="385"/>
      <c r="HB13" s="385"/>
      <c r="HC13" s="385"/>
      <c r="HD13" s="385"/>
      <c r="HE13" s="385"/>
      <c r="HF13" s="385"/>
      <c r="HG13" s="385"/>
      <c r="HH13" s="385"/>
      <c r="HI13" s="385"/>
      <c r="HJ13" s="385"/>
      <c r="HK13" s="385"/>
      <c r="HL13" s="385"/>
      <c r="HM13" s="385"/>
      <c r="HN13" s="385"/>
      <c r="HO13" s="385"/>
      <c r="HP13" s="385"/>
      <c r="HQ13" s="385"/>
      <c r="HR13" s="385"/>
      <c r="HS13" s="385"/>
      <c r="HT13" s="385"/>
      <c r="HU13" s="385"/>
      <c r="HV13" s="385"/>
      <c r="HW13" s="385"/>
      <c r="HX13" s="385"/>
      <c r="HY13" s="385"/>
      <c r="HZ13" s="385"/>
      <c r="IA13" s="385"/>
      <c r="IB13" s="385"/>
      <c r="IC13" s="385"/>
      <c r="ID13" s="385"/>
      <c r="IE13" s="385"/>
      <c r="IF13" s="385"/>
      <c r="IG13" s="385"/>
      <c r="IH13" s="385"/>
      <c r="II13" s="385"/>
      <c r="IJ13" s="385"/>
      <c r="IK13" s="385"/>
      <c r="IL13" s="385"/>
      <c r="IM13" s="385"/>
      <c r="IN13" s="385"/>
      <c r="IO13" s="385"/>
      <c r="IP13" s="385"/>
      <c r="IQ13" s="385"/>
      <c r="IR13" s="385"/>
      <c r="IS13" s="385"/>
      <c r="IT13" s="385"/>
      <c r="IU13" s="385"/>
      <c r="IV13" s="385"/>
      <c r="IW13" s="385"/>
      <c r="IX13" s="385"/>
      <c r="IY13" s="385"/>
      <c r="IZ13" s="385"/>
      <c r="JA13" s="385"/>
      <c r="JB13" s="385"/>
      <c r="JC13" s="385"/>
      <c r="JD13" s="385"/>
      <c r="JE13" s="385"/>
    </row>
    <row r="14" spans="1:265" s="247" customFormat="1" ht="22.2">
      <c r="A14" s="44" t="s">
        <v>213</v>
      </c>
      <c r="B14" s="382"/>
      <c r="C14" s="382"/>
      <c r="D14" s="382"/>
      <c r="E14" s="91">
        <v>508448</v>
      </c>
      <c r="F14" s="262"/>
      <c r="G14" s="149">
        <v>0</v>
      </c>
      <c r="H14" s="262"/>
      <c r="I14" s="262">
        <v>694969</v>
      </c>
      <c r="J14" s="262"/>
      <c r="K14" s="262">
        <v>44033</v>
      </c>
      <c r="L14" s="262"/>
      <c r="M14" s="262">
        <v>50845</v>
      </c>
      <c r="N14" s="262"/>
      <c r="O14" s="149">
        <v>0</v>
      </c>
      <c r="P14" s="262"/>
      <c r="Q14" s="262">
        <v>3156514</v>
      </c>
      <c r="R14" s="262"/>
      <c r="S14" s="262">
        <v>-540075</v>
      </c>
      <c r="T14" s="262"/>
      <c r="U14" s="262">
        <v>18790</v>
      </c>
      <c r="V14" s="262"/>
      <c r="W14" s="262"/>
      <c r="X14" s="262"/>
      <c r="Y14" s="262">
        <v>-521285</v>
      </c>
      <c r="Z14" s="262"/>
      <c r="AA14" s="262">
        <v>3933524</v>
      </c>
      <c r="AB14" s="262"/>
      <c r="AC14" s="262">
        <v>26349</v>
      </c>
      <c r="AD14" s="262"/>
      <c r="AE14" s="262">
        <f>AA14+AC14</f>
        <v>3959873</v>
      </c>
      <c r="AF14" s="326"/>
      <c r="AG14" s="385"/>
      <c r="AH14" s="385"/>
      <c r="AI14" s="385"/>
      <c r="AJ14" s="385"/>
      <c r="AK14" s="385"/>
      <c r="AL14" s="385"/>
      <c r="AM14" s="385"/>
      <c r="AN14" s="385"/>
      <c r="AO14" s="385"/>
      <c r="AP14" s="385"/>
      <c r="AQ14" s="385"/>
      <c r="AR14" s="385"/>
      <c r="AS14" s="385"/>
      <c r="AT14" s="385"/>
      <c r="AU14" s="385"/>
      <c r="AV14" s="385"/>
      <c r="AW14" s="385"/>
      <c r="AX14" s="385"/>
      <c r="AY14" s="385"/>
      <c r="AZ14" s="385"/>
      <c r="BA14" s="385"/>
      <c r="BB14" s="385"/>
      <c r="BC14" s="385"/>
      <c r="BD14" s="385"/>
      <c r="BE14" s="385"/>
      <c r="BF14" s="385"/>
      <c r="BG14" s="385"/>
      <c r="BH14" s="385"/>
      <c r="BI14" s="385"/>
      <c r="BJ14" s="385"/>
      <c r="BK14" s="385"/>
      <c r="BL14" s="385"/>
      <c r="BM14" s="385"/>
      <c r="BN14" s="385"/>
      <c r="BO14" s="385"/>
      <c r="BP14" s="385"/>
      <c r="BQ14" s="385"/>
      <c r="BR14" s="385"/>
      <c r="BS14" s="385"/>
      <c r="BT14" s="385"/>
      <c r="BU14" s="385"/>
      <c r="BV14" s="385"/>
      <c r="BW14" s="385"/>
      <c r="BX14" s="385"/>
      <c r="BY14" s="385"/>
      <c r="BZ14" s="385"/>
      <c r="CA14" s="385"/>
      <c r="CB14" s="385"/>
      <c r="CC14" s="385"/>
      <c r="CD14" s="385"/>
      <c r="CE14" s="385"/>
      <c r="CF14" s="385"/>
      <c r="CG14" s="385"/>
      <c r="CH14" s="385"/>
      <c r="CI14" s="385"/>
      <c r="CJ14" s="385"/>
      <c r="CK14" s="385"/>
      <c r="CL14" s="385"/>
      <c r="CM14" s="385"/>
      <c r="CN14" s="385"/>
      <c r="CO14" s="385"/>
      <c r="CP14" s="385"/>
      <c r="CQ14" s="385"/>
      <c r="CR14" s="385"/>
      <c r="CS14" s="385"/>
      <c r="CT14" s="385"/>
      <c r="CU14" s="385"/>
      <c r="CV14" s="385"/>
      <c r="CW14" s="385"/>
      <c r="CX14" s="385"/>
      <c r="CY14" s="385"/>
      <c r="CZ14" s="385"/>
      <c r="DA14" s="385"/>
      <c r="DB14" s="385"/>
      <c r="DC14" s="385"/>
      <c r="DD14" s="385"/>
      <c r="DE14" s="385"/>
      <c r="DF14" s="385"/>
      <c r="DG14" s="385"/>
      <c r="DH14" s="385"/>
      <c r="DI14" s="385"/>
      <c r="DJ14" s="385"/>
      <c r="DK14" s="385"/>
      <c r="DL14" s="385"/>
      <c r="DM14" s="385"/>
      <c r="DN14" s="385"/>
      <c r="DO14" s="385"/>
      <c r="DP14" s="385"/>
      <c r="DQ14" s="385"/>
      <c r="DR14" s="385"/>
      <c r="DS14" s="385"/>
      <c r="DT14" s="385"/>
      <c r="DU14" s="385"/>
      <c r="DV14" s="385"/>
      <c r="DW14" s="385"/>
      <c r="DX14" s="385"/>
      <c r="DY14" s="385"/>
      <c r="DZ14" s="385"/>
      <c r="EA14" s="385"/>
      <c r="EB14" s="385"/>
      <c r="EC14" s="385"/>
      <c r="ED14" s="385"/>
      <c r="EE14" s="385"/>
      <c r="EF14" s="385"/>
      <c r="EG14" s="385"/>
      <c r="EH14" s="385"/>
      <c r="EI14" s="385"/>
      <c r="EJ14" s="385"/>
      <c r="EK14" s="385"/>
      <c r="EL14" s="385"/>
      <c r="EM14" s="385"/>
      <c r="EN14" s="385"/>
      <c r="EO14" s="385"/>
      <c r="EP14" s="385"/>
      <c r="EQ14" s="385"/>
      <c r="ER14" s="385"/>
      <c r="ES14" s="385"/>
      <c r="ET14" s="385"/>
      <c r="EU14" s="385"/>
      <c r="EV14" s="385"/>
      <c r="EW14" s="385"/>
      <c r="EX14" s="385"/>
      <c r="EY14" s="385"/>
      <c r="EZ14" s="385"/>
      <c r="FA14" s="385"/>
      <c r="FB14" s="385"/>
      <c r="FC14" s="385"/>
      <c r="FD14" s="385"/>
      <c r="FE14" s="385"/>
      <c r="FF14" s="385"/>
      <c r="FG14" s="385"/>
      <c r="FH14" s="385"/>
      <c r="FI14" s="385"/>
      <c r="FJ14" s="385"/>
      <c r="FK14" s="385"/>
      <c r="FL14" s="385"/>
      <c r="FM14" s="385"/>
      <c r="FN14" s="385"/>
      <c r="FO14" s="385"/>
      <c r="FP14" s="385"/>
      <c r="FQ14" s="385"/>
      <c r="FR14" s="385"/>
      <c r="FS14" s="385"/>
      <c r="FT14" s="385"/>
      <c r="FU14" s="385"/>
      <c r="FV14" s="385"/>
      <c r="FW14" s="385"/>
      <c r="FX14" s="385"/>
      <c r="FY14" s="385"/>
      <c r="FZ14" s="385"/>
      <c r="GA14" s="385"/>
      <c r="GB14" s="385"/>
      <c r="GC14" s="385"/>
      <c r="GD14" s="385"/>
      <c r="GE14" s="385"/>
      <c r="GF14" s="385"/>
      <c r="GG14" s="385"/>
      <c r="GH14" s="385"/>
      <c r="GI14" s="385"/>
      <c r="GJ14" s="385"/>
      <c r="GK14" s="385"/>
      <c r="GL14" s="385"/>
      <c r="GM14" s="385"/>
      <c r="GN14" s="385"/>
      <c r="GO14" s="385"/>
      <c r="GP14" s="385"/>
      <c r="GQ14" s="385"/>
      <c r="GR14" s="385"/>
      <c r="GS14" s="385"/>
      <c r="GT14" s="385"/>
      <c r="GU14" s="385"/>
      <c r="GV14" s="385"/>
      <c r="GW14" s="385"/>
      <c r="GX14" s="385"/>
      <c r="GY14" s="385"/>
      <c r="GZ14" s="385"/>
      <c r="HA14" s="385"/>
      <c r="HB14" s="385"/>
      <c r="HC14" s="385"/>
      <c r="HD14" s="385"/>
      <c r="HE14" s="385"/>
      <c r="HF14" s="385"/>
      <c r="HG14" s="385"/>
      <c r="HH14" s="385"/>
      <c r="HI14" s="385"/>
      <c r="HJ14" s="385"/>
      <c r="HK14" s="385"/>
      <c r="HL14" s="385"/>
      <c r="HM14" s="385"/>
      <c r="HN14" s="385"/>
      <c r="HO14" s="385"/>
      <c r="HP14" s="385"/>
      <c r="HQ14" s="385"/>
      <c r="HR14" s="385"/>
      <c r="HS14" s="385"/>
      <c r="HT14" s="385"/>
      <c r="HU14" s="385"/>
      <c r="HV14" s="385"/>
      <c r="HW14" s="385"/>
      <c r="HX14" s="385"/>
      <c r="HY14" s="385"/>
      <c r="HZ14" s="385"/>
      <c r="IA14" s="385"/>
      <c r="IB14" s="385"/>
      <c r="IC14" s="385"/>
      <c r="ID14" s="385"/>
      <c r="IE14" s="385"/>
      <c r="IF14" s="385"/>
      <c r="IG14" s="385"/>
      <c r="IH14" s="385"/>
      <c r="II14" s="385"/>
      <c r="IJ14" s="385"/>
      <c r="IK14" s="385"/>
      <c r="IL14" s="385"/>
      <c r="IM14" s="385"/>
      <c r="IN14" s="385"/>
      <c r="IO14" s="385"/>
      <c r="IP14" s="385"/>
      <c r="IQ14" s="385"/>
      <c r="IR14" s="385"/>
      <c r="IS14" s="385"/>
      <c r="IT14" s="385"/>
      <c r="IU14" s="385"/>
      <c r="IV14" s="385"/>
      <c r="IW14" s="385"/>
      <c r="IX14" s="385"/>
      <c r="IY14" s="385"/>
      <c r="IZ14" s="385"/>
      <c r="JA14" s="385"/>
      <c r="JB14" s="385"/>
      <c r="JC14" s="385"/>
      <c r="JD14" s="385"/>
      <c r="JE14" s="385"/>
    </row>
    <row r="15" spans="1:265" s="247" customFormat="1" ht="19.95" customHeight="1">
      <c r="A15" s="273"/>
      <c r="B15" s="382"/>
      <c r="C15" s="382"/>
      <c r="D15" s="382"/>
      <c r="E15" s="262"/>
      <c r="F15" s="262"/>
      <c r="G15" s="262"/>
      <c r="H15" s="262"/>
      <c r="I15" s="262"/>
      <c r="J15" s="262"/>
      <c r="K15" s="262"/>
      <c r="L15" s="262"/>
      <c r="M15" s="262"/>
      <c r="N15" s="262"/>
      <c r="O15" s="262"/>
      <c r="P15" s="262"/>
      <c r="Q15" s="262"/>
      <c r="R15" s="262"/>
      <c r="S15" s="262"/>
      <c r="T15" s="262"/>
      <c r="U15" s="262"/>
      <c r="V15" s="262"/>
      <c r="W15" s="262"/>
      <c r="X15" s="262"/>
      <c r="Y15" s="262"/>
      <c r="Z15" s="262"/>
      <c r="AA15" s="262"/>
      <c r="AB15" s="262"/>
      <c r="AC15" s="262"/>
      <c r="AD15" s="262"/>
      <c r="AE15" s="262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385"/>
      <c r="AR15" s="385"/>
      <c r="AS15" s="385"/>
      <c r="AT15" s="385"/>
      <c r="AU15" s="385"/>
      <c r="AV15" s="385"/>
      <c r="AW15" s="385"/>
      <c r="AX15" s="385"/>
      <c r="AY15" s="385"/>
      <c r="AZ15" s="385"/>
      <c r="BA15" s="385"/>
      <c r="BB15" s="385"/>
      <c r="BC15" s="385"/>
      <c r="BD15" s="385"/>
      <c r="BE15" s="385"/>
      <c r="BF15" s="385"/>
      <c r="BG15" s="385"/>
      <c r="BH15" s="385"/>
      <c r="BI15" s="385"/>
      <c r="BJ15" s="385"/>
      <c r="BK15" s="385"/>
      <c r="BL15" s="385"/>
      <c r="BM15" s="385"/>
      <c r="BN15" s="385"/>
      <c r="BO15" s="385"/>
      <c r="BP15" s="385"/>
      <c r="BQ15" s="385"/>
      <c r="BR15" s="385"/>
      <c r="BS15" s="385"/>
      <c r="BT15" s="385"/>
      <c r="BU15" s="385"/>
      <c r="BV15" s="385"/>
      <c r="BW15" s="385"/>
      <c r="BX15" s="385"/>
      <c r="BY15" s="385"/>
      <c r="BZ15" s="385"/>
      <c r="CA15" s="385"/>
      <c r="CB15" s="385"/>
      <c r="CC15" s="385"/>
      <c r="CD15" s="385"/>
      <c r="CE15" s="385"/>
      <c r="CF15" s="385"/>
      <c r="CG15" s="385"/>
      <c r="CH15" s="385"/>
      <c r="CI15" s="385"/>
      <c r="CJ15" s="385"/>
      <c r="CK15" s="385"/>
      <c r="CL15" s="385"/>
      <c r="CM15" s="385"/>
      <c r="CN15" s="385"/>
      <c r="CO15" s="385"/>
      <c r="CP15" s="385"/>
      <c r="CQ15" s="385"/>
      <c r="CR15" s="385"/>
      <c r="CS15" s="385"/>
      <c r="CT15" s="385"/>
      <c r="CU15" s="385"/>
      <c r="CV15" s="385"/>
      <c r="CW15" s="385"/>
      <c r="CX15" s="385"/>
      <c r="CY15" s="385"/>
      <c r="CZ15" s="385"/>
      <c r="DA15" s="385"/>
      <c r="DB15" s="385"/>
      <c r="DC15" s="385"/>
      <c r="DD15" s="385"/>
      <c r="DE15" s="385"/>
      <c r="DF15" s="385"/>
      <c r="DG15" s="385"/>
      <c r="DH15" s="385"/>
      <c r="DI15" s="385"/>
      <c r="DJ15" s="385"/>
      <c r="DK15" s="385"/>
      <c r="DL15" s="385"/>
      <c r="DM15" s="385"/>
      <c r="DN15" s="385"/>
      <c r="DO15" s="385"/>
      <c r="DP15" s="385"/>
      <c r="DQ15" s="385"/>
      <c r="DR15" s="385"/>
      <c r="DS15" s="385"/>
      <c r="DT15" s="385"/>
      <c r="DU15" s="385"/>
      <c r="DV15" s="385"/>
      <c r="DW15" s="385"/>
      <c r="DX15" s="385"/>
      <c r="DY15" s="385"/>
      <c r="DZ15" s="385"/>
      <c r="EA15" s="385"/>
      <c r="EB15" s="385"/>
      <c r="EC15" s="385"/>
      <c r="ED15" s="385"/>
      <c r="EE15" s="385"/>
      <c r="EF15" s="385"/>
      <c r="EG15" s="385"/>
      <c r="EH15" s="385"/>
      <c r="EI15" s="385"/>
      <c r="EJ15" s="385"/>
      <c r="EK15" s="385"/>
      <c r="EL15" s="385"/>
      <c r="EM15" s="385"/>
      <c r="EN15" s="385"/>
      <c r="EO15" s="385"/>
      <c r="EP15" s="385"/>
      <c r="EQ15" s="385"/>
      <c r="ER15" s="385"/>
      <c r="ES15" s="385"/>
      <c r="ET15" s="385"/>
      <c r="EU15" s="385"/>
      <c r="EV15" s="385"/>
      <c r="EW15" s="385"/>
      <c r="EX15" s="385"/>
      <c r="EY15" s="385"/>
      <c r="EZ15" s="385"/>
      <c r="FA15" s="385"/>
      <c r="FB15" s="385"/>
      <c r="FC15" s="385"/>
      <c r="FD15" s="385"/>
      <c r="FE15" s="385"/>
      <c r="FF15" s="385"/>
      <c r="FG15" s="385"/>
      <c r="FH15" s="385"/>
      <c r="FI15" s="385"/>
      <c r="FJ15" s="385"/>
      <c r="FK15" s="385"/>
      <c r="FL15" s="385"/>
      <c r="FM15" s="385"/>
      <c r="FN15" s="385"/>
      <c r="FO15" s="385"/>
      <c r="FP15" s="385"/>
      <c r="FQ15" s="385"/>
      <c r="FR15" s="385"/>
      <c r="FS15" s="385"/>
      <c r="FT15" s="385"/>
      <c r="FU15" s="385"/>
      <c r="FV15" s="385"/>
      <c r="FW15" s="385"/>
      <c r="FX15" s="385"/>
      <c r="FY15" s="385"/>
      <c r="FZ15" s="385"/>
      <c r="GA15" s="385"/>
      <c r="GB15" s="385"/>
      <c r="GC15" s="385"/>
      <c r="GD15" s="385"/>
      <c r="GE15" s="385"/>
      <c r="GF15" s="385"/>
      <c r="GG15" s="385"/>
      <c r="GH15" s="385"/>
      <c r="GI15" s="385"/>
      <c r="GJ15" s="385"/>
      <c r="GK15" s="385"/>
      <c r="GL15" s="385"/>
      <c r="GM15" s="385"/>
      <c r="GN15" s="385"/>
      <c r="GO15" s="385"/>
      <c r="GP15" s="385"/>
      <c r="GQ15" s="385"/>
      <c r="GR15" s="385"/>
      <c r="GS15" s="385"/>
      <c r="GT15" s="385"/>
      <c r="GU15" s="385"/>
      <c r="GV15" s="385"/>
      <c r="GW15" s="385"/>
      <c r="GX15" s="385"/>
      <c r="GY15" s="385"/>
      <c r="GZ15" s="385"/>
      <c r="HA15" s="385"/>
      <c r="HB15" s="385"/>
      <c r="HC15" s="385"/>
      <c r="HD15" s="385"/>
      <c r="HE15" s="385"/>
      <c r="HF15" s="385"/>
      <c r="HG15" s="385"/>
      <c r="HH15" s="385"/>
      <c r="HI15" s="385"/>
      <c r="HJ15" s="385"/>
      <c r="HK15" s="385"/>
      <c r="HL15" s="385"/>
      <c r="HM15" s="385"/>
      <c r="HN15" s="385"/>
      <c r="HO15" s="385"/>
      <c r="HP15" s="385"/>
      <c r="HQ15" s="385"/>
      <c r="HR15" s="385"/>
      <c r="HS15" s="385"/>
      <c r="HT15" s="385"/>
      <c r="HU15" s="385"/>
      <c r="HV15" s="385"/>
      <c r="HW15" s="385"/>
      <c r="HX15" s="385"/>
      <c r="HY15" s="385"/>
      <c r="HZ15" s="385"/>
      <c r="IA15" s="385"/>
      <c r="IB15" s="385"/>
      <c r="IC15" s="385"/>
      <c r="ID15" s="385"/>
      <c r="IE15" s="385"/>
      <c r="IF15" s="385"/>
      <c r="IG15" s="385"/>
      <c r="IH15" s="385"/>
      <c r="II15" s="385"/>
      <c r="IJ15" s="385"/>
      <c r="IK15" s="385"/>
      <c r="IL15" s="385"/>
      <c r="IM15" s="385"/>
      <c r="IN15" s="385"/>
      <c r="IO15" s="385"/>
      <c r="IP15" s="385"/>
      <c r="IQ15" s="385"/>
      <c r="IR15" s="385"/>
      <c r="IS15" s="385"/>
      <c r="IT15" s="385"/>
      <c r="IU15" s="385"/>
      <c r="IV15" s="385"/>
      <c r="IW15" s="385"/>
      <c r="IX15" s="385"/>
      <c r="IY15" s="385"/>
      <c r="IZ15" s="385"/>
      <c r="JA15" s="385"/>
      <c r="JB15" s="385"/>
      <c r="JC15" s="385"/>
      <c r="JD15" s="385"/>
      <c r="JE15" s="385"/>
    </row>
    <row r="16" spans="1:265" ht="22.2">
      <c r="A16" s="296" t="s">
        <v>203</v>
      </c>
      <c r="B16" s="382"/>
      <c r="C16" s="382"/>
      <c r="D16" s="382"/>
      <c r="E16" s="317"/>
      <c r="F16" s="317"/>
      <c r="G16" s="317"/>
      <c r="H16" s="317"/>
      <c r="I16" s="317"/>
      <c r="J16" s="317"/>
      <c r="K16" s="317"/>
      <c r="L16" s="293"/>
      <c r="M16" s="317"/>
      <c r="N16" s="293"/>
      <c r="O16" s="293"/>
      <c r="P16" s="293"/>
      <c r="Q16" s="403"/>
      <c r="R16" s="317"/>
      <c r="S16" s="317"/>
      <c r="T16" s="317"/>
      <c r="U16" s="317"/>
      <c r="V16" s="317"/>
      <c r="W16" s="317"/>
      <c r="X16" s="317"/>
      <c r="Y16" s="317"/>
      <c r="Z16" s="317"/>
      <c r="AA16" s="317"/>
      <c r="AB16" s="293"/>
      <c r="AC16" s="293"/>
      <c r="AD16" s="293"/>
      <c r="AE16" s="403"/>
    </row>
    <row r="17" spans="1:265" s="247" customFormat="1" ht="22.2">
      <c r="A17" s="297" t="s">
        <v>204</v>
      </c>
      <c r="B17" s="382"/>
      <c r="C17" s="382"/>
      <c r="D17" s="382"/>
      <c r="E17" s="262"/>
      <c r="F17" s="262"/>
      <c r="G17" s="262"/>
      <c r="H17" s="262"/>
      <c r="I17" s="262"/>
      <c r="J17" s="262"/>
      <c r="K17" s="262"/>
      <c r="L17" s="262"/>
      <c r="M17" s="262"/>
      <c r="N17" s="262"/>
      <c r="O17" s="262"/>
      <c r="P17" s="262"/>
      <c r="Q17" s="262"/>
      <c r="R17" s="262"/>
      <c r="S17" s="262"/>
      <c r="T17" s="262"/>
      <c r="U17" s="317"/>
      <c r="V17" s="317"/>
      <c r="W17" s="317"/>
      <c r="X17" s="317"/>
      <c r="Y17" s="317"/>
      <c r="Z17" s="317"/>
      <c r="AA17" s="317"/>
      <c r="AB17" s="317"/>
      <c r="AC17" s="262"/>
      <c r="AD17" s="262"/>
      <c r="AE17" s="262"/>
      <c r="AF17" s="268"/>
      <c r="AG17" s="385"/>
      <c r="AH17" s="385"/>
      <c r="AI17" s="385"/>
      <c r="AJ17" s="385"/>
      <c r="AK17" s="385"/>
      <c r="AL17" s="385"/>
      <c r="AM17" s="385"/>
      <c r="AN17" s="385"/>
      <c r="AO17" s="385"/>
      <c r="AP17" s="385"/>
      <c r="AQ17" s="385"/>
      <c r="AR17" s="385"/>
      <c r="AS17" s="385"/>
      <c r="AT17" s="385"/>
      <c r="AU17" s="385"/>
      <c r="AV17" s="385"/>
      <c r="AW17" s="385"/>
      <c r="AX17" s="385"/>
      <c r="AY17" s="385"/>
      <c r="AZ17" s="385"/>
      <c r="BA17" s="385"/>
      <c r="BB17" s="385"/>
      <c r="BC17" s="385"/>
      <c r="BD17" s="385"/>
      <c r="BE17" s="385"/>
      <c r="BF17" s="385"/>
      <c r="BG17" s="385"/>
      <c r="BH17" s="385"/>
      <c r="BI17" s="385"/>
      <c r="BJ17" s="385"/>
      <c r="BK17" s="385"/>
      <c r="BL17" s="385"/>
      <c r="BM17" s="385"/>
      <c r="BN17" s="385"/>
      <c r="BO17" s="385"/>
      <c r="BP17" s="385"/>
      <c r="BQ17" s="385"/>
      <c r="BR17" s="385"/>
      <c r="BS17" s="385"/>
      <c r="BT17" s="385"/>
      <c r="BU17" s="385"/>
      <c r="BV17" s="385"/>
      <c r="BW17" s="385"/>
      <c r="BX17" s="385"/>
      <c r="BY17" s="385"/>
      <c r="BZ17" s="385"/>
      <c r="CA17" s="385"/>
      <c r="CB17" s="385"/>
      <c r="CC17" s="385"/>
      <c r="CD17" s="385"/>
      <c r="CE17" s="385"/>
      <c r="CF17" s="385"/>
      <c r="CG17" s="385"/>
      <c r="CH17" s="385"/>
      <c r="CI17" s="385"/>
      <c r="CJ17" s="385"/>
      <c r="CK17" s="385"/>
      <c r="CL17" s="385"/>
      <c r="CM17" s="385"/>
      <c r="CN17" s="385"/>
      <c r="CO17" s="385"/>
      <c r="CP17" s="385"/>
      <c r="CQ17" s="385"/>
      <c r="CR17" s="385"/>
      <c r="CS17" s="385"/>
      <c r="CT17" s="385"/>
      <c r="CU17" s="385"/>
      <c r="CV17" s="385"/>
      <c r="CW17" s="385"/>
      <c r="CX17" s="385"/>
      <c r="CY17" s="385"/>
      <c r="CZ17" s="385"/>
      <c r="DA17" s="385"/>
      <c r="DB17" s="385"/>
      <c r="DC17" s="385"/>
      <c r="DD17" s="385"/>
      <c r="DE17" s="385"/>
      <c r="DF17" s="385"/>
      <c r="DG17" s="385"/>
      <c r="DH17" s="385"/>
      <c r="DI17" s="385"/>
      <c r="DJ17" s="385"/>
      <c r="DK17" s="385"/>
      <c r="DL17" s="385"/>
      <c r="DM17" s="385"/>
      <c r="DN17" s="385"/>
      <c r="DO17" s="385"/>
      <c r="DP17" s="385"/>
      <c r="DQ17" s="385"/>
      <c r="DR17" s="385"/>
      <c r="DS17" s="385"/>
      <c r="DT17" s="385"/>
      <c r="DU17" s="385"/>
      <c r="DV17" s="385"/>
      <c r="DW17" s="385"/>
      <c r="DX17" s="385"/>
      <c r="DY17" s="385"/>
      <c r="DZ17" s="385"/>
      <c r="EA17" s="385"/>
      <c r="EB17" s="385"/>
      <c r="EC17" s="385"/>
      <c r="ED17" s="385"/>
      <c r="EE17" s="385"/>
      <c r="EF17" s="385"/>
      <c r="EG17" s="385"/>
      <c r="EH17" s="385"/>
      <c r="EI17" s="385"/>
      <c r="EJ17" s="385"/>
      <c r="EK17" s="385"/>
      <c r="EL17" s="385"/>
      <c r="EM17" s="385"/>
      <c r="EN17" s="385"/>
      <c r="EO17" s="385"/>
      <c r="EP17" s="385"/>
      <c r="EQ17" s="385"/>
      <c r="ER17" s="385"/>
      <c r="ES17" s="385"/>
      <c r="ET17" s="385"/>
      <c r="EU17" s="385"/>
      <c r="EV17" s="385"/>
      <c r="EW17" s="385"/>
      <c r="EX17" s="385"/>
      <c r="EY17" s="385"/>
      <c r="EZ17" s="385"/>
      <c r="FA17" s="385"/>
      <c r="FB17" s="385"/>
      <c r="FC17" s="385"/>
      <c r="FD17" s="385"/>
      <c r="FE17" s="385"/>
      <c r="FF17" s="385"/>
      <c r="FG17" s="385"/>
      <c r="FH17" s="385"/>
      <c r="FI17" s="385"/>
      <c r="FJ17" s="385"/>
      <c r="FK17" s="385"/>
      <c r="FL17" s="385"/>
      <c r="FM17" s="385"/>
      <c r="FN17" s="385"/>
      <c r="FO17" s="385"/>
      <c r="FP17" s="385"/>
      <c r="FQ17" s="385"/>
      <c r="FR17" s="385"/>
      <c r="FS17" s="385"/>
      <c r="FT17" s="385"/>
      <c r="FU17" s="385"/>
      <c r="FV17" s="385"/>
      <c r="FW17" s="385"/>
      <c r="FX17" s="385"/>
      <c r="FY17" s="385"/>
      <c r="FZ17" s="385"/>
      <c r="GA17" s="385"/>
      <c r="GB17" s="385"/>
      <c r="GC17" s="385"/>
      <c r="GD17" s="385"/>
      <c r="GE17" s="385"/>
      <c r="GF17" s="385"/>
      <c r="GG17" s="385"/>
      <c r="GH17" s="385"/>
      <c r="GI17" s="385"/>
      <c r="GJ17" s="385"/>
      <c r="GK17" s="385"/>
      <c r="GL17" s="385"/>
      <c r="GM17" s="385"/>
      <c r="GN17" s="385"/>
      <c r="GO17" s="385"/>
      <c r="GP17" s="385"/>
      <c r="GQ17" s="385"/>
      <c r="GR17" s="385"/>
      <c r="GS17" s="385"/>
      <c r="GT17" s="385"/>
      <c r="GU17" s="385"/>
      <c r="GV17" s="385"/>
      <c r="GW17" s="385"/>
      <c r="GX17" s="385"/>
      <c r="GY17" s="385"/>
      <c r="GZ17" s="385"/>
      <c r="HA17" s="385"/>
      <c r="HB17" s="385"/>
      <c r="HC17" s="385"/>
      <c r="HD17" s="385"/>
      <c r="HE17" s="385"/>
      <c r="HF17" s="385"/>
      <c r="HG17" s="385"/>
      <c r="HH17" s="385"/>
      <c r="HI17" s="385"/>
      <c r="HJ17" s="385"/>
      <c r="HK17" s="385"/>
      <c r="HL17" s="385"/>
      <c r="HM17" s="385"/>
      <c r="HN17" s="385"/>
      <c r="HO17" s="385"/>
      <c r="HP17" s="385"/>
      <c r="HQ17" s="385"/>
      <c r="HR17" s="385"/>
      <c r="HS17" s="385"/>
      <c r="HT17" s="385"/>
      <c r="HU17" s="385"/>
      <c r="HV17" s="385"/>
      <c r="HW17" s="385"/>
      <c r="HX17" s="385"/>
      <c r="HY17" s="385"/>
      <c r="HZ17" s="385"/>
      <c r="IA17" s="385"/>
      <c r="IB17" s="385"/>
      <c r="IC17" s="385"/>
      <c r="ID17" s="385"/>
      <c r="IE17" s="385"/>
      <c r="IF17" s="385"/>
      <c r="IG17" s="385"/>
      <c r="IH17" s="385"/>
      <c r="II17" s="385"/>
      <c r="IJ17" s="385"/>
      <c r="IK17" s="385"/>
      <c r="IL17" s="385"/>
      <c r="IM17" s="385"/>
      <c r="IN17" s="385"/>
      <c r="IO17" s="385"/>
      <c r="IP17" s="385"/>
      <c r="IQ17" s="385"/>
      <c r="IR17" s="385"/>
      <c r="IS17" s="385"/>
      <c r="IT17" s="385"/>
      <c r="IU17" s="385"/>
      <c r="IV17" s="385"/>
      <c r="IW17" s="385"/>
      <c r="IX17" s="385"/>
      <c r="IY17" s="385"/>
      <c r="IZ17" s="385"/>
      <c r="JA17" s="385"/>
      <c r="JB17" s="385"/>
      <c r="JC17" s="385"/>
      <c r="JD17" s="385"/>
      <c r="JE17" s="385"/>
    </row>
    <row r="18" spans="1:265" s="247" customFormat="1" ht="22.2">
      <c r="A18" s="253" t="s">
        <v>388</v>
      </c>
      <c r="B18" s="382"/>
      <c r="C18" s="382"/>
      <c r="D18" s="382">
        <v>10</v>
      </c>
      <c r="E18" s="182">
        <v>0</v>
      </c>
      <c r="F18" s="262"/>
      <c r="G18" s="148">
        <v>-102649</v>
      </c>
      <c r="H18" s="148"/>
      <c r="I18" s="182">
        <v>0</v>
      </c>
      <c r="J18" s="148"/>
      <c r="K18" s="182">
        <v>0</v>
      </c>
      <c r="L18" s="148"/>
      <c r="M18" s="182">
        <v>0</v>
      </c>
      <c r="N18" s="144"/>
      <c r="O18" s="144">
        <f>-ROUND(Q18,0)</f>
        <v>102649</v>
      </c>
      <c r="P18" s="144"/>
      <c r="Q18" s="148">
        <f>G18</f>
        <v>-102649</v>
      </c>
      <c r="R18" s="317"/>
      <c r="S18" s="182">
        <v>0</v>
      </c>
      <c r="T18" s="262"/>
      <c r="U18" s="182">
        <v>0</v>
      </c>
      <c r="V18" s="148"/>
      <c r="W18" s="148"/>
      <c r="X18" s="148"/>
      <c r="Y18" s="148">
        <f>S18+U18</f>
        <v>0</v>
      </c>
      <c r="Z18" s="148"/>
      <c r="AA18" s="148">
        <f>SUM(E18:Q18,Y18)</f>
        <v>-102649</v>
      </c>
      <c r="AB18" s="148"/>
      <c r="AC18" s="148">
        <f>W18+Y18</f>
        <v>0</v>
      </c>
      <c r="AD18" s="148"/>
      <c r="AE18" s="148">
        <f>ROUND((AA18+AC18),0)</f>
        <v>-102649</v>
      </c>
      <c r="AF18" s="268"/>
      <c r="AG18" s="385"/>
      <c r="AH18" s="385"/>
      <c r="AI18" s="385"/>
      <c r="AJ18" s="385"/>
      <c r="AK18" s="385"/>
      <c r="AL18" s="385"/>
      <c r="AM18" s="385"/>
      <c r="AN18" s="385"/>
      <c r="AO18" s="385"/>
      <c r="AP18" s="385"/>
      <c r="AQ18" s="385"/>
      <c r="AR18" s="385"/>
      <c r="AS18" s="385"/>
      <c r="AT18" s="385"/>
      <c r="AU18" s="385"/>
      <c r="AV18" s="385"/>
      <c r="AW18" s="385"/>
      <c r="AX18" s="385"/>
      <c r="AY18" s="385"/>
      <c r="AZ18" s="385"/>
      <c r="BA18" s="385"/>
      <c r="BB18" s="385"/>
      <c r="BC18" s="385"/>
      <c r="BD18" s="385"/>
      <c r="BE18" s="385"/>
      <c r="BF18" s="385"/>
      <c r="BG18" s="385"/>
      <c r="BH18" s="385"/>
      <c r="BI18" s="385"/>
      <c r="BJ18" s="385"/>
      <c r="BK18" s="385"/>
      <c r="BL18" s="385"/>
      <c r="BM18" s="385"/>
      <c r="BN18" s="385"/>
      <c r="BO18" s="385"/>
      <c r="BP18" s="385"/>
      <c r="BQ18" s="385"/>
      <c r="BR18" s="385"/>
      <c r="BS18" s="385"/>
      <c r="BT18" s="385"/>
      <c r="BU18" s="385"/>
      <c r="BV18" s="385"/>
      <c r="BW18" s="385"/>
      <c r="BX18" s="385"/>
      <c r="BY18" s="385"/>
      <c r="BZ18" s="385"/>
      <c r="CA18" s="385"/>
      <c r="CB18" s="385"/>
      <c r="CC18" s="385"/>
      <c r="CD18" s="385"/>
      <c r="CE18" s="385"/>
      <c r="CF18" s="385"/>
      <c r="CG18" s="385"/>
      <c r="CH18" s="385"/>
      <c r="CI18" s="385"/>
      <c r="CJ18" s="385"/>
      <c r="CK18" s="385"/>
      <c r="CL18" s="385"/>
      <c r="CM18" s="385"/>
      <c r="CN18" s="385"/>
      <c r="CO18" s="385"/>
      <c r="CP18" s="385"/>
      <c r="CQ18" s="385"/>
      <c r="CR18" s="385"/>
      <c r="CS18" s="385"/>
      <c r="CT18" s="385"/>
      <c r="CU18" s="385"/>
      <c r="CV18" s="385"/>
      <c r="CW18" s="385"/>
      <c r="CX18" s="385"/>
      <c r="CY18" s="385"/>
      <c r="CZ18" s="385"/>
      <c r="DA18" s="385"/>
      <c r="DB18" s="385"/>
      <c r="DC18" s="385"/>
      <c r="DD18" s="385"/>
      <c r="DE18" s="385"/>
      <c r="DF18" s="385"/>
      <c r="DG18" s="385"/>
      <c r="DH18" s="385"/>
      <c r="DI18" s="385"/>
      <c r="DJ18" s="385"/>
      <c r="DK18" s="385"/>
      <c r="DL18" s="385"/>
      <c r="DM18" s="385"/>
      <c r="DN18" s="385"/>
      <c r="DO18" s="385"/>
      <c r="DP18" s="385"/>
      <c r="DQ18" s="385"/>
      <c r="DR18" s="385"/>
      <c r="DS18" s="385"/>
      <c r="DT18" s="385"/>
      <c r="DU18" s="385"/>
      <c r="DV18" s="385"/>
      <c r="DW18" s="385"/>
      <c r="DX18" s="385"/>
      <c r="DY18" s="385"/>
      <c r="DZ18" s="385"/>
      <c r="EA18" s="385"/>
      <c r="EB18" s="385"/>
      <c r="EC18" s="385"/>
      <c r="ED18" s="385"/>
      <c r="EE18" s="385"/>
      <c r="EF18" s="385"/>
      <c r="EG18" s="385"/>
      <c r="EH18" s="385"/>
      <c r="EI18" s="385"/>
      <c r="EJ18" s="385"/>
      <c r="EK18" s="385"/>
      <c r="EL18" s="385"/>
      <c r="EM18" s="385"/>
      <c r="EN18" s="385"/>
      <c r="EO18" s="385"/>
      <c r="EP18" s="385"/>
      <c r="EQ18" s="385"/>
      <c r="ER18" s="385"/>
      <c r="ES18" s="385"/>
      <c r="ET18" s="385"/>
      <c r="EU18" s="385"/>
      <c r="EV18" s="385"/>
      <c r="EW18" s="385"/>
      <c r="EX18" s="385"/>
      <c r="EY18" s="385"/>
      <c r="EZ18" s="385"/>
      <c r="FA18" s="385"/>
      <c r="FB18" s="385"/>
      <c r="FC18" s="385"/>
      <c r="FD18" s="385"/>
      <c r="FE18" s="385"/>
      <c r="FF18" s="385"/>
      <c r="FG18" s="385"/>
      <c r="FH18" s="385"/>
      <c r="FI18" s="385"/>
      <c r="FJ18" s="385"/>
      <c r="FK18" s="385"/>
      <c r="FL18" s="385"/>
      <c r="FM18" s="385"/>
      <c r="FN18" s="385"/>
      <c r="FO18" s="385"/>
      <c r="FP18" s="385"/>
      <c r="FQ18" s="385"/>
      <c r="FR18" s="385"/>
      <c r="FS18" s="385"/>
      <c r="FT18" s="385"/>
      <c r="FU18" s="385"/>
      <c r="FV18" s="385"/>
      <c r="FW18" s="385"/>
      <c r="FX18" s="385"/>
      <c r="FY18" s="385"/>
      <c r="FZ18" s="385"/>
      <c r="GA18" s="385"/>
      <c r="GB18" s="385"/>
      <c r="GC18" s="385"/>
      <c r="GD18" s="385"/>
      <c r="GE18" s="385"/>
      <c r="GF18" s="385"/>
      <c r="GG18" s="385"/>
      <c r="GH18" s="385"/>
      <c r="GI18" s="385"/>
      <c r="GJ18" s="385"/>
      <c r="GK18" s="385"/>
      <c r="GL18" s="385"/>
      <c r="GM18" s="385"/>
      <c r="GN18" s="385"/>
      <c r="GO18" s="385"/>
      <c r="GP18" s="385"/>
      <c r="GQ18" s="385"/>
      <c r="GR18" s="385"/>
      <c r="GS18" s="385"/>
      <c r="GT18" s="385"/>
      <c r="GU18" s="385"/>
      <c r="GV18" s="385"/>
      <c r="GW18" s="385"/>
      <c r="GX18" s="385"/>
      <c r="GY18" s="385"/>
      <c r="GZ18" s="385"/>
      <c r="HA18" s="385"/>
      <c r="HB18" s="385"/>
      <c r="HC18" s="385"/>
      <c r="HD18" s="385"/>
      <c r="HE18" s="385"/>
      <c r="HF18" s="385"/>
      <c r="HG18" s="385"/>
      <c r="HH18" s="385"/>
      <c r="HI18" s="385"/>
      <c r="HJ18" s="385"/>
      <c r="HK18" s="385"/>
      <c r="HL18" s="385"/>
      <c r="HM18" s="385"/>
      <c r="HN18" s="385"/>
      <c r="HO18" s="385"/>
      <c r="HP18" s="385"/>
      <c r="HQ18" s="385"/>
      <c r="HR18" s="385"/>
      <c r="HS18" s="385"/>
      <c r="HT18" s="385"/>
      <c r="HU18" s="385"/>
      <c r="HV18" s="385"/>
      <c r="HW18" s="385"/>
      <c r="HX18" s="385"/>
      <c r="HY18" s="385"/>
      <c r="HZ18" s="385"/>
      <c r="IA18" s="385"/>
      <c r="IB18" s="385"/>
      <c r="IC18" s="385"/>
      <c r="ID18" s="385"/>
      <c r="IE18" s="385"/>
      <c r="IF18" s="385"/>
      <c r="IG18" s="385"/>
      <c r="IH18" s="385"/>
      <c r="II18" s="385"/>
      <c r="IJ18" s="385"/>
      <c r="IK18" s="385"/>
      <c r="IL18" s="385"/>
      <c r="IM18" s="385"/>
      <c r="IN18" s="385"/>
      <c r="IO18" s="385"/>
      <c r="IP18" s="385"/>
      <c r="IQ18" s="385"/>
      <c r="IR18" s="385"/>
      <c r="IS18" s="385"/>
      <c r="IT18" s="385"/>
      <c r="IU18" s="385"/>
      <c r="IV18" s="385"/>
      <c r="IW18" s="385"/>
      <c r="IX18" s="385"/>
      <c r="IY18" s="385"/>
      <c r="IZ18" s="385"/>
      <c r="JA18" s="385"/>
      <c r="JB18" s="385"/>
      <c r="JC18" s="385"/>
      <c r="JD18" s="385"/>
      <c r="JE18" s="385"/>
    </row>
    <row r="19" spans="1:265" s="247" customFormat="1" ht="22.2">
      <c r="A19" s="253" t="s">
        <v>207</v>
      </c>
      <c r="B19" s="382"/>
      <c r="C19" s="382"/>
      <c r="D19" s="382">
        <v>13</v>
      </c>
      <c r="E19" s="103">
        <v>0</v>
      </c>
      <c r="F19" s="148"/>
      <c r="G19" s="103">
        <v>0</v>
      </c>
      <c r="H19" s="148"/>
      <c r="I19" s="103">
        <v>0</v>
      </c>
      <c r="J19" s="148"/>
      <c r="K19" s="103">
        <v>0</v>
      </c>
      <c r="L19" s="148"/>
      <c r="M19" s="103">
        <v>0</v>
      </c>
      <c r="N19" s="144"/>
      <c r="O19" s="103">
        <v>0</v>
      </c>
      <c r="P19" s="144"/>
      <c r="Q19" s="276">
        <f>'SH13'!R19</f>
        <v>-145940</v>
      </c>
      <c r="R19" s="317"/>
      <c r="S19" s="103">
        <v>0</v>
      </c>
      <c r="T19" s="317"/>
      <c r="U19" s="103">
        <v>0</v>
      </c>
      <c r="V19" s="148"/>
      <c r="W19" s="103"/>
      <c r="X19" s="148"/>
      <c r="Y19" s="103">
        <f>S19+U19</f>
        <v>0</v>
      </c>
      <c r="Z19" s="317"/>
      <c r="AA19" s="215">
        <f>SUM(E19:Q19,Y19)</f>
        <v>-145940</v>
      </c>
      <c r="AB19" s="412"/>
      <c r="AC19" s="103">
        <v>0</v>
      </c>
      <c r="AD19" s="225"/>
      <c r="AE19" s="215">
        <f>ROUND((AA19+AC19),0)</f>
        <v>-145940</v>
      </c>
      <c r="AF19" s="268"/>
      <c r="AG19" s="385"/>
      <c r="AH19" s="385"/>
      <c r="AI19" s="385"/>
      <c r="AJ19" s="385"/>
      <c r="AK19" s="385"/>
      <c r="AL19" s="385"/>
      <c r="AM19" s="385"/>
      <c r="AN19" s="385"/>
      <c r="AO19" s="385"/>
      <c r="AP19" s="385"/>
      <c r="AQ19" s="385"/>
      <c r="AR19" s="385"/>
      <c r="AS19" s="385"/>
      <c r="AT19" s="385"/>
      <c r="AU19" s="385"/>
      <c r="AV19" s="385"/>
      <c r="AW19" s="385"/>
      <c r="AX19" s="385"/>
      <c r="AY19" s="385"/>
      <c r="AZ19" s="385"/>
      <c r="BA19" s="385"/>
      <c r="BB19" s="385"/>
      <c r="BC19" s="385"/>
      <c r="BD19" s="385"/>
      <c r="BE19" s="385"/>
      <c r="BF19" s="385"/>
      <c r="BG19" s="385"/>
      <c r="BH19" s="385"/>
      <c r="BI19" s="385"/>
      <c r="BJ19" s="385"/>
      <c r="BK19" s="385"/>
      <c r="BL19" s="385"/>
      <c r="BM19" s="385"/>
      <c r="BN19" s="385"/>
      <c r="BO19" s="385"/>
      <c r="BP19" s="385"/>
      <c r="BQ19" s="385"/>
      <c r="BR19" s="385"/>
      <c r="BS19" s="385"/>
      <c r="BT19" s="385"/>
      <c r="BU19" s="385"/>
      <c r="BV19" s="385"/>
      <c r="BW19" s="385"/>
      <c r="BX19" s="385"/>
      <c r="BY19" s="385"/>
      <c r="BZ19" s="385"/>
      <c r="CA19" s="385"/>
      <c r="CB19" s="385"/>
      <c r="CC19" s="385"/>
      <c r="CD19" s="385"/>
      <c r="CE19" s="385"/>
      <c r="CF19" s="385"/>
      <c r="CG19" s="385"/>
      <c r="CH19" s="385"/>
      <c r="CI19" s="385"/>
      <c r="CJ19" s="385"/>
      <c r="CK19" s="385"/>
      <c r="CL19" s="385"/>
      <c r="CM19" s="385"/>
      <c r="CN19" s="385"/>
      <c r="CO19" s="385"/>
      <c r="CP19" s="385"/>
      <c r="CQ19" s="385"/>
      <c r="CR19" s="385"/>
      <c r="CS19" s="385"/>
      <c r="CT19" s="385"/>
      <c r="CU19" s="385"/>
      <c r="CV19" s="385"/>
      <c r="CW19" s="385"/>
      <c r="CX19" s="385"/>
      <c r="CY19" s="385"/>
      <c r="CZ19" s="385"/>
      <c r="DA19" s="385"/>
      <c r="DB19" s="385"/>
      <c r="DC19" s="385"/>
      <c r="DD19" s="385"/>
      <c r="DE19" s="385"/>
      <c r="DF19" s="385"/>
      <c r="DG19" s="385"/>
      <c r="DH19" s="385"/>
      <c r="DI19" s="385"/>
      <c r="DJ19" s="385"/>
      <c r="DK19" s="385"/>
      <c r="DL19" s="385"/>
      <c r="DM19" s="385"/>
      <c r="DN19" s="385"/>
      <c r="DO19" s="385"/>
      <c r="DP19" s="385"/>
      <c r="DQ19" s="385"/>
      <c r="DR19" s="385"/>
      <c r="DS19" s="385"/>
      <c r="DT19" s="385"/>
      <c r="DU19" s="385"/>
      <c r="DV19" s="385"/>
      <c r="DW19" s="385"/>
      <c r="DX19" s="385"/>
      <c r="DY19" s="385"/>
      <c r="DZ19" s="385"/>
      <c r="EA19" s="385"/>
      <c r="EB19" s="385"/>
      <c r="EC19" s="385"/>
      <c r="ED19" s="385"/>
      <c r="EE19" s="385"/>
      <c r="EF19" s="385"/>
      <c r="EG19" s="385"/>
      <c r="EH19" s="385"/>
      <c r="EI19" s="385"/>
      <c r="EJ19" s="385"/>
      <c r="EK19" s="385"/>
      <c r="EL19" s="385"/>
      <c r="EM19" s="385"/>
      <c r="EN19" s="385"/>
      <c r="EO19" s="385"/>
      <c r="EP19" s="385"/>
      <c r="EQ19" s="385"/>
      <c r="ER19" s="385"/>
      <c r="ES19" s="385"/>
      <c r="ET19" s="385"/>
      <c r="EU19" s="385"/>
      <c r="EV19" s="385"/>
      <c r="EW19" s="385"/>
      <c r="EX19" s="385"/>
      <c r="EY19" s="385"/>
      <c r="EZ19" s="385"/>
      <c r="FA19" s="385"/>
      <c r="FB19" s="385"/>
      <c r="FC19" s="385"/>
      <c r="FD19" s="385"/>
      <c r="FE19" s="385"/>
      <c r="FF19" s="385"/>
      <c r="FG19" s="385"/>
      <c r="FH19" s="385"/>
      <c r="FI19" s="385"/>
      <c r="FJ19" s="385"/>
      <c r="FK19" s="385"/>
      <c r="FL19" s="385"/>
      <c r="FM19" s="385"/>
      <c r="FN19" s="385"/>
      <c r="FO19" s="385"/>
      <c r="FP19" s="385"/>
      <c r="FQ19" s="385"/>
      <c r="FR19" s="385"/>
      <c r="FS19" s="385"/>
      <c r="FT19" s="385"/>
      <c r="FU19" s="385"/>
      <c r="FV19" s="385"/>
      <c r="FW19" s="385"/>
      <c r="FX19" s="385"/>
      <c r="FY19" s="385"/>
      <c r="FZ19" s="385"/>
      <c r="GA19" s="385"/>
      <c r="GB19" s="385"/>
      <c r="GC19" s="385"/>
      <c r="GD19" s="385"/>
      <c r="GE19" s="385"/>
      <c r="GF19" s="385"/>
      <c r="GG19" s="385"/>
      <c r="GH19" s="385"/>
      <c r="GI19" s="385"/>
      <c r="GJ19" s="385"/>
      <c r="GK19" s="385"/>
      <c r="GL19" s="385"/>
      <c r="GM19" s="385"/>
      <c r="GN19" s="385"/>
      <c r="GO19" s="385"/>
      <c r="GP19" s="385"/>
      <c r="GQ19" s="385"/>
      <c r="GR19" s="385"/>
      <c r="GS19" s="385"/>
      <c r="GT19" s="385"/>
      <c r="GU19" s="385"/>
      <c r="GV19" s="385"/>
      <c r="GW19" s="385"/>
      <c r="GX19" s="385"/>
      <c r="GY19" s="385"/>
      <c r="GZ19" s="385"/>
      <c r="HA19" s="385"/>
      <c r="HB19" s="385"/>
      <c r="HC19" s="385"/>
      <c r="HD19" s="385"/>
      <c r="HE19" s="385"/>
      <c r="HF19" s="385"/>
      <c r="HG19" s="385"/>
      <c r="HH19" s="385"/>
      <c r="HI19" s="385"/>
      <c r="HJ19" s="385"/>
      <c r="HK19" s="385"/>
      <c r="HL19" s="385"/>
      <c r="HM19" s="385"/>
      <c r="HN19" s="385"/>
      <c r="HO19" s="385"/>
      <c r="HP19" s="385"/>
      <c r="HQ19" s="385"/>
      <c r="HR19" s="385"/>
      <c r="HS19" s="385"/>
      <c r="HT19" s="385"/>
      <c r="HU19" s="385"/>
      <c r="HV19" s="385"/>
      <c r="HW19" s="385"/>
      <c r="HX19" s="385"/>
      <c r="HY19" s="385"/>
      <c r="HZ19" s="385"/>
      <c r="IA19" s="385"/>
      <c r="IB19" s="385"/>
      <c r="IC19" s="385"/>
      <c r="ID19" s="385"/>
      <c r="IE19" s="385"/>
      <c r="IF19" s="385"/>
      <c r="IG19" s="385"/>
      <c r="IH19" s="385"/>
      <c r="II19" s="385"/>
      <c r="IJ19" s="385"/>
      <c r="IK19" s="385"/>
      <c r="IL19" s="385"/>
      <c r="IM19" s="385"/>
      <c r="IN19" s="385"/>
      <c r="IO19" s="385"/>
      <c r="IP19" s="385"/>
      <c r="IQ19" s="385"/>
      <c r="IR19" s="385"/>
      <c r="IS19" s="385"/>
      <c r="IT19" s="385"/>
      <c r="IU19" s="385"/>
      <c r="IV19" s="385"/>
      <c r="IW19" s="385"/>
      <c r="IX19" s="385"/>
      <c r="IY19" s="385"/>
      <c r="IZ19" s="385"/>
      <c r="JA19" s="385"/>
      <c r="JB19" s="385"/>
      <c r="JC19" s="385"/>
      <c r="JD19" s="385"/>
      <c r="JE19" s="385"/>
    </row>
    <row r="20" spans="1:265" s="247" customFormat="1" ht="22.2">
      <c r="A20" s="296" t="s">
        <v>409</v>
      </c>
      <c r="B20" s="382"/>
      <c r="C20" s="382"/>
      <c r="D20" s="382"/>
      <c r="E20" s="236">
        <f>SUM(E18:E19)</f>
        <v>0</v>
      </c>
      <c r="F20" s="413"/>
      <c r="G20" s="236">
        <f>SUM(G18:G19)</f>
        <v>-102649</v>
      </c>
      <c r="H20" s="413"/>
      <c r="I20" s="236">
        <f>SUM(I18:I19)</f>
        <v>0</v>
      </c>
      <c r="J20" s="413"/>
      <c r="K20" s="236">
        <f>SUM(K18:K19)</f>
        <v>0</v>
      </c>
      <c r="L20" s="413"/>
      <c r="M20" s="236">
        <f>SUM(M18:M19)</f>
        <v>0</v>
      </c>
      <c r="N20" s="413"/>
      <c r="O20" s="236">
        <f>SUM(O18:O19)</f>
        <v>102649</v>
      </c>
      <c r="P20" s="413"/>
      <c r="Q20" s="236">
        <f>SUM(Q18:Q19)</f>
        <v>-248589</v>
      </c>
      <c r="R20" s="413"/>
      <c r="S20" s="236">
        <f>SUM(S18:S19)</f>
        <v>0</v>
      </c>
      <c r="T20" s="98"/>
      <c r="U20" s="236">
        <f>SUM(U18:U19)</f>
        <v>0</v>
      </c>
      <c r="V20" s="414"/>
      <c r="W20" s="415"/>
      <c r="X20" s="414"/>
      <c r="Y20" s="236">
        <f>SUM(Y18:Y19)</f>
        <v>0</v>
      </c>
      <c r="Z20" s="414"/>
      <c r="AA20" s="236">
        <f>SUM(AA18:AA19)</f>
        <v>-248589</v>
      </c>
      <c r="AB20" s="413"/>
      <c r="AC20" s="236">
        <f>SUM(AC18:AC19)</f>
        <v>0</v>
      </c>
      <c r="AD20" s="416"/>
      <c r="AE20" s="228">
        <f>SUM(AE18:AE19)</f>
        <v>-248589</v>
      </c>
      <c r="AF20" s="268"/>
      <c r="AG20" s="385"/>
      <c r="AH20" s="385"/>
      <c r="AI20" s="385"/>
      <c r="AJ20" s="385"/>
      <c r="AK20" s="385"/>
      <c r="AL20" s="385"/>
      <c r="AM20" s="385"/>
      <c r="AN20" s="385"/>
      <c r="AO20" s="385"/>
      <c r="AP20" s="385"/>
      <c r="AQ20" s="385"/>
      <c r="AR20" s="385"/>
      <c r="AS20" s="385"/>
      <c r="AT20" s="385"/>
      <c r="AU20" s="385"/>
      <c r="AV20" s="385"/>
      <c r="AW20" s="385"/>
      <c r="AX20" s="385"/>
      <c r="AY20" s="385"/>
      <c r="AZ20" s="385"/>
      <c r="BA20" s="385"/>
      <c r="BB20" s="385"/>
      <c r="BC20" s="385"/>
      <c r="BD20" s="385"/>
      <c r="BE20" s="385"/>
      <c r="BF20" s="385"/>
      <c r="BG20" s="385"/>
      <c r="BH20" s="385"/>
      <c r="BI20" s="385"/>
      <c r="BJ20" s="385"/>
      <c r="BK20" s="385"/>
      <c r="BL20" s="385"/>
      <c r="BM20" s="385"/>
      <c r="BN20" s="385"/>
      <c r="BO20" s="385"/>
      <c r="BP20" s="385"/>
      <c r="BQ20" s="385"/>
      <c r="BR20" s="385"/>
      <c r="BS20" s="385"/>
      <c r="BT20" s="385"/>
      <c r="BU20" s="385"/>
      <c r="BV20" s="385"/>
      <c r="BW20" s="385"/>
      <c r="BX20" s="385"/>
      <c r="BY20" s="385"/>
      <c r="BZ20" s="385"/>
      <c r="CA20" s="385"/>
      <c r="CB20" s="385"/>
      <c r="CC20" s="385"/>
      <c r="CD20" s="385"/>
      <c r="CE20" s="385"/>
      <c r="CF20" s="385"/>
      <c r="CG20" s="385"/>
      <c r="CH20" s="385"/>
      <c r="CI20" s="385"/>
      <c r="CJ20" s="385"/>
      <c r="CK20" s="385"/>
      <c r="CL20" s="385"/>
      <c r="CM20" s="385"/>
      <c r="CN20" s="385"/>
      <c r="CO20" s="385"/>
      <c r="CP20" s="385"/>
      <c r="CQ20" s="385"/>
      <c r="CR20" s="385"/>
      <c r="CS20" s="385"/>
      <c r="CT20" s="385"/>
      <c r="CU20" s="385"/>
      <c r="CV20" s="385"/>
      <c r="CW20" s="385"/>
      <c r="CX20" s="385"/>
      <c r="CY20" s="385"/>
      <c r="CZ20" s="385"/>
      <c r="DA20" s="385"/>
      <c r="DB20" s="385"/>
      <c r="DC20" s="385"/>
      <c r="DD20" s="385"/>
      <c r="DE20" s="385"/>
      <c r="DF20" s="385"/>
      <c r="DG20" s="385"/>
      <c r="DH20" s="385"/>
      <c r="DI20" s="385"/>
      <c r="DJ20" s="385"/>
      <c r="DK20" s="385"/>
      <c r="DL20" s="385"/>
      <c r="DM20" s="385"/>
      <c r="DN20" s="385"/>
      <c r="DO20" s="385"/>
      <c r="DP20" s="385"/>
      <c r="DQ20" s="385"/>
      <c r="DR20" s="385"/>
      <c r="DS20" s="385"/>
      <c r="DT20" s="385"/>
      <c r="DU20" s="385"/>
      <c r="DV20" s="385"/>
      <c r="DW20" s="385"/>
      <c r="DX20" s="385"/>
      <c r="DY20" s="385"/>
      <c r="DZ20" s="385"/>
      <c r="EA20" s="385"/>
      <c r="EB20" s="385"/>
      <c r="EC20" s="385"/>
      <c r="ED20" s="385"/>
      <c r="EE20" s="385"/>
      <c r="EF20" s="385"/>
      <c r="EG20" s="385"/>
      <c r="EH20" s="385"/>
      <c r="EI20" s="385"/>
      <c r="EJ20" s="385"/>
      <c r="EK20" s="385"/>
      <c r="EL20" s="385"/>
      <c r="EM20" s="385"/>
      <c r="EN20" s="385"/>
      <c r="EO20" s="385"/>
      <c r="EP20" s="385"/>
      <c r="EQ20" s="385"/>
      <c r="ER20" s="385"/>
      <c r="ES20" s="385"/>
      <c r="ET20" s="385"/>
      <c r="EU20" s="385"/>
      <c r="EV20" s="385"/>
      <c r="EW20" s="385"/>
      <c r="EX20" s="385"/>
      <c r="EY20" s="385"/>
      <c r="EZ20" s="385"/>
      <c r="FA20" s="385"/>
      <c r="FB20" s="385"/>
      <c r="FC20" s="385"/>
      <c r="FD20" s="385"/>
      <c r="FE20" s="385"/>
      <c r="FF20" s="385"/>
      <c r="FG20" s="385"/>
      <c r="FH20" s="385"/>
      <c r="FI20" s="385"/>
      <c r="FJ20" s="385"/>
      <c r="FK20" s="385"/>
      <c r="FL20" s="385"/>
      <c r="FM20" s="385"/>
      <c r="FN20" s="385"/>
      <c r="FO20" s="385"/>
      <c r="FP20" s="385"/>
      <c r="FQ20" s="385"/>
      <c r="FR20" s="385"/>
      <c r="FS20" s="385"/>
      <c r="FT20" s="385"/>
      <c r="FU20" s="385"/>
      <c r="FV20" s="385"/>
      <c r="FW20" s="385"/>
      <c r="FX20" s="385"/>
      <c r="FY20" s="385"/>
      <c r="FZ20" s="385"/>
      <c r="GA20" s="385"/>
      <c r="GB20" s="385"/>
      <c r="GC20" s="385"/>
      <c r="GD20" s="385"/>
      <c r="GE20" s="385"/>
      <c r="GF20" s="385"/>
      <c r="GG20" s="385"/>
      <c r="GH20" s="385"/>
      <c r="GI20" s="385"/>
      <c r="GJ20" s="385"/>
      <c r="GK20" s="385"/>
      <c r="GL20" s="385"/>
      <c r="GM20" s="385"/>
      <c r="GN20" s="385"/>
      <c r="GO20" s="385"/>
      <c r="GP20" s="385"/>
      <c r="GQ20" s="385"/>
      <c r="GR20" s="385"/>
      <c r="GS20" s="385"/>
      <c r="GT20" s="385"/>
      <c r="GU20" s="385"/>
      <c r="GV20" s="385"/>
      <c r="GW20" s="385"/>
      <c r="GX20" s="385"/>
      <c r="GY20" s="385"/>
      <c r="GZ20" s="385"/>
      <c r="HA20" s="385"/>
      <c r="HB20" s="385"/>
      <c r="HC20" s="385"/>
      <c r="HD20" s="385"/>
      <c r="HE20" s="385"/>
      <c r="HF20" s="385"/>
      <c r="HG20" s="385"/>
      <c r="HH20" s="385"/>
      <c r="HI20" s="385"/>
      <c r="HJ20" s="385"/>
      <c r="HK20" s="385"/>
      <c r="HL20" s="385"/>
      <c r="HM20" s="385"/>
      <c r="HN20" s="385"/>
      <c r="HO20" s="385"/>
      <c r="HP20" s="385"/>
      <c r="HQ20" s="385"/>
      <c r="HR20" s="385"/>
      <c r="HS20" s="385"/>
      <c r="HT20" s="385"/>
      <c r="HU20" s="385"/>
      <c r="HV20" s="385"/>
      <c r="HW20" s="385"/>
      <c r="HX20" s="385"/>
      <c r="HY20" s="385"/>
      <c r="HZ20" s="385"/>
      <c r="IA20" s="385"/>
      <c r="IB20" s="385"/>
      <c r="IC20" s="385"/>
      <c r="ID20" s="385"/>
      <c r="IE20" s="385"/>
      <c r="IF20" s="385"/>
      <c r="IG20" s="385"/>
      <c r="IH20" s="385"/>
      <c r="II20" s="385"/>
      <c r="IJ20" s="385"/>
      <c r="IK20" s="385"/>
      <c r="IL20" s="385"/>
      <c r="IM20" s="385"/>
      <c r="IN20" s="385"/>
      <c r="IO20" s="385"/>
      <c r="IP20" s="385"/>
      <c r="IQ20" s="385"/>
      <c r="IR20" s="385"/>
      <c r="IS20" s="385"/>
      <c r="IT20" s="385"/>
      <c r="IU20" s="385"/>
      <c r="IV20" s="385"/>
      <c r="IW20" s="385"/>
      <c r="IX20" s="385"/>
      <c r="IY20" s="385"/>
      <c r="IZ20" s="385"/>
      <c r="JA20" s="385"/>
      <c r="JB20" s="385"/>
      <c r="JC20" s="385"/>
      <c r="JD20" s="385"/>
      <c r="JE20" s="385"/>
    </row>
    <row r="21" spans="1:265" ht="17.399999999999999" customHeight="1">
      <c r="A21" s="296"/>
      <c r="B21" s="382"/>
      <c r="C21" s="382"/>
      <c r="D21" s="382"/>
      <c r="E21" s="149"/>
      <c r="F21" s="413"/>
      <c r="G21" s="149"/>
      <c r="H21" s="413"/>
      <c r="I21" s="149"/>
      <c r="J21" s="413"/>
      <c r="K21" s="149"/>
      <c r="L21" s="413"/>
      <c r="M21" s="149"/>
      <c r="N21" s="413"/>
      <c r="O21" s="149"/>
      <c r="P21" s="413"/>
      <c r="Q21" s="149"/>
      <c r="R21" s="413"/>
      <c r="S21" s="149"/>
      <c r="T21" s="98"/>
      <c r="U21" s="149"/>
      <c r="V21" s="149"/>
      <c r="W21" s="149"/>
      <c r="X21" s="149"/>
      <c r="Y21" s="149"/>
      <c r="Z21" s="149"/>
      <c r="AA21" s="149"/>
      <c r="AB21" s="149"/>
      <c r="AC21" s="149"/>
      <c r="AD21" s="149"/>
      <c r="AE21" s="149"/>
      <c r="AF21" s="278"/>
      <c r="AG21" s="278"/>
      <c r="AH21" s="278"/>
      <c r="AI21" s="278"/>
      <c r="AJ21" s="278"/>
      <c r="AK21" s="278"/>
      <c r="AL21" s="278"/>
      <c r="AM21" s="278"/>
      <c r="AN21" s="278"/>
      <c r="AO21" s="278"/>
      <c r="AP21" s="278"/>
      <c r="AQ21" s="278"/>
      <c r="AR21" s="278"/>
      <c r="AS21" s="278"/>
      <c r="AT21" s="278"/>
      <c r="AU21" s="278"/>
      <c r="AV21" s="278"/>
      <c r="AW21" s="278"/>
      <c r="AX21" s="278"/>
      <c r="AY21" s="278"/>
      <c r="AZ21" s="278"/>
      <c r="BA21" s="278"/>
      <c r="BB21" s="278"/>
      <c r="BC21" s="278"/>
      <c r="BD21" s="278"/>
      <c r="BE21" s="278"/>
      <c r="BF21" s="278"/>
      <c r="BG21" s="278"/>
      <c r="BH21" s="278"/>
      <c r="BI21" s="278"/>
      <c r="BJ21" s="278"/>
      <c r="BK21" s="278"/>
      <c r="BL21" s="278"/>
      <c r="BM21" s="278"/>
      <c r="BN21" s="278"/>
      <c r="BO21" s="278"/>
      <c r="BP21" s="278"/>
      <c r="BQ21" s="278"/>
      <c r="BR21" s="278"/>
      <c r="BS21" s="278"/>
      <c r="BT21" s="278"/>
      <c r="BU21" s="278"/>
      <c r="BV21" s="278"/>
      <c r="BW21" s="278"/>
      <c r="BX21" s="278"/>
      <c r="BY21" s="278"/>
      <c r="BZ21" s="278"/>
      <c r="CA21" s="278"/>
      <c r="CB21" s="278"/>
      <c r="CC21" s="278"/>
      <c r="CD21" s="278"/>
      <c r="CE21" s="278"/>
      <c r="CF21" s="278"/>
      <c r="CG21" s="278"/>
      <c r="CH21" s="278"/>
      <c r="CI21" s="278"/>
      <c r="CJ21" s="278"/>
      <c r="CK21" s="278"/>
      <c r="CL21" s="278"/>
      <c r="CM21" s="278"/>
      <c r="CN21" s="278"/>
      <c r="CO21" s="278"/>
      <c r="CP21" s="278"/>
      <c r="CQ21" s="278"/>
      <c r="CR21" s="278"/>
      <c r="CS21" s="278"/>
      <c r="CT21" s="278"/>
      <c r="CU21" s="278"/>
      <c r="CV21" s="278"/>
      <c r="CW21" s="278"/>
      <c r="CX21" s="278"/>
      <c r="CY21" s="278"/>
      <c r="CZ21" s="278"/>
      <c r="DA21" s="278"/>
      <c r="DB21" s="278"/>
      <c r="DC21" s="278"/>
      <c r="DD21" s="278"/>
      <c r="DE21" s="278"/>
      <c r="DF21" s="278"/>
      <c r="DG21" s="278"/>
      <c r="DH21" s="278"/>
      <c r="DI21" s="278"/>
      <c r="DJ21" s="278"/>
      <c r="DK21" s="278"/>
      <c r="DL21" s="278"/>
      <c r="DM21" s="278"/>
      <c r="DN21" s="278"/>
      <c r="DO21" s="278"/>
      <c r="DP21" s="278"/>
      <c r="DQ21" s="278"/>
      <c r="DR21" s="278"/>
      <c r="DS21" s="278"/>
      <c r="DT21" s="278"/>
      <c r="DU21" s="278"/>
      <c r="DV21" s="278"/>
      <c r="DW21" s="278"/>
      <c r="DX21" s="278"/>
      <c r="DY21" s="278"/>
      <c r="DZ21" s="278"/>
      <c r="EA21" s="278"/>
      <c r="EB21" s="278"/>
      <c r="EC21" s="278"/>
      <c r="ED21" s="278"/>
      <c r="EE21" s="278"/>
      <c r="EF21" s="278"/>
      <c r="EG21" s="278"/>
      <c r="EH21" s="278"/>
      <c r="EI21" s="278"/>
      <c r="EJ21" s="278"/>
      <c r="EK21" s="278"/>
      <c r="EL21" s="278"/>
      <c r="EM21" s="278"/>
      <c r="EN21" s="278"/>
      <c r="EO21" s="278"/>
      <c r="EP21" s="278"/>
      <c r="EQ21" s="278"/>
      <c r="ER21" s="278"/>
      <c r="ES21" s="278"/>
      <c r="ET21" s="278"/>
      <c r="EU21" s="278"/>
      <c r="EV21" s="278"/>
      <c r="EW21" s="278"/>
      <c r="EX21" s="278"/>
      <c r="EY21" s="278"/>
      <c r="EZ21" s="278"/>
      <c r="FA21" s="278"/>
      <c r="FB21" s="278"/>
      <c r="FC21" s="278"/>
      <c r="FD21" s="278"/>
      <c r="FE21" s="278"/>
      <c r="FF21" s="278"/>
      <c r="FG21" s="278"/>
      <c r="FH21" s="278"/>
      <c r="FI21" s="278"/>
      <c r="FJ21" s="278"/>
      <c r="FK21" s="278"/>
      <c r="FL21" s="278"/>
      <c r="FM21" s="278"/>
      <c r="FN21" s="278"/>
      <c r="FO21" s="278"/>
      <c r="FP21" s="278"/>
      <c r="FQ21" s="278"/>
      <c r="FR21" s="278"/>
      <c r="FS21" s="278"/>
      <c r="FT21" s="278"/>
      <c r="FU21" s="278"/>
      <c r="FV21" s="278"/>
      <c r="FW21" s="278"/>
      <c r="FX21" s="278"/>
      <c r="FY21" s="278"/>
      <c r="FZ21" s="278"/>
      <c r="GA21" s="278"/>
      <c r="GB21" s="278"/>
      <c r="GC21" s="278"/>
      <c r="GD21" s="278"/>
      <c r="GE21" s="278"/>
      <c r="GF21" s="278"/>
      <c r="GG21" s="278"/>
      <c r="GH21" s="278"/>
      <c r="GI21" s="278"/>
      <c r="GJ21" s="278"/>
      <c r="GK21" s="278"/>
      <c r="GL21" s="278"/>
      <c r="GM21" s="278"/>
      <c r="GN21" s="278"/>
      <c r="GO21" s="278"/>
      <c r="GP21" s="278"/>
      <c r="GQ21" s="278"/>
      <c r="GR21" s="278"/>
      <c r="GS21" s="278"/>
      <c r="GT21" s="278"/>
      <c r="GU21" s="278"/>
      <c r="GV21" s="278"/>
      <c r="GW21" s="278"/>
      <c r="GX21" s="278"/>
      <c r="GY21" s="278"/>
      <c r="GZ21" s="278"/>
      <c r="HA21" s="278"/>
      <c r="HB21" s="278"/>
      <c r="HC21" s="278"/>
      <c r="HD21" s="278"/>
      <c r="HE21" s="278"/>
      <c r="HF21" s="278"/>
      <c r="HG21" s="278"/>
      <c r="HH21" s="278"/>
      <c r="HI21" s="278"/>
      <c r="HJ21" s="278"/>
      <c r="HK21" s="278"/>
      <c r="HL21" s="278"/>
      <c r="HM21" s="278"/>
      <c r="HN21" s="278"/>
      <c r="HO21" s="278"/>
      <c r="HP21" s="278"/>
      <c r="HQ21" s="278"/>
      <c r="HR21" s="278"/>
      <c r="HS21" s="278"/>
      <c r="HT21" s="278"/>
      <c r="HU21" s="278"/>
      <c r="HV21" s="278"/>
      <c r="HW21" s="278"/>
      <c r="HX21" s="278"/>
      <c r="HY21" s="278"/>
      <c r="HZ21" s="278"/>
      <c r="IA21" s="278"/>
      <c r="IB21" s="278"/>
      <c r="IC21" s="278"/>
      <c r="ID21" s="278"/>
      <c r="IE21" s="278"/>
      <c r="IF21" s="278"/>
      <c r="IG21" s="278"/>
      <c r="IH21" s="278"/>
      <c r="II21" s="278"/>
      <c r="IJ21" s="278"/>
      <c r="IK21" s="278"/>
      <c r="IL21" s="278"/>
      <c r="IM21" s="278"/>
      <c r="IN21" s="278"/>
      <c r="IO21" s="278"/>
      <c r="IP21" s="278"/>
      <c r="IQ21" s="278"/>
      <c r="IR21" s="278"/>
      <c r="IS21" s="278"/>
      <c r="IT21" s="278"/>
      <c r="IU21" s="278"/>
      <c r="IV21" s="278"/>
      <c r="IW21" s="278"/>
      <c r="IX21" s="278"/>
      <c r="IY21" s="278"/>
      <c r="IZ21" s="278"/>
      <c r="JA21" s="278"/>
      <c r="JB21" s="278"/>
      <c r="JC21" s="278"/>
      <c r="JD21" s="278"/>
      <c r="JE21" s="278"/>
    </row>
    <row r="22" spans="1:265" ht="23.25" customHeight="1">
      <c r="A22" s="297" t="s">
        <v>406</v>
      </c>
      <c r="E22" s="293"/>
      <c r="F22" s="293"/>
      <c r="G22" s="293"/>
      <c r="H22" s="293"/>
      <c r="I22" s="293"/>
      <c r="J22" s="293"/>
      <c r="K22" s="293"/>
      <c r="L22" s="293"/>
      <c r="M22" s="293"/>
      <c r="N22" s="293"/>
      <c r="O22" s="293"/>
      <c r="P22" s="293"/>
      <c r="Q22" s="293"/>
      <c r="R22" s="293"/>
      <c r="S22" s="293"/>
      <c r="T22" s="293"/>
      <c r="U22" s="293"/>
      <c r="V22" s="293"/>
      <c r="W22" s="293"/>
      <c r="X22" s="293"/>
      <c r="Y22" s="293"/>
      <c r="Z22" s="293"/>
      <c r="AA22" s="293"/>
      <c r="AB22" s="293"/>
      <c r="AC22" s="293"/>
      <c r="AD22" s="293"/>
      <c r="AE22" s="293"/>
    </row>
    <row r="23" spans="1:265" ht="23.25" customHeight="1">
      <c r="A23" s="253" t="s">
        <v>407</v>
      </c>
      <c r="E23" s="182">
        <v>0</v>
      </c>
      <c r="F23" s="293"/>
      <c r="G23" s="182">
        <v>0</v>
      </c>
      <c r="H23" s="293"/>
      <c r="I23" s="182">
        <v>0</v>
      </c>
      <c r="J23" s="293"/>
      <c r="K23" s="182">
        <v>0</v>
      </c>
      <c r="L23" s="293"/>
      <c r="M23" s="182">
        <v>0</v>
      </c>
      <c r="N23" s="293"/>
      <c r="O23" s="182">
        <v>0</v>
      </c>
      <c r="P23" s="293"/>
      <c r="Q23" s="293">
        <v>-1276</v>
      </c>
      <c r="R23" s="293"/>
      <c r="S23" s="182">
        <v>0</v>
      </c>
      <c r="T23" s="293"/>
      <c r="U23" s="182">
        <v>0</v>
      </c>
      <c r="V23" s="293"/>
      <c r="W23" s="293"/>
      <c r="X23" s="293"/>
      <c r="Y23" s="182">
        <v>0</v>
      </c>
      <c r="Z23" s="293"/>
      <c r="AA23" s="148">
        <f>SUM(E23:Q23,Y23)</f>
        <v>-1276</v>
      </c>
      <c r="AB23" s="293"/>
      <c r="AC23" s="293">
        <v>23101</v>
      </c>
      <c r="AD23" s="293"/>
      <c r="AE23" s="148">
        <f>AA23+AC23</f>
        <v>21825</v>
      </c>
    </row>
    <row r="24" spans="1:265" ht="23.25" customHeight="1">
      <c r="A24" s="253" t="s">
        <v>413</v>
      </c>
      <c r="E24" s="103">
        <v>0</v>
      </c>
      <c r="F24" s="293"/>
      <c r="G24" s="103">
        <v>0</v>
      </c>
      <c r="H24" s="293"/>
      <c r="I24" s="103">
        <v>0</v>
      </c>
      <c r="J24" s="293"/>
      <c r="K24" s="103">
        <v>0</v>
      </c>
      <c r="L24" s="293"/>
      <c r="M24" s="103">
        <v>0</v>
      </c>
      <c r="N24" s="293"/>
      <c r="O24" s="103">
        <v>0</v>
      </c>
      <c r="P24" s="293"/>
      <c r="Q24" s="103">
        <v>0</v>
      </c>
      <c r="R24" s="293"/>
      <c r="S24" s="103">
        <v>0</v>
      </c>
      <c r="T24" s="293"/>
      <c r="U24" s="103">
        <v>0</v>
      </c>
      <c r="V24" s="293"/>
      <c r="W24" s="293"/>
      <c r="X24" s="293"/>
      <c r="Y24" s="103">
        <v>0</v>
      </c>
      <c r="Z24" s="293"/>
      <c r="AA24" s="293">
        <v>0</v>
      </c>
      <c r="AB24" s="293"/>
      <c r="AC24" s="293">
        <v>-21098</v>
      </c>
      <c r="AD24" s="293"/>
      <c r="AE24" s="293">
        <f>AC24</f>
        <v>-21098</v>
      </c>
    </row>
    <row r="25" spans="1:265" ht="23.25" customHeight="1">
      <c r="A25" s="296" t="s">
        <v>454</v>
      </c>
      <c r="E25" s="236">
        <f>E23+E24</f>
        <v>0</v>
      </c>
      <c r="F25" s="416"/>
      <c r="G25" s="236">
        <f>G23+G24</f>
        <v>0</v>
      </c>
      <c r="H25" s="416"/>
      <c r="I25" s="236">
        <f>I23+I24</f>
        <v>0</v>
      </c>
      <c r="J25" s="416"/>
      <c r="K25" s="236">
        <f>K23+K24</f>
        <v>0</v>
      </c>
      <c r="L25" s="416"/>
      <c r="M25" s="236">
        <f>M23+M24</f>
        <v>0</v>
      </c>
      <c r="N25" s="416"/>
      <c r="O25" s="236">
        <f>O23+O24</f>
        <v>0</v>
      </c>
      <c r="P25" s="416"/>
      <c r="Q25" s="417">
        <f>Q23+Q24</f>
        <v>-1276</v>
      </c>
      <c r="R25" s="416"/>
      <c r="S25" s="236">
        <f>S23+S24</f>
        <v>0</v>
      </c>
      <c r="T25" s="416"/>
      <c r="U25" s="236">
        <f>U23+U24</f>
        <v>0</v>
      </c>
      <c r="V25" s="416"/>
      <c r="W25" s="416"/>
      <c r="X25" s="416"/>
      <c r="Y25" s="236">
        <f>Y23+Y24</f>
        <v>0</v>
      </c>
      <c r="Z25" s="416"/>
      <c r="AA25" s="417">
        <f>AA23+AA24</f>
        <v>-1276</v>
      </c>
      <c r="AB25" s="416"/>
      <c r="AC25" s="417">
        <f>AC23+AC24</f>
        <v>2003</v>
      </c>
      <c r="AD25" s="416"/>
      <c r="AE25" s="417">
        <f>AE23+AE24</f>
        <v>727</v>
      </c>
    </row>
    <row r="26" spans="1:265" ht="10.8" customHeight="1">
      <c r="A26" s="296"/>
      <c r="E26" s="418"/>
      <c r="F26" s="416"/>
      <c r="G26" s="418"/>
      <c r="H26" s="416"/>
      <c r="I26" s="418"/>
      <c r="J26" s="416"/>
      <c r="K26" s="418"/>
      <c r="L26" s="416"/>
      <c r="M26" s="418"/>
      <c r="N26" s="416"/>
      <c r="O26" s="418"/>
      <c r="P26" s="416"/>
      <c r="Q26" s="418"/>
      <c r="R26" s="416"/>
      <c r="S26" s="418"/>
      <c r="T26" s="416"/>
      <c r="U26" s="418"/>
      <c r="V26" s="416"/>
      <c r="W26" s="416"/>
      <c r="X26" s="416"/>
      <c r="Y26" s="418"/>
      <c r="Z26" s="416"/>
      <c r="AA26" s="418"/>
      <c r="AB26" s="416"/>
      <c r="AC26" s="418"/>
      <c r="AD26" s="416"/>
      <c r="AE26" s="418"/>
    </row>
    <row r="27" spans="1:265" ht="23.25" customHeight="1">
      <c r="A27" s="296" t="s">
        <v>408</v>
      </c>
      <c r="E27" s="380">
        <f>E25+E20</f>
        <v>0</v>
      </c>
      <c r="F27" s="416"/>
      <c r="G27" s="419">
        <f>G25+G20</f>
        <v>-102649</v>
      </c>
      <c r="H27" s="416"/>
      <c r="I27" s="380">
        <f>I25+I20</f>
        <v>0</v>
      </c>
      <c r="J27" s="416"/>
      <c r="K27" s="380">
        <f>K25+K20</f>
        <v>0</v>
      </c>
      <c r="L27" s="416"/>
      <c r="M27" s="380">
        <f>M25+M20</f>
        <v>0</v>
      </c>
      <c r="N27" s="416"/>
      <c r="O27" s="419">
        <f>O25+O20</f>
        <v>102649</v>
      </c>
      <c r="P27" s="416"/>
      <c r="Q27" s="419">
        <f>Q25+Q20</f>
        <v>-249865</v>
      </c>
      <c r="R27" s="416"/>
      <c r="S27" s="380">
        <f>S25+S20</f>
        <v>0</v>
      </c>
      <c r="T27" s="416"/>
      <c r="U27" s="380">
        <f>U25+U20</f>
        <v>0</v>
      </c>
      <c r="V27" s="416"/>
      <c r="W27" s="416"/>
      <c r="X27" s="416"/>
      <c r="Y27" s="380">
        <f>Y25+Y20</f>
        <v>0</v>
      </c>
      <c r="Z27" s="416"/>
      <c r="AA27" s="419">
        <f>AA25+AA20</f>
        <v>-249865</v>
      </c>
      <c r="AB27" s="416"/>
      <c r="AC27" s="419">
        <f>AC25+AC20</f>
        <v>2003</v>
      </c>
      <c r="AD27" s="416"/>
      <c r="AE27" s="419">
        <f>AE25+AE20</f>
        <v>-247862</v>
      </c>
    </row>
    <row r="28" spans="1:265" s="296" customFormat="1" ht="19.95" customHeight="1">
      <c r="B28" s="382"/>
      <c r="C28" s="382"/>
      <c r="D28" s="382"/>
      <c r="E28" s="420"/>
      <c r="F28" s="413"/>
      <c r="G28" s="413"/>
      <c r="H28" s="413"/>
      <c r="I28" s="413"/>
      <c r="J28" s="413"/>
      <c r="K28" s="420"/>
      <c r="L28" s="413"/>
      <c r="M28" s="420"/>
      <c r="N28" s="413"/>
      <c r="O28" s="413"/>
      <c r="P28" s="413"/>
      <c r="Q28" s="420"/>
      <c r="R28" s="413"/>
      <c r="S28" s="413"/>
      <c r="T28" s="413"/>
      <c r="U28" s="413"/>
      <c r="V28" s="413"/>
      <c r="W28" s="413"/>
      <c r="X28" s="413"/>
      <c r="Y28" s="413"/>
      <c r="Z28" s="413"/>
      <c r="AA28" s="413"/>
      <c r="AB28" s="413"/>
      <c r="AC28" s="58"/>
      <c r="AD28" s="262"/>
      <c r="AE28" s="58"/>
      <c r="AF28" s="253"/>
      <c r="AG28" s="253"/>
      <c r="AH28" s="253"/>
      <c r="AI28" s="253"/>
      <c r="AJ28" s="253"/>
      <c r="AK28" s="253"/>
      <c r="AL28" s="253"/>
      <c r="AM28" s="253"/>
      <c r="AN28" s="253"/>
      <c r="AO28" s="253"/>
      <c r="AP28" s="253"/>
      <c r="AQ28" s="253"/>
      <c r="AR28" s="253"/>
      <c r="AS28" s="253"/>
      <c r="AT28" s="253"/>
      <c r="AU28" s="253"/>
      <c r="AV28" s="253"/>
      <c r="AW28" s="253"/>
      <c r="AX28" s="253"/>
      <c r="AY28" s="253"/>
      <c r="AZ28" s="253"/>
      <c r="BA28" s="253"/>
      <c r="BB28" s="253"/>
      <c r="BC28" s="253"/>
      <c r="BD28" s="253"/>
      <c r="BE28" s="253"/>
      <c r="BF28" s="253"/>
      <c r="BG28" s="253"/>
      <c r="BH28" s="253"/>
      <c r="BI28" s="253"/>
      <c r="BJ28" s="253"/>
      <c r="BK28" s="253"/>
      <c r="BL28" s="253"/>
      <c r="BM28" s="253"/>
      <c r="BN28" s="253"/>
      <c r="BO28" s="253"/>
      <c r="BP28" s="253"/>
      <c r="BQ28" s="253"/>
      <c r="BR28" s="253"/>
      <c r="BS28" s="253"/>
      <c r="BT28" s="253"/>
      <c r="BU28" s="253"/>
      <c r="BV28" s="253"/>
      <c r="BW28" s="253"/>
      <c r="BX28" s="253"/>
      <c r="BY28" s="253"/>
      <c r="BZ28" s="253"/>
      <c r="CA28" s="253"/>
      <c r="CB28" s="253"/>
      <c r="CC28" s="253"/>
      <c r="CD28" s="253"/>
      <c r="CE28" s="253"/>
      <c r="CF28" s="253"/>
      <c r="CG28" s="253"/>
      <c r="CH28" s="253"/>
      <c r="CI28" s="253"/>
      <c r="CJ28" s="253"/>
      <c r="CK28" s="253"/>
      <c r="CL28" s="253"/>
      <c r="CM28" s="253"/>
      <c r="CN28" s="253"/>
      <c r="CO28" s="253"/>
      <c r="CP28" s="253"/>
      <c r="CQ28" s="253"/>
      <c r="CR28" s="253"/>
      <c r="CS28" s="253"/>
      <c r="CT28" s="253"/>
      <c r="CU28" s="253"/>
      <c r="CV28" s="253"/>
      <c r="CW28" s="253"/>
      <c r="CX28" s="253"/>
      <c r="CY28" s="253"/>
      <c r="CZ28" s="253"/>
      <c r="DA28" s="253"/>
      <c r="DB28" s="253"/>
      <c r="DC28" s="253"/>
      <c r="DD28" s="253"/>
      <c r="DE28" s="253"/>
      <c r="DF28" s="253"/>
      <c r="DG28" s="253"/>
      <c r="DH28" s="253"/>
      <c r="DI28" s="253"/>
      <c r="DJ28" s="253"/>
      <c r="DK28" s="253"/>
      <c r="DL28" s="253"/>
      <c r="DM28" s="253"/>
      <c r="DN28" s="253"/>
      <c r="DO28" s="253"/>
      <c r="DP28" s="253"/>
      <c r="DQ28" s="253"/>
      <c r="DR28" s="253"/>
      <c r="DS28" s="253"/>
      <c r="DT28" s="253"/>
      <c r="DU28" s="253"/>
      <c r="DV28" s="253"/>
      <c r="DW28" s="253"/>
      <c r="DX28" s="253"/>
      <c r="DY28" s="253"/>
      <c r="DZ28" s="253"/>
      <c r="EA28" s="253"/>
      <c r="EB28" s="253"/>
      <c r="EC28" s="253"/>
      <c r="ED28" s="253"/>
      <c r="EE28" s="253"/>
      <c r="EF28" s="253"/>
      <c r="EG28" s="253"/>
      <c r="EH28" s="253"/>
      <c r="EI28" s="253"/>
      <c r="EJ28" s="253"/>
      <c r="EK28" s="253"/>
      <c r="EL28" s="253"/>
      <c r="EM28" s="253"/>
      <c r="EN28" s="253"/>
      <c r="EO28" s="253"/>
      <c r="EP28" s="253"/>
      <c r="EQ28" s="253"/>
      <c r="ER28" s="253"/>
      <c r="ES28" s="253"/>
      <c r="ET28" s="253"/>
      <c r="EU28" s="253"/>
      <c r="EV28" s="253"/>
      <c r="EW28" s="253"/>
      <c r="EX28" s="253"/>
      <c r="EY28" s="253"/>
      <c r="EZ28" s="253"/>
      <c r="FA28" s="253"/>
      <c r="FB28" s="253"/>
      <c r="FC28" s="253"/>
      <c r="FD28" s="253"/>
      <c r="FE28" s="253"/>
      <c r="FF28" s="253"/>
      <c r="FG28" s="253"/>
      <c r="FH28" s="253"/>
      <c r="FI28" s="253"/>
      <c r="FJ28" s="253"/>
      <c r="FK28" s="253"/>
      <c r="FL28" s="253"/>
      <c r="FM28" s="253"/>
      <c r="FN28" s="253"/>
      <c r="FO28" s="253"/>
      <c r="FP28" s="253"/>
      <c r="FQ28" s="253"/>
      <c r="FR28" s="253"/>
      <c r="FS28" s="253"/>
      <c r="FT28" s="253"/>
      <c r="FU28" s="253"/>
      <c r="FV28" s="253"/>
      <c r="FW28" s="253"/>
      <c r="FX28" s="253"/>
      <c r="FY28" s="253"/>
      <c r="FZ28" s="253"/>
      <c r="GA28" s="253"/>
      <c r="GB28" s="253"/>
      <c r="GC28" s="253"/>
      <c r="GD28" s="253"/>
      <c r="GE28" s="253"/>
      <c r="GF28" s="253"/>
      <c r="GG28" s="253"/>
      <c r="GH28" s="253"/>
      <c r="GI28" s="253"/>
      <c r="GJ28" s="253"/>
      <c r="GK28" s="253"/>
      <c r="GL28" s="253"/>
      <c r="GM28" s="253"/>
      <c r="GN28" s="253"/>
      <c r="GO28" s="253"/>
      <c r="GP28" s="253"/>
      <c r="GQ28" s="253"/>
      <c r="GR28" s="253"/>
      <c r="GS28" s="253"/>
      <c r="GT28" s="253"/>
      <c r="GU28" s="253"/>
      <c r="GV28" s="253"/>
      <c r="GW28" s="253"/>
      <c r="GX28" s="253"/>
      <c r="GY28" s="253"/>
      <c r="GZ28" s="253"/>
      <c r="HA28" s="253"/>
      <c r="HB28" s="253"/>
      <c r="HC28" s="253"/>
      <c r="HD28" s="253"/>
      <c r="HE28" s="253"/>
      <c r="HF28" s="253"/>
      <c r="HG28" s="253"/>
      <c r="HH28" s="253"/>
      <c r="HI28" s="253"/>
      <c r="HJ28" s="253"/>
      <c r="HK28" s="253"/>
      <c r="HL28" s="253"/>
      <c r="HM28" s="253"/>
      <c r="HN28" s="253"/>
      <c r="HO28" s="253"/>
      <c r="HP28" s="253"/>
      <c r="HQ28" s="253"/>
      <c r="HR28" s="253"/>
      <c r="HS28" s="253"/>
      <c r="HT28" s="253"/>
      <c r="HU28" s="253"/>
      <c r="HV28" s="253"/>
      <c r="HW28" s="253"/>
      <c r="HX28" s="253"/>
      <c r="HY28" s="253"/>
      <c r="HZ28" s="253"/>
      <c r="IA28" s="253"/>
      <c r="IB28" s="253"/>
      <c r="IC28" s="253"/>
      <c r="ID28" s="253"/>
      <c r="IE28" s="253"/>
      <c r="IF28" s="253"/>
      <c r="IG28" s="253"/>
      <c r="IH28" s="253"/>
      <c r="II28" s="253"/>
      <c r="IJ28" s="253"/>
      <c r="IK28" s="253"/>
      <c r="IL28" s="253"/>
      <c r="IM28" s="253"/>
      <c r="IN28" s="253"/>
      <c r="IO28" s="253"/>
      <c r="IP28" s="253"/>
      <c r="IQ28" s="253"/>
      <c r="IR28" s="253"/>
      <c r="IS28" s="253"/>
      <c r="IT28" s="253"/>
      <c r="IU28" s="253"/>
      <c r="IV28" s="253"/>
      <c r="IW28" s="253"/>
      <c r="IX28" s="253"/>
      <c r="IY28" s="253"/>
      <c r="IZ28" s="253"/>
      <c r="JA28" s="253"/>
      <c r="JB28" s="253"/>
      <c r="JC28" s="253"/>
      <c r="JD28" s="253"/>
      <c r="JE28" s="253"/>
    </row>
    <row r="29" spans="1:265" ht="23.25" customHeight="1">
      <c r="A29" s="296" t="s">
        <v>209</v>
      </c>
      <c r="B29" s="274"/>
      <c r="C29" s="274"/>
      <c r="D29" s="274"/>
      <c r="E29" s="413"/>
      <c r="F29" s="413"/>
      <c r="G29" s="413"/>
      <c r="H29" s="413"/>
      <c r="I29" s="413"/>
      <c r="J29" s="413"/>
      <c r="K29" s="413"/>
      <c r="L29" s="416"/>
      <c r="M29" s="413"/>
      <c r="N29" s="416"/>
      <c r="O29" s="416"/>
      <c r="P29" s="416"/>
      <c r="Q29" s="262"/>
      <c r="R29" s="413"/>
      <c r="S29" s="413"/>
      <c r="T29" s="413"/>
      <c r="U29" s="413"/>
      <c r="V29" s="413"/>
      <c r="W29" s="413"/>
      <c r="X29" s="413"/>
      <c r="Y29" s="413"/>
      <c r="Z29" s="413"/>
      <c r="AA29" s="413"/>
      <c r="AB29" s="416"/>
      <c r="AC29" s="416"/>
      <c r="AD29" s="416"/>
      <c r="AE29" s="262"/>
      <c r="AF29" s="296"/>
      <c r="AG29" s="296"/>
      <c r="AH29" s="296"/>
      <c r="AI29" s="296"/>
      <c r="AJ29" s="296"/>
      <c r="AK29" s="296"/>
      <c r="AL29" s="296"/>
      <c r="AM29" s="296"/>
      <c r="AN29" s="296"/>
      <c r="AO29" s="296"/>
      <c r="AP29" s="296"/>
      <c r="AQ29" s="296"/>
      <c r="AR29" s="296"/>
      <c r="AS29" s="296"/>
      <c r="AT29" s="296"/>
      <c r="AU29" s="296"/>
      <c r="AV29" s="296"/>
      <c r="AW29" s="296"/>
      <c r="AX29" s="296"/>
      <c r="AY29" s="296"/>
      <c r="AZ29" s="296"/>
      <c r="BA29" s="296"/>
      <c r="BB29" s="296"/>
      <c r="BC29" s="296"/>
      <c r="BD29" s="296"/>
      <c r="BE29" s="296"/>
      <c r="BF29" s="296"/>
      <c r="BG29" s="296"/>
      <c r="BH29" s="296"/>
      <c r="BI29" s="296"/>
      <c r="BJ29" s="296"/>
      <c r="BK29" s="296"/>
      <c r="BL29" s="296"/>
      <c r="BM29" s="296"/>
      <c r="BN29" s="296"/>
      <c r="BO29" s="296"/>
      <c r="BP29" s="296"/>
      <c r="BQ29" s="296"/>
      <c r="BR29" s="296"/>
      <c r="BS29" s="296"/>
      <c r="BT29" s="296"/>
      <c r="BU29" s="296"/>
      <c r="BV29" s="296"/>
      <c r="BW29" s="296"/>
      <c r="BX29" s="296"/>
      <c r="BY29" s="296"/>
      <c r="BZ29" s="296"/>
      <c r="CA29" s="296"/>
      <c r="CB29" s="296"/>
      <c r="CC29" s="296"/>
      <c r="CD29" s="296"/>
      <c r="CE29" s="296"/>
      <c r="CF29" s="296"/>
      <c r="CG29" s="296"/>
      <c r="CH29" s="296"/>
      <c r="CI29" s="296"/>
      <c r="CJ29" s="296"/>
      <c r="CK29" s="296"/>
      <c r="CL29" s="296"/>
      <c r="CM29" s="296"/>
      <c r="CN29" s="296"/>
      <c r="CO29" s="296"/>
      <c r="CP29" s="296"/>
      <c r="CQ29" s="296"/>
      <c r="CR29" s="296"/>
      <c r="CS29" s="296"/>
      <c r="CT29" s="296"/>
      <c r="CU29" s="296"/>
      <c r="CV29" s="296"/>
      <c r="CW29" s="296"/>
      <c r="CX29" s="296"/>
      <c r="CY29" s="296"/>
      <c r="CZ29" s="296"/>
      <c r="DA29" s="296"/>
      <c r="DB29" s="296"/>
      <c r="DC29" s="296"/>
      <c r="DD29" s="296"/>
      <c r="DE29" s="296"/>
      <c r="DF29" s="296"/>
      <c r="DG29" s="296"/>
      <c r="DH29" s="296"/>
      <c r="DI29" s="296"/>
      <c r="DJ29" s="296"/>
      <c r="DK29" s="296"/>
      <c r="DL29" s="296"/>
      <c r="DM29" s="296"/>
      <c r="DN29" s="296"/>
      <c r="DO29" s="296"/>
      <c r="DP29" s="296"/>
      <c r="DQ29" s="296"/>
      <c r="DR29" s="296"/>
      <c r="DS29" s="296"/>
      <c r="DT29" s="296"/>
      <c r="DU29" s="296"/>
      <c r="DV29" s="296"/>
      <c r="DW29" s="296"/>
      <c r="DX29" s="296"/>
      <c r="DY29" s="296"/>
      <c r="DZ29" s="296"/>
      <c r="EA29" s="296"/>
      <c r="EB29" s="296"/>
      <c r="EC29" s="296"/>
      <c r="ED29" s="296"/>
      <c r="EE29" s="296"/>
      <c r="EF29" s="296"/>
      <c r="EG29" s="296"/>
      <c r="EH29" s="296"/>
      <c r="EI29" s="296"/>
      <c r="EJ29" s="296"/>
      <c r="EK29" s="296"/>
      <c r="EL29" s="296"/>
      <c r="EM29" s="296"/>
      <c r="EN29" s="296"/>
      <c r="EO29" s="296"/>
      <c r="EP29" s="296"/>
      <c r="EQ29" s="296"/>
      <c r="ER29" s="296"/>
      <c r="ES29" s="296"/>
      <c r="ET29" s="296"/>
      <c r="EU29" s="296"/>
      <c r="EV29" s="296"/>
      <c r="EW29" s="296"/>
      <c r="EX29" s="296"/>
      <c r="EY29" s="296"/>
      <c r="EZ29" s="296"/>
      <c r="FA29" s="296"/>
      <c r="FB29" s="296"/>
      <c r="FC29" s="296"/>
      <c r="FD29" s="296"/>
      <c r="FE29" s="296"/>
      <c r="FF29" s="296"/>
      <c r="FG29" s="296"/>
      <c r="FH29" s="296"/>
      <c r="FI29" s="296"/>
      <c r="FJ29" s="296"/>
      <c r="FK29" s="296"/>
      <c r="FL29" s="296"/>
      <c r="FM29" s="296"/>
      <c r="FN29" s="296"/>
      <c r="FO29" s="296"/>
      <c r="FP29" s="296"/>
      <c r="FQ29" s="296"/>
      <c r="FR29" s="296"/>
      <c r="FS29" s="296"/>
      <c r="FT29" s="296"/>
      <c r="FU29" s="296"/>
      <c r="FV29" s="296"/>
      <c r="FW29" s="296"/>
      <c r="FX29" s="296"/>
      <c r="FY29" s="296"/>
      <c r="FZ29" s="296"/>
      <c r="GA29" s="296"/>
      <c r="GB29" s="296"/>
      <c r="GC29" s="296"/>
      <c r="GD29" s="296"/>
      <c r="GE29" s="296"/>
      <c r="GF29" s="296"/>
      <c r="GG29" s="296"/>
      <c r="GH29" s="296"/>
      <c r="GI29" s="296"/>
      <c r="GJ29" s="296"/>
      <c r="GK29" s="296"/>
      <c r="GL29" s="296"/>
      <c r="GM29" s="296"/>
      <c r="GN29" s="296"/>
      <c r="GO29" s="296"/>
      <c r="GP29" s="296"/>
      <c r="GQ29" s="296"/>
      <c r="GR29" s="296"/>
      <c r="GS29" s="296"/>
      <c r="GT29" s="296"/>
      <c r="GU29" s="296"/>
      <c r="GV29" s="296"/>
      <c r="GW29" s="296"/>
      <c r="GX29" s="296"/>
      <c r="GY29" s="296"/>
      <c r="GZ29" s="296"/>
      <c r="HA29" s="296"/>
      <c r="HB29" s="296"/>
      <c r="HC29" s="296"/>
      <c r="HD29" s="296"/>
      <c r="HE29" s="296"/>
      <c r="HF29" s="296"/>
      <c r="HG29" s="296"/>
      <c r="HH29" s="296"/>
      <c r="HI29" s="296"/>
      <c r="HJ29" s="296"/>
      <c r="HK29" s="296"/>
      <c r="HL29" s="296"/>
      <c r="HM29" s="296"/>
      <c r="HN29" s="296"/>
      <c r="HO29" s="296"/>
      <c r="HP29" s="296"/>
      <c r="HQ29" s="296"/>
      <c r="HR29" s="296"/>
      <c r="HS29" s="296"/>
      <c r="HT29" s="296"/>
      <c r="HU29" s="296"/>
      <c r="HV29" s="296"/>
      <c r="HW29" s="296"/>
      <c r="HX29" s="296"/>
      <c r="HY29" s="296"/>
      <c r="HZ29" s="296"/>
      <c r="IA29" s="296"/>
      <c r="IB29" s="296"/>
      <c r="IC29" s="296"/>
      <c r="ID29" s="296"/>
      <c r="IE29" s="296"/>
      <c r="IF29" s="296"/>
      <c r="IG29" s="296"/>
      <c r="IH29" s="296"/>
      <c r="II29" s="296"/>
      <c r="IJ29" s="296"/>
      <c r="IK29" s="296"/>
      <c r="IL29" s="296"/>
      <c r="IM29" s="296"/>
      <c r="IN29" s="296"/>
      <c r="IO29" s="296"/>
      <c r="IP29" s="296"/>
      <c r="IQ29" s="296"/>
      <c r="IR29" s="296"/>
      <c r="IS29" s="296"/>
      <c r="IT29" s="296"/>
      <c r="IU29" s="296"/>
      <c r="IV29" s="296"/>
      <c r="IW29" s="296"/>
      <c r="IX29" s="296"/>
      <c r="IY29" s="296"/>
      <c r="IZ29" s="296"/>
      <c r="JA29" s="296"/>
      <c r="JB29" s="296"/>
      <c r="JC29" s="296"/>
      <c r="JD29" s="296"/>
      <c r="JE29" s="296"/>
    </row>
    <row r="30" spans="1:265" ht="23.25" customHeight="1">
      <c r="A30" s="253" t="s">
        <v>210</v>
      </c>
      <c r="B30" s="382"/>
      <c r="C30" s="382"/>
      <c r="D30" s="382"/>
      <c r="E30" s="144">
        <v>0</v>
      </c>
      <c r="F30" s="148"/>
      <c r="G30" s="144">
        <v>0</v>
      </c>
      <c r="H30" s="148"/>
      <c r="I30" s="144">
        <v>0</v>
      </c>
      <c r="J30" s="148"/>
      <c r="K30" s="144">
        <v>0</v>
      </c>
      <c r="L30" s="148"/>
      <c r="M30" s="144">
        <v>0</v>
      </c>
      <c r="N30" s="144"/>
      <c r="O30" s="144">
        <v>0</v>
      </c>
      <c r="P30" s="144"/>
      <c r="Q30" s="403">
        <f>'PL8-9'!C77</f>
        <v>18162</v>
      </c>
      <c r="R30" s="317"/>
      <c r="S30" s="144">
        <v>0</v>
      </c>
      <c r="T30" s="421"/>
      <c r="U30" s="144">
        <v>0</v>
      </c>
      <c r="V30" s="422"/>
      <c r="W30" s="182"/>
      <c r="X30" s="422"/>
      <c r="Y30" s="182">
        <f>S23+U23</f>
        <v>0</v>
      </c>
      <c r="Z30" s="412"/>
      <c r="AA30" s="182">
        <f>Q30+Y30</f>
        <v>18162</v>
      </c>
      <c r="AB30" s="412"/>
      <c r="AC30" s="182">
        <f>'PL8-9'!C78</f>
        <v>8103</v>
      </c>
      <c r="AD30" s="225"/>
      <c r="AE30" s="182">
        <f>AC30+AA30</f>
        <v>26265</v>
      </c>
      <c r="AF30" s="266">
        <f>AE30-'PL8-9'!C79</f>
        <v>0</v>
      </c>
      <c r="AG30" s="291"/>
    </row>
    <row r="31" spans="1:265" s="296" customFormat="1" ht="23.25" customHeight="1">
      <c r="A31" s="253" t="s">
        <v>211</v>
      </c>
      <c r="B31" s="382"/>
      <c r="C31" s="382"/>
      <c r="D31" s="382"/>
      <c r="E31" s="148">
        <v>0</v>
      </c>
      <c r="F31" s="148"/>
      <c r="G31" s="148">
        <v>0</v>
      </c>
      <c r="H31" s="148"/>
      <c r="I31" s="148">
        <v>0</v>
      </c>
      <c r="J31" s="148"/>
      <c r="K31" s="148">
        <v>0</v>
      </c>
      <c r="L31" s="148"/>
      <c r="M31" s="148">
        <v>0</v>
      </c>
      <c r="N31" s="144"/>
      <c r="O31" s="148">
        <v>0</v>
      </c>
      <c r="P31" s="144"/>
      <c r="Q31" s="148">
        <v>0</v>
      </c>
      <c r="R31" s="317"/>
      <c r="S31" s="148">
        <f>'PL8-9'!C56+'PL8-9'!C67-AC31</f>
        <v>-300528</v>
      </c>
      <c r="T31" s="421"/>
      <c r="U31" s="215">
        <f>'PL8-9'!C44+'PL8-9'!C65-'SH11'!Q31</f>
        <v>14259</v>
      </c>
      <c r="V31" s="421"/>
      <c r="W31" s="215"/>
      <c r="X31" s="421"/>
      <c r="Y31" s="215">
        <f>S31+U31</f>
        <v>-286269</v>
      </c>
      <c r="Z31" s="421"/>
      <c r="AA31" s="215">
        <f>Q31+Y31</f>
        <v>-286269</v>
      </c>
      <c r="AB31" s="412"/>
      <c r="AC31" s="215">
        <f>'PL8-9'!C83-'SH11'!AC30</f>
        <v>240</v>
      </c>
      <c r="AD31" s="225"/>
      <c r="AE31" s="215">
        <f>AC31+AA31</f>
        <v>-286029</v>
      </c>
      <c r="AF31" s="266">
        <f>AE31-'PL8-9'!C71</f>
        <v>0</v>
      </c>
      <c r="AG31" s="253"/>
      <c r="AH31" s="253"/>
      <c r="AI31" s="253"/>
      <c r="AJ31" s="253"/>
      <c r="AK31" s="253"/>
      <c r="AL31" s="253"/>
      <c r="AM31" s="253"/>
      <c r="AN31" s="253"/>
      <c r="AO31" s="253"/>
      <c r="AP31" s="253"/>
      <c r="AQ31" s="253"/>
      <c r="AR31" s="253"/>
      <c r="AS31" s="253"/>
      <c r="AT31" s="253"/>
      <c r="AU31" s="253"/>
      <c r="AV31" s="253"/>
      <c r="AW31" s="253"/>
      <c r="AX31" s="253"/>
      <c r="AY31" s="253"/>
      <c r="AZ31" s="253"/>
      <c r="BA31" s="253"/>
      <c r="BB31" s="253"/>
      <c r="BC31" s="253"/>
      <c r="BD31" s="253"/>
      <c r="BE31" s="253"/>
      <c r="BF31" s="253"/>
      <c r="BG31" s="253"/>
      <c r="BH31" s="253"/>
      <c r="BI31" s="253"/>
      <c r="BJ31" s="253"/>
      <c r="BK31" s="253"/>
      <c r="BL31" s="253"/>
      <c r="BM31" s="253"/>
      <c r="BN31" s="253"/>
      <c r="BO31" s="253"/>
      <c r="BP31" s="253"/>
      <c r="BQ31" s="253"/>
      <c r="BR31" s="253"/>
      <c r="BS31" s="253"/>
      <c r="BT31" s="253"/>
      <c r="BU31" s="253"/>
      <c r="BV31" s="253"/>
      <c r="BW31" s="253"/>
      <c r="BX31" s="253"/>
      <c r="BY31" s="253"/>
      <c r="BZ31" s="253"/>
      <c r="CA31" s="253"/>
      <c r="CB31" s="253"/>
      <c r="CC31" s="253"/>
      <c r="CD31" s="253"/>
      <c r="CE31" s="253"/>
      <c r="CF31" s="253"/>
      <c r="CG31" s="253"/>
      <c r="CH31" s="253"/>
      <c r="CI31" s="253"/>
      <c r="CJ31" s="253"/>
      <c r="CK31" s="253"/>
      <c r="CL31" s="253"/>
      <c r="CM31" s="253"/>
      <c r="CN31" s="253"/>
      <c r="CO31" s="253"/>
      <c r="CP31" s="253"/>
      <c r="CQ31" s="253"/>
      <c r="CR31" s="253"/>
      <c r="CS31" s="253"/>
      <c r="CT31" s="253"/>
      <c r="CU31" s="253"/>
      <c r="CV31" s="253"/>
      <c r="CW31" s="253"/>
      <c r="CX31" s="253"/>
      <c r="CY31" s="253"/>
      <c r="CZ31" s="253"/>
      <c r="DA31" s="253"/>
      <c r="DB31" s="253"/>
      <c r="DC31" s="253"/>
      <c r="DD31" s="253"/>
      <c r="DE31" s="253"/>
      <c r="DF31" s="253"/>
      <c r="DG31" s="253"/>
      <c r="DH31" s="253"/>
      <c r="DI31" s="253"/>
      <c r="DJ31" s="253"/>
      <c r="DK31" s="253"/>
      <c r="DL31" s="253"/>
      <c r="DM31" s="253"/>
      <c r="DN31" s="253"/>
      <c r="DO31" s="253"/>
      <c r="DP31" s="253"/>
      <c r="DQ31" s="253"/>
      <c r="DR31" s="253"/>
      <c r="DS31" s="253"/>
      <c r="DT31" s="253"/>
      <c r="DU31" s="253"/>
      <c r="DV31" s="253"/>
      <c r="DW31" s="253"/>
      <c r="DX31" s="253"/>
      <c r="DY31" s="253"/>
      <c r="DZ31" s="253"/>
      <c r="EA31" s="253"/>
      <c r="EB31" s="253"/>
      <c r="EC31" s="253"/>
      <c r="ED31" s="253"/>
      <c r="EE31" s="253"/>
      <c r="EF31" s="253"/>
      <c r="EG31" s="253"/>
      <c r="EH31" s="253"/>
      <c r="EI31" s="253"/>
      <c r="EJ31" s="253"/>
      <c r="EK31" s="253"/>
      <c r="EL31" s="253"/>
      <c r="EM31" s="253"/>
      <c r="EN31" s="253"/>
      <c r="EO31" s="253"/>
      <c r="EP31" s="253"/>
      <c r="EQ31" s="253"/>
      <c r="ER31" s="253"/>
      <c r="ES31" s="253"/>
      <c r="ET31" s="253"/>
      <c r="EU31" s="253"/>
      <c r="EV31" s="253"/>
      <c r="EW31" s="253"/>
      <c r="EX31" s="253"/>
      <c r="EY31" s="253"/>
      <c r="EZ31" s="253"/>
      <c r="FA31" s="253"/>
      <c r="FB31" s="253"/>
      <c r="FC31" s="253"/>
      <c r="FD31" s="253"/>
      <c r="FE31" s="253"/>
      <c r="FF31" s="253"/>
      <c r="FG31" s="253"/>
      <c r="FH31" s="253"/>
      <c r="FI31" s="253"/>
      <c r="FJ31" s="253"/>
      <c r="FK31" s="253"/>
      <c r="FL31" s="253"/>
      <c r="FM31" s="253"/>
      <c r="FN31" s="253"/>
      <c r="FO31" s="253"/>
      <c r="FP31" s="253"/>
      <c r="FQ31" s="253"/>
      <c r="FR31" s="253"/>
      <c r="FS31" s="253"/>
      <c r="FT31" s="253"/>
      <c r="FU31" s="253"/>
      <c r="FV31" s="253"/>
      <c r="FW31" s="253"/>
      <c r="FX31" s="253"/>
      <c r="FY31" s="253"/>
      <c r="FZ31" s="253"/>
      <c r="GA31" s="253"/>
      <c r="GB31" s="253"/>
      <c r="GC31" s="253"/>
      <c r="GD31" s="253"/>
      <c r="GE31" s="253"/>
      <c r="GF31" s="253"/>
      <c r="GG31" s="253"/>
      <c r="GH31" s="253"/>
      <c r="GI31" s="253"/>
      <c r="GJ31" s="253"/>
      <c r="GK31" s="253"/>
      <c r="GL31" s="253"/>
      <c r="GM31" s="253"/>
      <c r="GN31" s="253"/>
      <c r="GO31" s="253"/>
      <c r="GP31" s="253"/>
      <c r="GQ31" s="253"/>
      <c r="GR31" s="253"/>
      <c r="GS31" s="253"/>
      <c r="GT31" s="253"/>
      <c r="GU31" s="253"/>
      <c r="GV31" s="253"/>
      <c r="GW31" s="253"/>
      <c r="GX31" s="253"/>
      <c r="GY31" s="253"/>
      <c r="GZ31" s="253"/>
      <c r="HA31" s="253"/>
      <c r="HB31" s="253"/>
      <c r="HC31" s="253"/>
      <c r="HD31" s="253"/>
      <c r="HE31" s="253"/>
      <c r="HF31" s="253"/>
      <c r="HG31" s="253"/>
      <c r="HH31" s="253"/>
      <c r="HI31" s="253"/>
      <c r="HJ31" s="253"/>
      <c r="HK31" s="253"/>
      <c r="HL31" s="253"/>
      <c r="HM31" s="253"/>
      <c r="HN31" s="253"/>
      <c r="HO31" s="253"/>
      <c r="HP31" s="253"/>
      <c r="HQ31" s="253"/>
      <c r="HR31" s="253"/>
      <c r="HS31" s="253"/>
      <c r="HT31" s="253"/>
      <c r="HU31" s="253"/>
      <c r="HV31" s="253"/>
      <c r="HW31" s="253"/>
      <c r="HX31" s="253"/>
      <c r="HY31" s="253"/>
      <c r="HZ31" s="253"/>
      <c r="IA31" s="253"/>
      <c r="IB31" s="253"/>
      <c r="IC31" s="253"/>
      <c r="ID31" s="253"/>
      <c r="IE31" s="253"/>
      <c r="IF31" s="253"/>
      <c r="IG31" s="253"/>
      <c r="IH31" s="253"/>
      <c r="II31" s="253"/>
      <c r="IJ31" s="253"/>
      <c r="IK31" s="253"/>
      <c r="IL31" s="253"/>
      <c r="IM31" s="253"/>
      <c r="IN31" s="253"/>
      <c r="IO31" s="253"/>
      <c r="IP31" s="253"/>
      <c r="IQ31" s="253"/>
      <c r="IR31" s="253"/>
      <c r="IS31" s="253"/>
      <c r="IT31" s="253"/>
      <c r="IU31" s="253"/>
      <c r="IV31" s="253"/>
      <c r="IW31" s="253"/>
      <c r="IX31" s="253"/>
      <c r="IY31" s="253"/>
      <c r="IZ31" s="253"/>
      <c r="JA31" s="253"/>
      <c r="JB31" s="253"/>
      <c r="JC31" s="253"/>
      <c r="JD31" s="253"/>
      <c r="JE31" s="253"/>
    </row>
    <row r="32" spans="1:265" ht="24" customHeight="1">
      <c r="A32" s="296" t="s">
        <v>152</v>
      </c>
      <c r="B32" s="274"/>
      <c r="C32" s="274"/>
      <c r="D32" s="274"/>
      <c r="E32" s="235">
        <f>SUM(E30:E31)</f>
        <v>0</v>
      </c>
      <c r="F32" s="149"/>
      <c r="G32" s="235">
        <f>SUM(G30:G31)</f>
        <v>0</v>
      </c>
      <c r="H32" s="149"/>
      <c r="I32" s="235">
        <f>SUM(I30:I31)</f>
        <v>0</v>
      </c>
      <c r="J32" s="149"/>
      <c r="K32" s="235">
        <f>SUM(K30:K31)</f>
        <v>0</v>
      </c>
      <c r="L32" s="149"/>
      <c r="M32" s="235">
        <f>SUM(M30:M31)</f>
        <v>0</v>
      </c>
      <c r="N32" s="423"/>
      <c r="O32" s="235">
        <f>SUM(O30:O31)</f>
        <v>0</v>
      </c>
      <c r="P32" s="423"/>
      <c r="Q32" s="235">
        <f>SUM(Q30:Q31)</f>
        <v>18162</v>
      </c>
      <c r="R32" s="413"/>
      <c r="S32" s="235">
        <f>SUM(S30:S31)</f>
        <v>-300528</v>
      </c>
      <c r="T32" s="420"/>
      <c r="U32" s="235">
        <f>SUM(U30:U31)</f>
        <v>14259</v>
      </c>
      <c r="V32" s="420"/>
      <c r="W32" s="235">
        <f>SUM(W23:W25)</f>
        <v>0</v>
      </c>
      <c r="X32" s="420"/>
      <c r="Y32" s="235">
        <f>SUM(Y30:Y31)</f>
        <v>-286269</v>
      </c>
      <c r="Z32" s="420"/>
      <c r="AA32" s="235">
        <f>SUM(AA30:AA31)</f>
        <v>-268107</v>
      </c>
      <c r="AB32" s="416"/>
      <c r="AC32" s="235">
        <f>SUM(AC30:AC31)</f>
        <v>8343</v>
      </c>
      <c r="AD32" s="423"/>
      <c r="AE32" s="235">
        <f>SUM(AE30:AE31)</f>
        <v>-259764</v>
      </c>
      <c r="AF32" s="316"/>
      <c r="AG32" s="296"/>
      <c r="AH32" s="296"/>
      <c r="AI32" s="296"/>
      <c r="AJ32" s="296"/>
      <c r="AK32" s="296"/>
      <c r="AL32" s="296"/>
      <c r="AM32" s="296"/>
      <c r="AN32" s="296"/>
      <c r="AO32" s="296"/>
      <c r="AP32" s="296"/>
      <c r="AQ32" s="296"/>
      <c r="AR32" s="296"/>
      <c r="AS32" s="296"/>
      <c r="AT32" s="296"/>
      <c r="AU32" s="296"/>
      <c r="AV32" s="296"/>
      <c r="AW32" s="296"/>
      <c r="AX32" s="296"/>
      <c r="AY32" s="296"/>
      <c r="AZ32" s="296"/>
      <c r="BA32" s="296"/>
      <c r="BB32" s="296"/>
      <c r="BC32" s="296"/>
      <c r="BD32" s="296"/>
      <c r="BE32" s="296"/>
      <c r="BF32" s="296"/>
      <c r="BG32" s="296"/>
      <c r="BH32" s="296"/>
      <c r="BI32" s="296"/>
      <c r="BJ32" s="296"/>
      <c r="BK32" s="296"/>
      <c r="BL32" s="296"/>
      <c r="BM32" s="296"/>
      <c r="BN32" s="296"/>
      <c r="BO32" s="296"/>
      <c r="BP32" s="296"/>
      <c r="BQ32" s="296"/>
      <c r="BR32" s="296"/>
      <c r="BS32" s="296"/>
      <c r="BT32" s="296"/>
      <c r="BU32" s="296"/>
      <c r="BV32" s="296"/>
      <c r="BW32" s="296"/>
      <c r="BX32" s="296"/>
      <c r="BY32" s="296"/>
      <c r="BZ32" s="296"/>
      <c r="CA32" s="296"/>
      <c r="CB32" s="296"/>
      <c r="CC32" s="296"/>
      <c r="CD32" s="296"/>
      <c r="CE32" s="296"/>
      <c r="CF32" s="296"/>
      <c r="CG32" s="296"/>
      <c r="CH32" s="296"/>
      <c r="CI32" s="296"/>
      <c r="CJ32" s="296"/>
      <c r="CK32" s="296"/>
      <c r="CL32" s="296"/>
      <c r="CM32" s="296"/>
      <c r="CN32" s="296"/>
      <c r="CO32" s="296"/>
      <c r="CP32" s="296"/>
      <c r="CQ32" s="296"/>
      <c r="CR32" s="296"/>
      <c r="CS32" s="296"/>
      <c r="CT32" s="296"/>
      <c r="CU32" s="296"/>
      <c r="CV32" s="296"/>
      <c r="CW32" s="296"/>
      <c r="CX32" s="296"/>
      <c r="CY32" s="296"/>
      <c r="CZ32" s="296"/>
      <c r="DA32" s="296"/>
      <c r="DB32" s="296"/>
      <c r="DC32" s="296"/>
      <c r="DD32" s="296"/>
      <c r="DE32" s="296"/>
      <c r="DF32" s="296"/>
      <c r="DG32" s="296"/>
      <c r="DH32" s="296"/>
      <c r="DI32" s="296"/>
      <c r="DJ32" s="296"/>
      <c r="DK32" s="296"/>
      <c r="DL32" s="296"/>
      <c r="DM32" s="296"/>
      <c r="DN32" s="296"/>
      <c r="DO32" s="296"/>
      <c r="DP32" s="296"/>
      <c r="DQ32" s="296"/>
      <c r="DR32" s="296"/>
      <c r="DS32" s="296"/>
      <c r="DT32" s="296"/>
      <c r="DU32" s="296"/>
      <c r="DV32" s="296"/>
      <c r="DW32" s="296"/>
      <c r="DX32" s="296"/>
      <c r="DY32" s="296"/>
      <c r="DZ32" s="296"/>
      <c r="EA32" s="296"/>
      <c r="EB32" s="296"/>
      <c r="EC32" s="296"/>
      <c r="ED32" s="296"/>
      <c r="EE32" s="296"/>
      <c r="EF32" s="296"/>
      <c r="EG32" s="296"/>
      <c r="EH32" s="296"/>
      <c r="EI32" s="296"/>
      <c r="EJ32" s="296"/>
      <c r="EK32" s="296"/>
      <c r="EL32" s="296"/>
      <c r="EM32" s="296"/>
      <c r="EN32" s="296"/>
      <c r="EO32" s="296"/>
      <c r="EP32" s="296"/>
      <c r="EQ32" s="296"/>
      <c r="ER32" s="296"/>
      <c r="ES32" s="296"/>
      <c r="ET32" s="296"/>
      <c r="EU32" s="296"/>
      <c r="EV32" s="296"/>
      <c r="EW32" s="296"/>
      <c r="EX32" s="296"/>
      <c r="EY32" s="296"/>
      <c r="EZ32" s="296"/>
      <c r="FA32" s="296"/>
      <c r="FB32" s="296"/>
      <c r="FC32" s="296"/>
      <c r="FD32" s="296"/>
      <c r="FE32" s="296"/>
      <c r="FF32" s="296"/>
      <c r="FG32" s="296"/>
      <c r="FH32" s="296"/>
      <c r="FI32" s="296"/>
      <c r="FJ32" s="296"/>
      <c r="FK32" s="296"/>
      <c r="FL32" s="296"/>
      <c r="FM32" s="296"/>
      <c r="FN32" s="296"/>
      <c r="FO32" s="296"/>
      <c r="FP32" s="296"/>
      <c r="FQ32" s="296"/>
      <c r="FR32" s="296"/>
      <c r="FS32" s="296"/>
      <c r="FT32" s="296"/>
      <c r="FU32" s="296"/>
      <c r="FV32" s="296"/>
      <c r="FW32" s="296"/>
      <c r="FX32" s="296"/>
      <c r="FY32" s="296"/>
      <c r="FZ32" s="296"/>
      <c r="GA32" s="296"/>
      <c r="GB32" s="296"/>
      <c r="GC32" s="296"/>
      <c r="GD32" s="296"/>
      <c r="GE32" s="296"/>
      <c r="GF32" s="296"/>
      <c r="GG32" s="296"/>
      <c r="GH32" s="296"/>
      <c r="GI32" s="296"/>
      <c r="GJ32" s="296"/>
      <c r="GK32" s="296"/>
      <c r="GL32" s="296"/>
      <c r="GM32" s="296"/>
      <c r="GN32" s="296"/>
      <c r="GO32" s="296"/>
      <c r="GP32" s="296"/>
      <c r="GQ32" s="296"/>
      <c r="GR32" s="296"/>
      <c r="GS32" s="296"/>
      <c r="GT32" s="296"/>
      <c r="GU32" s="296"/>
      <c r="GV32" s="296"/>
      <c r="GW32" s="296"/>
      <c r="GX32" s="296"/>
      <c r="GY32" s="296"/>
      <c r="GZ32" s="296"/>
      <c r="HA32" s="296"/>
      <c r="HB32" s="296"/>
      <c r="HC32" s="296"/>
      <c r="HD32" s="296"/>
      <c r="HE32" s="296"/>
      <c r="HF32" s="296"/>
      <c r="HG32" s="296"/>
      <c r="HH32" s="296"/>
      <c r="HI32" s="296"/>
      <c r="HJ32" s="296"/>
      <c r="HK32" s="296"/>
      <c r="HL32" s="296"/>
      <c r="HM32" s="296"/>
      <c r="HN32" s="296"/>
      <c r="HO32" s="296"/>
      <c r="HP32" s="296"/>
      <c r="HQ32" s="296"/>
      <c r="HR32" s="296"/>
      <c r="HS32" s="296"/>
      <c r="HT32" s="296"/>
      <c r="HU32" s="296"/>
      <c r="HV32" s="296"/>
      <c r="HW32" s="296"/>
      <c r="HX32" s="296"/>
      <c r="HY32" s="296"/>
      <c r="HZ32" s="296"/>
      <c r="IA32" s="296"/>
      <c r="IB32" s="296"/>
      <c r="IC32" s="296"/>
      <c r="ID32" s="296"/>
      <c r="IE32" s="296"/>
      <c r="IF32" s="296"/>
      <c r="IG32" s="296"/>
      <c r="IH32" s="296"/>
      <c r="II32" s="296"/>
      <c r="IJ32" s="296"/>
      <c r="IK32" s="296"/>
      <c r="IL32" s="296"/>
      <c r="IM32" s="296"/>
      <c r="IN32" s="296"/>
      <c r="IO32" s="296"/>
      <c r="IP32" s="296"/>
      <c r="IQ32" s="296"/>
      <c r="IR32" s="296"/>
      <c r="IS32" s="296"/>
      <c r="IT32" s="296"/>
      <c r="IU32" s="296"/>
      <c r="IV32" s="296"/>
      <c r="IW32" s="296"/>
      <c r="IX32" s="296"/>
      <c r="IY32" s="296"/>
      <c r="IZ32" s="296"/>
      <c r="JA32" s="296"/>
      <c r="JB32" s="296"/>
      <c r="JC32" s="296"/>
      <c r="JD32" s="296"/>
      <c r="JE32" s="296"/>
    </row>
    <row r="33" spans="1:265" ht="14.4" customHeight="1">
      <c r="A33" s="296"/>
      <c r="B33" s="274"/>
      <c r="C33" s="274"/>
      <c r="D33" s="274"/>
      <c r="E33" s="91"/>
      <c r="F33" s="149"/>
      <c r="G33" s="91"/>
      <c r="H33" s="149"/>
      <c r="I33" s="91"/>
      <c r="J33" s="149"/>
      <c r="K33" s="91"/>
      <c r="L33" s="149"/>
      <c r="M33" s="91"/>
      <c r="N33" s="423"/>
      <c r="O33" s="91"/>
      <c r="P33" s="423"/>
      <c r="Q33" s="91"/>
      <c r="R33" s="413"/>
      <c r="S33" s="91"/>
      <c r="T33" s="420"/>
      <c r="U33" s="91"/>
      <c r="V33" s="420"/>
      <c r="W33" s="91"/>
      <c r="X33" s="420"/>
      <c r="Y33" s="91"/>
      <c r="Z33" s="420"/>
      <c r="AA33" s="91"/>
      <c r="AB33" s="416"/>
      <c r="AC33" s="91"/>
      <c r="AD33" s="423"/>
      <c r="AE33" s="91"/>
      <c r="AF33" s="316"/>
      <c r="AG33" s="296"/>
      <c r="AH33" s="296"/>
      <c r="AI33" s="296"/>
      <c r="AJ33" s="296"/>
      <c r="AK33" s="296"/>
      <c r="AL33" s="296"/>
      <c r="AM33" s="296"/>
      <c r="AN33" s="296"/>
      <c r="AO33" s="296"/>
      <c r="AP33" s="296"/>
      <c r="AQ33" s="296"/>
      <c r="AR33" s="296"/>
      <c r="AS33" s="296"/>
      <c r="AT33" s="296"/>
      <c r="AU33" s="296"/>
      <c r="AV33" s="296"/>
      <c r="AW33" s="296"/>
      <c r="AX33" s="296"/>
      <c r="AY33" s="296"/>
      <c r="AZ33" s="296"/>
      <c r="BA33" s="296"/>
      <c r="BB33" s="296"/>
      <c r="BC33" s="296"/>
      <c r="BD33" s="296"/>
      <c r="BE33" s="296"/>
      <c r="BF33" s="296"/>
      <c r="BG33" s="296"/>
      <c r="BH33" s="296"/>
      <c r="BI33" s="296"/>
      <c r="BJ33" s="296"/>
      <c r="BK33" s="296"/>
      <c r="BL33" s="296"/>
      <c r="BM33" s="296"/>
      <c r="BN33" s="296"/>
      <c r="BO33" s="296"/>
      <c r="BP33" s="296"/>
      <c r="BQ33" s="296"/>
      <c r="BR33" s="296"/>
      <c r="BS33" s="296"/>
      <c r="BT33" s="296"/>
      <c r="BU33" s="296"/>
      <c r="BV33" s="296"/>
      <c r="BW33" s="296"/>
      <c r="BX33" s="296"/>
      <c r="BY33" s="296"/>
      <c r="BZ33" s="296"/>
      <c r="CA33" s="296"/>
      <c r="CB33" s="296"/>
      <c r="CC33" s="296"/>
      <c r="CD33" s="296"/>
      <c r="CE33" s="296"/>
      <c r="CF33" s="296"/>
      <c r="CG33" s="296"/>
      <c r="CH33" s="296"/>
      <c r="CI33" s="296"/>
      <c r="CJ33" s="296"/>
      <c r="CK33" s="296"/>
      <c r="CL33" s="296"/>
      <c r="CM33" s="296"/>
      <c r="CN33" s="296"/>
      <c r="CO33" s="296"/>
      <c r="CP33" s="296"/>
      <c r="CQ33" s="296"/>
      <c r="CR33" s="296"/>
      <c r="CS33" s="296"/>
      <c r="CT33" s="296"/>
      <c r="CU33" s="296"/>
      <c r="CV33" s="296"/>
      <c r="CW33" s="296"/>
      <c r="CX33" s="296"/>
      <c r="CY33" s="296"/>
      <c r="CZ33" s="296"/>
      <c r="DA33" s="296"/>
      <c r="DB33" s="296"/>
      <c r="DC33" s="296"/>
      <c r="DD33" s="296"/>
      <c r="DE33" s="296"/>
      <c r="DF33" s="296"/>
      <c r="DG33" s="296"/>
      <c r="DH33" s="296"/>
      <c r="DI33" s="296"/>
      <c r="DJ33" s="296"/>
      <c r="DK33" s="296"/>
      <c r="DL33" s="296"/>
      <c r="DM33" s="296"/>
      <c r="DN33" s="296"/>
      <c r="DO33" s="296"/>
      <c r="DP33" s="296"/>
      <c r="DQ33" s="296"/>
      <c r="DR33" s="296"/>
      <c r="DS33" s="296"/>
      <c r="DT33" s="296"/>
      <c r="DU33" s="296"/>
      <c r="DV33" s="296"/>
      <c r="DW33" s="296"/>
      <c r="DX33" s="296"/>
      <c r="DY33" s="296"/>
      <c r="DZ33" s="296"/>
      <c r="EA33" s="296"/>
      <c r="EB33" s="296"/>
      <c r="EC33" s="296"/>
      <c r="ED33" s="296"/>
      <c r="EE33" s="296"/>
      <c r="EF33" s="296"/>
      <c r="EG33" s="296"/>
      <c r="EH33" s="296"/>
      <c r="EI33" s="296"/>
      <c r="EJ33" s="296"/>
      <c r="EK33" s="296"/>
      <c r="EL33" s="296"/>
      <c r="EM33" s="296"/>
      <c r="EN33" s="296"/>
      <c r="EO33" s="296"/>
      <c r="EP33" s="296"/>
      <c r="EQ33" s="296"/>
      <c r="ER33" s="296"/>
      <c r="ES33" s="296"/>
      <c r="ET33" s="296"/>
      <c r="EU33" s="296"/>
      <c r="EV33" s="296"/>
      <c r="EW33" s="296"/>
      <c r="EX33" s="296"/>
      <c r="EY33" s="296"/>
      <c r="EZ33" s="296"/>
      <c r="FA33" s="296"/>
      <c r="FB33" s="296"/>
      <c r="FC33" s="296"/>
      <c r="FD33" s="296"/>
      <c r="FE33" s="296"/>
      <c r="FF33" s="296"/>
      <c r="FG33" s="296"/>
      <c r="FH33" s="296"/>
      <c r="FI33" s="296"/>
      <c r="FJ33" s="296"/>
      <c r="FK33" s="296"/>
      <c r="FL33" s="296"/>
      <c r="FM33" s="296"/>
      <c r="FN33" s="296"/>
      <c r="FO33" s="296"/>
      <c r="FP33" s="296"/>
      <c r="FQ33" s="296"/>
      <c r="FR33" s="296"/>
      <c r="FS33" s="296"/>
      <c r="FT33" s="296"/>
      <c r="FU33" s="296"/>
      <c r="FV33" s="296"/>
      <c r="FW33" s="296"/>
      <c r="FX33" s="296"/>
      <c r="FY33" s="296"/>
      <c r="FZ33" s="296"/>
      <c r="GA33" s="296"/>
      <c r="GB33" s="296"/>
      <c r="GC33" s="296"/>
      <c r="GD33" s="296"/>
      <c r="GE33" s="296"/>
      <c r="GF33" s="296"/>
      <c r="GG33" s="296"/>
      <c r="GH33" s="296"/>
      <c r="GI33" s="296"/>
      <c r="GJ33" s="296"/>
      <c r="GK33" s="296"/>
      <c r="GL33" s="296"/>
      <c r="GM33" s="296"/>
      <c r="GN33" s="296"/>
      <c r="GO33" s="296"/>
      <c r="GP33" s="296"/>
      <c r="GQ33" s="296"/>
      <c r="GR33" s="296"/>
      <c r="GS33" s="296"/>
      <c r="GT33" s="296"/>
      <c r="GU33" s="296"/>
      <c r="GV33" s="296"/>
      <c r="GW33" s="296"/>
      <c r="GX33" s="296"/>
      <c r="GY33" s="296"/>
      <c r="GZ33" s="296"/>
      <c r="HA33" s="296"/>
      <c r="HB33" s="296"/>
      <c r="HC33" s="296"/>
      <c r="HD33" s="296"/>
      <c r="HE33" s="296"/>
      <c r="HF33" s="296"/>
      <c r="HG33" s="296"/>
      <c r="HH33" s="296"/>
      <c r="HI33" s="296"/>
      <c r="HJ33" s="296"/>
      <c r="HK33" s="296"/>
      <c r="HL33" s="296"/>
      <c r="HM33" s="296"/>
      <c r="HN33" s="296"/>
      <c r="HO33" s="296"/>
      <c r="HP33" s="296"/>
      <c r="HQ33" s="296"/>
      <c r="HR33" s="296"/>
      <c r="HS33" s="296"/>
      <c r="HT33" s="296"/>
      <c r="HU33" s="296"/>
      <c r="HV33" s="296"/>
      <c r="HW33" s="296"/>
      <c r="HX33" s="296"/>
      <c r="HY33" s="296"/>
      <c r="HZ33" s="296"/>
      <c r="IA33" s="296"/>
      <c r="IB33" s="296"/>
      <c r="IC33" s="296"/>
      <c r="ID33" s="296"/>
      <c r="IE33" s="296"/>
      <c r="IF33" s="296"/>
      <c r="IG33" s="296"/>
      <c r="IH33" s="296"/>
      <c r="II33" s="296"/>
      <c r="IJ33" s="296"/>
      <c r="IK33" s="296"/>
      <c r="IL33" s="296"/>
      <c r="IM33" s="296"/>
      <c r="IN33" s="296"/>
      <c r="IO33" s="296"/>
      <c r="IP33" s="296"/>
      <c r="IQ33" s="296"/>
      <c r="IR33" s="296"/>
      <c r="IS33" s="296"/>
      <c r="IT33" s="296"/>
      <c r="IU33" s="296"/>
      <c r="IV33" s="296"/>
      <c r="IW33" s="296"/>
      <c r="IX33" s="296"/>
      <c r="IY33" s="296"/>
      <c r="IZ33" s="296"/>
      <c r="JA33" s="296"/>
      <c r="JB33" s="296"/>
      <c r="JC33" s="296"/>
      <c r="JD33" s="296"/>
      <c r="JE33" s="296"/>
    </row>
    <row r="34" spans="1:265" ht="22.2">
      <c r="A34" s="253" t="s">
        <v>212</v>
      </c>
      <c r="B34" s="274"/>
      <c r="C34" s="274"/>
      <c r="D34" s="274"/>
      <c r="E34" s="229">
        <v>0</v>
      </c>
      <c r="F34" s="182"/>
      <c r="G34" s="229">
        <v>0</v>
      </c>
      <c r="H34" s="182"/>
      <c r="I34" s="229">
        <v>0</v>
      </c>
      <c r="J34" s="182"/>
      <c r="K34" s="229">
        <v>0</v>
      </c>
      <c r="L34" s="182"/>
      <c r="M34" s="229">
        <v>0</v>
      </c>
      <c r="N34" s="225"/>
      <c r="O34" s="229">
        <v>0</v>
      </c>
      <c r="P34" s="225"/>
      <c r="Q34" s="229">
        <f>-S34</f>
        <v>-200732</v>
      </c>
      <c r="R34" s="317"/>
      <c r="S34" s="104">
        <v>200732</v>
      </c>
      <c r="T34" s="424"/>
      <c r="U34" s="229">
        <v>0</v>
      </c>
      <c r="V34" s="424"/>
      <c r="W34" s="102"/>
      <c r="X34" s="424"/>
      <c r="Y34" s="215">
        <f>S34+U34</f>
        <v>200732</v>
      </c>
      <c r="Z34" s="424"/>
      <c r="AA34" s="215">
        <f>Q34+Y34</f>
        <v>0</v>
      </c>
      <c r="AB34" s="293"/>
      <c r="AC34" s="229">
        <v>0</v>
      </c>
      <c r="AD34" s="225"/>
      <c r="AE34" s="229">
        <f>AA34+AC34</f>
        <v>0</v>
      </c>
      <c r="AF34" s="316"/>
      <c r="AG34" s="296"/>
      <c r="AH34" s="296"/>
      <c r="AI34" s="296"/>
      <c r="AJ34" s="296"/>
      <c r="AK34" s="296"/>
      <c r="AL34" s="296"/>
      <c r="AM34" s="296"/>
      <c r="AN34" s="296"/>
      <c r="AO34" s="296"/>
      <c r="AP34" s="296"/>
      <c r="AQ34" s="296"/>
      <c r="AR34" s="296"/>
      <c r="AS34" s="296"/>
      <c r="AT34" s="296"/>
      <c r="AU34" s="296"/>
      <c r="AV34" s="296"/>
      <c r="AW34" s="296"/>
      <c r="AX34" s="296"/>
      <c r="AY34" s="296"/>
      <c r="AZ34" s="296"/>
      <c r="BA34" s="296"/>
      <c r="BB34" s="296"/>
      <c r="BC34" s="296"/>
      <c r="BD34" s="296"/>
      <c r="BE34" s="296"/>
      <c r="BF34" s="296"/>
      <c r="BG34" s="296"/>
      <c r="BH34" s="296"/>
      <c r="BI34" s="296"/>
      <c r="BJ34" s="296"/>
      <c r="BK34" s="296"/>
      <c r="BL34" s="296"/>
      <c r="BM34" s="296"/>
      <c r="BN34" s="296"/>
      <c r="BO34" s="296"/>
      <c r="BP34" s="296"/>
      <c r="BQ34" s="296"/>
      <c r="BR34" s="296"/>
      <c r="BS34" s="296"/>
      <c r="BT34" s="296"/>
      <c r="BU34" s="296"/>
      <c r="BV34" s="296"/>
      <c r="BW34" s="296"/>
      <c r="BX34" s="296"/>
      <c r="BY34" s="296"/>
      <c r="BZ34" s="296"/>
      <c r="CA34" s="296"/>
      <c r="CB34" s="296"/>
      <c r="CC34" s="296"/>
      <c r="CD34" s="296"/>
      <c r="CE34" s="296"/>
      <c r="CF34" s="296"/>
      <c r="CG34" s="296"/>
      <c r="CH34" s="296"/>
      <c r="CI34" s="296"/>
      <c r="CJ34" s="296"/>
      <c r="CK34" s="296"/>
      <c r="CL34" s="296"/>
      <c r="CM34" s="296"/>
      <c r="CN34" s="296"/>
      <c r="CO34" s="296"/>
      <c r="CP34" s="296"/>
      <c r="CQ34" s="296"/>
      <c r="CR34" s="296"/>
      <c r="CS34" s="296"/>
      <c r="CT34" s="296"/>
      <c r="CU34" s="296"/>
      <c r="CV34" s="296"/>
      <c r="CW34" s="296"/>
      <c r="CX34" s="296"/>
      <c r="CY34" s="296"/>
      <c r="CZ34" s="296"/>
      <c r="DA34" s="296"/>
      <c r="DB34" s="296"/>
      <c r="DC34" s="296"/>
      <c r="DD34" s="296"/>
      <c r="DE34" s="296"/>
      <c r="DF34" s="296"/>
      <c r="DG34" s="296"/>
      <c r="DH34" s="296"/>
      <c r="DI34" s="296"/>
      <c r="DJ34" s="296"/>
      <c r="DK34" s="296"/>
      <c r="DL34" s="296"/>
      <c r="DM34" s="296"/>
      <c r="DN34" s="296"/>
      <c r="DO34" s="296"/>
      <c r="DP34" s="296"/>
      <c r="DQ34" s="296"/>
      <c r="DR34" s="296"/>
      <c r="DS34" s="296"/>
      <c r="DT34" s="296"/>
      <c r="DU34" s="296"/>
      <c r="DV34" s="296"/>
      <c r="DW34" s="296"/>
      <c r="DX34" s="296"/>
      <c r="DY34" s="296"/>
      <c r="DZ34" s="296"/>
      <c r="EA34" s="296"/>
      <c r="EB34" s="296"/>
      <c r="EC34" s="296"/>
      <c r="ED34" s="296"/>
      <c r="EE34" s="296"/>
      <c r="EF34" s="296"/>
      <c r="EG34" s="296"/>
      <c r="EH34" s="296"/>
      <c r="EI34" s="296"/>
      <c r="EJ34" s="296"/>
      <c r="EK34" s="296"/>
      <c r="EL34" s="296"/>
      <c r="EM34" s="296"/>
      <c r="EN34" s="296"/>
      <c r="EO34" s="296"/>
      <c r="EP34" s="296"/>
      <c r="EQ34" s="296"/>
      <c r="ER34" s="296"/>
      <c r="ES34" s="296"/>
      <c r="ET34" s="296"/>
      <c r="EU34" s="296"/>
      <c r="EV34" s="296"/>
      <c r="EW34" s="296"/>
      <c r="EX34" s="296"/>
      <c r="EY34" s="296"/>
      <c r="EZ34" s="296"/>
      <c r="FA34" s="296"/>
      <c r="FB34" s="296"/>
      <c r="FC34" s="296"/>
      <c r="FD34" s="296"/>
      <c r="FE34" s="296"/>
      <c r="FF34" s="296"/>
      <c r="FG34" s="296"/>
      <c r="FH34" s="296"/>
      <c r="FI34" s="296"/>
      <c r="FJ34" s="296"/>
      <c r="FK34" s="296"/>
      <c r="FL34" s="296"/>
      <c r="FM34" s="296"/>
      <c r="FN34" s="296"/>
      <c r="FO34" s="296"/>
      <c r="FP34" s="296"/>
      <c r="FQ34" s="296"/>
      <c r="FR34" s="296"/>
      <c r="FS34" s="296"/>
      <c r="FT34" s="296"/>
      <c r="FU34" s="296"/>
      <c r="FV34" s="296"/>
      <c r="FW34" s="296"/>
      <c r="FX34" s="296"/>
      <c r="FY34" s="296"/>
      <c r="FZ34" s="296"/>
      <c r="GA34" s="296"/>
      <c r="GB34" s="296"/>
      <c r="GC34" s="296"/>
      <c r="GD34" s="296"/>
      <c r="GE34" s="296"/>
      <c r="GF34" s="296"/>
      <c r="GG34" s="296"/>
      <c r="GH34" s="296"/>
      <c r="GI34" s="296"/>
      <c r="GJ34" s="296"/>
      <c r="GK34" s="296"/>
      <c r="GL34" s="296"/>
      <c r="GM34" s="296"/>
      <c r="GN34" s="296"/>
      <c r="GO34" s="296"/>
      <c r="GP34" s="296"/>
      <c r="GQ34" s="296"/>
      <c r="GR34" s="296"/>
      <c r="GS34" s="296"/>
      <c r="GT34" s="296"/>
      <c r="GU34" s="296"/>
      <c r="GV34" s="296"/>
      <c r="GW34" s="296"/>
      <c r="GX34" s="296"/>
      <c r="GY34" s="296"/>
      <c r="GZ34" s="296"/>
      <c r="HA34" s="296"/>
      <c r="HB34" s="296"/>
      <c r="HC34" s="296"/>
      <c r="HD34" s="296"/>
      <c r="HE34" s="296"/>
      <c r="HF34" s="296"/>
      <c r="HG34" s="296"/>
      <c r="HH34" s="296"/>
      <c r="HI34" s="296"/>
      <c r="HJ34" s="296"/>
      <c r="HK34" s="296"/>
      <c r="HL34" s="296"/>
      <c r="HM34" s="296"/>
      <c r="HN34" s="296"/>
      <c r="HO34" s="296"/>
      <c r="HP34" s="296"/>
      <c r="HQ34" s="296"/>
      <c r="HR34" s="296"/>
      <c r="HS34" s="296"/>
      <c r="HT34" s="296"/>
      <c r="HU34" s="296"/>
      <c r="HV34" s="296"/>
      <c r="HW34" s="296"/>
      <c r="HX34" s="296"/>
      <c r="HY34" s="296"/>
      <c r="HZ34" s="296"/>
      <c r="IA34" s="296"/>
      <c r="IB34" s="296"/>
      <c r="IC34" s="296"/>
      <c r="ID34" s="296"/>
      <c r="IE34" s="296"/>
      <c r="IF34" s="296"/>
      <c r="IG34" s="296"/>
      <c r="IH34" s="296"/>
      <c r="II34" s="296"/>
      <c r="IJ34" s="296"/>
      <c r="IK34" s="296"/>
      <c r="IL34" s="296"/>
      <c r="IM34" s="296"/>
      <c r="IN34" s="296"/>
      <c r="IO34" s="296"/>
      <c r="IP34" s="296"/>
      <c r="IQ34" s="296"/>
      <c r="IR34" s="296"/>
      <c r="IS34" s="296"/>
      <c r="IT34" s="296"/>
      <c r="IU34" s="296"/>
      <c r="IV34" s="296"/>
      <c r="IW34" s="296"/>
      <c r="IX34" s="296"/>
      <c r="IY34" s="296"/>
      <c r="IZ34" s="296"/>
      <c r="JA34" s="296"/>
      <c r="JB34" s="296"/>
      <c r="JC34" s="296"/>
      <c r="JD34" s="296"/>
      <c r="JE34" s="296"/>
    </row>
    <row r="35" spans="1:265" s="322" customFormat="1" ht="13.2" customHeight="1">
      <c r="A35" s="253"/>
      <c r="B35" s="382"/>
      <c r="C35" s="382"/>
      <c r="D35" s="382"/>
      <c r="E35" s="317"/>
      <c r="F35" s="317"/>
      <c r="G35" s="96"/>
      <c r="H35" s="317"/>
      <c r="I35" s="317"/>
      <c r="J35" s="317"/>
      <c r="K35" s="317"/>
      <c r="L35" s="293"/>
      <c r="M35" s="317"/>
      <c r="N35" s="293"/>
      <c r="O35" s="96"/>
      <c r="P35" s="293"/>
      <c r="Q35" s="403"/>
      <c r="R35" s="317"/>
      <c r="S35" s="317"/>
      <c r="T35" s="317"/>
      <c r="U35" s="317"/>
      <c r="V35" s="317"/>
      <c r="W35" s="317"/>
      <c r="X35" s="317"/>
      <c r="Y35" s="317"/>
      <c r="Z35" s="317"/>
      <c r="AA35" s="317"/>
      <c r="AB35" s="293"/>
      <c r="AC35" s="293"/>
      <c r="AD35" s="293"/>
      <c r="AE35" s="403"/>
      <c r="AF35" s="291"/>
      <c r="AG35" s="253"/>
      <c r="AH35" s="253"/>
      <c r="AI35" s="253"/>
      <c r="AJ35" s="253"/>
      <c r="AK35" s="253"/>
      <c r="AL35" s="253"/>
      <c r="AM35" s="253"/>
      <c r="AN35" s="253"/>
      <c r="AO35" s="253"/>
      <c r="AP35" s="253"/>
      <c r="AQ35" s="253"/>
      <c r="AR35" s="253"/>
      <c r="AS35" s="253"/>
      <c r="AT35" s="253"/>
      <c r="AU35" s="253"/>
      <c r="AV35" s="253"/>
      <c r="AW35" s="253"/>
      <c r="AX35" s="253"/>
      <c r="AY35" s="253"/>
      <c r="AZ35" s="253"/>
      <c r="BA35" s="253"/>
      <c r="BB35" s="253"/>
      <c r="BC35" s="253"/>
      <c r="BD35" s="253"/>
      <c r="BE35" s="253"/>
      <c r="BF35" s="253"/>
      <c r="BG35" s="253"/>
      <c r="BH35" s="253"/>
      <c r="BI35" s="253"/>
      <c r="BJ35" s="253"/>
      <c r="BK35" s="253"/>
      <c r="BL35" s="253"/>
      <c r="BM35" s="253"/>
      <c r="BN35" s="253"/>
      <c r="BO35" s="253"/>
      <c r="BP35" s="253"/>
      <c r="BQ35" s="253"/>
      <c r="BR35" s="253"/>
      <c r="BS35" s="253"/>
      <c r="BT35" s="253"/>
      <c r="BU35" s="253"/>
      <c r="BV35" s="253"/>
      <c r="BW35" s="253"/>
      <c r="BX35" s="253"/>
      <c r="BY35" s="253"/>
      <c r="BZ35" s="253"/>
      <c r="CA35" s="253"/>
      <c r="CB35" s="253"/>
      <c r="CC35" s="253"/>
      <c r="CD35" s="253"/>
      <c r="CE35" s="253"/>
      <c r="CF35" s="253"/>
      <c r="CG35" s="253"/>
      <c r="CH35" s="253"/>
      <c r="CI35" s="253"/>
      <c r="CJ35" s="253"/>
      <c r="CK35" s="253"/>
      <c r="CL35" s="253"/>
      <c r="CM35" s="253"/>
      <c r="CN35" s="253"/>
      <c r="CO35" s="253"/>
      <c r="CP35" s="253"/>
      <c r="CQ35" s="253"/>
      <c r="CR35" s="253"/>
      <c r="CS35" s="253"/>
      <c r="CT35" s="253"/>
      <c r="CU35" s="253"/>
      <c r="CV35" s="253"/>
      <c r="CW35" s="253"/>
      <c r="CX35" s="253"/>
      <c r="CY35" s="253"/>
      <c r="CZ35" s="253"/>
      <c r="DA35" s="253"/>
      <c r="DB35" s="253"/>
      <c r="DC35" s="253"/>
      <c r="DD35" s="253"/>
      <c r="DE35" s="253"/>
      <c r="DF35" s="253"/>
      <c r="DG35" s="253"/>
      <c r="DH35" s="253"/>
      <c r="DI35" s="253"/>
      <c r="DJ35" s="253"/>
      <c r="DK35" s="253"/>
      <c r="DL35" s="253"/>
      <c r="DM35" s="253"/>
      <c r="DN35" s="253"/>
      <c r="DO35" s="253"/>
      <c r="DP35" s="253"/>
      <c r="DQ35" s="253"/>
      <c r="DR35" s="253"/>
      <c r="DS35" s="253"/>
      <c r="DT35" s="253"/>
      <c r="DU35" s="253"/>
      <c r="DV35" s="253"/>
      <c r="DW35" s="253"/>
      <c r="DX35" s="253"/>
      <c r="DY35" s="253"/>
      <c r="DZ35" s="253"/>
      <c r="EA35" s="253"/>
      <c r="EB35" s="253"/>
      <c r="EC35" s="253"/>
      <c r="ED35" s="253"/>
      <c r="EE35" s="253"/>
      <c r="EF35" s="253"/>
      <c r="EG35" s="253"/>
      <c r="EH35" s="253"/>
      <c r="EI35" s="253"/>
      <c r="EJ35" s="253"/>
      <c r="EK35" s="253"/>
      <c r="EL35" s="253"/>
      <c r="EM35" s="253"/>
      <c r="EN35" s="253"/>
      <c r="EO35" s="253"/>
      <c r="EP35" s="253"/>
      <c r="EQ35" s="253"/>
      <c r="ER35" s="253"/>
      <c r="ES35" s="253"/>
      <c r="ET35" s="253"/>
      <c r="EU35" s="253"/>
      <c r="EV35" s="253"/>
      <c r="EW35" s="253"/>
      <c r="EX35" s="253"/>
      <c r="EY35" s="253"/>
      <c r="EZ35" s="253"/>
      <c r="FA35" s="253"/>
      <c r="FB35" s="253"/>
      <c r="FC35" s="253"/>
      <c r="FD35" s="253"/>
      <c r="FE35" s="253"/>
      <c r="FF35" s="253"/>
      <c r="FG35" s="253"/>
      <c r="FH35" s="253"/>
      <c r="FI35" s="253"/>
      <c r="FJ35" s="253"/>
      <c r="FK35" s="253"/>
      <c r="FL35" s="253"/>
      <c r="FM35" s="253"/>
      <c r="FN35" s="253"/>
      <c r="FO35" s="253"/>
      <c r="FP35" s="253"/>
      <c r="FQ35" s="253"/>
      <c r="FR35" s="253"/>
      <c r="FS35" s="253"/>
      <c r="FT35" s="253"/>
      <c r="FU35" s="253"/>
      <c r="FV35" s="253"/>
      <c r="FW35" s="253"/>
      <c r="FX35" s="253"/>
      <c r="FY35" s="253"/>
      <c r="FZ35" s="253"/>
      <c r="GA35" s="253"/>
      <c r="GB35" s="253"/>
      <c r="GC35" s="253"/>
      <c r="GD35" s="253"/>
      <c r="GE35" s="253"/>
      <c r="GF35" s="253"/>
      <c r="GG35" s="253"/>
      <c r="GH35" s="253"/>
      <c r="GI35" s="253"/>
      <c r="GJ35" s="253"/>
      <c r="GK35" s="253"/>
      <c r="GL35" s="253"/>
      <c r="GM35" s="253"/>
      <c r="GN35" s="253"/>
      <c r="GO35" s="253"/>
      <c r="GP35" s="253"/>
      <c r="GQ35" s="253"/>
      <c r="GR35" s="253"/>
      <c r="GS35" s="253"/>
      <c r="GT35" s="253"/>
      <c r="GU35" s="253"/>
      <c r="GV35" s="253"/>
      <c r="GW35" s="253"/>
      <c r="GX35" s="253"/>
      <c r="GY35" s="253"/>
      <c r="GZ35" s="253"/>
      <c r="HA35" s="253"/>
      <c r="HB35" s="253"/>
      <c r="HC35" s="253"/>
      <c r="HD35" s="253"/>
      <c r="HE35" s="253"/>
      <c r="HF35" s="253"/>
      <c r="HG35" s="253"/>
      <c r="HH35" s="253"/>
      <c r="HI35" s="253"/>
      <c r="HJ35" s="253"/>
      <c r="HK35" s="253"/>
      <c r="HL35" s="253"/>
      <c r="HM35" s="253"/>
      <c r="HN35" s="253"/>
      <c r="HO35" s="253"/>
      <c r="HP35" s="253"/>
      <c r="HQ35" s="253"/>
      <c r="HR35" s="253"/>
      <c r="HS35" s="253"/>
      <c r="HT35" s="253"/>
      <c r="HU35" s="253"/>
      <c r="HV35" s="253"/>
      <c r="HW35" s="253"/>
      <c r="HX35" s="253"/>
      <c r="HY35" s="253"/>
      <c r="HZ35" s="253"/>
      <c r="IA35" s="253"/>
      <c r="IB35" s="253"/>
      <c r="IC35" s="253"/>
      <c r="ID35" s="253"/>
      <c r="IE35" s="253"/>
      <c r="IF35" s="253"/>
      <c r="IG35" s="253"/>
      <c r="IH35" s="253"/>
      <c r="II35" s="253"/>
      <c r="IJ35" s="253"/>
      <c r="IK35" s="253"/>
      <c r="IL35" s="253"/>
      <c r="IM35" s="253"/>
      <c r="IN35" s="253"/>
      <c r="IO35" s="253"/>
      <c r="IP35" s="253"/>
      <c r="IQ35" s="253"/>
      <c r="IR35" s="253"/>
      <c r="IS35" s="253"/>
      <c r="IT35" s="253"/>
      <c r="IU35" s="253"/>
      <c r="IV35" s="253"/>
      <c r="IW35" s="253"/>
      <c r="IX35" s="253"/>
      <c r="IY35" s="253"/>
      <c r="IZ35" s="253"/>
      <c r="JA35" s="253"/>
      <c r="JB35" s="253"/>
      <c r="JC35" s="253"/>
      <c r="JD35" s="253"/>
      <c r="JE35" s="253"/>
    </row>
    <row r="36" spans="1:265" ht="23.25" customHeight="1" thickBot="1">
      <c r="A36" s="390" t="s">
        <v>438</v>
      </c>
      <c r="B36" s="323"/>
      <c r="C36" s="323"/>
      <c r="D36" s="323"/>
      <c r="E36" s="425">
        <f>E14+E27+E32+E34</f>
        <v>508448</v>
      </c>
      <c r="F36" s="262"/>
      <c r="G36" s="425">
        <f>G14+G27+G32+G34</f>
        <v>-102649</v>
      </c>
      <c r="H36" s="262"/>
      <c r="I36" s="425">
        <f>I14+I27+I32+I34</f>
        <v>694969</v>
      </c>
      <c r="J36" s="262"/>
      <c r="K36" s="425">
        <f>K14+K27+K32+K34</f>
        <v>44033</v>
      </c>
      <c r="L36" s="262"/>
      <c r="M36" s="425">
        <f>M14+M27+M32+M34</f>
        <v>50845</v>
      </c>
      <c r="N36" s="262"/>
      <c r="O36" s="425">
        <f>O14+O27+O32+O34</f>
        <v>102649</v>
      </c>
      <c r="P36" s="262"/>
      <c r="Q36" s="425">
        <f>Q14+Q27+Q32+Q34</f>
        <v>2724079</v>
      </c>
      <c r="R36" s="262"/>
      <c r="S36" s="425">
        <f>S14+S27+S32+S34</f>
        <v>-639871</v>
      </c>
      <c r="T36" s="262"/>
      <c r="U36" s="425">
        <f>U14+U27+U32+U34</f>
        <v>33049</v>
      </c>
      <c r="V36" s="262"/>
      <c r="W36" s="425" t="e">
        <f>W14+#REF!+W28</f>
        <v>#REF!</v>
      </c>
      <c r="X36" s="262"/>
      <c r="Y36" s="425">
        <f>Y14+Y27+Y32+Y34</f>
        <v>-606822</v>
      </c>
      <c r="Z36" s="262"/>
      <c r="AA36" s="425">
        <f>AA14+AA27+AA32+AA34</f>
        <v>3415552</v>
      </c>
      <c r="AB36" s="262"/>
      <c r="AC36" s="425">
        <f>AC14+AC27+AC32+AC34</f>
        <v>36695</v>
      </c>
      <c r="AD36" s="262"/>
      <c r="AE36" s="425">
        <f>AE14+AE27+AE32+AE34</f>
        <v>3452247</v>
      </c>
      <c r="AF36" s="278"/>
      <c r="AG36" s="278"/>
      <c r="AH36" s="278"/>
      <c r="AI36" s="278"/>
      <c r="AJ36" s="278"/>
      <c r="AK36" s="278"/>
      <c r="AL36" s="278"/>
      <c r="AM36" s="278"/>
      <c r="AN36" s="278"/>
      <c r="AO36" s="278"/>
      <c r="AP36" s="278"/>
      <c r="AQ36" s="278"/>
      <c r="AR36" s="278"/>
      <c r="AS36" s="278"/>
      <c r="AT36" s="278"/>
      <c r="AU36" s="278"/>
      <c r="AV36" s="278"/>
      <c r="AW36" s="278"/>
      <c r="AX36" s="278"/>
      <c r="AY36" s="278"/>
      <c r="AZ36" s="278"/>
      <c r="BA36" s="278"/>
      <c r="BB36" s="278"/>
      <c r="BC36" s="278"/>
      <c r="BD36" s="278"/>
      <c r="BE36" s="278"/>
      <c r="BF36" s="278"/>
      <c r="BG36" s="278"/>
      <c r="BH36" s="278"/>
      <c r="BI36" s="278"/>
      <c r="BJ36" s="278"/>
      <c r="BK36" s="278"/>
      <c r="BL36" s="278"/>
      <c r="BM36" s="278"/>
      <c r="BN36" s="278"/>
      <c r="BO36" s="278"/>
      <c r="BP36" s="278"/>
      <c r="BQ36" s="278"/>
      <c r="BR36" s="278"/>
      <c r="BS36" s="278"/>
      <c r="BT36" s="278"/>
      <c r="BU36" s="278"/>
      <c r="BV36" s="278"/>
      <c r="BW36" s="278"/>
      <c r="BX36" s="278"/>
      <c r="BY36" s="278"/>
      <c r="BZ36" s="278"/>
      <c r="CA36" s="278"/>
      <c r="CB36" s="278"/>
      <c r="CC36" s="278"/>
      <c r="CD36" s="278"/>
      <c r="CE36" s="278"/>
      <c r="CF36" s="278"/>
      <c r="CG36" s="278"/>
      <c r="CH36" s="278"/>
      <c r="CI36" s="278"/>
      <c r="CJ36" s="278"/>
      <c r="CK36" s="278"/>
      <c r="CL36" s="278"/>
      <c r="CM36" s="278"/>
      <c r="CN36" s="278"/>
      <c r="CO36" s="278"/>
      <c r="CP36" s="278"/>
      <c r="CQ36" s="278"/>
      <c r="CR36" s="278"/>
      <c r="CS36" s="278"/>
      <c r="CT36" s="278"/>
      <c r="CU36" s="278"/>
      <c r="CV36" s="278"/>
      <c r="CW36" s="278"/>
      <c r="CX36" s="278"/>
      <c r="CY36" s="278"/>
      <c r="CZ36" s="278"/>
      <c r="DA36" s="278"/>
      <c r="DB36" s="278"/>
      <c r="DC36" s="278"/>
      <c r="DD36" s="278"/>
      <c r="DE36" s="278"/>
      <c r="DF36" s="278"/>
      <c r="DG36" s="278"/>
      <c r="DH36" s="278"/>
      <c r="DI36" s="278"/>
      <c r="DJ36" s="278"/>
      <c r="DK36" s="278"/>
      <c r="DL36" s="278"/>
      <c r="DM36" s="278"/>
      <c r="DN36" s="278"/>
      <c r="DO36" s="278"/>
      <c r="DP36" s="278"/>
      <c r="DQ36" s="278"/>
      <c r="DR36" s="278"/>
      <c r="DS36" s="278"/>
      <c r="DT36" s="278"/>
      <c r="DU36" s="278"/>
      <c r="DV36" s="278"/>
      <c r="DW36" s="278"/>
      <c r="DX36" s="278"/>
      <c r="DY36" s="278"/>
      <c r="DZ36" s="278"/>
      <c r="EA36" s="278"/>
      <c r="EB36" s="278"/>
      <c r="EC36" s="278"/>
      <c r="ED36" s="278"/>
      <c r="EE36" s="278"/>
      <c r="EF36" s="278"/>
      <c r="EG36" s="278"/>
      <c r="EH36" s="278"/>
      <c r="EI36" s="278"/>
      <c r="EJ36" s="278"/>
      <c r="EK36" s="278"/>
      <c r="EL36" s="278"/>
      <c r="EM36" s="278"/>
      <c r="EN36" s="278"/>
      <c r="EO36" s="278"/>
      <c r="EP36" s="278"/>
      <c r="EQ36" s="278"/>
      <c r="ER36" s="278"/>
      <c r="ES36" s="278"/>
      <c r="ET36" s="278"/>
      <c r="EU36" s="278"/>
      <c r="EV36" s="278"/>
      <c r="EW36" s="278"/>
      <c r="EX36" s="278"/>
      <c r="EY36" s="278"/>
      <c r="EZ36" s="278"/>
      <c r="FA36" s="278"/>
      <c r="FB36" s="278"/>
      <c r="FC36" s="278"/>
      <c r="FD36" s="278"/>
      <c r="FE36" s="278"/>
      <c r="FF36" s="278"/>
      <c r="FG36" s="278"/>
      <c r="FH36" s="278"/>
      <c r="FI36" s="278"/>
      <c r="FJ36" s="278"/>
      <c r="FK36" s="278"/>
      <c r="FL36" s="278"/>
      <c r="FM36" s="278"/>
      <c r="FN36" s="278"/>
      <c r="FO36" s="278"/>
      <c r="FP36" s="278"/>
      <c r="FQ36" s="278"/>
      <c r="FR36" s="278"/>
      <c r="FS36" s="278"/>
      <c r="FT36" s="278"/>
      <c r="FU36" s="278"/>
      <c r="FV36" s="278"/>
      <c r="FW36" s="278"/>
      <c r="FX36" s="278"/>
      <c r="FY36" s="278"/>
      <c r="FZ36" s="278"/>
      <c r="GA36" s="278"/>
      <c r="GB36" s="278"/>
      <c r="GC36" s="278"/>
      <c r="GD36" s="278"/>
      <c r="GE36" s="278"/>
      <c r="GF36" s="278"/>
      <c r="GG36" s="278"/>
      <c r="GH36" s="278"/>
      <c r="GI36" s="278"/>
      <c r="GJ36" s="278"/>
      <c r="GK36" s="278"/>
      <c r="GL36" s="278"/>
      <c r="GM36" s="278"/>
      <c r="GN36" s="278"/>
      <c r="GO36" s="278"/>
      <c r="GP36" s="278"/>
      <c r="GQ36" s="278"/>
      <c r="GR36" s="278"/>
      <c r="GS36" s="278"/>
      <c r="GT36" s="278"/>
      <c r="GU36" s="278"/>
      <c r="GV36" s="278"/>
      <c r="GW36" s="278"/>
      <c r="GX36" s="278"/>
      <c r="GY36" s="278"/>
      <c r="GZ36" s="278"/>
      <c r="HA36" s="278"/>
      <c r="HB36" s="278"/>
      <c r="HC36" s="278"/>
      <c r="HD36" s="278"/>
      <c r="HE36" s="278"/>
      <c r="HF36" s="278"/>
      <c r="HG36" s="278"/>
      <c r="HH36" s="278"/>
      <c r="HI36" s="278"/>
      <c r="HJ36" s="278"/>
      <c r="HK36" s="278"/>
      <c r="HL36" s="278"/>
      <c r="HM36" s="278"/>
      <c r="HN36" s="278"/>
      <c r="HO36" s="278"/>
      <c r="HP36" s="278"/>
      <c r="HQ36" s="278"/>
      <c r="HR36" s="278"/>
      <c r="HS36" s="278"/>
      <c r="HT36" s="278"/>
      <c r="HU36" s="278"/>
      <c r="HV36" s="278"/>
      <c r="HW36" s="278"/>
      <c r="HX36" s="278"/>
      <c r="HY36" s="278"/>
      <c r="HZ36" s="278"/>
      <c r="IA36" s="278"/>
      <c r="IB36" s="278"/>
      <c r="IC36" s="278"/>
      <c r="ID36" s="278"/>
      <c r="IE36" s="278"/>
      <c r="IF36" s="278"/>
      <c r="IG36" s="278"/>
      <c r="IH36" s="278"/>
      <c r="II36" s="278"/>
      <c r="IJ36" s="278"/>
      <c r="IK36" s="278"/>
      <c r="IL36" s="278"/>
      <c r="IM36" s="278"/>
      <c r="IN36" s="278"/>
      <c r="IO36" s="278"/>
      <c r="IP36" s="278"/>
      <c r="IQ36" s="278"/>
      <c r="IR36" s="278"/>
      <c r="IS36" s="278"/>
      <c r="IT36" s="278"/>
      <c r="IU36" s="278"/>
      <c r="IV36" s="278"/>
      <c r="IW36" s="278"/>
      <c r="IX36" s="278"/>
      <c r="IY36" s="278"/>
      <c r="IZ36" s="278"/>
      <c r="JA36" s="278"/>
      <c r="JB36" s="278"/>
      <c r="JC36" s="278"/>
      <c r="JD36" s="278"/>
      <c r="JE36" s="278"/>
    </row>
    <row r="37" spans="1:265" ht="23.25" customHeight="1" thickTop="1">
      <c r="Q37" s="266"/>
      <c r="W37" s="266"/>
      <c r="Y37" s="266"/>
      <c r="AA37" s="266"/>
      <c r="AC37" s="266"/>
      <c r="AE37" s="266"/>
    </row>
    <row r="38" spans="1:265" ht="23.25" customHeight="1">
      <c r="E38" s="291"/>
      <c r="G38" s="291"/>
      <c r="K38" s="291"/>
      <c r="M38" s="291"/>
      <c r="Q38" s="266"/>
      <c r="S38" s="291"/>
      <c r="W38" s="266"/>
      <c r="Y38" s="266"/>
      <c r="AA38" s="266"/>
      <c r="AC38" s="266"/>
      <c r="AE38" s="266"/>
    </row>
    <row r="39" spans="1:265" ht="23.25" customHeight="1">
      <c r="AC39" s="266"/>
    </row>
    <row r="40" spans="1:265" ht="23.25" customHeight="1">
      <c r="Q40" s="266"/>
      <c r="AC40" s="266"/>
    </row>
    <row r="56" spans="1:265" s="331" customFormat="1" ht="23.25" customHeight="1">
      <c r="A56" s="253"/>
      <c r="B56" s="254"/>
      <c r="C56" s="254"/>
      <c r="D56" s="254"/>
      <c r="E56" s="253"/>
      <c r="F56" s="253"/>
      <c r="G56" s="253"/>
      <c r="H56" s="253"/>
      <c r="I56" s="253"/>
      <c r="J56" s="253"/>
      <c r="K56" s="253"/>
      <c r="L56" s="253"/>
      <c r="M56" s="253"/>
      <c r="N56" s="253"/>
      <c r="O56" s="253"/>
      <c r="P56" s="253"/>
      <c r="Q56" s="253"/>
      <c r="R56" s="253"/>
      <c r="S56" s="253"/>
      <c r="T56" s="253"/>
      <c r="U56" s="253"/>
      <c r="V56" s="253"/>
      <c r="W56" s="253"/>
      <c r="X56" s="253"/>
      <c r="Y56" s="253"/>
      <c r="Z56" s="253"/>
      <c r="AA56" s="253"/>
      <c r="AB56" s="253"/>
      <c r="AC56" s="253"/>
      <c r="AD56" s="253"/>
      <c r="AE56" s="253"/>
      <c r="AF56" s="253"/>
      <c r="AG56" s="253"/>
      <c r="AH56" s="253"/>
      <c r="AI56" s="253"/>
      <c r="AJ56" s="253"/>
      <c r="AK56" s="253"/>
      <c r="AL56" s="253"/>
      <c r="AM56" s="253"/>
      <c r="AN56" s="253"/>
      <c r="AO56" s="253"/>
      <c r="AP56" s="253"/>
      <c r="AQ56" s="253"/>
      <c r="AR56" s="253"/>
      <c r="AS56" s="253"/>
      <c r="AT56" s="253"/>
      <c r="AU56" s="253"/>
      <c r="AV56" s="253"/>
      <c r="AW56" s="253"/>
      <c r="AX56" s="253"/>
      <c r="AY56" s="253"/>
      <c r="AZ56" s="253"/>
      <c r="BA56" s="253"/>
      <c r="BB56" s="253"/>
      <c r="BC56" s="253"/>
      <c r="BD56" s="253"/>
      <c r="BE56" s="253"/>
      <c r="BF56" s="253"/>
      <c r="BG56" s="253"/>
      <c r="BH56" s="253"/>
      <c r="BI56" s="253"/>
      <c r="BJ56" s="253"/>
      <c r="BK56" s="253"/>
      <c r="BL56" s="253"/>
      <c r="BM56" s="253"/>
      <c r="BN56" s="253"/>
      <c r="BO56" s="253"/>
      <c r="BP56" s="253"/>
      <c r="BQ56" s="253"/>
      <c r="BR56" s="253"/>
      <c r="BS56" s="253"/>
      <c r="BT56" s="253"/>
      <c r="BU56" s="253"/>
      <c r="BV56" s="253"/>
      <c r="BW56" s="253"/>
      <c r="BX56" s="253"/>
      <c r="BY56" s="253"/>
      <c r="BZ56" s="253"/>
      <c r="CA56" s="253"/>
      <c r="CB56" s="253"/>
      <c r="CC56" s="253"/>
      <c r="CD56" s="253"/>
      <c r="CE56" s="253"/>
      <c r="CF56" s="253"/>
      <c r="CG56" s="253"/>
      <c r="CH56" s="253"/>
      <c r="CI56" s="253"/>
      <c r="CJ56" s="253"/>
      <c r="CK56" s="253"/>
      <c r="CL56" s="253"/>
      <c r="CM56" s="253"/>
      <c r="CN56" s="253"/>
      <c r="CO56" s="253"/>
      <c r="CP56" s="253"/>
      <c r="CQ56" s="253"/>
      <c r="CR56" s="253"/>
      <c r="CS56" s="253"/>
      <c r="CT56" s="253"/>
      <c r="CU56" s="253"/>
      <c r="CV56" s="253"/>
      <c r="CW56" s="253"/>
      <c r="CX56" s="253"/>
      <c r="CY56" s="253"/>
      <c r="CZ56" s="253"/>
      <c r="DA56" s="253"/>
      <c r="DB56" s="253"/>
      <c r="DC56" s="253"/>
      <c r="DD56" s="253"/>
      <c r="DE56" s="253"/>
      <c r="DF56" s="253"/>
      <c r="DG56" s="253"/>
      <c r="DH56" s="253"/>
      <c r="DI56" s="253"/>
      <c r="DJ56" s="253"/>
      <c r="DK56" s="253"/>
      <c r="DL56" s="253"/>
      <c r="DM56" s="253"/>
      <c r="DN56" s="253"/>
      <c r="DO56" s="253"/>
      <c r="DP56" s="253"/>
      <c r="DQ56" s="253"/>
      <c r="DR56" s="253"/>
      <c r="DS56" s="253"/>
      <c r="DT56" s="253"/>
      <c r="DU56" s="253"/>
      <c r="DV56" s="253"/>
      <c r="DW56" s="253"/>
      <c r="DX56" s="253"/>
      <c r="DY56" s="253"/>
      <c r="DZ56" s="253"/>
      <c r="EA56" s="253"/>
      <c r="EB56" s="253"/>
      <c r="EC56" s="253"/>
      <c r="ED56" s="253"/>
      <c r="EE56" s="253"/>
      <c r="EF56" s="253"/>
      <c r="EG56" s="253"/>
      <c r="EH56" s="253"/>
      <c r="EI56" s="253"/>
      <c r="EJ56" s="253"/>
      <c r="EK56" s="253"/>
      <c r="EL56" s="253"/>
      <c r="EM56" s="253"/>
      <c r="EN56" s="253"/>
      <c r="EO56" s="253"/>
      <c r="EP56" s="253"/>
      <c r="EQ56" s="253"/>
      <c r="ER56" s="253"/>
      <c r="ES56" s="253"/>
      <c r="ET56" s="253"/>
      <c r="EU56" s="253"/>
      <c r="EV56" s="253"/>
      <c r="EW56" s="253"/>
      <c r="EX56" s="253"/>
      <c r="EY56" s="253"/>
      <c r="EZ56" s="253"/>
      <c r="FA56" s="253"/>
      <c r="FB56" s="253"/>
      <c r="FC56" s="253"/>
      <c r="FD56" s="253"/>
      <c r="FE56" s="253"/>
      <c r="FF56" s="253"/>
      <c r="FG56" s="253"/>
      <c r="FH56" s="253"/>
      <c r="FI56" s="253"/>
      <c r="FJ56" s="253"/>
      <c r="FK56" s="253"/>
      <c r="FL56" s="253"/>
      <c r="FM56" s="253"/>
      <c r="FN56" s="253"/>
      <c r="FO56" s="253"/>
      <c r="FP56" s="253"/>
      <c r="FQ56" s="253"/>
      <c r="FR56" s="253"/>
      <c r="FS56" s="253"/>
      <c r="FT56" s="253"/>
      <c r="FU56" s="253"/>
      <c r="FV56" s="253"/>
      <c r="FW56" s="253"/>
      <c r="FX56" s="253"/>
      <c r="FY56" s="253"/>
      <c r="FZ56" s="253"/>
      <c r="GA56" s="253"/>
      <c r="GB56" s="253"/>
      <c r="GC56" s="253"/>
      <c r="GD56" s="253"/>
      <c r="GE56" s="253"/>
      <c r="GF56" s="253"/>
      <c r="GG56" s="253"/>
      <c r="GH56" s="253"/>
      <c r="GI56" s="253"/>
      <c r="GJ56" s="253"/>
      <c r="GK56" s="253"/>
      <c r="GL56" s="253"/>
      <c r="GM56" s="253"/>
      <c r="GN56" s="253"/>
      <c r="GO56" s="253"/>
      <c r="GP56" s="253"/>
      <c r="GQ56" s="253"/>
      <c r="GR56" s="253"/>
      <c r="GS56" s="253"/>
      <c r="GT56" s="253"/>
      <c r="GU56" s="253"/>
      <c r="GV56" s="253"/>
      <c r="GW56" s="253"/>
      <c r="GX56" s="253"/>
      <c r="GY56" s="253"/>
      <c r="GZ56" s="253"/>
      <c r="HA56" s="253"/>
      <c r="HB56" s="253"/>
      <c r="HC56" s="253"/>
      <c r="HD56" s="253"/>
      <c r="HE56" s="253"/>
      <c r="HF56" s="253"/>
      <c r="HG56" s="253"/>
      <c r="HH56" s="253"/>
      <c r="HI56" s="253"/>
      <c r="HJ56" s="253"/>
      <c r="HK56" s="253"/>
      <c r="HL56" s="253"/>
      <c r="HM56" s="253"/>
      <c r="HN56" s="253"/>
      <c r="HO56" s="253"/>
      <c r="HP56" s="253"/>
      <c r="HQ56" s="253"/>
      <c r="HR56" s="253"/>
      <c r="HS56" s="253"/>
      <c r="HT56" s="253"/>
      <c r="HU56" s="253"/>
      <c r="HV56" s="253"/>
      <c r="HW56" s="253"/>
      <c r="HX56" s="253"/>
      <c r="HY56" s="253"/>
      <c r="HZ56" s="253"/>
      <c r="IA56" s="253"/>
      <c r="IB56" s="253"/>
      <c r="IC56" s="253"/>
      <c r="ID56" s="253"/>
      <c r="IE56" s="253"/>
      <c r="IF56" s="253"/>
      <c r="IG56" s="253"/>
      <c r="IH56" s="253"/>
      <c r="II56" s="253"/>
      <c r="IJ56" s="253"/>
      <c r="IK56" s="253"/>
      <c r="IL56" s="253"/>
      <c r="IM56" s="253"/>
      <c r="IN56" s="253"/>
      <c r="IO56" s="253"/>
      <c r="IP56" s="253"/>
      <c r="IQ56" s="253"/>
      <c r="IR56" s="253"/>
      <c r="IS56" s="253"/>
      <c r="IT56" s="253"/>
      <c r="IU56" s="253"/>
      <c r="IV56" s="253"/>
      <c r="IW56" s="253"/>
      <c r="IX56" s="253"/>
      <c r="IY56" s="253"/>
      <c r="IZ56" s="253"/>
      <c r="JA56" s="253"/>
      <c r="JB56" s="253"/>
      <c r="JC56" s="253"/>
      <c r="JD56" s="253"/>
      <c r="JE56" s="253"/>
    </row>
    <row r="57" spans="1:265" ht="23.25" customHeight="1">
      <c r="R57" s="253">
        <f>E53-K53</f>
        <v>0</v>
      </c>
    </row>
    <row r="99" ht="17.25" customHeight="1"/>
    <row r="106" ht="16.5" customHeight="1"/>
    <row r="112" ht="17.25" customHeight="1"/>
    <row r="114" ht="17.25" customHeight="1"/>
    <row r="119" ht="15.75" customHeight="1"/>
  </sheetData>
  <mergeCells count="6">
    <mergeCell ref="E12:AE12"/>
    <mergeCell ref="AC1:AE1"/>
    <mergeCell ref="AC2:AE2"/>
    <mergeCell ref="E4:AE4"/>
    <mergeCell ref="M5:Q5"/>
    <mergeCell ref="S5:Y5"/>
  </mergeCells>
  <pageMargins left="0.5" right="0.5" top="0.48" bottom="0.5" header="0.5" footer="0.5"/>
  <pageSetup paperSize="9" scale="57" firstPageNumber="11" fitToHeight="0" orientation="landscape" useFirstPageNumber="1" r:id="rId1"/>
  <headerFooter>
    <oddFooter>&amp;Lหมายเหตุประกอบงบการเงินเป็นส่วนหนึ่งของงบการเงินระหว่างกาลนี้
&amp;C&amp;P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theme="0"/>
    <pageSetUpPr fitToPage="1"/>
  </sheetPr>
  <dimension ref="A1:IY45"/>
  <sheetViews>
    <sheetView showGridLines="0" view="pageBreakPreview" topLeftCell="A5" zoomScale="70" zoomScaleNormal="70" zoomScaleSheetLayoutView="70" workbookViewId="0">
      <selection activeCell="E33" sqref="E33"/>
    </sheetView>
  </sheetViews>
  <sheetFormatPr defaultColWidth="9.125" defaultRowHeight="23.25" customHeight="1"/>
  <cols>
    <col min="1" max="1" width="53" style="253" customWidth="1"/>
    <col min="2" max="2" width="8.125" style="254" hidden="1" customWidth="1"/>
    <col min="3" max="3" width="0.75" style="253" customWidth="1"/>
    <col min="4" max="4" width="10.25" style="253" bestFit="1" customWidth="1"/>
    <col min="5" max="5" width="12.875" style="253" customWidth="1"/>
    <col min="6" max="6" width="1.25" style="253" customWidth="1"/>
    <col min="7" max="7" width="14" style="253" customWidth="1"/>
    <col min="8" max="8" width="1.25" style="253" customWidth="1"/>
    <col min="9" max="9" width="13.25" style="253" customWidth="1"/>
    <col min="10" max="10" width="1.25" style="253" customWidth="1"/>
    <col min="11" max="11" width="14.875" style="253" hidden="1" customWidth="1"/>
    <col min="12" max="12" width="1.375" style="253" hidden="1" customWidth="1"/>
    <col min="13" max="13" width="15.75" style="253" customWidth="1"/>
    <col min="14" max="14" width="1.25" style="253" customWidth="1"/>
    <col min="15" max="15" width="15.75" style="253" customWidth="1"/>
    <col min="16" max="16" width="1.125" style="253" customWidth="1"/>
    <col min="17" max="17" width="19.25" style="253" customWidth="1"/>
    <col min="18" max="18" width="1.375" style="253" customWidth="1"/>
    <col min="19" max="19" width="16.75" style="253" customWidth="1"/>
    <col min="20" max="20" width="1.375" style="253" customWidth="1"/>
    <col min="21" max="21" width="16.75" style="253" customWidth="1"/>
    <col min="22" max="22" width="1.25" style="253" customWidth="1"/>
    <col min="23" max="23" width="16" style="253" customWidth="1"/>
    <col min="24" max="24" width="1.25" style="253" customWidth="1"/>
    <col min="25" max="25" width="14.125" style="253" customWidth="1"/>
    <col min="26" max="26" width="14.125" style="253" bestFit="1" customWidth="1"/>
    <col min="27" max="16384" width="9.125" style="253"/>
  </cols>
  <sheetData>
    <row r="1" spans="1:259" ht="23.25" customHeight="1">
      <c r="A1" s="255" t="s">
        <v>76</v>
      </c>
      <c r="B1" s="297"/>
      <c r="E1" s="296"/>
      <c r="Y1" s="386"/>
    </row>
    <row r="2" spans="1:259" ht="23.25" customHeight="1">
      <c r="A2" s="296" t="s">
        <v>166</v>
      </c>
      <c r="B2" s="297"/>
      <c r="C2" s="296"/>
      <c r="D2" s="296"/>
      <c r="E2" s="296"/>
      <c r="F2" s="296"/>
      <c r="G2" s="296"/>
      <c r="H2" s="296"/>
      <c r="Y2" s="387"/>
    </row>
    <row r="3" spans="1:259" s="247" customFormat="1" ht="23.25" customHeight="1">
      <c r="A3" s="383"/>
      <c r="B3" s="274"/>
      <c r="C3" s="385"/>
      <c r="D3" s="385"/>
      <c r="E3" s="383"/>
      <c r="F3" s="383"/>
      <c r="G3" s="383"/>
      <c r="H3" s="383"/>
      <c r="I3" s="385"/>
      <c r="J3" s="385"/>
      <c r="K3" s="385"/>
      <c r="L3" s="383"/>
      <c r="M3" s="296"/>
      <c r="N3" s="296"/>
      <c r="O3" s="296"/>
      <c r="P3" s="296"/>
      <c r="Q3" s="311"/>
      <c r="R3" s="311"/>
      <c r="S3" s="311"/>
      <c r="T3" s="311"/>
      <c r="U3" s="311"/>
      <c r="V3" s="311"/>
      <c r="W3" s="311"/>
      <c r="X3" s="383"/>
      <c r="Y3" s="383"/>
      <c r="Z3" s="385"/>
      <c r="AA3" s="385"/>
      <c r="AB3" s="385"/>
      <c r="AC3" s="385"/>
      <c r="AD3" s="385"/>
      <c r="AE3" s="385"/>
      <c r="AF3" s="385"/>
      <c r="AG3" s="385"/>
      <c r="AH3" s="385"/>
      <c r="AI3" s="385"/>
      <c r="AJ3" s="385"/>
      <c r="AK3" s="385"/>
      <c r="AL3" s="385"/>
      <c r="AM3" s="385"/>
      <c r="AN3" s="385"/>
      <c r="AO3" s="385"/>
      <c r="AP3" s="385"/>
      <c r="AQ3" s="385"/>
      <c r="AR3" s="385"/>
      <c r="AS3" s="385"/>
      <c r="AT3" s="385"/>
      <c r="AU3" s="385"/>
      <c r="AV3" s="385"/>
      <c r="AW3" s="385"/>
      <c r="AX3" s="385"/>
      <c r="AY3" s="385"/>
      <c r="AZ3" s="385"/>
      <c r="BA3" s="385"/>
      <c r="BB3" s="385"/>
      <c r="BC3" s="385"/>
      <c r="BD3" s="385"/>
      <c r="BE3" s="385"/>
      <c r="BF3" s="385"/>
      <c r="BG3" s="385"/>
      <c r="BH3" s="385"/>
      <c r="BI3" s="385"/>
      <c r="BJ3" s="385"/>
      <c r="BK3" s="385"/>
      <c r="BL3" s="385"/>
      <c r="BM3" s="385"/>
      <c r="BN3" s="385"/>
      <c r="BO3" s="385"/>
      <c r="BP3" s="385"/>
      <c r="BQ3" s="385"/>
      <c r="BR3" s="385"/>
      <c r="BS3" s="385"/>
      <c r="BT3" s="385"/>
      <c r="BU3" s="385"/>
      <c r="BV3" s="385"/>
      <c r="BW3" s="385"/>
      <c r="BX3" s="385"/>
      <c r="BY3" s="385"/>
      <c r="BZ3" s="385"/>
      <c r="CA3" s="385"/>
      <c r="CB3" s="385"/>
      <c r="CC3" s="385"/>
      <c r="CD3" s="385"/>
      <c r="CE3" s="385"/>
      <c r="CF3" s="385"/>
      <c r="CG3" s="385"/>
      <c r="CH3" s="385"/>
      <c r="CI3" s="385"/>
      <c r="CJ3" s="385"/>
      <c r="CK3" s="385"/>
      <c r="CL3" s="385"/>
      <c r="CM3" s="385"/>
      <c r="CN3" s="385"/>
      <c r="CO3" s="385"/>
      <c r="CP3" s="385"/>
      <c r="CQ3" s="385"/>
      <c r="CR3" s="385"/>
      <c r="CS3" s="385"/>
      <c r="CT3" s="385"/>
      <c r="CU3" s="385"/>
      <c r="CV3" s="385"/>
      <c r="CW3" s="385"/>
      <c r="CX3" s="385"/>
      <c r="CY3" s="385"/>
      <c r="CZ3" s="385"/>
      <c r="DA3" s="385"/>
      <c r="DB3" s="385"/>
      <c r="DC3" s="385"/>
      <c r="DD3" s="385"/>
      <c r="DE3" s="385"/>
      <c r="DF3" s="385"/>
      <c r="DG3" s="385"/>
      <c r="DH3" s="385"/>
      <c r="DI3" s="385"/>
      <c r="DJ3" s="385"/>
      <c r="DK3" s="385"/>
      <c r="DL3" s="385"/>
      <c r="DM3" s="385"/>
      <c r="DN3" s="385"/>
      <c r="DO3" s="385"/>
      <c r="DP3" s="385"/>
      <c r="DQ3" s="385"/>
      <c r="DR3" s="385"/>
      <c r="DS3" s="385"/>
      <c r="DT3" s="385"/>
      <c r="DU3" s="385"/>
      <c r="DV3" s="385"/>
      <c r="DW3" s="385"/>
      <c r="DX3" s="385"/>
      <c r="DY3" s="385"/>
      <c r="DZ3" s="385"/>
      <c r="EA3" s="385"/>
      <c r="EB3" s="385"/>
      <c r="EC3" s="385"/>
      <c r="ED3" s="385"/>
      <c r="EE3" s="385"/>
      <c r="EF3" s="385"/>
      <c r="EG3" s="385"/>
      <c r="EH3" s="385"/>
      <c r="EI3" s="385"/>
      <c r="EJ3" s="385"/>
      <c r="EK3" s="385"/>
      <c r="EL3" s="385"/>
      <c r="EM3" s="385"/>
      <c r="EN3" s="385"/>
      <c r="EO3" s="385"/>
      <c r="EP3" s="385"/>
      <c r="EQ3" s="385"/>
      <c r="ER3" s="385"/>
      <c r="ES3" s="385"/>
      <c r="ET3" s="385"/>
      <c r="EU3" s="385"/>
      <c r="EV3" s="385"/>
      <c r="EW3" s="385"/>
      <c r="EX3" s="385"/>
      <c r="EY3" s="385"/>
      <c r="EZ3" s="385"/>
      <c r="FA3" s="385"/>
      <c r="FB3" s="385"/>
      <c r="FC3" s="385"/>
      <c r="FD3" s="385"/>
      <c r="FE3" s="385"/>
      <c r="FF3" s="385"/>
      <c r="FG3" s="385"/>
      <c r="FH3" s="385"/>
      <c r="FI3" s="385"/>
      <c r="FJ3" s="385"/>
      <c r="FK3" s="385"/>
      <c r="FL3" s="385"/>
      <c r="FM3" s="385"/>
      <c r="FN3" s="385"/>
      <c r="FO3" s="385"/>
      <c r="FP3" s="385"/>
      <c r="FQ3" s="385"/>
      <c r="FR3" s="385"/>
      <c r="FS3" s="385"/>
      <c r="FT3" s="385"/>
      <c r="FU3" s="385"/>
      <c r="FV3" s="385"/>
      <c r="FW3" s="385"/>
      <c r="FX3" s="385"/>
      <c r="FY3" s="385"/>
      <c r="FZ3" s="385"/>
      <c r="GA3" s="385"/>
      <c r="GB3" s="385"/>
      <c r="GC3" s="385"/>
      <c r="GD3" s="385"/>
      <c r="GE3" s="385"/>
      <c r="GF3" s="385"/>
      <c r="GG3" s="385"/>
      <c r="GH3" s="385"/>
      <c r="GI3" s="385"/>
      <c r="GJ3" s="385"/>
      <c r="GK3" s="385"/>
      <c r="GL3" s="385"/>
      <c r="GM3" s="385"/>
      <c r="GN3" s="385"/>
      <c r="GO3" s="385"/>
      <c r="GP3" s="385"/>
      <c r="GQ3" s="385"/>
      <c r="GR3" s="385"/>
      <c r="GS3" s="385"/>
      <c r="GT3" s="385"/>
      <c r="GU3" s="385"/>
      <c r="GV3" s="385"/>
      <c r="GW3" s="385"/>
      <c r="GX3" s="385"/>
      <c r="GY3" s="385"/>
      <c r="GZ3" s="385"/>
      <c r="HA3" s="385"/>
      <c r="HB3" s="385"/>
      <c r="HC3" s="385"/>
      <c r="HD3" s="385"/>
      <c r="HE3" s="385"/>
      <c r="HF3" s="385"/>
      <c r="HG3" s="385"/>
      <c r="HH3" s="385"/>
      <c r="HI3" s="385"/>
      <c r="HJ3" s="385"/>
      <c r="HK3" s="385"/>
      <c r="HL3" s="385"/>
      <c r="HM3" s="385"/>
      <c r="HN3" s="385"/>
      <c r="HO3" s="385"/>
      <c r="HP3" s="385"/>
      <c r="HQ3" s="385"/>
      <c r="HR3" s="385"/>
      <c r="HS3" s="385"/>
      <c r="HT3" s="385"/>
      <c r="HU3" s="385"/>
      <c r="HV3" s="385"/>
      <c r="HW3" s="385"/>
      <c r="HX3" s="385"/>
      <c r="HY3" s="385"/>
      <c r="HZ3" s="385"/>
      <c r="IA3" s="385"/>
      <c r="IB3" s="385"/>
      <c r="IC3" s="385"/>
      <c r="ID3" s="385"/>
      <c r="IE3" s="385"/>
      <c r="IF3" s="385"/>
      <c r="IG3" s="385"/>
      <c r="IH3" s="385"/>
      <c r="II3" s="385"/>
      <c r="IJ3" s="385"/>
      <c r="IK3" s="385"/>
      <c r="IL3" s="385"/>
      <c r="IM3" s="385"/>
      <c r="IN3" s="385"/>
      <c r="IO3" s="385"/>
      <c r="IP3" s="385"/>
      <c r="IQ3" s="385"/>
      <c r="IR3" s="385"/>
      <c r="IS3" s="385"/>
      <c r="IT3" s="385"/>
      <c r="IU3" s="385"/>
      <c r="IV3" s="385"/>
      <c r="IW3" s="385"/>
      <c r="IX3" s="385"/>
      <c r="IY3" s="385"/>
    </row>
    <row r="4" spans="1:259" s="247" customFormat="1" ht="23.25" customHeight="1">
      <c r="A4" s="383"/>
      <c r="B4" s="274"/>
      <c r="C4" s="385"/>
      <c r="D4" s="385"/>
      <c r="E4" s="433" t="s">
        <v>3</v>
      </c>
      <c r="F4" s="433"/>
      <c r="G4" s="433"/>
      <c r="H4" s="433"/>
      <c r="I4" s="433"/>
      <c r="J4" s="433"/>
      <c r="K4" s="433"/>
      <c r="L4" s="433"/>
      <c r="M4" s="433"/>
      <c r="N4" s="433"/>
      <c r="O4" s="433"/>
      <c r="P4" s="433"/>
      <c r="Q4" s="433"/>
      <c r="R4" s="433"/>
      <c r="S4" s="433"/>
      <c r="T4" s="433"/>
      <c r="U4" s="433"/>
      <c r="V4" s="433"/>
      <c r="W4" s="433"/>
      <c r="X4" s="433"/>
      <c r="Y4" s="433"/>
      <c r="Z4" s="385"/>
      <c r="AA4" s="385"/>
      <c r="AB4" s="385"/>
      <c r="AC4" s="385"/>
      <c r="AD4" s="385"/>
      <c r="AE4" s="385"/>
      <c r="AF4" s="385"/>
      <c r="AG4" s="385"/>
      <c r="AH4" s="385"/>
      <c r="AI4" s="385"/>
      <c r="AJ4" s="385"/>
      <c r="AK4" s="385"/>
      <c r="AL4" s="385"/>
      <c r="AM4" s="385"/>
      <c r="AN4" s="385"/>
      <c r="AO4" s="385"/>
      <c r="AP4" s="385"/>
      <c r="AQ4" s="385"/>
      <c r="AR4" s="385"/>
      <c r="AS4" s="385"/>
      <c r="AT4" s="385"/>
      <c r="AU4" s="385"/>
      <c r="AV4" s="385"/>
      <c r="AW4" s="385"/>
      <c r="AX4" s="385"/>
      <c r="AY4" s="385"/>
      <c r="AZ4" s="385"/>
      <c r="BA4" s="385"/>
      <c r="BB4" s="385"/>
      <c r="BC4" s="385"/>
      <c r="BD4" s="385"/>
      <c r="BE4" s="385"/>
      <c r="BF4" s="385"/>
      <c r="BG4" s="385"/>
      <c r="BH4" s="385"/>
      <c r="BI4" s="385"/>
      <c r="BJ4" s="385"/>
      <c r="BK4" s="385"/>
      <c r="BL4" s="385"/>
      <c r="BM4" s="385"/>
      <c r="BN4" s="385"/>
      <c r="BO4" s="385"/>
      <c r="BP4" s="385"/>
      <c r="BQ4" s="385"/>
      <c r="BR4" s="385"/>
      <c r="BS4" s="385"/>
      <c r="BT4" s="385"/>
      <c r="BU4" s="385"/>
      <c r="BV4" s="385"/>
      <c r="BW4" s="385"/>
      <c r="BX4" s="385"/>
      <c r="BY4" s="385"/>
      <c r="BZ4" s="385"/>
      <c r="CA4" s="385"/>
      <c r="CB4" s="385"/>
      <c r="CC4" s="385"/>
      <c r="CD4" s="385"/>
      <c r="CE4" s="385"/>
      <c r="CF4" s="385"/>
      <c r="CG4" s="385"/>
      <c r="CH4" s="385"/>
      <c r="CI4" s="385"/>
      <c r="CJ4" s="385"/>
      <c r="CK4" s="385"/>
      <c r="CL4" s="385"/>
      <c r="CM4" s="385"/>
      <c r="CN4" s="385"/>
      <c r="CO4" s="385"/>
      <c r="CP4" s="385"/>
      <c r="CQ4" s="385"/>
      <c r="CR4" s="385"/>
      <c r="CS4" s="385"/>
      <c r="CT4" s="385"/>
      <c r="CU4" s="385"/>
      <c r="CV4" s="385"/>
      <c r="CW4" s="385"/>
      <c r="CX4" s="385"/>
      <c r="CY4" s="385"/>
      <c r="CZ4" s="385"/>
      <c r="DA4" s="385"/>
      <c r="DB4" s="385"/>
      <c r="DC4" s="385"/>
      <c r="DD4" s="385"/>
      <c r="DE4" s="385"/>
      <c r="DF4" s="385"/>
      <c r="DG4" s="385"/>
      <c r="DH4" s="385"/>
      <c r="DI4" s="385"/>
      <c r="DJ4" s="385"/>
      <c r="DK4" s="385"/>
      <c r="DL4" s="385"/>
      <c r="DM4" s="385"/>
      <c r="DN4" s="385"/>
      <c r="DO4" s="385"/>
      <c r="DP4" s="385"/>
      <c r="DQ4" s="385"/>
      <c r="DR4" s="385"/>
      <c r="DS4" s="385"/>
      <c r="DT4" s="385"/>
      <c r="DU4" s="385"/>
      <c r="DV4" s="385"/>
      <c r="DW4" s="385"/>
      <c r="DX4" s="385"/>
      <c r="DY4" s="385"/>
      <c r="DZ4" s="385"/>
      <c r="EA4" s="385"/>
      <c r="EB4" s="385"/>
      <c r="EC4" s="385"/>
      <c r="ED4" s="385"/>
      <c r="EE4" s="385"/>
      <c r="EF4" s="385"/>
      <c r="EG4" s="385"/>
      <c r="EH4" s="385"/>
      <c r="EI4" s="385"/>
      <c r="EJ4" s="385"/>
      <c r="EK4" s="385"/>
      <c r="EL4" s="385"/>
      <c r="EM4" s="385"/>
      <c r="EN4" s="385"/>
      <c r="EO4" s="385"/>
      <c r="EP4" s="385"/>
      <c r="EQ4" s="385"/>
      <c r="ER4" s="385"/>
      <c r="ES4" s="385"/>
      <c r="ET4" s="385"/>
      <c r="EU4" s="385"/>
      <c r="EV4" s="385"/>
      <c r="EW4" s="385"/>
      <c r="EX4" s="385"/>
      <c r="EY4" s="385"/>
      <c r="EZ4" s="385"/>
      <c r="FA4" s="385"/>
      <c r="FB4" s="385"/>
      <c r="FC4" s="385"/>
      <c r="FD4" s="385"/>
      <c r="FE4" s="385"/>
      <c r="FF4" s="385"/>
      <c r="FG4" s="385"/>
      <c r="FH4" s="385"/>
      <c r="FI4" s="385"/>
      <c r="FJ4" s="385"/>
      <c r="FK4" s="385"/>
      <c r="FL4" s="385"/>
      <c r="FM4" s="385"/>
      <c r="FN4" s="385"/>
      <c r="FO4" s="385"/>
      <c r="FP4" s="385"/>
      <c r="FQ4" s="385"/>
      <c r="FR4" s="385"/>
      <c r="FS4" s="385"/>
      <c r="FT4" s="385"/>
      <c r="FU4" s="385"/>
      <c r="FV4" s="385"/>
      <c r="FW4" s="385"/>
      <c r="FX4" s="385"/>
      <c r="FY4" s="385"/>
      <c r="FZ4" s="385"/>
      <c r="GA4" s="385"/>
      <c r="GB4" s="385"/>
      <c r="GC4" s="385"/>
      <c r="GD4" s="385"/>
      <c r="GE4" s="385"/>
      <c r="GF4" s="385"/>
      <c r="GG4" s="385"/>
      <c r="GH4" s="385"/>
      <c r="GI4" s="385"/>
      <c r="GJ4" s="385"/>
      <c r="GK4" s="385"/>
      <c r="GL4" s="385"/>
      <c r="GM4" s="385"/>
      <c r="GN4" s="385"/>
      <c r="GO4" s="385"/>
      <c r="GP4" s="385"/>
      <c r="GQ4" s="385"/>
      <c r="GR4" s="385"/>
      <c r="GS4" s="385"/>
      <c r="GT4" s="385"/>
      <c r="GU4" s="385"/>
      <c r="GV4" s="385"/>
      <c r="GW4" s="385"/>
      <c r="GX4" s="385"/>
      <c r="GY4" s="385"/>
      <c r="GZ4" s="385"/>
      <c r="HA4" s="385"/>
      <c r="HB4" s="385"/>
      <c r="HC4" s="385"/>
      <c r="HD4" s="385"/>
      <c r="HE4" s="385"/>
      <c r="HF4" s="385"/>
      <c r="HG4" s="385"/>
      <c r="HH4" s="385"/>
      <c r="HI4" s="385"/>
      <c r="HJ4" s="385"/>
      <c r="HK4" s="385"/>
      <c r="HL4" s="385"/>
      <c r="HM4" s="385"/>
      <c r="HN4" s="385"/>
      <c r="HO4" s="385"/>
      <c r="HP4" s="385"/>
      <c r="HQ4" s="385"/>
      <c r="HR4" s="385"/>
      <c r="HS4" s="385"/>
      <c r="HT4" s="385"/>
      <c r="HU4" s="385"/>
      <c r="HV4" s="385"/>
      <c r="HW4" s="385"/>
      <c r="HX4" s="385"/>
      <c r="HY4" s="385"/>
      <c r="HZ4" s="385"/>
      <c r="IA4" s="385"/>
      <c r="IB4" s="385"/>
      <c r="IC4" s="385"/>
      <c r="ID4" s="385"/>
      <c r="IE4" s="385"/>
      <c r="IF4" s="385"/>
      <c r="IG4" s="385"/>
      <c r="IH4" s="385"/>
      <c r="II4" s="385"/>
      <c r="IJ4" s="385"/>
      <c r="IK4" s="385"/>
      <c r="IL4" s="385"/>
      <c r="IM4" s="385"/>
      <c r="IN4" s="385"/>
      <c r="IO4" s="385"/>
      <c r="IP4" s="385"/>
      <c r="IQ4" s="385"/>
      <c r="IR4" s="385"/>
      <c r="IS4" s="385"/>
      <c r="IT4" s="385"/>
      <c r="IU4" s="385"/>
      <c r="IV4" s="385"/>
      <c r="IW4" s="385"/>
      <c r="IX4" s="385"/>
      <c r="IY4" s="385"/>
    </row>
    <row r="5" spans="1:259" s="247" customFormat="1" ht="23.25" customHeight="1">
      <c r="A5" s="383"/>
      <c r="B5" s="274"/>
      <c r="C5" s="385"/>
      <c r="D5" s="385"/>
      <c r="E5" s="383"/>
      <c r="F5" s="385"/>
      <c r="G5" s="385"/>
      <c r="H5" s="385"/>
      <c r="I5" s="385"/>
      <c r="J5" s="385"/>
      <c r="K5" s="385"/>
      <c r="L5" s="385"/>
      <c r="M5" s="439" t="s">
        <v>168</v>
      </c>
      <c r="N5" s="439"/>
      <c r="O5" s="439"/>
      <c r="P5" s="253"/>
      <c r="Q5" s="439" t="s">
        <v>71</v>
      </c>
      <c r="R5" s="439"/>
      <c r="S5" s="439"/>
      <c r="T5" s="439"/>
      <c r="U5" s="439"/>
      <c r="V5" s="439"/>
      <c r="W5" s="439"/>
      <c r="X5" s="385"/>
      <c r="Y5" s="385"/>
      <c r="Z5" s="385"/>
      <c r="AA5" s="385"/>
      <c r="AB5" s="385"/>
      <c r="AC5" s="385"/>
      <c r="AD5" s="385"/>
      <c r="AE5" s="385"/>
      <c r="AF5" s="385"/>
      <c r="AG5" s="385"/>
      <c r="AH5" s="385"/>
      <c r="AI5" s="385"/>
      <c r="AJ5" s="385"/>
      <c r="AK5" s="385"/>
      <c r="AL5" s="385"/>
      <c r="AM5" s="385"/>
      <c r="AN5" s="385"/>
      <c r="AO5" s="385"/>
      <c r="AP5" s="385"/>
      <c r="AQ5" s="385"/>
      <c r="AR5" s="385"/>
      <c r="AS5" s="385"/>
      <c r="AT5" s="385"/>
      <c r="AU5" s="385"/>
      <c r="AV5" s="385"/>
      <c r="AW5" s="385"/>
      <c r="AX5" s="385"/>
      <c r="AY5" s="385"/>
      <c r="AZ5" s="385"/>
      <c r="BA5" s="385"/>
      <c r="BB5" s="385"/>
      <c r="BC5" s="385"/>
      <c r="BD5" s="385"/>
      <c r="BE5" s="385"/>
      <c r="BF5" s="385"/>
      <c r="BG5" s="385"/>
      <c r="BH5" s="385"/>
      <c r="BI5" s="385"/>
      <c r="BJ5" s="385"/>
      <c r="BK5" s="385"/>
      <c r="BL5" s="385"/>
      <c r="BM5" s="385"/>
      <c r="BN5" s="385"/>
      <c r="BO5" s="385"/>
      <c r="BP5" s="385"/>
      <c r="BQ5" s="385"/>
      <c r="BR5" s="385"/>
      <c r="BS5" s="385"/>
      <c r="BT5" s="385"/>
      <c r="BU5" s="385"/>
      <c r="BV5" s="385"/>
      <c r="BW5" s="385"/>
      <c r="BX5" s="385"/>
      <c r="BY5" s="385"/>
      <c r="BZ5" s="385"/>
      <c r="CA5" s="385"/>
      <c r="CB5" s="385"/>
      <c r="CC5" s="385"/>
      <c r="CD5" s="385"/>
      <c r="CE5" s="385"/>
      <c r="CF5" s="385"/>
      <c r="CG5" s="385"/>
      <c r="CH5" s="385"/>
      <c r="CI5" s="385"/>
      <c r="CJ5" s="385"/>
      <c r="CK5" s="385"/>
      <c r="CL5" s="385"/>
      <c r="CM5" s="385"/>
      <c r="CN5" s="385"/>
      <c r="CO5" s="385"/>
      <c r="CP5" s="385"/>
      <c r="CQ5" s="385"/>
      <c r="CR5" s="385"/>
      <c r="CS5" s="385"/>
      <c r="CT5" s="385"/>
      <c r="CU5" s="385"/>
      <c r="CV5" s="385"/>
      <c r="CW5" s="385"/>
      <c r="CX5" s="385"/>
      <c r="CY5" s="385"/>
      <c r="CZ5" s="385"/>
      <c r="DA5" s="385"/>
      <c r="DB5" s="385"/>
      <c r="DC5" s="385"/>
      <c r="DD5" s="385"/>
      <c r="DE5" s="385"/>
      <c r="DF5" s="385"/>
      <c r="DG5" s="385"/>
      <c r="DH5" s="385"/>
      <c r="DI5" s="385"/>
      <c r="DJ5" s="385"/>
      <c r="DK5" s="385"/>
      <c r="DL5" s="385"/>
      <c r="DM5" s="385"/>
      <c r="DN5" s="385"/>
      <c r="DO5" s="385"/>
      <c r="DP5" s="385"/>
      <c r="DQ5" s="385"/>
      <c r="DR5" s="385"/>
      <c r="DS5" s="385"/>
      <c r="DT5" s="385"/>
      <c r="DU5" s="385"/>
      <c r="DV5" s="385"/>
      <c r="DW5" s="385"/>
      <c r="DX5" s="385"/>
      <c r="DY5" s="385"/>
      <c r="DZ5" s="385"/>
      <c r="EA5" s="385"/>
      <c r="EB5" s="385"/>
      <c r="EC5" s="385"/>
      <c r="ED5" s="385"/>
      <c r="EE5" s="385"/>
      <c r="EF5" s="385"/>
      <c r="EG5" s="385"/>
      <c r="EH5" s="385"/>
      <c r="EI5" s="385"/>
      <c r="EJ5" s="385"/>
      <c r="EK5" s="385"/>
      <c r="EL5" s="385"/>
      <c r="EM5" s="385"/>
      <c r="EN5" s="385"/>
      <c r="EO5" s="385"/>
      <c r="EP5" s="385"/>
      <c r="EQ5" s="385"/>
      <c r="ER5" s="385"/>
      <c r="ES5" s="385"/>
      <c r="ET5" s="385"/>
      <c r="EU5" s="385"/>
      <c r="EV5" s="385"/>
      <c r="EW5" s="385"/>
      <c r="EX5" s="385"/>
      <c r="EY5" s="385"/>
      <c r="EZ5" s="385"/>
      <c r="FA5" s="385"/>
      <c r="FB5" s="385"/>
      <c r="FC5" s="385"/>
      <c r="FD5" s="385"/>
      <c r="FE5" s="385"/>
      <c r="FF5" s="385"/>
      <c r="FG5" s="385"/>
      <c r="FH5" s="385"/>
      <c r="FI5" s="385"/>
      <c r="FJ5" s="385"/>
      <c r="FK5" s="385"/>
      <c r="FL5" s="385"/>
      <c r="FM5" s="385"/>
      <c r="FN5" s="385"/>
      <c r="FO5" s="385"/>
      <c r="FP5" s="385"/>
      <c r="FQ5" s="385"/>
      <c r="FR5" s="385"/>
      <c r="FS5" s="385"/>
      <c r="FT5" s="385"/>
      <c r="FU5" s="385"/>
      <c r="FV5" s="385"/>
      <c r="FW5" s="385"/>
      <c r="FX5" s="385"/>
      <c r="FY5" s="385"/>
      <c r="FZ5" s="385"/>
      <c r="GA5" s="385"/>
      <c r="GB5" s="385"/>
      <c r="GC5" s="385"/>
      <c r="GD5" s="385"/>
      <c r="GE5" s="385"/>
      <c r="GF5" s="385"/>
      <c r="GG5" s="385"/>
      <c r="GH5" s="385"/>
      <c r="GI5" s="385"/>
      <c r="GJ5" s="385"/>
      <c r="GK5" s="385"/>
      <c r="GL5" s="385"/>
      <c r="GM5" s="385"/>
      <c r="GN5" s="385"/>
      <c r="GO5" s="385"/>
      <c r="GP5" s="385"/>
      <c r="GQ5" s="385"/>
      <c r="GR5" s="385"/>
      <c r="GS5" s="385"/>
      <c r="GT5" s="385"/>
      <c r="GU5" s="385"/>
      <c r="GV5" s="385"/>
      <c r="GW5" s="385"/>
      <c r="GX5" s="385"/>
      <c r="GY5" s="385"/>
      <c r="GZ5" s="385"/>
      <c r="HA5" s="385"/>
      <c r="HB5" s="385"/>
      <c r="HC5" s="385"/>
      <c r="HD5" s="385"/>
      <c r="HE5" s="385"/>
      <c r="HF5" s="385"/>
      <c r="HG5" s="385"/>
      <c r="HH5" s="385"/>
      <c r="HI5" s="385"/>
      <c r="HJ5" s="385"/>
      <c r="HK5" s="385"/>
      <c r="HL5" s="385"/>
      <c r="HM5" s="385"/>
      <c r="HN5" s="385"/>
      <c r="HO5" s="385"/>
      <c r="HP5" s="385"/>
      <c r="HQ5" s="385"/>
      <c r="HR5" s="385"/>
      <c r="HS5" s="385"/>
      <c r="HT5" s="385"/>
      <c r="HU5" s="385"/>
      <c r="HV5" s="385"/>
      <c r="HW5" s="385"/>
      <c r="HX5" s="385"/>
      <c r="HY5" s="385"/>
      <c r="HZ5" s="385"/>
      <c r="IA5" s="385"/>
      <c r="IB5" s="385"/>
      <c r="IC5" s="385"/>
      <c r="ID5" s="385"/>
      <c r="IE5" s="385"/>
      <c r="IF5" s="385"/>
      <c r="IG5" s="385"/>
      <c r="IH5" s="385"/>
      <c r="II5" s="385"/>
      <c r="IJ5" s="385"/>
      <c r="IK5" s="385"/>
      <c r="IL5" s="385"/>
      <c r="IM5" s="385"/>
      <c r="IN5" s="385"/>
      <c r="IO5" s="385"/>
      <c r="IP5" s="385"/>
      <c r="IQ5" s="385"/>
      <c r="IR5" s="385"/>
      <c r="IS5" s="385"/>
      <c r="IT5" s="385"/>
      <c r="IU5" s="385"/>
      <c r="IV5" s="385"/>
      <c r="IW5" s="385"/>
      <c r="IX5" s="385"/>
      <c r="IY5" s="385"/>
    </row>
    <row r="6" spans="1:259" s="247" customFormat="1" ht="23.25" customHeight="1">
      <c r="A6" s="385"/>
      <c r="B6" s="382"/>
      <c r="C6" s="385"/>
      <c r="D6" s="385"/>
      <c r="E6" s="385"/>
      <c r="F6" s="385"/>
      <c r="G6" s="385"/>
      <c r="H6" s="385"/>
      <c r="I6" s="385"/>
      <c r="J6" s="385"/>
      <c r="K6" s="385"/>
      <c r="L6" s="385"/>
      <c r="M6" s="385"/>
      <c r="N6" s="385"/>
      <c r="O6" s="385"/>
      <c r="P6" s="385"/>
      <c r="Q6" s="385" t="s">
        <v>404</v>
      </c>
      <c r="R6" s="385"/>
      <c r="S6" s="385"/>
      <c r="T6" s="385"/>
      <c r="U6" s="385"/>
      <c r="V6" s="385"/>
      <c r="W6" s="385"/>
      <c r="X6" s="385"/>
      <c r="Y6" s="385"/>
      <c r="Z6" s="385"/>
      <c r="AA6" s="385"/>
      <c r="AB6" s="385"/>
      <c r="AC6" s="385"/>
      <c r="AD6" s="385"/>
      <c r="AE6" s="385"/>
      <c r="AF6" s="385"/>
      <c r="AG6" s="385"/>
      <c r="AH6" s="385"/>
      <c r="AI6" s="385"/>
      <c r="AJ6" s="385"/>
      <c r="AK6" s="385"/>
      <c r="AL6" s="385"/>
      <c r="AM6" s="385"/>
      <c r="AN6" s="385"/>
      <c r="AO6" s="385"/>
      <c r="AP6" s="385"/>
      <c r="AQ6" s="385"/>
      <c r="AR6" s="385"/>
      <c r="AS6" s="385"/>
      <c r="AT6" s="385"/>
      <c r="AU6" s="385"/>
      <c r="AV6" s="385"/>
      <c r="AW6" s="385"/>
      <c r="AX6" s="385"/>
      <c r="AY6" s="385"/>
      <c r="AZ6" s="385"/>
      <c r="BA6" s="385"/>
      <c r="BB6" s="385"/>
      <c r="BC6" s="385"/>
      <c r="BD6" s="385"/>
      <c r="BE6" s="385"/>
      <c r="BF6" s="385"/>
      <c r="BG6" s="385"/>
      <c r="BH6" s="385"/>
      <c r="BI6" s="385"/>
      <c r="BJ6" s="385"/>
      <c r="BK6" s="385"/>
      <c r="BL6" s="385"/>
      <c r="BM6" s="385"/>
      <c r="BN6" s="385"/>
      <c r="BO6" s="385"/>
      <c r="BP6" s="385"/>
      <c r="BQ6" s="385"/>
      <c r="BR6" s="385"/>
      <c r="BS6" s="385"/>
      <c r="BT6" s="385"/>
      <c r="BU6" s="385"/>
      <c r="BV6" s="385"/>
      <c r="BW6" s="385"/>
      <c r="BX6" s="385"/>
      <c r="BY6" s="385"/>
      <c r="BZ6" s="385"/>
      <c r="CA6" s="385"/>
      <c r="CB6" s="385"/>
      <c r="CC6" s="385"/>
      <c r="CD6" s="385"/>
      <c r="CE6" s="385"/>
      <c r="CF6" s="385"/>
      <c r="CG6" s="385"/>
      <c r="CH6" s="385"/>
      <c r="CI6" s="385"/>
      <c r="CJ6" s="385"/>
      <c r="CK6" s="385"/>
      <c r="CL6" s="385"/>
      <c r="CM6" s="385"/>
      <c r="CN6" s="385"/>
      <c r="CO6" s="385"/>
      <c r="CP6" s="385"/>
      <c r="CQ6" s="385"/>
      <c r="CR6" s="385"/>
      <c r="CS6" s="385"/>
      <c r="CT6" s="385"/>
      <c r="CU6" s="385"/>
      <c r="CV6" s="385"/>
      <c r="CW6" s="385"/>
      <c r="CX6" s="385"/>
      <c r="CY6" s="385"/>
      <c r="CZ6" s="385"/>
      <c r="DA6" s="385"/>
      <c r="DB6" s="385"/>
      <c r="DC6" s="385"/>
      <c r="DD6" s="385"/>
      <c r="DE6" s="385"/>
      <c r="DF6" s="385"/>
      <c r="DG6" s="385"/>
      <c r="DH6" s="385"/>
      <c r="DI6" s="385"/>
      <c r="DJ6" s="385"/>
      <c r="DK6" s="385"/>
      <c r="DL6" s="385"/>
      <c r="DM6" s="385"/>
      <c r="DN6" s="385"/>
      <c r="DO6" s="385"/>
      <c r="DP6" s="385"/>
      <c r="DQ6" s="385"/>
      <c r="DR6" s="385"/>
      <c r="DS6" s="385"/>
      <c r="DT6" s="385"/>
      <c r="DU6" s="385"/>
      <c r="DV6" s="385"/>
      <c r="DW6" s="385"/>
      <c r="DX6" s="385"/>
      <c r="DY6" s="385"/>
      <c r="DZ6" s="385"/>
      <c r="EA6" s="385"/>
      <c r="EB6" s="385"/>
      <c r="EC6" s="385"/>
      <c r="ED6" s="385"/>
      <c r="EE6" s="385"/>
      <c r="EF6" s="385"/>
      <c r="EG6" s="385"/>
      <c r="EH6" s="385"/>
      <c r="EI6" s="385"/>
      <c r="EJ6" s="385"/>
      <c r="EK6" s="385"/>
      <c r="EL6" s="385"/>
      <c r="EM6" s="385"/>
      <c r="EN6" s="385"/>
      <c r="EO6" s="385"/>
      <c r="EP6" s="385"/>
      <c r="EQ6" s="385"/>
      <c r="ER6" s="385"/>
      <c r="ES6" s="385"/>
      <c r="ET6" s="385"/>
      <c r="EU6" s="385"/>
      <c r="EV6" s="385"/>
      <c r="EW6" s="385"/>
      <c r="EX6" s="385"/>
      <c r="EY6" s="385"/>
      <c r="EZ6" s="385"/>
      <c r="FA6" s="385"/>
      <c r="FB6" s="385"/>
      <c r="FC6" s="385"/>
      <c r="FD6" s="385"/>
      <c r="FE6" s="385"/>
      <c r="FF6" s="385"/>
      <c r="FG6" s="385"/>
      <c r="FH6" s="385"/>
      <c r="FI6" s="385"/>
      <c r="FJ6" s="385"/>
      <c r="FK6" s="385"/>
      <c r="FL6" s="385"/>
      <c r="FM6" s="385"/>
      <c r="FN6" s="385"/>
      <c r="FO6" s="385"/>
      <c r="FP6" s="385"/>
      <c r="FQ6" s="385"/>
      <c r="FR6" s="385"/>
      <c r="FS6" s="385"/>
      <c r="FT6" s="385"/>
      <c r="FU6" s="385"/>
      <c r="FV6" s="385"/>
      <c r="FW6" s="385"/>
      <c r="FX6" s="385"/>
      <c r="FY6" s="385"/>
      <c r="FZ6" s="385"/>
      <c r="GA6" s="385"/>
      <c r="GB6" s="385"/>
      <c r="GC6" s="385"/>
      <c r="GD6" s="385"/>
      <c r="GE6" s="385"/>
      <c r="GF6" s="385"/>
      <c r="GG6" s="385"/>
      <c r="GH6" s="385"/>
      <c r="GI6" s="385"/>
      <c r="GJ6" s="385"/>
      <c r="GK6" s="385"/>
      <c r="GL6" s="385"/>
      <c r="GM6" s="385"/>
      <c r="GN6" s="385"/>
      <c r="GO6" s="385"/>
      <c r="GP6" s="385"/>
      <c r="GQ6" s="385"/>
      <c r="GR6" s="385"/>
      <c r="GS6" s="385"/>
      <c r="GT6" s="385"/>
      <c r="GU6" s="385"/>
      <c r="GV6" s="385"/>
      <c r="GW6" s="385"/>
      <c r="GX6" s="385"/>
      <c r="GY6" s="385"/>
      <c r="GZ6" s="385"/>
      <c r="HA6" s="385"/>
      <c r="HB6" s="385"/>
      <c r="HC6" s="385"/>
      <c r="HD6" s="385"/>
      <c r="HE6" s="385"/>
      <c r="HF6" s="385"/>
      <c r="HG6" s="385"/>
      <c r="HH6" s="385"/>
      <c r="HI6" s="385"/>
      <c r="HJ6" s="385"/>
      <c r="HK6" s="385"/>
      <c r="HL6" s="385"/>
      <c r="HM6" s="385"/>
      <c r="HN6" s="385"/>
      <c r="HO6" s="385"/>
      <c r="HP6" s="385"/>
      <c r="HQ6" s="385"/>
      <c r="HR6" s="385"/>
      <c r="HS6" s="385"/>
      <c r="HT6" s="385"/>
      <c r="HU6" s="385"/>
      <c r="HV6" s="385"/>
      <c r="HW6" s="385"/>
      <c r="HX6" s="385"/>
      <c r="HY6" s="385"/>
      <c r="HZ6" s="385"/>
      <c r="IA6" s="385"/>
      <c r="IB6" s="385"/>
      <c r="IC6" s="385"/>
      <c r="ID6" s="385"/>
      <c r="IE6" s="385"/>
      <c r="IF6" s="385"/>
      <c r="IG6" s="385"/>
      <c r="IH6" s="385"/>
      <c r="II6" s="385"/>
      <c r="IJ6" s="385"/>
      <c r="IK6" s="385"/>
      <c r="IL6" s="385"/>
      <c r="IM6" s="385"/>
      <c r="IN6" s="385"/>
      <c r="IO6" s="385"/>
      <c r="IP6" s="385"/>
      <c r="IQ6" s="385"/>
      <c r="IR6" s="385"/>
      <c r="IS6" s="385"/>
      <c r="IT6" s="385"/>
      <c r="IU6" s="385"/>
      <c r="IV6" s="385"/>
      <c r="IW6" s="385"/>
      <c r="IX6" s="385"/>
      <c r="IY6" s="385"/>
    </row>
    <row r="7" spans="1:259" s="247" customFormat="1" ht="23.25" customHeight="1">
      <c r="A7" s="385"/>
      <c r="B7" s="382"/>
      <c r="C7" s="385"/>
      <c r="D7" s="385"/>
      <c r="E7" s="385"/>
      <c r="F7" s="385"/>
      <c r="G7" s="385"/>
      <c r="H7" s="385"/>
      <c r="I7" s="385"/>
      <c r="J7" s="385"/>
      <c r="K7" s="385"/>
      <c r="L7" s="385"/>
      <c r="M7" s="385"/>
      <c r="N7" s="385"/>
      <c r="O7" s="385"/>
      <c r="P7" s="385"/>
      <c r="Q7" s="385" t="s">
        <v>170</v>
      </c>
      <c r="R7" s="385"/>
      <c r="S7" s="385"/>
      <c r="T7" s="385"/>
      <c r="U7" s="385" t="s">
        <v>169</v>
      </c>
      <c r="V7" s="385"/>
      <c r="W7" s="385"/>
      <c r="X7" s="385"/>
      <c r="Y7" s="385"/>
      <c r="Z7" s="385"/>
      <c r="AA7" s="385"/>
      <c r="AB7" s="385"/>
      <c r="AC7" s="385"/>
      <c r="AD7" s="385"/>
      <c r="AE7" s="385"/>
      <c r="AF7" s="385"/>
      <c r="AG7" s="385"/>
      <c r="AH7" s="385"/>
      <c r="AI7" s="385"/>
      <c r="AJ7" s="385"/>
      <c r="AK7" s="385"/>
      <c r="AL7" s="385"/>
      <c r="AM7" s="385"/>
      <c r="AN7" s="385"/>
      <c r="AO7" s="385"/>
      <c r="AP7" s="385"/>
      <c r="AQ7" s="385"/>
      <c r="AR7" s="385"/>
      <c r="AS7" s="385"/>
      <c r="AT7" s="385"/>
      <c r="AU7" s="385"/>
      <c r="AV7" s="385"/>
      <c r="AW7" s="385"/>
      <c r="AX7" s="385"/>
      <c r="AY7" s="385"/>
      <c r="AZ7" s="385"/>
      <c r="BA7" s="385"/>
      <c r="BB7" s="385"/>
      <c r="BC7" s="385"/>
      <c r="BD7" s="385"/>
      <c r="BE7" s="385"/>
      <c r="BF7" s="385"/>
      <c r="BG7" s="385"/>
      <c r="BH7" s="385"/>
      <c r="BI7" s="385"/>
      <c r="BJ7" s="385"/>
      <c r="BK7" s="385"/>
      <c r="BL7" s="385"/>
      <c r="BM7" s="385"/>
      <c r="BN7" s="385"/>
      <c r="BO7" s="385"/>
      <c r="BP7" s="385"/>
      <c r="BQ7" s="385"/>
      <c r="BR7" s="385"/>
      <c r="BS7" s="385"/>
      <c r="BT7" s="385"/>
      <c r="BU7" s="385"/>
      <c r="BV7" s="385"/>
      <c r="BW7" s="385"/>
      <c r="BX7" s="385"/>
      <c r="BY7" s="385"/>
      <c r="BZ7" s="385"/>
      <c r="CA7" s="385"/>
      <c r="CB7" s="385"/>
      <c r="CC7" s="385"/>
      <c r="CD7" s="385"/>
      <c r="CE7" s="385"/>
      <c r="CF7" s="385"/>
      <c r="CG7" s="385"/>
      <c r="CH7" s="385"/>
      <c r="CI7" s="385"/>
      <c r="CJ7" s="385"/>
      <c r="CK7" s="385"/>
      <c r="CL7" s="385"/>
      <c r="CM7" s="385"/>
      <c r="CN7" s="385"/>
      <c r="CO7" s="385"/>
      <c r="CP7" s="385"/>
      <c r="CQ7" s="385"/>
      <c r="CR7" s="385"/>
      <c r="CS7" s="385"/>
      <c r="CT7" s="385"/>
      <c r="CU7" s="385"/>
      <c r="CV7" s="385"/>
      <c r="CW7" s="385"/>
      <c r="CX7" s="385"/>
      <c r="CY7" s="385"/>
      <c r="CZ7" s="385"/>
      <c r="DA7" s="385"/>
      <c r="DB7" s="385"/>
      <c r="DC7" s="385"/>
      <c r="DD7" s="385"/>
      <c r="DE7" s="385"/>
      <c r="DF7" s="385"/>
      <c r="DG7" s="385"/>
      <c r="DH7" s="385"/>
      <c r="DI7" s="385"/>
      <c r="DJ7" s="385"/>
      <c r="DK7" s="385"/>
      <c r="DL7" s="385"/>
      <c r="DM7" s="385"/>
      <c r="DN7" s="385"/>
      <c r="DO7" s="385"/>
      <c r="DP7" s="385"/>
      <c r="DQ7" s="385"/>
      <c r="DR7" s="385"/>
      <c r="DS7" s="385"/>
      <c r="DT7" s="385"/>
      <c r="DU7" s="385"/>
      <c r="DV7" s="385"/>
      <c r="DW7" s="385"/>
      <c r="DX7" s="385"/>
      <c r="DY7" s="385"/>
      <c r="DZ7" s="385"/>
      <c r="EA7" s="385"/>
      <c r="EB7" s="385"/>
      <c r="EC7" s="385"/>
      <c r="ED7" s="385"/>
      <c r="EE7" s="385"/>
      <c r="EF7" s="385"/>
      <c r="EG7" s="385"/>
      <c r="EH7" s="385"/>
      <c r="EI7" s="385"/>
      <c r="EJ7" s="385"/>
      <c r="EK7" s="385"/>
      <c r="EL7" s="385"/>
      <c r="EM7" s="385"/>
      <c r="EN7" s="385"/>
      <c r="EO7" s="385"/>
      <c r="EP7" s="385"/>
      <c r="EQ7" s="385"/>
      <c r="ER7" s="385"/>
      <c r="ES7" s="385"/>
      <c r="ET7" s="385"/>
      <c r="EU7" s="385"/>
      <c r="EV7" s="385"/>
      <c r="EW7" s="385"/>
      <c r="EX7" s="385"/>
      <c r="EY7" s="385"/>
      <c r="EZ7" s="385"/>
      <c r="FA7" s="385"/>
      <c r="FB7" s="385"/>
      <c r="FC7" s="385"/>
      <c r="FD7" s="385"/>
      <c r="FE7" s="385"/>
      <c r="FF7" s="385"/>
      <c r="FG7" s="385"/>
      <c r="FH7" s="385"/>
      <c r="FI7" s="385"/>
      <c r="FJ7" s="385"/>
      <c r="FK7" s="385"/>
      <c r="FL7" s="385"/>
      <c r="FM7" s="385"/>
      <c r="FN7" s="385"/>
      <c r="FO7" s="385"/>
      <c r="FP7" s="385"/>
      <c r="FQ7" s="385"/>
      <c r="FR7" s="385"/>
      <c r="FS7" s="385"/>
      <c r="FT7" s="385"/>
      <c r="FU7" s="385"/>
      <c r="FV7" s="385"/>
      <c r="FW7" s="385"/>
      <c r="FX7" s="385"/>
      <c r="FY7" s="385"/>
      <c r="FZ7" s="385"/>
      <c r="GA7" s="385"/>
      <c r="GB7" s="385"/>
      <c r="GC7" s="385"/>
      <c r="GD7" s="385"/>
      <c r="GE7" s="385"/>
      <c r="GF7" s="385"/>
      <c r="GG7" s="385"/>
      <c r="GH7" s="385"/>
      <c r="GI7" s="385"/>
      <c r="GJ7" s="385"/>
      <c r="GK7" s="385"/>
      <c r="GL7" s="385"/>
      <c r="GM7" s="385"/>
      <c r="GN7" s="385"/>
      <c r="GO7" s="385"/>
      <c r="GP7" s="385"/>
      <c r="GQ7" s="385"/>
      <c r="GR7" s="385"/>
      <c r="GS7" s="385"/>
      <c r="GT7" s="385"/>
      <c r="GU7" s="385"/>
      <c r="GV7" s="385"/>
      <c r="GW7" s="385"/>
      <c r="GX7" s="385"/>
      <c r="GY7" s="385"/>
      <c r="GZ7" s="385"/>
      <c r="HA7" s="385"/>
      <c r="HB7" s="385"/>
      <c r="HC7" s="385"/>
      <c r="HD7" s="385"/>
      <c r="HE7" s="385"/>
      <c r="HF7" s="385"/>
      <c r="HG7" s="385"/>
      <c r="HH7" s="385"/>
      <c r="HI7" s="385"/>
      <c r="HJ7" s="385"/>
      <c r="HK7" s="385"/>
      <c r="HL7" s="385"/>
      <c r="HM7" s="385"/>
      <c r="HN7" s="385"/>
      <c r="HO7" s="385"/>
      <c r="HP7" s="385"/>
      <c r="HQ7" s="385"/>
      <c r="HR7" s="385"/>
      <c r="HS7" s="385"/>
      <c r="HT7" s="385"/>
      <c r="HU7" s="385"/>
      <c r="HV7" s="385"/>
      <c r="HW7" s="385"/>
      <c r="HX7" s="385"/>
      <c r="HY7" s="385"/>
      <c r="HZ7" s="385"/>
      <c r="IA7" s="385"/>
      <c r="IB7" s="385"/>
      <c r="IC7" s="385"/>
      <c r="ID7" s="385"/>
      <c r="IE7" s="385"/>
      <c r="IF7" s="385"/>
      <c r="IG7" s="385"/>
      <c r="IH7" s="385"/>
      <c r="II7" s="385"/>
      <c r="IJ7" s="385"/>
      <c r="IK7" s="385"/>
      <c r="IL7" s="385"/>
      <c r="IM7" s="385"/>
      <c r="IN7" s="385"/>
      <c r="IO7" s="385"/>
      <c r="IP7" s="385"/>
      <c r="IQ7" s="385"/>
      <c r="IR7" s="385"/>
      <c r="IS7" s="385"/>
      <c r="IT7" s="385"/>
      <c r="IU7" s="385"/>
      <c r="IV7" s="385"/>
      <c r="IW7" s="385"/>
      <c r="IX7" s="385"/>
      <c r="IY7" s="385"/>
    </row>
    <row r="8" spans="1:259" s="247" customFormat="1" ht="23.25" customHeight="1">
      <c r="A8" s="385"/>
      <c r="B8" s="382"/>
      <c r="C8" s="385"/>
      <c r="D8" s="385"/>
      <c r="E8" s="385"/>
      <c r="F8" s="385"/>
      <c r="G8" s="385"/>
      <c r="H8" s="385"/>
      <c r="I8" s="385"/>
      <c r="J8" s="385"/>
      <c r="K8" s="385"/>
      <c r="L8" s="385"/>
      <c r="M8" s="385"/>
      <c r="N8" s="385"/>
      <c r="O8" s="385"/>
      <c r="P8" s="385"/>
      <c r="Q8" s="385" t="s">
        <v>172</v>
      </c>
      <c r="R8" s="385"/>
      <c r="S8" s="385" t="s">
        <v>169</v>
      </c>
      <c r="T8" s="385"/>
      <c r="U8" s="385" t="s">
        <v>171</v>
      </c>
      <c r="V8" s="385"/>
      <c r="W8" s="385"/>
      <c r="X8" s="385"/>
      <c r="Y8" s="385"/>
      <c r="Z8" s="385"/>
      <c r="AA8" s="385"/>
      <c r="AB8" s="385"/>
      <c r="AC8" s="385"/>
      <c r="AD8" s="385"/>
      <c r="AE8" s="385"/>
      <c r="AF8" s="385"/>
      <c r="AG8" s="385"/>
      <c r="AH8" s="385"/>
      <c r="AI8" s="385"/>
      <c r="AJ8" s="385"/>
      <c r="AK8" s="385"/>
      <c r="AL8" s="385"/>
      <c r="AM8" s="385"/>
      <c r="AN8" s="385"/>
      <c r="AO8" s="385"/>
      <c r="AP8" s="385"/>
      <c r="AQ8" s="385"/>
      <c r="AR8" s="385"/>
      <c r="AS8" s="385"/>
      <c r="AT8" s="385"/>
      <c r="AU8" s="385"/>
      <c r="AV8" s="385"/>
      <c r="AW8" s="385"/>
      <c r="AX8" s="385"/>
      <c r="AY8" s="385"/>
      <c r="AZ8" s="385"/>
      <c r="BA8" s="385"/>
      <c r="BB8" s="385"/>
      <c r="BC8" s="385"/>
      <c r="BD8" s="385"/>
      <c r="BE8" s="385"/>
      <c r="BF8" s="385"/>
      <c r="BG8" s="385"/>
      <c r="BH8" s="385"/>
      <c r="BI8" s="385"/>
      <c r="BJ8" s="385"/>
      <c r="BK8" s="385"/>
      <c r="BL8" s="385"/>
      <c r="BM8" s="385"/>
      <c r="BN8" s="385"/>
      <c r="BO8" s="385"/>
      <c r="BP8" s="385"/>
      <c r="BQ8" s="385"/>
      <c r="BR8" s="385"/>
      <c r="BS8" s="385"/>
      <c r="BT8" s="385"/>
      <c r="BU8" s="385"/>
      <c r="BV8" s="385"/>
      <c r="BW8" s="385"/>
      <c r="BX8" s="385"/>
      <c r="BY8" s="385"/>
      <c r="BZ8" s="385"/>
      <c r="CA8" s="385"/>
      <c r="CB8" s="385"/>
      <c r="CC8" s="385"/>
      <c r="CD8" s="385"/>
      <c r="CE8" s="385"/>
      <c r="CF8" s="385"/>
      <c r="CG8" s="385"/>
      <c r="CH8" s="385"/>
      <c r="CI8" s="385"/>
      <c r="CJ8" s="385"/>
      <c r="CK8" s="385"/>
      <c r="CL8" s="385"/>
      <c r="CM8" s="385"/>
      <c r="CN8" s="385"/>
      <c r="CO8" s="385"/>
      <c r="CP8" s="385"/>
      <c r="CQ8" s="385"/>
      <c r="CR8" s="385"/>
      <c r="CS8" s="385"/>
      <c r="CT8" s="385"/>
      <c r="CU8" s="385"/>
      <c r="CV8" s="385"/>
      <c r="CW8" s="385"/>
      <c r="CX8" s="385"/>
      <c r="CY8" s="385"/>
      <c r="CZ8" s="385"/>
      <c r="DA8" s="385"/>
      <c r="DB8" s="385"/>
      <c r="DC8" s="385"/>
      <c r="DD8" s="385"/>
      <c r="DE8" s="385"/>
      <c r="DF8" s="385"/>
      <c r="DG8" s="385"/>
      <c r="DH8" s="385"/>
      <c r="DI8" s="385"/>
      <c r="DJ8" s="385"/>
      <c r="DK8" s="385"/>
      <c r="DL8" s="385"/>
      <c r="DM8" s="385"/>
      <c r="DN8" s="385"/>
      <c r="DO8" s="385"/>
      <c r="DP8" s="385"/>
      <c r="DQ8" s="385"/>
      <c r="DR8" s="385"/>
      <c r="DS8" s="385"/>
      <c r="DT8" s="385"/>
      <c r="DU8" s="385"/>
      <c r="DV8" s="385"/>
      <c r="DW8" s="385"/>
      <c r="DX8" s="385"/>
      <c r="DY8" s="385"/>
      <c r="DZ8" s="385"/>
      <c r="EA8" s="385"/>
      <c r="EB8" s="385"/>
      <c r="EC8" s="385"/>
      <c r="ED8" s="385"/>
      <c r="EE8" s="385"/>
      <c r="EF8" s="385"/>
      <c r="EG8" s="385"/>
      <c r="EH8" s="385"/>
      <c r="EI8" s="385"/>
      <c r="EJ8" s="385"/>
      <c r="EK8" s="385"/>
      <c r="EL8" s="385"/>
      <c r="EM8" s="385"/>
      <c r="EN8" s="385"/>
      <c r="EO8" s="385"/>
      <c r="EP8" s="385"/>
      <c r="EQ8" s="385"/>
      <c r="ER8" s="385"/>
      <c r="ES8" s="385"/>
      <c r="ET8" s="385"/>
      <c r="EU8" s="385"/>
      <c r="EV8" s="385"/>
      <c r="EW8" s="385"/>
      <c r="EX8" s="385"/>
      <c r="EY8" s="385"/>
      <c r="EZ8" s="385"/>
      <c r="FA8" s="385"/>
      <c r="FB8" s="385"/>
      <c r="FC8" s="385"/>
      <c r="FD8" s="385"/>
      <c r="FE8" s="385"/>
      <c r="FF8" s="385"/>
      <c r="FG8" s="385"/>
      <c r="FH8" s="385"/>
      <c r="FI8" s="385"/>
      <c r="FJ8" s="385"/>
      <c r="FK8" s="385"/>
      <c r="FL8" s="385"/>
      <c r="FM8" s="385"/>
      <c r="FN8" s="385"/>
      <c r="FO8" s="385"/>
      <c r="FP8" s="385"/>
      <c r="FQ8" s="385"/>
      <c r="FR8" s="385"/>
      <c r="FS8" s="385"/>
      <c r="FT8" s="385"/>
      <c r="FU8" s="385"/>
      <c r="FV8" s="385"/>
      <c r="FW8" s="385"/>
      <c r="FX8" s="385"/>
      <c r="FY8" s="385"/>
      <c r="FZ8" s="385"/>
      <c r="GA8" s="385"/>
      <c r="GB8" s="385"/>
      <c r="GC8" s="385"/>
      <c r="GD8" s="385"/>
      <c r="GE8" s="385"/>
      <c r="GF8" s="385"/>
      <c r="GG8" s="385"/>
      <c r="GH8" s="385"/>
      <c r="GI8" s="385"/>
      <c r="GJ8" s="385"/>
      <c r="GK8" s="385"/>
      <c r="GL8" s="385"/>
      <c r="GM8" s="385"/>
      <c r="GN8" s="385"/>
      <c r="GO8" s="385"/>
      <c r="GP8" s="385"/>
      <c r="GQ8" s="385"/>
      <c r="GR8" s="385"/>
      <c r="GS8" s="385"/>
      <c r="GT8" s="385"/>
      <c r="GU8" s="385"/>
      <c r="GV8" s="385"/>
      <c r="GW8" s="385"/>
      <c r="GX8" s="385"/>
      <c r="GY8" s="385"/>
      <c r="GZ8" s="385"/>
      <c r="HA8" s="385"/>
      <c r="HB8" s="385"/>
      <c r="HC8" s="385"/>
      <c r="HD8" s="385"/>
      <c r="HE8" s="385"/>
      <c r="HF8" s="385"/>
      <c r="HG8" s="385"/>
      <c r="HH8" s="385"/>
      <c r="HI8" s="385"/>
      <c r="HJ8" s="385"/>
      <c r="HK8" s="385"/>
      <c r="HL8" s="385"/>
      <c r="HM8" s="385"/>
      <c r="HN8" s="385"/>
      <c r="HO8" s="385"/>
      <c r="HP8" s="385"/>
      <c r="HQ8" s="385"/>
      <c r="HR8" s="385"/>
      <c r="HS8" s="385"/>
      <c r="HT8" s="385"/>
      <c r="HU8" s="385"/>
      <c r="HV8" s="385"/>
      <c r="HW8" s="385"/>
      <c r="HX8" s="385"/>
      <c r="HY8" s="385"/>
      <c r="HZ8" s="385"/>
      <c r="IA8" s="385"/>
      <c r="IB8" s="385"/>
      <c r="IC8" s="385"/>
      <c r="ID8" s="385"/>
      <c r="IE8" s="385"/>
      <c r="IF8" s="385"/>
      <c r="IG8" s="385"/>
      <c r="IH8" s="385"/>
      <c r="II8" s="385"/>
      <c r="IJ8" s="385"/>
      <c r="IK8" s="385"/>
      <c r="IL8" s="385"/>
      <c r="IM8" s="385"/>
      <c r="IN8" s="385"/>
      <c r="IO8" s="385"/>
      <c r="IP8" s="385"/>
      <c r="IQ8" s="385"/>
      <c r="IR8" s="385"/>
      <c r="IS8" s="385"/>
      <c r="IT8" s="385"/>
      <c r="IU8" s="385"/>
      <c r="IV8" s="385"/>
      <c r="IW8" s="385"/>
      <c r="IX8" s="385"/>
      <c r="IY8" s="385"/>
    </row>
    <row r="9" spans="1:259" s="247" customFormat="1" ht="23.25" customHeight="1">
      <c r="A9" s="385"/>
      <c r="B9" s="382"/>
      <c r="C9" s="385"/>
      <c r="D9" s="385"/>
      <c r="E9" s="385" t="s">
        <v>62</v>
      </c>
      <c r="F9" s="385"/>
      <c r="G9" s="385"/>
      <c r="H9" s="385"/>
      <c r="K9" s="385" t="s">
        <v>182</v>
      </c>
      <c r="L9" s="385"/>
      <c r="M9" s="385"/>
      <c r="N9" s="385"/>
      <c r="O9" s="385"/>
      <c r="P9" s="385"/>
      <c r="Q9" s="385" t="s">
        <v>176</v>
      </c>
      <c r="R9" s="385"/>
      <c r="S9" s="385" t="s">
        <v>171</v>
      </c>
      <c r="T9" s="385"/>
      <c r="U9" s="385" t="s">
        <v>214</v>
      </c>
      <c r="V9" s="385"/>
      <c r="W9" s="385" t="s">
        <v>179</v>
      </c>
      <c r="X9" s="385"/>
      <c r="Y9" s="385"/>
      <c r="Z9" s="385"/>
      <c r="AA9" s="385"/>
      <c r="AB9" s="385"/>
      <c r="AC9" s="385"/>
      <c r="AD9" s="385"/>
      <c r="AE9" s="385"/>
      <c r="AF9" s="385"/>
      <c r="AG9" s="385"/>
      <c r="AH9" s="385"/>
      <c r="AI9" s="385"/>
      <c r="AJ9" s="385"/>
      <c r="AK9" s="385"/>
      <c r="AL9" s="385"/>
      <c r="AM9" s="385"/>
      <c r="AN9" s="385"/>
      <c r="AO9" s="385"/>
      <c r="AP9" s="385"/>
      <c r="AQ9" s="385"/>
      <c r="AR9" s="385"/>
      <c r="AS9" s="385"/>
      <c r="AT9" s="385"/>
      <c r="AU9" s="385"/>
      <c r="AV9" s="385"/>
      <c r="AW9" s="385"/>
      <c r="AX9" s="385"/>
      <c r="AY9" s="385"/>
      <c r="AZ9" s="385"/>
      <c r="BA9" s="385"/>
      <c r="BB9" s="385"/>
      <c r="BC9" s="385"/>
      <c r="BD9" s="385"/>
      <c r="BE9" s="385"/>
      <c r="BF9" s="385"/>
      <c r="BG9" s="385"/>
      <c r="BH9" s="385"/>
      <c r="BI9" s="385"/>
      <c r="BJ9" s="385"/>
      <c r="BK9" s="385"/>
      <c r="BL9" s="385"/>
      <c r="BM9" s="385"/>
      <c r="BN9" s="385"/>
      <c r="BO9" s="385"/>
      <c r="BP9" s="385"/>
      <c r="BQ9" s="385"/>
      <c r="BR9" s="385"/>
      <c r="BS9" s="385"/>
      <c r="BT9" s="385"/>
      <c r="BU9" s="385"/>
      <c r="BV9" s="385"/>
      <c r="BW9" s="385"/>
      <c r="BX9" s="385"/>
      <c r="BY9" s="385"/>
      <c r="BZ9" s="385"/>
      <c r="CA9" s="385"/>
      <c r="CB9" s="385"/>
      <c r="CC9" s="385"/>
      <c r="CD9" s="385"/>
      <c r="CE9" s="385"/>
      <c r="CF9" s="385"/>
      <c r="CG9" s="385"/>
      <c r="CH9" s="385"/>
      <c r="CI9" s="385"/>
      <c r="CJ9" s="385"/>
      <c r="CK9" s="385"/>
      <c r="CL9" s="385"/>
      <c r="CM9" s="385"/>
      <c r="CN9" s="385"/>
      <c r="CO9" s="385"/>
      <c r="CP9" s="385"/>
      <c r="CQ9" s="385"/>
      <c r="CR9" s="385"/>
      <c r="CS9" s="385"/>
      <c r="CT9" s="385"/>
      <c r="CU9" s="385"/>
      <c r="CV9" s="385"/>
      <c r="CW9" s="385"/>
      <c r="CX9" s="385"/>
      <c r="CY9" s="385"/>
      <c r="CZ9" s="385"/>
      <c r="DA9" s="385"/>
      <c r="DB9" s="385"/>
      <c r="DC9" s="385"/>
      <c r="DD9" s="385"/>
      <c r="DE9" s="385"/>
      <c r="DF9" s="385"/>
      <c r="DG9" s="385"/>
      <c r="DH9" s="385"/>
      <c r="DI9" s="385"/>
      <c r="DJ9" s="385"/>
      <c r="DK9" s="385"/>
      <c r="DL9" s="385"/>
      <c r="DM9" s="385"/>
      <c r="DN9" s="385"/>
      <c r="DO9" s="385"/>
      <c r="DP9" s="385"/>
      <c r="DQ9" s="385"/>
      <c r="DR9" s="385"/>
      <c r="DS9" s="385"/>
      <c r="DT9" s="385"/>
      <c r="DU9" s="385"/>
      <c r="DV9" s="385"/>
      <c r="DW9" s="385"/>
      <c r="DX9" s="385"/>
      <c r="DY9" s="385"/>
      <c r="DZ9" s="385"/>
      <c r="EA9" s="385"/>
      <c r="EB9" s="385"/>
      <c r="EC9" s="385"/>
      <c r="ED9" s="385"/>
      <c r="EE9" s="385"/>
      <c r="EF9" s="385"/>
      <c r="EG9" s="385"/>
      <c r="EH9" s="385"/>
      <c r="EI9" s="385"/>
      <c r="EJ9" s="385"/>
      <c r="EK9" s="385"/>
      <c r="EL9" s="385"/>
      <c r="EM9" s="385"/>
      <c r="EN9" s="385"/>
      <c r="EO9" s="385"/>
      <c r="EP9" s="385"/>
      <c r="EQ9" s="385"/>
      <c r="ER9" s="385"/>
      <c r="ES9" s="385"/>
      <c r="ET9" s="385"/>
      <c r="EU9" s="385"/>
      <c r="EV9" s="385"/>
      <c r="EW9" s="385"/>
      <c r="EX9" s="385"/>
      <c r="EY9" s="385"/>
      <c r="EZ9" s="385"/>
      <c r="FA9" s="385"/>
      <c r="FB9" s="385"/>
      <c r="FC9" s="385"/>
      <c r="FD9" s="385"/>
      <c r="FE9" s="385"/>
      <c r="FF9" s="385"/>
      <c r="FG9" s="385"/>
      <c r="FH9" s="385"/>
      <c r="FI9" s="385"/>
      <c r="FJ9" s="385"/>
      <c r="FK9" s="385"/>
      <c r="FL9" s="385"/>
      <c r="FM9" s="385"/>
      <c r="FN9" s="385"/>
      <c r="FO9" s="385"/>
      <c r="FP9" s="385"/>
      <c r="FQ9" s="385"/>
      <c r="FR9" s="385"/>
      <c r="FS9" s="385"/>
      <c r="FT9" s="385"/>
      <c r="FU9" s="385"/>
      <c r="FV9" s="385"/>
      <c r="FW9" s="385"/>
      <c r="FX9" s="385"/>
      <c r="FY9" s="385"/>
      <c r="FZ9" s="385"/>
      <c r="GA9" s="385"/>
      <c r="GB9" s="385"/>
      <c r="GC9" s="385"/>
      <c r="GD9" s="385"/>
      <c r="GE9" s="385"/>
      <c r="GF9" s="385"/>
      <c r="GG9" s="385"/>
      <c r="GH9" s="385"/>
      <c r="GI9" s="385"/>
      <c r="GJ9" s="385"/>
      <c r="GK9" s="385"/>
      <c r="GL9" s="385"/>
      <c r="GM9" s="385"/>
      <c r="GN9" s="385"/>
      <c r="GO9" s="385"/>
      <c r="GP9" s="385"/>
      <c r="GQ9" s="385"/>
      <c r="GR9" s="385"/>
      <c r="GS9" s="385"/>
      <c r="GT9" s="385"/>
      <c r="GU9" s="385"/>
      <c r="GV9" s="385"/>
      <c r="GW9" s="385"/>
      <c r="GX9" s="385"/>
      <c r="GY9" s="385"/>
      <c r="GZ9" s="385"/>
      <c r="HA9" s="385"/>
      <c r="HB9" s="385"/>
      <c r="HC9" s="385"/>
      <c r="HD9" s="385"/>
      <c r="HE9" s="385"/>
      <c r="HF9" s="385"/>
      <c r="HG9" s="385"/>
      <c r="HH9" s="385"/>
      <c r="HI9" s="385"/>
      <c r="HJ9" s="385"/>
      <c r="HK9" s="385"/>
      <c r="HL9" s="385"/>
      <c r="HM9" s="385"/>
      <c r="HN9" s="385"/>
      <c r="HO9" s="385"/>
      <c r="HP9" s="385"/>
      <c r="HQ9" s="385"/>
      <c r="HR9" s="385"/>
      <c r="HS9" s="385"/>
      <c r="HT9" s="385"/>
      <c r="HU9" s="385"/>
      <c r="HV9" s="385"/>
      <c r="HW9" s="385"/>
      <c r="HX9" s="385"/>
      <c r="HY9" s="385"/>
      <c r="HZ9" s="385"/>
      <c r="IA9" s="385"/>
      <c r="IB9" s="385"/>
      <c r="IC9" s="385"/>
      <c r="ID9" s="385"/>
      <c r="IE9" s="385"/>
      <c r="IF9" s="385"/>
      <c r="IG9" s="385"/>
      <c r="IH9" s="385"/>
      <c r="II9" s="385"/>
      <c r="IJ9" s="385"/>
      <c r="IK9" s="385"/>
      <c r="IL9" s="385"/>
      <c r="IM9" s="385"/>
      <c r="IN9" s="385"/>
      <c r="IO9" s="385"/>
      <c r="IP9" s="385"/>
      <c r="IQ9" s="385"/>
      <c r="IR9" s="385"/>
      <c r="IS9" s="385"/>
      <c r="IT9" s="385"/>
      <c r="IU9" s="385"/>
      <c r="IV9" s="385"/>
      <c r="IW9" s="385"/>
      <c r="IX9" s="385"/>
      <c r="IY9" s="385"/>
    </row>
    <row r="10" spans="1:259" s="247" customFormat="1" ht="23.25" customHeight="1">
      <c r="A10" s="385"/>
      <c r="B10" s="382"/>
      <c r="C10" s="385"/>
      <c r="D10" s="385"/>
      <c r="E10" s="385" t="s">
        <v>181</v>
      </c>
      <c r="F10" s="385"/>
      <c r="G10" s="385" t="s">
        <v>215</v>
      </c>
      <c r="H10" s="385"/>
      <c r="I10" s="385" t="s">
        <v>183</v>
      </c>
      <c r="J10" s="385"/>
      <c r="K10" s="385" t="s">
        <v>216</v>
      </c>
      <c r="L10" s="385"/>
      <c r="M10" s="385" t="s">
        <v>184</v>
      </c>
      <c r="N10" s="385"/>
      <c r="O10" s="385"/>
      <c r="P10" s="385"/>
      <c r="Q10" s="385" t="s">
        <v>185</v>
      </c>
      <c r="R10" s="385"/>
      <c r="S10" s="385" t="s">
        <v>217</v>
      </c>
      <c r="T10" s="385"/>
      <c r="U10" s="385" t="s">
        <v>218</v>
      </c>
      <c r="V10" s="385"/>
      <c r="W10" s="385" t="s">
        <v>188</v>
      </c>
      <c r="X10" s="385"/>
      <c r="Y10" s="385" t="s">
        <v>190</v>
      </c>
      <c r="Z10" s="385"/>
      <c r="AA10" s="385"/>
      <c r="AB10" s="385"/>
      <c r="AC10" s="385"/>
      <c r="AD10" s="385"/>
      <c r="AE10" s="385"/>
      <c r="AF10" s="385"/>
      <c r="AG10" s="385"/>
      <c r="AH10" s="385"/>
      <c r="AI10" s="385"/>
      <c r="AJ10" s="385"/>
      <c r="AK10" s="385"/>
      <c r="AL10" s="385"/>
      <c r="AM10" s="385"/>
      <c r="AN10" s="385"/>
      <c r="AO10" s="385"/>
      <c r="AP10" s="385"/>
      <c r="AQ10" s="385"/>
      <c r="AR10" s="385"/>
      <c r="AS10" s="385"/>
      <c r="AT10" s="385"/>
      <c r="AU10" s="385"/>
      <c r="AV10" s="385"/>
      <c r="AW10" s="385"/>
      <c r="AX10" s="385"/>
      <c r="AY10" s="385"/>
      <c r="AZ10" s="385"/>
      <c r="BA10" s="385"/>
      <c r="BB10" s="385"/>
      <c r="BC10" s="385"/>
      <c r="BD10" s="385"/>
      <c r="BE10" s="385"/>
      <c r="BF10" s="385"/>
      <c r="BG10" s="385"/>
      <c r="BH10" s="385"/>
      <c r="BI10" s="385"/>
      <c r="BJ10" s="385"/>
      <c r="BK10" s="385"/>
      <c r="BL10" s="385"/>
      <c r="BM10" s="385"/>
      <c r="BN10" s="385"/>
      <c r="BO10" s="385"/>
      <c r="BP10" s="385"/>
      <c r="BQ10" s="385"/>
      <c r="BR10" s="385"/>
      <c r="BS10" s="385"/>
      <c r="BT10" s="385"/>
      <c r="BU10" s="385"/>
      <c r="BV10" s="385"/>
      <c r="BW10" s="385"/>
      <c r="BX10" s="385"/>
      <c r="BY10" s="385"/>
      <c r="BZ10" s="385"/>
      <c r="CA10" s="385"/>
      <c r="CB10" s="385"/>
      <c r="CC10" s="385"/>
      <c r="CD10" s="385"/>
      <c r="CE10" s="385"/>
      <c r="CF10" s="385"/>
      <c r="CG10" s="385"/>
      <c r="CH10" s="385"/>
      <c r="CI10" s="385"/>
      <c r="CJ10" s="385"/>
      <c r="CK10" s="385"/>
      <c r="CL10" s="385"/>
      <c r="CM10" s="385"/>
      <c r="CN10" s="385"/>
      <c r="CO10" s="385"/>
      <c r="CP10" s="385"/>
      <c r="CQ10" s="385"/>
      <c r="CR10" s="385"/>
      <c r="CS10" s="385"/>
      <c r="CT10" s="385"/>
      <c r="CU10" s="385"/>
      <c r="CV10" s="385"/>
      <c r="CW10" s="385"/>
      <c r="CX10" s="385"/>
      <c r="CY10" s="385"/>
      <c r="CZ10" s="385"/>
      <c r="DA10" s="385"/>
      <c r="DB10" s="385"/>
      <c r="DC10" s="385"/>
      <c r="DD10" s="385"/>
      <c r="DE10" s="385"/>
      <c r="DF10" s="385"/>
      <c r="DG10" s="385"/>
      <c r="DH10" s="385"/>
      <c r="DI10" s="385"/>
      <c r="DJ10" s="385"/>
      <c r="DK10" s="385"/>
      <c r="DL10" s="385"/>
      <c r="DM10" s="385"/>
      <c r="DN10" s="385"/>
      <c r="DO10" s="385"/>
      <c r="DP10" s="385"/>
      <c r="DQ10" s="385"/>
      <c r="DR10" s="385"/>
      <c r="DS10" s="385"/>
      <c r="DT10" s="385"/>
      <c r="DU10" s="385"/>
      <c r="DV10" s="385"/>
      <c r="DW10" s="385"/>
      <c r="DX10" s="385"/>
      <c r="DY10" s="385"/>
      <c r="DZ10" s="385"/>
      <c r="EA10" s="385"/>
      <c r="EB10" s="385"/>
      <c r="EC10" s="385"/>
      <c r="ED10" s="385"/>
      <c r="EE10" s="385"/>
      <c r="EF10" s="385"/>
      <c r="EG10" s="385"/>
      <c r="EH10" s="385"/>
      <c r="EI10" s="385"/>
      <c r="EJ10" s="385"/>
      <c r="EK10" s="385"/>
      <c r="EL10" s="385"/>
      <c r="EM10" s="385"/>
      <c r="EN10" s="385"/>
      <c r="EO10" s="385"/>
      <c r="EP10" s="385"/>
      <c r="EQ10" s="385"/>
      <c r="ER10" s="385"/>
      <c r="ES10" s="385"/>
      <c r="ET10" s="385"/>
      <c r="EU10" s="385"/>
      <c r="EV10" s="385"/>
      <c r="EW10" s="385"/>
      <c r="EX10" s="385"/>
      <c r="EY10" s="385"/>
      <c r="EZ10" s="385"/>
      <c r="FA10" s="385"/>
      <c r="FB10" s="385"/>
      <c r="FC10" s="385"/>
      <c r="FD10" s="385"/>
      <c r="FE10" s="385"/>
      <c r="FF10" s="385"/>
      <c r="FG10" s="385"/>
      <c r="FH10" s="385"/>
      <c r="FI10" s="385"/>
      <c r="FJ10" s="385"/>
      <c r="FK10" s="385"/>
      <c r="FL10" s="385"/>
      <c r="FM10" s="385"/>
      <c r="FN10" s="385"/>
      <c r="FO10" s="385"/>
      <c r="FP10" s="385"/>
      <c r="FQ10" s="385"/>
      <c r="FR10" s="385"/>
      <c r="FS10" s="385"/>
      <c r="FT10" s="385"/>
      <c r="FU10" s="385"/>
      <c r="FV10" s="385"/>
      <c r="FW10" s="385"/>
      <c r="FX10" s="385"/>
      <c r="FY10" s="385"/>
      <c r="FZ10" s="385"/>
      <c r="GA10" s="385"/>
      <c r="GB10" s="385"/>
      <c r="GC10" s="385"/>
      <c r="GD10" s="385"/>
      <c r="GE10" s="385"/>
      <c r="GF10" s="385"/>
      <c r="GG10" s="385"/>
      <c r="GH10" s="385"/>
      <c r="GI10" s="385"/>
      <c r="GJ10" s="385"/>
      <c r="GK10" s="385"/>
      <c r="GL10" s="385"/>
      <c r="GM10" s="385"/>
      <c r="GN10" s="385"/>
      <c r="GO10" s="385"/>
      <c r="GP10" s="385"/>
      <c r="GQ10" s="385"/>
      <c r="GR10" s="385"/>
      <c r="GS10" s="385"/>
      <c r="GT10" s="385"/>
      <c r="GU10" s="385"/>
      <c r="GV10" s="385"/>
      <c r="GW10" s="385"/>
      <c r="GX10" s="385"/>
      <c r="GY10" s="385"/>
      <c r="GZ10" s="385"/>
      <c r="HA10" s="385"/>
      <c r="HB10" s="385"/>
      <c r="HC10" s="385"/>
      <c r="HD10" s="385"/>
      <c r="HE10" s="385"/>
      <c r="HF10" s="385"/>
      <c r="HG10" s="385"/>
      <c r="HH10" s="385"/>
      <c r="HI10" s="385"/>
      <c r="HJ10" s="385"/>
      <c r="HK10" s="385"/>
      <c r="HL10" s="385"/>
      <c r="HM10" s="385"/>
      <c r="HN10" s="385"/>
      <c r="HO10" s="385"/>
      <c r="HP10" s="385"/>
      <c r="HQ10" s="385"/>
      <c r="HR10" s="385"/>
      <c r="HS10" s="385"/>
      <c r="HT10" s="385"/>
      <c r="HU10" s="385"/>
      <c r="HV10" s="385"/>
      <c r="HW10" s="385"/>
      <c r="HX10" s="385"/>
      <c r="HY10" s="385"/>
      <c r="HZ10" s="385"/>
      <c r="IA10" s="385"/>
      <c r="IB10" s="385"/>
      <c r="IC10" s="385"/>
      <c r="ID10" s="385"/>
      <c r="IE10" s="385"/>
      <c r="IF10" s="385"/>
      <c r="IG10" s="385"/>
      <c r="IH10" s="385"/>
      <c r="II10" s="385"/>
      <c r="IJ10" s="385"/>
      <c r="IK10" s="385"/>
      <c r="IL10" s="385"/>
      <c r="IM10" s="385"/>
      <c r="IN10" s="385"/>
      <c r="IO10" s="385"/>
      <c r="IP10" s="385"/>
      <c r="IQ10" s="385"/>
      <c r="IR10" s="385"/>
      <c r="IS10" s="385"/>
      <c r="IT10" s="385"/>
      <c r="IU10" s="385"/>
      <c r="IV10" s="385"/>
      <c r="IW10" s="385"/>
      <c r="IX10" s="385"/>
      <c r="IY10" s="385"/>
    </row>
    <row r="11" spans="1:259" s="247" customFormat="1" ht="23.25" customHeight="1">
      <c r="A11" s="385"/>
      <c r="B11" s="382" t="s">
        <v>7</v>
      </c>
      <c r="C11" s="385"/>
      <c r="D11" s="382" t="s">
        <v>7</v>
      </c>
      <c r="E11" s="385" t="s">
        <v>191</v>
      </c>
      <c r="F11" s="385"/>
      <c r="G11" s="385" t="s">
        <v>219</v>
      </c>
      <c r="H11" s="385"/>
      <c r="I11" s="385" t="s">
        <v>193</v>
      </c>
      <c r="J11" s="385"/>
      <c r="K11" s="385" t="s">
        <v>220</v>
      </c>
      <c r="L11" s="385"/>
      <c r="M11" s="385" t="s">
        <v>194</v>
      </c>
      <c r="N11" s="385"/>
      <c r="O11" s="385" t="s">
        <v>195</v>
      </c>
      <c r="P11" s="385"/>
      <c r="Q11" s="385" t="s">
        <v>196</v>
      </c>
      <c r="R11" s="385"/>
      <c r="S11" s="385" t="s">
        <v>221</v>
      </c>
      <c r="T11" s="385"/>
      <c r="U11" s="385" t="s">
        <v>222</v>
      </c>
      <c r="V11" s="385"/>
      <c r="W11" s="385" t="s">
        <v>199</v>
      </c>
      <c r="X11" s="385"/>
      <c r="Y11" s="385" t="s">
        <v>201</v>
      </c>
      <c r="Z11" s="385"/>
      <c r="AA11" s="385"/>
      <c r="AB11" s="385"/>
      <c r="AC11" s="385"/>
      <c r="AD11" s="385"/>
      <c r="AE11" s="385"/>
      <c r="AF11" s="385"/>
      <c r="AG11" s="385"/>
      <c r="AH11" s="385"/>
      <c r="AI11" s="385"/>
      <c r="AJ11" s="385"/>
      <c r="AK11" s="385"/>
      <c r="AL11" s="385"/>
      <c r="AM11" s="385"/>
      <c r="AN11" s="385"/>
      <c r="AO11" s="385"/>
      <c r="AP11" s="385"/>
      <c r="AQ11" s="385"/>
      <c r="AR11" s="385"/>
      <c r="AS11" s="385"/>
      <c r="AT11" s="385"/>
      <c r="AU11" s="385"/>
      <c r="AV11" s="385"/>
      <c r="AW11" s="385"/>
      <c r="AX11" s="385"/>
      <c r="AY11" s="385"/>
      <c r="AZ11" s="385"/>
      <c r="BA11" s="385"/>
      <c r="BB11" s="385"/>
      <c r="BC11" s="385"/>
      <c r="BD11" s="385"/>
      <c r="BE11" s="385"/>
      <c r="BF11" s="385"/>
      <c r="BG11" s="385"/>
      <c r="BH11" s="385"/>
      <c r="BI11" s="385"/>
      <c r="BJ11" s="385"/>
      <c r="BK11" s="385"/>
      <c r="BL11" s="385"/>
      <c r="BM11" s="385"/>
      <c r="BN11" s="385"/>
      <c r="BO11" s="385"/>
      <c r="BP11" s="385"/>
      <c r="BQ11" s="385"/>
      <c r="BR11" s="385"/>
      <c r="BS11" s="385"/>
      <c r="BT11" s="385"/>
      <c r="BU11" s="385"/>
      <c r="BV11" s="385"/>
      <c r="BW11" s="385"/>
      <c r="BX11" s="385"/>
      <c r="BY11" s="385"/>
      <c r="BZ11" s="385"/>
      <c r="CA11" s="385"/>
      <c r="CB11" s="385"/>
      <c r="CC11" s="385"/>
      <c r="CD11" s="385"/>
      <c r="CE11" s="385"/>
      <c r="CF11" s="385"/>
      <c r="CG11" s="385"/>
      <c r="CH11" s="385"/>
      <c r="CI11" s="385"/>
      <c r="CJ11" s="385"/>
      <c r="CK11" s="385"/>
      <c r="CL11" s="385"/>
      <c r="CM11" s="385"/>
      <c r="CN11" s="385"/>
      <c r="CO11" s="385"/>
      <c r="CP11" s="385"/>
      <c r="CQ11" s="385"/>
      <c r="CR11" s="385"/>
      <c r="CS11" s="385"/>
      <c r="CT11" s="385"/>
      <c r="CU11" s="385"/>
      <c r="CV11" s="385"/>
      <c r="CW11" s="385"/>
      <c r="CX11" s="385"/>
      <c r="CY11" s="385"/>
      <c r="CZ11" s="385"/>
      <c r="DA11" s="385"/>
      <c r="DB11" s="385"/>
      <c r="DC11" s="385"/>
      <c r="DD11" s="385"/>
      <c r="DE11" s="385"/>
      <c r="DF11" s="385"/>
      <c r="DG11" s="385"/>
      <c r="DH11" s="385"/>
      <c r="DI11" s="385"/>
      <c r="DJ11" s="385"/>
      <c r="DK11" s="385"/>
      <c r="DL11" s="385"/>
      <c r="DM11" s="385"/>
      <c r="DN11" s="385"/>
      <c r="DO11" s="385"/>
      <c r="DP11" s="385"/>
      <c r="DQ11" s="385"/>
      <c r="DR11" s="385"/>
      <c r="DS11" s="385"/>
      <c r="DT11" s="385"/>
      <c r="DU11" s="385"/>
      <c r="DV11" s="385"/>
      <c r="DW11" s="385"/>
      <c r="DX11" s="385"/>
      <c r="DY11" s="385"/>
      <c r="DZ11" s="385"/>
      <c r="EA11" s="385"/>
      <c r="EB11" s="385"/>
      <c r="EC11" s="385"/>
      <c r="ED11" s="385"/>
      <c r="EE11" s="385"/>
      <c r="EF11" s="385"/>
      <c r="EG11" s="385"/>
      <c r="EH11" s="385"/>
      <c r="EI11" s="385"/>
      <c r="EJ11" s="385"/>
      <c r="EK11" s="385"/>
      <c r="EL11" s="385"/>
      <c r="EM11" s="385"/>
      <c r="EN11" s="385"/>
      <c r="EO11" s="385"/>
      <c r="EP11" s="385"/>
      <c r="EQ11" s="385"/>
      <c r="ER11" s="385"/>
      <c r="ES11" s="385"/>
      <c r="ET11" s="385"/>
      <c r="EU11" s="385"/>
      <c r="EV11" s="385"/>
      <c r="EW11" s="385"/>
      <c r="EX11" s="385"/>
      <c r="EY11" s="385"/>
      <c r="EZ11" s="385"/>
      <c r="FA11" s="385"/>
      <c r="FB11" s="385"/>
      <c r="FC11" s="385"/>
      <c r="FD11" s="385"/>
      <c r="FE11" s="385"/>
      <c r="FF11" s="385"/>
      <c r="FG11" s="385"/>
      <c r="FH11" s="385"/>
      <c r="FI11" s="385"/>
      <c r="FJ11" s="385"/>
      <c r="FK11" s="385"/>
      <c r="FL11" s="385"/>
      <c r="FM11" s="385"/>
      <c r="FN11" s="385"/>
      <c r="FO11" s="385"/>
      <c r="FP11" s="385"/>
      <c r="FQ11" s="385"/>
      <c r="FR11" s="385"/>
      <c r="FS11" s="385"/>
      <c r="FT11" s="385"/>
      <c r="FU11" s="385"/>
      <c r="FV11" s="385"/>
      <c r="FW11" s="385"/>
      <c r="FX11" s="385"/>
      <c r="FY11" s="385"/>
      <c r="FZ11" s="385"/>
      <c r="GA11" s="385"/>
      <c r="GB11" s="385"/>
      <c r="GC11" s="385"/>
      <c r="GD11" s="385"/>
      <c r="GE11" s="385"/>
      <c r="GF11" s="385"/>
      <c r="GG11" s="385"/>
      <c r="GH11" s="385"/>
      <c r="GI11" s="385"/>
      <c r="GJ11" s="385"/>
      <c r="GK11" s="385"/>
      <c r="GL11" s="385"/>
      <c r="GM11" s="385"/>
      <c r="GN11" s="385"/>
      <c r="GO11" s="385"/>
      <c r="GP11" s="385"/>
      <c r="GQ11" s="385"/>
      <c r="GR11" s="385"/>
      <c r="GS11" s="385"/>
      <c r="GT11" s="385"/>
      <c r="GU11" s="385"/>
      <c r="GV11" s="385"/>
      <c r="GW11" s="385"/>
      <c r="GX11" s="385"/>
      <c r="GY11" s="385"/>
      <c r="GZ11" s="385"/>
      <c r="HA11" s="385"/>
      <c r="HB11" s="385"/>
      <c r="HC11" s="385"/>
      <c r="HD11" s="385"/>
      <c r="HE11" s="385"/>
      <c r="HF11" s="385"/>
      <c r="HG11" s="385"/>
      <c r="HH11" s="385"/>
      <c r="HI11" s="385"/>
      <c r="HJ11" s="385"/>
      <c r="HK11" s="385"/>
      <c r="HL11" s="385"/>
      <c r="HM11" s="385"/>
      <c r="HN11" s="385"/>
      <c r="HO11" s="385"/>
      <c r="HP11" s="385"/>
      <c r="HQ11" s="385"/>
      <c r="HR11" s="385"/>
      <c r="HS11" s="385"/>
      <c r="HT11" s="385"/>
      <c r="HU11" s="385"/>
      <c r="HV11" s="385"/>
      <c r="HW11" s="385"/>
      <c r="HX11" s="385"/>
      <c r="HY11" s="385"/>
      <c r="HZ11" s="385"/>
      <c r="IA11" s="385"/>
      <c r="IB11" s="385"/>
      <c r="IC11" s="385"/>
      <c r="ID11" s="385"/>
      <c r="IE11" s="385"/>
      <c r="IF11" s="385"/>
      <c r="IG11" s="385"/>
      <c r="IH11" s="385"/>
      <c r="II11" s="385"/>
      <c r="IJ11" s="385"/>
      <c r="IK11" s="385"/>
      <c r="IL11" s="385"/>
      <c r="IM11" s="385"/>
      <c r="IN11" s="385"/>
      <c r="IO11" s="385"/>
      <c r="IP11" s="385"/>
      <c r="IQ11" s="385"/>
      <c r="IR11" s="385"/>
      <c r="IS11" s="385"/>
      <c r="IT11" s="385"/>
      <c r="IU11" s="385"/>
      <c r="IV11" s="385"/>
      <c r="IW11" s="385"/>
      <c r="IX11" s="385"/>
      <c r="IY11" s="385"/>
    </row>
    <row r="12" spans="1:259" s="247" customFormat="1" ht="23.25" customHeight="1">
      <c r="A12" s="385"/>
      <c r="B12" s="382"/>
      <c r="C12" s="385"/>
      <c r="D12" s="385"/>
      <c r="E12" s="432" t="s">
        <v>9</v>
      </c>
      <c r="F12" s="432"/>
      <c r="G12" s="432"/>
      <c r="H12" s="432"/>
      <c r="I12" s="432"/>
      <c r="J12" s="432"/>
      <c r="K12" s="432"/>
      <c r="L12" s="432"/>
      <c r="M12" s="432"/>
      <c r="N12" s="432"/>
      <c r="O12" s="432"/>
      <c r="P12" s="432"/>
      <c r="Q12" s="432"/>
      <c r="R12" s="432"/>
      <c r="S12" s="432"/>
      <c r="T12" s="432"/>
      <c r="U12" s="432"/>
      <c r="V12" s="432"/>
      <c r="W12" s="432"/>
      <c r="X12" s="432"/>
      <c r="Y12" s="432"/>
      <c r="Z12" s="385"/>
      <c r="AA12" s="385"/>
      <c r="AB12" s="385"/>
      <c r="AC12" s="385"/>
      <c r="AD12" s="385"/>
      <c r="AE12" s="385"/>
      <c r="AF12" s="385"/>
      <c r="AG12" s="385"/>
      <c r="AH12" s="385"/>
      <c r="AI12" s="385"/>
      <c r="AJ12" s="385"/>
      <c r="AK12" s="385"/>
      <c r="AL12" s="385"/>
      <c r="AM12" s="385"/>
      <c r="AN12" s="385"/>
      <c r="AO12" s="385"/>
      <c r="AP12" s="385"/>
      <c r="AQ12" s="385"/>
      <c r="AR12" s="385"/>
      <c r="AS12" s="385"/>
      <c r="AT12" s="385"/>
      <c r="AU12" s="385"/>
      <c r="AV12" s="385"/>
      <c r="AW12" s="385"/>
      <c r="AX12" s="385"/>
      <c r="AY12" s="385"/>
      <c r="AZ12" s="385"/>
      <c r="BA12" s="385"/>
      <c r="BB12" s="385"/>
      <c r="BC12" s="385"/>
      <c r="BD12" s="385"/>
      <c r="BE12" s="385"/>
      <c r="BF12" s="385"/>
      <c r="BG12" s="385"/>
      <c r="BH12" s="385"/>
      <c r="BI12" s="385"/>
      <c r="BJ12" s="385"/>
      <c r="BK12" s="385"/>
      <c r="BL12" s="385"/>
      <c r="BM12" s="385"/>
      <c r="BN12" s="385"/>
      <c r="BO12" s="385"/>
      <c r="BP12" s="385"/>
      <c r="BQ12" s="385"/>
      <c r="BR12" s="385"/>
      <c r="BS12" s="385"/>
      <c r="BT12" s="385"/>
      <c r="BU12" s="385"/>
      <c r="BV12" s="385"/>
      <c r="BW12" s="385"/>
      <c r="BX12" s="385"/>
      <c r="BY12" s="385"/>
      <c r="BZ12" s="385"/>
      <c r="CA12" s="385"/>
      <c r="CB12" s="385"/>
      <c r="CC12" s="385"/>
      <c r="CD12" s="385"/>
      <c r="CE12" s="385"/>
      <c r="CF12" s="385"/>
      <c r="CG12" s="385"/>
      <c r="CH12" s="385"/>
      <c r="CI12" s="385"/>
      <c r="CJ12" s="385"/>
      <c r="CK12" s="385"/>
      <c r="CL12" s="385"/>
      <c r="CM12" s="385"/>
      <c r="CN12" s="385"/>
      <c r="CO12" s="385"/>
      <c r="CP12" s="385"/>
      <c r="CQ12" s="385"/>
      <c r="CR12" s="385"/>
      <c r="CS12" s="385"/>
      <c r="CT12" s="385"/>
      <c r="CU12" s="385"/>
      <c r="CV12" s="385"/>
      <c r="CW12" s="385"/>
      <c r="CX12" s="385"/>
      <c r="CY12" s="385"/>
      <c r="CZ12" s="385"/>
      <c r="DA12" s="385"/>
      <c r="DB12" s="385"/>
      <c r="DC12" s="385"/>
      <c r="DD12" s="385"/>
      <c r="DE12" s="385"/>
      <c r="DF12" s="385"/>
      <c r="DG12" s="385"/>
      <c r="DH12" s="385"/>
      <c r="DI12" s="385"/>
      <c r="DJ12" s="385"/>
      <c r="DK12" s="385"/>
      <c r="DL12" s="385"/>
      <c r="DM12" s="385"/>
      <c r="DN12" s="385"/>
      <c r="DO12" s="385"/>
      <c r="DP12" s="385"/>
      <c r="DQ12" s="385"/>
      <c r="DR12" s="385"/>
      <c r="DS12" s="385"/>
      <c r="DT12" s="385"/>
      <c r="DU12" s="385"/>
      <c r="DV12" s="385"/>
      <c r="DW12" s="385"/>
      <c r="DX12" s="385"/>
      <c r="DY12" s="385"/>
      <c r="DZ12" s="385"/>
      <c r="EA12" s="385"/>
      <c r="EB12" s="385"/>
      <c r="EC12" s="385"/>
      <c r="ED12" s="385"/>
      <c r="EE12" s="385"/>
      <c r="EF12" s="385"/>
      <c r="EG12" s="385"/>
      <c r="EH12" s="385"/>
      <c r="EI12" s="385"/>
      <c r="EJ12" s="385"/>
      <c r="EK12" s="385"/>
      <c r="EL12" s="385"/>
      <c r="EM12" s="385"/>
      <c r="EN12" s="385"/>
      <c r="EO12" s="385"/>
      <c r="EP12" s="385"/>
      <c r="EQ12" s="385"/>
      <c r="ER12" s="385"/>
      <c r="ES12" s="385"/>
      <c r="ET12" s="385"/>
      <c r="EU12" s="385"/>
      <c r="EV12" s="385"/>
      <c r="EW12" s="385"/>
      <c r="EX12" s="385"/>
      <c r="EY12" s="385"/>
      <c r="EZ12" s="385"/>
      <c r="FA12" s="385"/>
      <c r="FB12" s="385"/>
      <c r="FC12" s="385"/>
      <c r="FD12" s="385"/>
      <c r="FE12" s="385"/>
      <c r="FF12" s="385"/>
      <c r="FG12" s="385"/>
      <c r="FH12" s="385"/>
      <c r="FI12" s="385"/>
      <c r="FJ12" s="385"/>
      <c r="FK12" s="385"/>
      <c r="FL12" s="385"/>
      <c r="FM12" s="385"/>
      <c r="FN12" s="385"/>
      <c r="FO12" s="385"/>
      <c r="FP12" s="385"/>
      <c r="FQ12" s="385"/>
      <c r="FR12" s="385"/>
      <c r="FS12" s="385"/>
      <c r="FT12" s="385"/>
      <c r="FU12" s="385"/>
      <c r="FV12" s="385"/>
      <c r="FW12" s="385"/>
      <c r="FX12" s="385"/>
      <c r="FY12" s="385"/>
      <c r="FZ12" s="385"/>
      <c r="GA12" s="385"/>
      <c r="GB12" s="385"/>
      <c r="GC12" s="385"/>
      <c r="GD12" s="385"/>
      <c r="GE12" s="385"/>
      <c r="GF12" s="385"/>
      <c r="GG12" s="385"/>
      <c r="GH12" s="385"/>
      <c r="GI12" s="385"/>
      <c r="GJ12" s="385"/>
      <c r="GK12" s="385"/>
      <c r="GL12" s="385"/>
      <c r="GM12" s="385"/>
      <c r="GN12" s="385"/>
      <c r="GO12" s="385"/>
      <c r="GP12" s="385"/>
      <c r="GQ12" s="385"/>
      <c r="GR12" s="385"/>
      <c r="GS12" s="385"/>
      <c r="GT12" s="385"/>
      <c r="GU12" s="385"/>
      <c r="GV12" s="385"/>
      <c r="GW12" s="385"/>
      <c r="GX12" s="385"/>
      <c r="GY12" s="385"/>
      <c r="GZ12" s="385"/>
      <c r="HA12" s="385"/>
      <c r="HB12" s="385"/>
      <c r="HC12" s="385"/>
      <c r="HD12" s="385"/>
      <c r="HE12" s="385"/>
      <c r="HF12" s="385"/>
      <c r="HG12" s="385"/>
      <c r="HH12" s="385"/>
      <c r="HI12" s="385"/>
      <c r="HJ12" s="385"/>
      <c r="HK12" s="385"/>
      <c r="HL12" s="385"/>
      <c r="HM12" s="385"/>
      <c r="HN12" s="385"/>
      <c r="HO12" s="385"/>
      <c r="HP12" s="385"/>
      <c r="HQ12" s="385"/>
      <c r="HR12" s="385"/>
      <c r="HS12" s="385"/>
      <c r="HT12" s="385"/>
      <c r="HU12" s="385"/>
      <c r="HV12" s="385"/>
      <c r="HW12" s="385"/>
      <c r="HX12" s="385"/>
      <c r="HY12" s="385"/>
      <c r="HZ12" s="385"/>
      <c r="IA12" s="385"/>
      <c r="IB12" s="385"/>
      <c r="IC12" s="385"/>
      <c r="ID12" s="385"/>
      <c r="IE12" s="385"/>
      <c r="IF12" s="385"/>
      <c r="IG12" s="385"/>
      <c r="IH12" s="385"/>
      <c r="II12" s="385"/>
      <c r="IJ12" s="385"/>
      <c r="IK12" s="385"/>
      <c r="IL12" s="385"/>
      <c r="IM12" s="385"/>
      <c r="IN12" s="385"/>
      <c r="IO12" s="385"/>
      <c r="IP12" s="385"/>
      <c r="IQ12" s="385"/>
      <c r="IR12" s="385"/>
      <c r="IS12" s="385"/>
      <c r="IT12" s="385"/>
      <c r="IU12" s="385"/>
      <c r="IV12" s="385"/>
      <c r="IW12" s="385"/>
      <c r="IX12" s="385"/>
      <c r="IY12" s="385"/>
    </row>
    <row r="13" spans="1:259" s="247" customFormat="1" ht="23.25" customHeight="1">
      <c r="A13" s="44" t="s">
        <v>435</v>
      </c>
      <c r="B13" s="382"/>
      <c r="C13" s="385"/>
      <c r="D13" s="385"/>
      <c r="E13" s="382"/>
      <c r="F13" s="382"/>
      <c r="G13" s="382"/>
      <c r="H13" s="382"/>
      <c r="I13" s="382"/>
      <c r="J13" s="382"/>
      <c r="K13" s="382"/>
      <c r="L13" s="382"/>
      <c r="M13" s="382"/>
      <c r="N13" s="382"/>
      <c r="O13" s="382"/>
      <c r="P13" s="382"/>
      <c r="Q13" s="382"/>
      <c r="R13" s="382"/>
      <c r="S13" s="382"/>
      <c r="T13" s="382"/>
      <c r="U13" s="382"/>
      <c r="V13" s="382"/>
      <c r="W13" s="382"/>
      <c r="X13" s="382"/>
      <c r="Y13" s="382"/>
      <c r="Z13" s="385"/>
      <c r="AA13" s="385"/>
      <c r="AB13" s="385"/>
      <c r="AC13" s="385"/>
      <c r="AD13" s="385"/>
      <c r="AE13" s="385"/>
      <c r="AF13" s="385"/>
      <c r="AG13" s="385"/>
      <c r="AH13" s="385"/>
      <c r="AI13" s="385"/>
      <c r="AJ13" s="385"/>
      <c r="AK13" s="385"/>
      <c r="AL13" s="385"/>
      <c r="AM13" s="385"/>
      <c r="AN13" s="385"/>
      <c r="AO13" s="385"/>
      <c r="AP13" s="385"/>
      <c r="AQ13" s="385"/>
      <c r="AR13" s="385"/>
      <c r="AS13" s="385"/>
      <c r="AT13" s="385"/>
      <c r="AU13" s="385"/>
      <c r="AV13" s="385"/>
      <c r="AW13" s="385"/>
      <c r="AX13" s="385"/>
      <c r="AY13" s="385"/>
      <c r="AZ13" s="385"/>
      <c r="BA13" s="385"/>
      <c r="BB13" s="385"/>
      <c r="BC13" s="385"/>
      <c r="BD13" s="385"/>
      <c r="BE13" s="385"/>
      <c r="BF13" s="385"/>
      <c r="BG13" s="385"/>
      <c r="BH13" s="385"/>
      <c r="BI13" s="385"/>
      <c r="BJ13" s="385"/>
      <c r="BK13" s="385"/>
      <c r="BL13" s="385"/>
      <c r="BM13" s="385"/>
      <c r="BN13" s="385"/>
      <c r="BO13" s="385"/>
      <c r="BP13" s="385"/>
      <c r="BQ13" s="385"/>
      <c r="BR13" s="385"/>
      <c r="BS13" s="385"/>
      <c r="BT13" s="385"/>
      <c r="BU13" s="385"/>
      <c r="BV13" s="385"/>
      <c r="BW13" s="385"/>
      <c r="BX13" s="385"/>
      <c r="BY13" s="385"/>
      <c r="BZ13" s="385"/>
      <c r="CA13" s="385"/>
      <c r="CB13" s="385"/>
      <c r="CC13" s="385"/>
      <c r="CD13" s="385"/>
      <c r="CE13" s="385"/>
      <c r="CF13" s="385"/>
      <c r="CG13" s="385"/>
      <c r="CH13" s="385"/>
      <c r="CI13" s="385"/>
      <c r="CJ13" s="385"/>
      <c r="CK13" s="385"/>
      <c r="CL13" s="385"/>
      <c r="CM13" s="385"/>
      <c r="CN13" s="385"/>
      <c r="CO13" s="385"/>
      <c r="CP13" s="385"/>
      <c r="CQ13" s="385"/>
      <c r="CR13" s="385"/>
      <c r="CS13" s="385"/>
      <c r="CT13" s="385"/>
      <c r="CU13" s="385"/>
      <c r="CV13" s="385"/>
      <c r="CW13" s="385"/>
      <c r="CX13" s="385"/>
      <c r="CY13" s="385"/>
      <c r="CZ13" s="385"/>
      <c r="DA13" s="385"/>
      <c r="DB13" s="385"/>
      <c r="DC13" s="385"/>
      <c r="DD13" s="385"/>
      <c r="DE13" s="385"/>
      <c r="DF13" s="385"/>
      <c r="DG13" s="385"/>
      <c r="DH13" s="385"/>
      <c r="DI13" s="385"/>
      <c r="DJ13" s="385"/>
      <c r="DK13" s="385"/>
      <c r="DL13" s="385"/>
      <c r="DM13" s="385"/>
      <c r="DN13" s="385"/>
      <c r="DO13" s="385"/>
      <c r="DP13" s="385"/>
      <c r="DQ13" s="385"/>
      <c r="DR13" s="385"/>
      <c r="DS13" s="385"/>
      <c r="DT13" s="385"/>
      <c r="DU13" s="385"/>
      <c r="DV13" s="385"/>
      <c r="DW13" s="385"/>
      <c r="DX13" s="385"/>
      <c r="DY13" s="385"/>
      <c r="DZ13" s="385"/>
      <c r="EA13" s="385"/>
      <c r="EB13" s="385"/>
      <c r="EC13" s="385"/>
      <c r="ED13" s="385"/>
      <c r="EE13" s="385"/>
      <c r="EF13" s="385"/>
      <c r="EG13" s="385"/>
      <c r="EH13" s="385"/>
      <c r="EI13" s="385"/>
      <c r="EJ13" s="385"/>
      <c r="EK13" s="385"/>
      <c r="EL13" s="385"/>
      <c r="EM13" s="385"/>
      <c r="EN13" s="385"/>
      <c r="EO13" s="385"/>
      <c r="EP13" s="385"/>
      <c r="EQ13" s="385"/>
      <c r="ER13" s="385"/>
      <c r="ES13" s="385"/>
      <c r="ET13" s="385"/>
      <c r="EU13" s="385"/>
      <c r="EV13" s="385"/>
      <c r="EW13" s="385"/>
      <c r="EX13" s="385"/>
      <c r="EY13" s="385"/>
      <c r="EZ13" s="385"/>
      <c r="FA13" s="385"/>
      <c r="FB13" s="385"/>
      <c r="FC13" s="385"/>
      <c r="FD13" s="385"/>
      <c r="FE13" s="385"/>
      <c r="FF13" s="385"/>
      <c r="FG13" s="385"/>
      <c r="FH13" s="385"/>
      <c r="FI13" s="385"/>
      <c r="FJ13" s="385"/>
      <c r="FK13" s="385"/>
      <c r="FL13" s="385"/>
      <c r="FM13" s="385"/>
      <c r="FN13" s="385"/>
      <c r="FO13" s="385"/>
      <c r="FP13" s="385"/>
      <c r="FQ13" s="385"/>
      <c r="FR13" s="385"/>
      <c r="FS13" s="385"/>
      <c r="FT13" s="385"/>
      <c r="FU13" s="385"/>
      <c r="FV13" s="385"/>
      <c r="FW13" s="385"/>
      <c r="FX13" s="385"/>
      <c r="FY13" s="385"/>
      <c r="FZ13" s="385"/>
      <c r="GA13" s="385"/>
      <c r="GB13" s="385"/>
      <c r="GC13" s="385"/>
      <c r="GD13" s="385"/>
      <c r="GE13" s="385"/>
      <c r="GF13" s="385"/>
      <c r="GG13" s="385"/>
      <c r="GH13" s="385"/>
      <c r="GI13" s="385"/>
      <c r="GJ13" s="385"/>
      <c r="GK13" s="385"/>
      <c r="GL13" s="385"/>
      <c r="GM13" s="385"/>
      <c r="GN13" s="385"/>
      <c r="GO13" s="385"/>
      <c r="GP13" s="385"/>
      <c r="GQ13" s="385"/>
      <c r="GR13" s="385"/>
      <c r="GS13" s="385"/>
      <c r="GT13" s="385"/>
      <c r="GU13" s="385"/>
      <c r="GV13" s="385"/>
      <c r="GW13" s="385"/>
      <c r="GX13" s="385"/>
      <c r="GY13" s="385"/>
      <c r="GZ13" s="385"/>
      <c r="HA13" s="385"/>
      <c r="HB13" s="385"/>
      <c r="HC13" s="385"/>
      <c r="HD13" s="385"/>
      <c r="HE13" s="385"/>
      <c r="HF13" s="385"/>
      <c r="HG13" s="385"/>
      <c r="HH13" s="385"/>
      <c r="HI13" s="385"/>
      <c r="HJ13" s="385"/>
      <c r="HK13" s="385"/>
      <c r="HL13" s="385"/>
      <c r="HM13" s="385"/>
      <c r="HN13" s="385"/>
      <c r="HO13" s="385"/>
      <c r="HP13" s="385"/>
      <c r="HQ13" s="385"/>
      <c r="HR13" s="385"/>
      <c r="HS13" s="385"/>
      <c r="HT13" s="385"/>
      <c r="HU13" s="385"/>
      <c r="HV13" s="385"/>
      <c r="HW13" s="385"/>
      <c r="HX13" s="385"/>
      <c r="HY13" s="385"/>
      <c r="HZ13" s="385"/>
      <c r="IA13" s="385"/>
      <c r="IB13" s="385"/>
      <c r="IC13" s="385"/>
      <c r="ID13" s="385"/>
      <c r="IE13" s="385"/>
      <c r="IF13" s="385"/>
      <c r="IG13" s="385"/>
      <c r="IH13" s="385"/>
      <c r="II13" s="385"/>
      <c r="IJ13" s="385"/>
      <c r="IK13" s="385"/>
      <c r="IL13" s="385"/>
      <c r="IM13" s="385"/>
      <c r="IN13" s="385"/>
      <c r="IO13" s="385"/>
      <c r="IP13" s="385"/>
      <c r="IQ13" s="385"/>
      <c r="IR13" s="385"/>
      <c r="IS13" s="385"/>
      <c r="IT13" s="385"/>
      <c r="IU13" s="385"/>
      <c r="IV13" s="385"/>
      <c r="IW13" s="385"/>
      <c r="IX13" s="385"/>
      <c r="IY13" s="385"/>
    </row>
    <row r="14" spans="1:259" s="247" customFormat="1" ht="22.2">
      <c r="A14" s="44" t="s">
        <v>202</v>
      </c>
      <c r="B14" s="382"/>
      <c r="C14" s="385"/>
      <c r="D14" s="385"/>
      <c r="E14" s="268">
        <v>508448</v>
      </c>
      <c r="F14" s="268"/>
      <c r="G14" s="268">
        <v>694969</v>
      </c>
      <c r="H14" s="268"/>
      <c r="I14" s="268">
        <v>44033</v>
      </c>
      <c r="J14" s="268"/>
      <c r="K14" s="69">
        <v>50845</v>
      </c>
      <c r="L14" s="268"/>
      <c r="M14" s="268">
        <v>50845</v>
      </c>
      <c r="N14" s="268"/>
      <c r="O14" s="268">
        <v>2971777</v>
      </c>
      <c r="P14" s="268"/>
      <c r="Q14" s="268">
        <v>58849</v>
      </c>
      <c r="R14" s="268"/>
      <c r="S14" s="149">
        <v>-1209</v>
      </c>
      <c r="T14" s="268"/>
      <c r="U14" s="268">
        <v>24738</v>
      </c>
      <c r="V14" s="268"/>
      <c r="W14" s="268">
        <v>82378</v>
      </c>
      <c r="X14" s="91"/>
      <c r="Y14" s="91">
        <f>SUM(U14,S14,Q14,O14,M14,I14,G14,E14)</f>
        <v>4352450</v>
      </c>
      <c r="Z14" s="317"/>
      <c r="AA14" s="385"/>
      <c r="AB14" s="385"/>
      <c r="AC14" s="385"/>
      <c r="AD14" s="385"/>
      <c r="AE14" s="385"/>
      <c r="AF14" s="385"/>
      <c r="AG14" s="385"/>
      <c r="AH14" s="385"/>
      <c r="AI14" s="385"/>
      <c r="AJ14" s="385"/>
      <c r="AK14" s="385"/>
      <c r="AL14" s="385"/>
      <c r="AM14" s="385"/>
      <c r="AN14" s="385"/>
      <c r="AO14" s="385"/>
      <c r="AP14" s="385"/>
      <c r="AQ14" s="385"/>
      <c r="AR14" s="385"/>
      <c r="AS14" s="385"/>
      <c r="AT14" s="385"/>
      <c r="AU14" s="385"/>
      <c r="AV14" s="385"/>
      <c r="AW14" s="385"/>
      <c r="AX14" s="385"/>
      <c r="AY14" s="385"/>
      <c r="AZ14" s="385"/>
      <c r="BA14" s="385"/>
      <c r="BB14" s="385"/>
      <c r="BC14" s="385"/>
      <c r="BD14" s="385"/>
      <c r="BE14" s="385"/>
      <c r="BF14" s="385"/>
      <c r="BG14" s="385"/>
      <c r="BH14" s="385"/>
      <c r="BI14" s="385"/>
      <c r="BJ14" s="385"/>
      <c r="BK14" s="385"/>
      <c r="BL14" s="385"/>
      <c r="BM14" s="385"/>
      <c r="BN14" s="385"/>
      <c r="BO14" s="385"/>
      <c r="BP14" s="385"/>
      <c r="BQ14" s="385"/>
      <c r="BR14" s="385"/>
      <c r="BS14" s="385"/>
      <c r="BT14" s="385"/>
      <c r="BU14" s="385"/>
      <c r="BV14" s="385"/>
      <c r="BW14" s="385"/>
      <c r="BX14" s="385"/>
      <c r="BY14" s="385"/>
      <c r="BZ14" s="385"/>
      <c r="CA14" s="385"/>
      <c r="CB14" s="385"/>
      <c r="CC14" s="385"/>
      <c r="CD14" s="385"/>
      <c r="CE14" s="385"/>
      <c r="CF14" s="385"/>
      <c r="CG14" s="385"/>
      <c r="CH14" s="385"/>
      <c r="CI14" s="385"/>
      <c r="CJ14" s="385"/>
      <c r="CK14" s="385"/>
      <c r="CL14" s="385"/>
      <c r="CM14" s="385"/>
      <c r="CN14" s="385"/>
      <c r="CO14" s="385"/>
      <c r="CP14" s="385"/>
      <c r="CQ14" s="385"/>
      <c r="CR14" s="385"/>
      <c r="CS14" s="385"/>
      <c r="CT14" s="385"/>
      <c r="CU14" s="385"/>
      <c r="CV14" s="385"/>
      <c r="CW14" s="385"/>
      <c r="CX14" s="385"/>
      <c r="CY14" s="385"/>
      <c r="CZ14" s="385"/>
      <c r="DA14" s="385"/>
      <c r="DB14" s="385"/>
      <c r="DC14" s="385"/>
      <c r="DD14" s="385"/>
      <c r="DE14" s="385"/>
      <c r="DF14" s="385"/>
      <c r="DG14" s="385"/>
      <c r="DH14" s="385"/>
      <c r="DI14" s="385"/>
      <c r="DJ14" s="385"/>
      <c r="DK14" s="385"/>
      <c r="DL14" s="385"/>
      <c r="DM14" s="385"/>
      <c r="DN14" s="385"/>
      <c r="DO14" s="385"/>
      <c r="DP14" s="385"/>
      <c r="DQ14" s="385"/>
      <c r="DR14" s="385"/>
      <c r="DS14" s="385"/>
      <c r="DT14" s="385"/>
      <c r="DU14" s="385"/>
      <c r="DV14" s="385"/>
      <c r="DW14" s="385"/>
      <c r="DX14" s="385"/>
      <c r="DY14" s="385"/>
      <c r="DZ14" s="385"/>
      <c r="EA14" s="385"/>
      <c r="EB14" s="385"/>
      <c r="EC14" s="385"/>
      <c r="ED14" s="385"/>
      <c r="EE14" s="385"/>
      <c r="EF14" s="385"/>
      <c r="EG14" s="385"/>
      <c r="EH14" s="385"/>
      <c r="EI14" s="385"/>
      <c r="EJ14" s="385"/>
      <c r="EK14" s="385"/>
      <c r="EL14" s="385"/>
      <c r="EM14" s="385"/>
      <c r="EN14" s="385"/>
      <c r="EO14" s="385"/>
      <c r="EP14" s="385"/>
      <c r="EQ14" s="385"/>
      <c r="ER14" s="385"/>
      <c r="ES14" s="385"/>
      <c r="ET14" s="385"/>
      <c r="EU14" s="385"/>
      <c r="EV14" s="385"/>
      <c r="EW14" s="385"/>
      <c r="EX14" s="385"/>
      <c r="EY14" s="385"/>
      <c r="EZ14" s="385"/>
      <c r="FA14" s="385"/>
      <c r="FB14" s="385"/>
      <c r="FC14" s="385"/>
      <c r="FD14" s="385"/>
      <c r="FE14" s="385"/>
      <c r="FF14" s="385"/>
      <c r="FG14" s="385"/>
      <c r="FH14" s="385"/>
      <c r="FI14" s="385"/>
      <c r="FJ14" s="385"/>
      <c r="FK14" s="385"/>
      <c r="FL14" s="385"/>
      <c r="FM14" s="385"/>
      <c r="FN14" s="385"/>
      <c r="FO14" s="385"/>
      <c r="FP14" s="385"/>
      <c r="FQ14" s="385"/>
      <c r="FR14" s="385"/>
      <c r="FS14" s="385"/>
      <c r="FT14" s="385"/>
      <c r="FU14" s="385"/>
      <c r="FV14" s="385"/>
      <c r="FW14" s="385"/>
      <c r="FX14" s="385"/>
      <c r="FY14" s="385"/>
      <c r="FZ14" s="385"/>
      <c r="GA14" s="385"/>
      <c r="GB14" s="385"/>
      <c r="GC14" s="385"/>
      <c r="GD14" s="385"/>
      <c r="GE14" s="385"/>
      <c r="GF14" s="385"/>
      <c r="GG14" s="385"/>
      <c r="GH14" s="385"/>
      <c r="GI14" s="385"/>
      <c r="GJ14" s="385"/>
      <c r="GK14" s="385"/>
      <c r="GL14" s="385"/>
      <c r="GM14" s="385"/>
      <c r="GN14" s="385"/>
      <c r="GO14" s="385"/>
      <c r="GP14" s="385"/>
      <c r="GQ14" s="385"/>
      <c r="GR14" s="385"/>
      <c r="GS14" s="385"/>
      <c r="GT14" s="385"/>
      <c r="GU14" s="385"/>
      <c r="GV14" s="385"/>
      <c r="GW14" s="385"/>
      <c r="GX14" s="385"/>
      <c r="GY14" s="385"/>
      <c r="GZ14" s="385"/>
      <c r="HA14" s="385"/>
      <c r="HB14" s="385"/>
      <c r="HC14" s="385"/>
      <c r="HD14" s="385"/>
      <c r="HE14" s="385"/>
      <c r="HF14" s="385"/>
      <c r="HG14" s="385"/>
      <c r="HH14" s="385"/>
      <c r="HI14" s="385"/>
      <c r="HJ14" s="385"/>
      <c r="HK14" s="385"/>
      <c r="HL14" s="385"/>
      <c r="HM14" s="385"/>
      <c r="HN14" s="385"/>
      <c r="HO14" s="385"/>
      <c r="HP14" s="385"/>
      <c r="HQ14" s="385"/>
      <c r="HR14" s="385"/>
      <c r="HS14" s="385"/>
      <c r="HT14" s="385"/>
      <c r="HU14" s="385"/>
      <c r="HV14" s="385"/>
      <c r="HW14" s="385"/>
      <c r="HX14" s="385"/>
      <c r="HY14" s="385"/>
      <c r="HZ14" s="385"/>
      <c r="IA14" s="385"/>
      <c r="IB14" s="385"/>
      <c r="IC14" s="385"/>
      <c r="ID14" s="385"/>
      <c r="IE14" s="385"/>
      <c r="IF14" s="385"/>
      <c r="IG14" s="385"/>
      <c r="IH14" s="385"/>
      <c r="II14" s="385"/>
      <c r="IJ14" s="385"/>
      <c r="IK14" s="385"/>
      <c r="IL14" s="385"/>
      <c r="IM14" s="385"/>
      <c r="IN14" s="385"/>
      <c r="IO14" s="385"/>
      <c r="IP14" s="385"/>
      <c r="IQ14" s="385"/>
      <c r="IR14" s="385"/>
      <c r="IS14" s="385"/>
      <c r="IT14" s="385"/>
      <c r="IU14" s="385"/>
      <c r="IV14" s="385"/>
      <c r="IW14" s="385"/>
      <c r="IX14" s="385"/>
      <c r="IY14" s="385"/>
    </row>
    <row r="15" spans="1:259" s="247" customFormat="1" ht="6.45" customHeight="1">
      <c r="A15" s="273"/>
      <c r="B15" s="382"/>
      <c r="C15" s="385"/>
      <c r="D15" s="385"/>
      <c r="E15" s="268"/>
      <c r="F15" s="268"/>
      <c r="G15" s="268"/>
      <c r="H15" s="268"/>
      <c r="I15" s="268"/>
      <c r="J15" s="268"/>
      <c r="K15" s="268"/>
      <c r="L15" s="268"/>
      <c r="M15" s="268"/>
      <c r="N15" s="268"/>
      <c r="O15" s="268"/>
      <c r="P15" s="268"/>
      <c r="Q15" s="268"/>
      <c r="R15" s="268"/>
      <c r="S15" s="268"/>
      <c r="T15" s="268"/>
      <c r="U15" s="268"/>
      <c r="V15" s="268"/>
      <c r="W15" s="268"/>
      <c r="X15" s="268"/>
      <c r="Y15" s="268"/>
      <c r="Z15" s="385"/>
      <c r="AA15" s="385"/>
      <c r="AB15" s="385"/>
      <c r="AC15" s="385"/>
      <c r="AD15" s="385"/>
      <c r="AE15" s="385"/>
      <c r="AF15" s="385"/>
      <c r="AG15" s="385"/>
      <c r="AH15" s="385"/>
      <c r="AI15" s="385"/>
      <c r="AJ15" s="385"/>
      <c r="AK15" s="385"/>
      <c r="AL15" s="385"/>
      <c r="AM15" s="385"/>
      <c r="AN15" s="385"/>
      <c r="AO15" s="385"/>
      <c r="AP15" s="385"/>
      <c r="AQ15" s="385"/>
      <c r="AR15" s="385"/>
      <c r="AS15" s="385"/>
      <c r="AT15" s="385"/>
      <c r="AU15" s="385"/>
      <c r="AV15" s="385"/>
      <c r="AW15" s="385"/>
      <c r="AX15" s="385"/>
      <c r="AY15" s="385"/>
      <c r="AZ15" s="385"/>
      <c r="BA15" s="385"/>
      <c r="BB15" s="385"/>
      <c r="BC15" s="385"/>
      <c r="BD15" s="385"/>
      <c r="BE15" s="385"/>
      <c r="BF15" s="385"/>
      <c r="BG15" s="385"/>
      <c r="BH15" s="385"/>
      <c r="BI15" s="385"/>
      <c r="BJ15" s="385"/>
      <c r="BK15" s="385"/>
      <c r="BL15" s="385"/>
      <c r="BM15" s="385"/>
      <c r="BN15" s="385"/>
      <c r="BO15" s="385"/>
      <c r="BP15" s="385"/>
      <c r="BQ15" s="385"/>
      <c r="BR15" s="385"/>
      <c r="BS15" s="385"/>
      <c r="BT15" s="385"/>
      <c r="BU15" s="385"/>
      <c r="BV15" s="385"/>
      <c r="BW15" s="385"/>
      <c r="BX15" s="385"/>
      <c r="BY15" s="385"/>
      <c r="BZ15" s="385"/>
      <c r="CA15" s="385"/>
      <c r="CB15" s="385"/>
      <c r="CC15" s="385"/>
      <c r="CD15" s="385"/>
      <c r="CE15" s="385"/>
      <c r="CF15" s="385"/>
      <c r="CG15" s="385"/>
      <c r="CH15" s="385"/>
      <c r="CI15" s="385"/>
      <c r="CJ15" s="385"/>
      <c r="CK15" s="385"/>
      <c r="CL15" s="385"/>
      <c r="CM15" s="385"/>
      <c r="CN15" s="385"/>
      <c r="CO15" s="385"/>
      <c r="CP15" s="385"/>
      <c r="CQ15" s="385"/>
      <c r="CR15" s="385"/>
      <c r="CS15" s="385"/>
      <c r="CT15" s="385"/>
      <c r="CU15" s="385"/>
      <c r="CV15" s="385"/>
      <c r="CW15" s="385"/>
      <c r="CX15" s="385"/>
      <c r="CY15" s="385"/>
      <c r="CZ15" s="385"/>
      <c r="DA15" s="385"/>
      <c r="DB15" s="385"/>
      <c r="DC15" s="385"/>
      <c r="DD15" s="385"/>
      <c r="DE15" s="385"/>
      <c r="DF15" s="385"/>
      <c r="DG15" s="385"/>
      <c r="DH15" s="385"/>
      <c r="DI15" s="385"/>
      <c r="DJ15" s="385"/>
      <c r="DK15" s="385"/>
      <c r="DL15" s="385"/>
      <c r="DM15" s="385"/>
      <c r="DN15" s="385"/>
      <c r="DO15" s="385"/>
      <c r="DP15" s="385"/>
      <c r="DQ15" s="385"/>
      <c r="DR15" s="385"/>
      <c r="DS15" s="385"/>
      <c r="DT15" s="385"/>
      <c r="DU15" s="385"/>
      <c r="DV15" s="385"/>
      <c r="DW15" s="385"/>
      <c r="DX15" s="385"/>
      <c r="DY15" s="385"/>
      <c r="DZ15" s="385"/>
      <c r="EA15" s="385"/>
      <c r="EB15" s="385"/>
      <c r="EC15" s="385"/>
      <c r="ED15" s="385"/>
      <c r="EE15" s="385"/>
      <c r="EF15" s="385"/>
      <c r="EG15" s="385"/>
      <c r="EH15" s="385"/>
      <c r="EI15" s="385"/>
      <c r="EJ15" s="385"/>
      <c r="EK15" s="385"/>
      <c r="EL15" s="385"/>
      <c r="EM15" s="385"/>
      <c r="EN15" s="385"/>
      <c r="EO15" s="385"/>
      <c r="EP15" s="385"/>
      <c r="EQ15" s="385"/>
      <c r="ER15" s="385"/>
      <c r="ES15" s="385"/>
      <c r="ET15" s="385"/>
      <c r="EU15" s="385"/>
      <c r="EV15" s="385"/>
      <c r="EW15" s="385"/>
      <c r="EX15" s="385"/>
      <c r="EY15" s="385"/>
      <c r="EZ15" s="385"/>
      <c r="FA15" s="385"/>
      <c r="FB15" s="385"/>
      <c r="FC15" s="385"/>
      <c r="FD15" s="385"/>
      <c r="FE15" s="385"/>
      <c r="FF15" s="385"/>
      <c r="FG15" s="385"/>
      <c r="FH15" s="385"/>
      <c r="FI15" s="385"/>
      <c r="FJ15" s="385"/>
      <c r="FK15" s="385"/>
      <c r="FL15" s="385"/>
      <c r="FM15" s="385"/>
      <c r="FN15" s="385"/>
      <c r="FO15" s="385"/>
      <c r="FP15" s="385"/>
      <c r="FQ15" s="385"/>
      <c r="FR15" s="385"/>
      <c r="FS15" s="385"/>
      <c r="FT15" s="385"/>
      <c r="FU15" s="385"/>
      <c r="FV15" s="385"/>
      <c r="FW15" s="385"/>
      <c r="FX15" s="385"/>
      <c r="FY15" s="385"/>
      <c r="FZ15" s="385"/>
      <c r="GA15" s="385"/>
      <c r="GB15" s="385"/>
      <c r="GC15" s="385"/>
      <c r="GD15" s="385"/>
      <c r="GE15" s="385"/>
      <c r="GF15" s="385"/>
      <c r="GG15" s="385"/>
      <c r="GH15" s="385"/>
      <c r="GI15" s="385"/>
      <c r="GJ15" s="385"/>
      <c r="GK15" s="385"/>
      <c r="GL15" s="385"/>
      <c r="GM15" s="385"/>
      <c r="GN15" s="385"/>
      <c r="GO15" s="385"/>
      <c r="GP15" s="385"/>
      <c r="GQ15" s="385"/>
      <c r="GR15" s="385"/>
      <c r="GS15" s="385"/>
      <c r="GT15" s="385"/>
      <c r="GU15" s="385"/>
      <c r="GV15" s="385"/>
      <c r="GW15" s="385"/>
      <c r="GX15" s="385"/>
      <c r="GY15" s="385"/>
      <c r="GZ15" s="385"/>
      <c r="HA15" s="385"/>
      <c r="HB15" s="385"/>
      <c r="HC15" s="385"/>
      <c r="HD15" s="385"/>
      <c r="HE15" s="385"/>
      <c r="HF15" s="385"/>
      <c r="HG15" s="385"/>
      <c r="HH15" s="385"/>
      <c r="HI15" s="385"/>
      <c r="HJ15" s="385"/>
      <c r="HK15" s="385"/>
      <c r="HL15" s="385"/>
      <c r="HM15" s="385"/>
      <c r="HN15" s="385"/>
      <c r="HO15" s="385"/>
      <c r="HP15" s="385"/>
      <c r="HQ15" s="385"/>
      <c r="HR15" s="385"/>
      <c r="HS15" s="385"/>
      <c r="HT15" s="385"/>
      <c r="HU15" s="385"/>
      <c r="HV15" s="385"/>
      <c r="HW15" s="385"/>
      <c r="HX15" s="385"/>
      <c r="HY15" s="385"/>
      <c r="HZ15" s="385"/>
      <c r="IA15" s="385"/>
      <c r="IB15" s="385"/>
      <c r="IC15" s="385"/>
      <c r="ID15" s="385"/>
      <c r="IE15" s="385"/>
      <c r="IF15" s="385"/>
      <c r="IG15" s="385"/>
      <c r="IH15" s="385"/>
      <c r="II15" s="385"/>
      <c r="IJ15" s="385"/>
      <c r="IK15" s="385"/>
      <c r="IL15" s="385"/>
      <c r="IM15" s="385"/>
      <c r="IN15" s="385"/>
      <c r="IO15" s="385"/>
      <c r="IP15" s="385"/>
      <c r="IQ15" s="385"/>
      <c r="IR15" s="385"/>
      <c r="IS15" s="385"/>
      <c r="IT15" s="385"/>
      <c r="IU15" s="385"/>
      <c r="IV15" s="385"/>
      <c r="IW15" s="385"/>
      <c r="IX15" s="385"/>
      <c r="IY15" s="385"/>
    </row>
    <row r="16" spans="1:259" ht="22.2">
      <c r="A16" s="296" t="s">
        <v>203</v>
      </c>
      <c r="B16" s="382"/>
      <c r="C16" s="278"/>
      <c r="D16" s="278"/>
      <c r="E16" s="265"/>
      <c r="F16" s="265"/>
      <c r="G16" s="265"/>
      <c r="H16" s="265"/>
      <c r="I16" s="265"/>
      <c r="J16" s="265"/>
      <c r="K16" s="265"/>
      <c r="L16" s="266"/>
      <c r="M16" s="265"/>
      <c r="N16" s="266"/>
      <c r="O16" s="248"/>
      <c r="P16" s="265"/>
      <c r="Q16" s="265"/>
      <c r="R16" s="265"/>
      <c r="S16" s="265"/>
      <c r="T16" s="265"/>
      <c r="U16" s="265"/>
      <c r="V16" s="265"/>
      <c r="W16" s="265"/>
      <c r="X16" s="266"/>
      <c r="Y16" s="131"/>
    </row>
    <row r="17" spans="1:259" s="247" customFormat="1" ht="22.2">
      <c r="A17" s="297" t="s">
        <v>204</v>
      </c>
      <c r="B17" s="382"/>
      <c r="C17" s="385"/>
      <c r="D17" s="385"/>
      <c r="E17" s="268"/>
      <c r="F17" s="268"/>
      <c r="G17" s="268"/>
      <c r="H17" s="268"/>
      <c r="I17" s="268"/>
      <c r="J17" s="268"/>
      <c r="K17" s="268"/>
      <c r="L17" s="268"/>
      <c r="M17" s="268"/>
      <c r="N17" s="268"/>
      <c r="O17" s="268"/>
      <c r="P17" s="268"/>
      <c r="Q17" s="268"/>
      <c r="R17" s="268"/>
      <c r="S17" s="385"/>
      <c r="T17" s="268"/>
      <c r="U17" s="385"/>
      <c r="V17" s="385"/>
      <c r="W17" s="385"/>
      <c r="X17" s="385"/>
      <c r="Y17" s="69"/>
      <c r="Z17" s="268"/>
      <c r="AA17" s="385"/>
      <c r="AB17" s="385"/>
      <c r="AC17" s="385"/>
      <c r="AD17" s="385"/>
      <c r="AE17" s="385"/>
      <c r="AF17" s="385"/>
      <c r="AG17" s="385"/>
      <c r="AH17" s="385"/>
      <c r="AI17" s="385"/>
      <c r="AJ17" s="385"/>
      <c r="AK17" s="385"/>
      <c r="AL17" s="385"/>
      <c r="AM17" s="385"/>
      <c r="AN17" s="385"/>
      <c r="AO17" s="385"/>
      <c r="AP17" s="385"/>
      <c r="AQ17" s="385"/>
      <c r="AR17" s="385"/>
      <c r="AS17" s="385"/>
      <c r="AT17" s="385"/>
      <c r="AU17" s="385"/>
      <c r="AV17" s="385"/>
      <c r="AW17" s="385"/>
      <c r="AX17" s="385"/>
      <c r="AY17" s="385"/>
      <c r="AZ17" s="385"/>
      <c r="BA17" s="385"/>
      <c r="BB17" s="385"/>
      <c r="BC17" s="385"/>
      <c r="BD17" s="385"/>
      <c r="BE17" s="385"/>
      <c r="BF17" s="385"/>
      <c r="BG17" s="385"/>
      <c r="BH17" s="385"/>
      <c r="BI17" s="385"/>
      <c r="BJ17" s="385"/>
      <c r="BK17" s="385"/>
      <c r="BL17" s="385"/>
      <c r="BM17" s="385"/>
      <c r="BN17" s="385"/>
      <c r="BO17" s="385"/>
      <c r="BP17" s="385"/>
      <c r="BQ17" s="385"/>
      <c r="BR17" s="385"/>
      <c r="BS17" s="385"/>
      <c r="BT17" s="385"/>
      <c r="BU17" s="385"/>
      <c r="BV17" s="385"/>
      <c r="BW17" s="385"/>
      <c r="BX17" s="385"/>
      <c r="BY17" s="385"/>
      <c r="BZ17" s="385"/>
      <c r="CA17" s="385"/>
      <c r="CB17" s="385"/>
      <c r="CC17" s="385"/>
      <c r="CD17" s="385"/>
      <c r="CE17" s="385"/>
      <c r="CF17" s="385"/>
      <c r="CG17" s="385"/>
      <c r="CH17" s="385"/>
      <c r="CI17" s="385"/>
      <c r="CJ17" s="385"/>
      <c r="CK17" s="385"/>
      <c r="CL17" s="385"/>
      <c r="CM17" s="385"/>
      <c r="CN17" s="385"/>
      <c r="CO17" s="385"/>
      <c r="CP17" s="385"/>
      <c r="CQ17" s="385"/>
      <c r="CR17" s="385"/>
      <c r="CS17" s="385"/>
      <c r="CT17" s="385"/>
      <c r="CU17" s="385"/>
      <c r="CV17" s="385"/>
      <c r="CW17" s="385"/>
      <c r="CX17" s="385"/>
      <c r="CY17" s="385"/>
      <c r="CZ17" s="385"/>
      <c r="DA17" s="385"/>
      <c r="DB17" s="385"/>
      <c r="DC17" s="385"/>
      <c r="DD17" s="385"/>
      <c r="DE17" s="385"/>
      <c r="DF17" s="385"/>
      <c r="DG17" s="385"/>
      <c r="DH17" s="385"/>
      <c r="DI17" s="385"/>
      <c r="DJ17" s="385"/>
      <c r="DK17" s="385"/>
      <c r="DL17" s="385"/>
      <c r="DM17" s="385"/>
      <c r="DN17" s="385"/>
      <c r="DO17" s="385"/>
      <c r="DP17" s="385"/>
      <c r="DQ17" s="385"/>
      <c r="DR17" s="385"/>
      <c r="DS17" s="385"/>
      <c r="DT17" s="385"/>
      <c r="DU17" s="385"/>
      <c r="DV17" s="385"/>
      <c r="DW17" s="385"/>
      <c r="DX17" s="385"/>
      <c r="DY17" s="385"/>
      <c r="DZ17" s="385"/>
      <c r="EA17" s="385"/>
      <c r="EB17" s="385"/>
      <c r="EC17" s="385"/>
      <c r="ED17" s="385"/>
      <c r="EE17" s="385"/>
      <c r="EF17" s="385"/>
      <c r="EG17" s="385"/>
      <c r="EH17" s="385"/>
      <c r="EI17" s="385"/>
      <c r="EJ17" s="385"/>
      <c r="EK17" s="385"/>
      <c r="EL17" s="385"/>
      <c r="EM17" s="385"/>
      <c r="EN17" s="385"/>
      <c r="EO17" s="385"/>
      <c r="EP17" s="385"/>
      <c r="EQ17" s="385"/>
      <c r="ER17" s="385"/>
      <c r="ES17" s="385"/>
      <c r="ET17" s="385"/>
      <c r="EU17" s="385"/>
      <c r="EV17" s="385"/>
      <c r="EW17" s="385"/>
      <c r="EX17" s="385"/>
      <c r="EY17" s="385"/>
      <c r="EZ17" s="385"/>
      <c r="FA17" s="385"/>
      <c r="FB17" s="385"/>
      <c r="FC17" s="385"/>
      <c r="FD17" s="385"/>
      <c r="FE17" s="385"/>
      <c r="FF17" s="385"/>
      <c r="FG17" s="385"/>
      <c r="FH17" s="385"/>
      <c r="FI17" s="385"/>
      <c r="FJ17" s="385"/>
      <c r="FK17" s="385"/>
      <c r="FL17" s="385"/>
      <c r="FM17" s="385"/>
      <c r="FN17" s="385"/>
      <c r="FO17" s="385"/>
      <c r="FP17" s="385"/>
      <c r="FQ17" s="385"/>
      <c r="FR17" s="385"/>
      <c r="FS17" s="385"/>
      <c r="FT17" s="385"/>
      <c r="FU17" s="385"/>
      <c r="FV17" s="385"/>
      <c r="FW17" s="385"/>
      <c r="FX17" s="385"/>
      <c r="FY17" s="385"/>
      <c r="FZ17" s="385"/>
      <c r="GA17" s="385"/>
      <c r="GB17" s="385"/>
      <c r="GC17" s="385"/>
      <c r="GD17" s="385"/>
      <c r="GE17" s="385"/>
      <c r="GF17" s="385"/>
      <c r="GG17" s="385"/>
      <c r="GH17" s="385"/>
      <c r="GI17" s="385"/>
      <c r="GJ17" s="385"/>
      <c r="GK17" s="385"/>
      <c r="GL17" s="385"/>
      <c r="GM17" s="385"/>
      <c r="GN17" s="385"/>
      <c r="GO17" s="385"/>
      <c r="GP17" s="385"/>
      <c r="GQ17" s="385"/>
      <c r="GR17" s="385"/>
      <c r="GS17" s="385"/>
      <c r="GT17" s="385"/>
      <c r="GU17" s="385"/>
      <c r="GV17" s="385"/>
      <c r="GW17" s="385"/>
      <c r="GX17" s="385"/>
      <c r="GY17" s="385"/>
      <c r="GZ17" s="385"/>
      <c r="HA17" s="385"/>
      <c r="HB17" s="385"/>
      <c r="HC17" s="385"/>
      <c r="HD17" s="385"/>
      <c r="HE17" s="385"/>
      <c r="HF17" s="385"/>
      <c r="HG17" s="385"/>
      <c r="HH17" s="385"/>
      <c r="HI17" s="385"/>
      <c r="HJ17" s="385"/>
      <c r="HK17" s="385"/>
      <c r="HL17" s="385"/>
      <c r="HM17" s="385"/>
      <c r="HN17" s="385"/>
      <c r="HO17" s="385"/>
      <c r="HP17" s="385"/>
      <c r="HQ17" s="385"/>
      <c r="HR17" s="385"/>
      <c r="HS17" s="385"/>
      <c r="HT17" s="385"/>
      <c r="HU17" s="385"/>
      <c r="HV17" s="385"/>
      <c r="HW17" s="385"/>
      <c r="HX17" s="385"/>
      <c r="HY17" s="385"/>
      <c r="HZ17" s="385"/>
      <c r="IA17" s="385"/>
      <c r="IB17" s="385"/>
      <c r="IC17" s="385"/>
      <c r="ID17" s="385"/>
      <c r="IE17" s="385"/>
      <c r="IF17" s="385"/>
      <c r="IG17" s="385"/>
      <c r="IH17" s="385"/>
      <c r="II17" s="385"/>
      <c r="IJ17" s="385"/>
      <c r="IK17" s="385"/>
      <c r="IL17" s="385"/>
      <c r="IM17" s="385"/>
      <c r="IN17" s="385"/>
      <c r="IO17" s="385"/>
      <c r="IP17" s="385"/>
      <c r="IQ17" s="385"/>
      <c r="IR17" s="385"/>
      <c r="IS17" s="385"/>
      <c r="IT17" s="385"/>
      <c r="IU17" s="385"/>
      <c r="IV17" s="385"/>
      <c r="IW17" s="385"/>
      <c r="IX17" s="385"/>
      <c r="IY17" s="385"/>
    </row>
    <row r="18" spans="1:259" s="247" customFormat="1" ht="22.2" hidden="1">
      <c r="A18" s="253" t="s">
        <v>205</v>
      </c>
      <c r="B18" s="382"/>
      <c r="C18" s="385"/>
      <c r="D18" s="382" t="s">
        <v>223</v>
      </c>
      <c r="E18" s="166"/>
      <c r="F18" s="148"/>
      <c r="G18" s="127">
        <v>0</v>
      </c>
      <c r="H18" s="265"/>
      <c r="I18" s="127">
        <v>0</v>
      </c>
      <c r="J18" s="127"/>
      <c r="K18" s="148">
        <v>0</v>
      </c>
      <c r="L18" s="265"/>
      <c r="M18" s="127">
        <v>0</v>
      </c>
      <c r="N18" s="266"/>
      <c r="O18" s="248"/>
      <c r="P18" s="265"/>
      <c r="Q18" s="127">
        <v>0</v>
      </c>
      <c r="R18" s="265"/>
      <c r="S18" s="127">
        <v>0</v>
      </c>
      <c r="T18" s="265"/>
      <c r="U18" s="127">
        <v>0</v>
      </c>
      <c r="V18" s="266"/>
      <c r="W18" s="127">
        <v>0</v>
      </c>
      <c r="X18" s="266"/>
      <c r="Y18" s="101">
        <v>0</v>
      </c>
      <c r="Z18" s="268"/>
      <c r="AA18" s="385"/>
      <c r="AB18" s="385"/>
      <c r="AC18" s="385"/>
      <c r="AD18" s="385"/>
      <c r="AE18" s="385"/>
      <c r="AF18" s="385"/>
      <c r="AG18" s="385"/>
      <c r="AH18" s="385"/>
      <c r="AI18" s="385"/>
      <c r="AJ18" s="385"/>
      <c r="AK18" s="385"/>
      <c r="AL18" s="385"/>
      <c r="AM18" s="385"/>
      <c r="AN18" s="385"/>
      <c r="AO18" s="385"/>
      <c r="AP18" s="385"/>
      <c r="AQ18" s="385"/>
      <c r="AR18" s="385"/>
      <c r="AS18" s="385"/>
      <c r="AT18" s="385"/>
      <c r="AU18" s="385"/>
      <c r="AV18" s="385"/>
      <c r="AW18" s="385"/>
      <c r="AX18" s="385"/>
      <c r="AY18" s="385"/>
      <c r="AZ18" s="385"/>
      <c r="BA18" s="385"/>
      <c r="BB18" s="385"/>
      <c r="BC18" s="385"/>
      <c r="BD18" s="385"/>
      <c r="BE18" s="385"/>
      <c r="BF18" s="385"/>
      <c r="BG18" s="385"/>
      <c r="BH18" s="385"/>
      <c r="BI18" s="385"/>
      <c r="BJ18" s="385"/>
      <c r="BK18" s="385"/>
      <c r="BL18" s="385"/>
      <c r="BM18" s="385"/>
      <c r="BN18" s="385"/>
      <c r="BO18" s="385"/>
      <c r="BP18" s="385"/>
      <c r="BQ18" s="385"/>
      <c r="BR18" s="385"/>
      <c r="BS18" s="385"/>
      <c r="BT18" s="385"/>
      <c r="BU18" s="385"/>
      <c r="BV18" s="385"/>
      <c r="BW18" s="385"/>
      <c r="BX18" s="385"/>
      <c r="BY18" s="385"/>
      <c r="BZ18" s="385"/>
      <c r="CA18" s="385"/>
      <c r="CB18" s="385"/>
      <c r="CC18" s="385"/>
      <c r="CD18" s="385"/>
      <c r="CE18" s="385"/>
      <c r="CF18" s="385"/>
      <c r="CG18" s="385"/>
      <c r="CH18" s="385"/>
      <c r="CI18" s="385"/>
      <c r="CJ18" s="385"/>
      <c r="CK18" s="385"/>
      <c r="CL18" s="385"/>
      <c r="CM18" s="385"/>
      <c r="CN18" s="385"/>
      <c r="CO18" s="385"/>
      <c r="CP18" s="385"/>
      <c r="CQ18" s="385"/>
      <c r="CR18" s="385"/>
      <c r="CS18" s="385"/>
      <c r="CT18" s="385"/>
      <c r="CU18" s="385"/>
      <c r="CV18" s="385"/>
      <c r="CW18" s="385"/>
      <c r="CX18" s="385"/>
      <c r="CY18" s="385"/>
      <c r="CZ18" s="385"/>
      <c r="DA18" s="385"/>
      <c r="DB18" s="385"/>
      <c r="DC18" s="385"/>
      <c r="DD18" s="385"/>
      <c r="DE18" s="385"/>
      <c r="DF18" s="385"/>
      <c r="DG18" s="385"/>
      <c r="DH18" s="385"/>
      <c r="DI18" s="385"/>
      <c r="DJ18" s="385"/>
      <c r="DK18" s="385"/>
      <c r="DL18" s="385"/>
      <c r="DM18" s="385"/>
      <c r="DN18" s="385"/>
      <c r="DO18" s="385"/>
      <c r="DP18" s="385"/>
      <c r="DQ18" s="385"/>
      <c r="DR18" s="385"/>
      <c r="DS18" s="385"/>
      <c r="DT18" s="385"/>
      <c r="DU18" s="385"/>
      <c r="DV18" s="385"/>
      <c r="DW18" s="385"/>
      <c r="DX18" s="385"/>
      <c r="DY18" s="385"/>
      <c r="DZ18" s="385"/>
      <c r="EA18" s="385"/>
      <c r="EB18" s="385"/>
      <c r="EC18" s="385"/>
      <c r="ED18" s="385"/>
      <c r="EE18" s="385"/>
      <c r="EF18" s="385"/>
      <c r="EG18" s="385"/>
      <c r="EH18" s="385"/>
      <c r="EI18" s="385"/>
      <c r="EJ18" s="385"/>
      <c r="EK18" s="385"/>
      <c r="EL18" s="385"/>
      <c r="EM18" s="385"/>
      <c r="EN18" s="385"/>
      <c r="EO18" s="385"/>
      <c r="EP18" s="385"/>
      <c r="EQ18" s="385"/>
      <c r="ER18" s="385"/>
      <c r="ES18" s="385"/>
      <c r="ET18" s="385"/>
      <c r="EU18" s="385"/>
      <c r="EV18" s="385"/>
      <c r="EW18" s="385"/>
      <c r="EX18" s="385"/>
      <c r="EY18" s="385"/>
      <c r="EZ18" s="385"/>
      <c r="FA18" s="385"/>
      <c r="FB18" s="385"/>
      <c r="FC18" s="385"/>
      <c r="FD18" s="385"/>
      <c r="FE18" s="385"/>
      <c r="FF18" s="385"/>
      <c r="FG18" s="385"/>
      <c r="FH18" s="385"/>
      <c r="FI18" s="385"/>
      <c r="FJ18" s="385"/>
      <c r="FK18" s="385"/>
      <c r="FL18" s="385"/>
      <c r="FM18" s="385"/>
      <c r="FN18" s="385"/>
      <c r="FO18" s="385"/>
      <c r="FP18" s="385"/>
      <c r="FQ18" s="385"/>
      <c r="FR18" s="385"/>
      <c r="FS18" s="385"/>
      <c r="FT18" s="385"/>
      <c r="FU18" s="385"/>
      <c r="FV18" s="385"/>
      <c r="FW18" s="385"/>
      <c r="FX18" s="385"/>
      <c r="FY18" s="385"/>
      <c r="FZ18" s="385"/>
      <c r="GA18" s="385"/>
      <c r="GB18" s="385"/>
      <c r="GC18" s="385"/>
      <c r="GD18" s="385"/>
      <c r="GE18" s="385"/>
      <c r="GF18" s="385"/>
      <c r="GG18" s="385"/>
      <c r="GH18" s="385"/>
      <c r="GI18" s="385"/>
      <c r="GJ18" s="385"/>
      <c r="GK18" s="385"/>
      <c r="GL18" s="385"/>
      <c r="GM18" s="385"/>
      <c r="GN18" s="385"/>
      <c r="GO18" s="385"/>
      <c r="GP18" s="385"/>
      <c r="GQ18" s="385"/>
      <c r="GR18" s="385"/>
      <c r="GS18" s="385"/>
      <c r="GT18" s="385"/>
      <c r="GU18" s="385"/>
      <c r="GV18" s="385"/>
      <c r="GW18" s="385"/>
      <c r="GX18" s="385"/>
      <c r="GY18" s="385"/>
      <c r="GZ18" s="385"/>
      <c r="HA18" s="385"/>
      <c r="HB18" s="385"/>
      <c r="HC18" s="385"/>
      <c r="HD18" s="385"/>
      <c r="HE18" s="385"/>
      <c r="HF18" s="385"/>
      <c r="HG18" s="385"/>
      <c r="HH18" s="385"/>
      <c r="HI18" s="385"/>
      <c r="HJ18" s="385"/>
      <c r="HK18" s="385"/>
      <c r="HL18" s="385"/>
      <c r="HM18" s="385"/>
      <c r="HN18" s="385"/>
      <c r="HO18" s="385"/>
      <c r="HP18" s="385"/>
      <c r="HQ18" s="385"/>
      <c r="HR18" s="385"/>
      <c r="HS18" s="385"/>
      <c r="HT18" s="385"/>
      <c r="HU18" s="385"/>
      <c r="HV18" s="385"/>
      <c r="HW18" s="385"/>
      <c r="HX18" s="385"/>
      <c r="HY18" s="385"/>
      <c r="HZ18" s="385"/>
      <c r="IA18" s="385"/>
      <c r="IB18" s="385"/>
      <c r="IC18" s="385"/>
      <c r="ID18" s="385"/>
      <c r="IE18" s="385"/>
      <c r="IF18" s="385"/>
      <c r="IG18" s="385"/>
      <c r="IH18" s="385"/>
      <c r="II18" s="385"/>
      <c r="IJ18" s="385"/>
      <c r="IK18" s="385"/>
      <c r="IL18" s="385"/>
      <c r="IM18" s="385"/>
      <c r="IN18" s="385"/>
      <c r="IO18" s="385"/>
      <c r="IP18" s="385"/>
      <c r="IQ18" s="385"/>
      <c r="IR18" s="385"/>
      <c r="IS18" s="385"/>
      <c r="IT18" s="385"/>
      <c r="IU18" s="385"/>
      <c r="IV18" s="385"/>
      <c r="IW18" s="385"/>
      <c r="IX18" s="385"/>
      <c r="IY18" s="385"/>
    </row>
    <row r="19" spans="1:259" s="247" customFormat="1" ht="22.2">
      <c r="A19" s="253" t="s">
        <v>207</v>
      </c>
      <c r="B19" s="382"/>
      <c r="C19" s="385"/>
      <c r="D19" s="382">
        <v>13</v>
      </c>
      <c r="E19" s="167">
        <v>0</v>
      </c>
      <c r="F19" s="148"/>
      <c r="G19" s="167">
        <v>0</v>
      </c>
      <c r="H19" s="265"/>
      <c r="I19" s="168">
        <v>0</v>
      </c>
      <c r="J19" s="99"/>
      <c r="K19" s="168"/>
      <c r="L19" s="127"/>
      <c r="M19" s="168">
        <v>0</v>
      </c>
      <c r="N19" s="248"/>
      <c r="O19" s="167">
        <v>-193210</v>
      </c>
      <c r="P19" s="248"/>
      <c r="Q19" s="168">
        <v>0</v>
      </c>
      <c r="R19" s="131"/>
      <c r="S19" s="168">
        <v>0</v>
      </c>
      <c r="T19" s="131"/>
      <c r="U19" s="168">
        <v>0</v>
      </c>
      <c r="V19" s="385"/>
      <c r="W19" s="168">
        <v>0</v>
      </c>
      <c r="X19" s="385"/>
      <c r="Y19" s="104">
        <f>SUM(W19,E19:O19)</f>
        <v>-193210</v>
      </c>
      <c r="Z19" s="268"/>
      <c r="AA19" s="385"/>
      <c r="AB19" s="385"/>
      <c r="AC19" s="385"/>
      <c r="AD19" s="385"/>
      <c r="AE19" s="385"/>
      <c r="AF19" s="385"/>
      <c r="AG19" s="385"/>
      <c r="AH19" s="385"/>
      <c r="AI19" s="385"/>
      <c r="AJ19" s="385"/>
      <c r="AK19" s="385"/>
      <c r="AL19" s="385"/>
      <c r="AM19" s="385"/>
      <c r="AN19" s="385"/>
      <c r="AO19" s="385"/>
      <c r="AP19" s="385"/>
      <c r="AQ19" s="385"/>
      <c r="AR19" s="385"/>
      <c r="AS19" s="385"/>
      <c r="AT19" s="385"/>
      <c r="AU19" s="385"/>
      <c r="AV19" s="385"/>
      <c r="AW19" s="385"/>
      <c r="AX19" s="385"/>
      <c r="AY19" s="385"/>
      <c r="AZ19" s="385"/>
      <c r="BA19" s="385"/>
      <c r="BB19" s="385"/>
      <c r="BC19" s="385"/>
      <c r="BD19" s="385"/>
      <c r="BE19" s="385"/>
      <c r="BF19" s="385"/>
      <c r="BG19" s="385"/>
      <c r="BH19" s="385"/>
      <c r="BI19" s="385"/>
      <c r="BJ19" s="385"/>
      <c r="BK19" s="385"/>
      <c r="BL19" s="385"/>
      <c r="BM19" s="385"/>
      <c r="BN19" s="385"/>
      <c r="BO19" s="385"/>
      <c r="BP19" s="385"/>
      <c r="BQ19" s="385"/>
      <c r="BR19" s="385"/>
      <c r="BS19" s="385"/>
      <c r="BT19" s="385"/>
      <c r="BU19" s="385"/>
      <c r="BV19" s="385"/>
      <c r="BW19" s="385"/>
      <c r="BX19" s="385"/>
      <c r="BY19" s="385"/>
      <c r="BZ19" s="385"/>
      <c r="CA19" s="385"/>
      <c r="CB19" s="385"/>
      <c r="CC19" s="385"/>
      <c r="CD19" s="385"/>
      <c r="CE19" s="385"/>
      <c r="CF19" s="385"/>
      <c r="CG19" s="385"/>
      <c r="CH19" s="385"/>
      <c r="CI19" s="385"/>
      <c r="CJ19" s="385"/>
      <c r="CK19" s="385"/>
      <c r="CL19" s="385"/>
      <c r="CM19" s="385"/>
      <c r="CN19" s="385"/>
      <c r="CO19" s="385"/>
      <c r="CP19" s="385"/>
      <c r="CQ19" s="385"/>
      <c r="CR19" s="385"/>
      <c r="CS19" s="385"/>
      <c r="CT19" s="385"/>
      <c r="CU19" s="385"/>
      <c r="CV19" s="385"/>
      <c r="CW19" s="385"/>
      <c r="CX19" s="385"/>
      <c r="CY19" s="385"/>
      <c r="CZ19" s="385"/>
      <c r="DA19" s="385"/>
      <c r="DB19" s="385"/>
      <c r="DC19" s="385"/>
      <c r="DD19" s="385"/>
      <c r="DE19" s="385"/>
      <c r="DF19" s="385"/>
      <c r="DG19" s="385"/>
      <c r="DH19" s="385"/>
      <c r="DI19" s="385"/>
      <c r="DJ19" s="385"/>
      <c r="DK19" s="385"/>
      <c r="DL19" s="385"/>
      <c r="DM19" s="385"/>
      <c r="DN19" s="385"/>
      <c r="DO19" s="385"/>
      <c r="DP19" s="385"/>
      <c r="DQ19" s="385"/>
      <c r="DR19" s="385"/>
      <c r="DS19" s="385"/>
      <c r="DT19" s="385"/>
      <c r="DU19" s="385"/>
      <c r="DV19" s="385"/>
      <c r="DW19" s="385"/>
      <c r="DX19" s="385"/>
      <c r="DY19" s="385"/>
      <c r="DZ19" s="385"/>
      <c r="EA19" s="385"/>
      <c r="EB19" s="385"/>
      <c r="EC19" s="385"/>
      <c r="ED19" s="385"/>
      <c r="EE19" s="385"/>
      <c r="EF19" s="385"/>
      <c r="EG19" s="385"/>
      <c r="EH19" s="385"/>
      <c r="EI19" s="385"/>
      <c r="EJ19" s="385"/>
      <c r="EK19" s="385"/>
      <c r="EL19" s="385"/>
      <c r="EM19" s="385"/>
      <c r="EN19" s="385"/>
      <c r="EO19" s="385"/>
      <c r="EP19" s="385"/>
      <c r="EQ19" s="385"/>
      <c r="ER19" s="385"/>
      <c r="ES19" s="385"/>
      <c r="ET19" s="385"/>
      <c r="EU19" s="385"/>
      <c r="EV19" s="385"/>
      <c r="EW19" s="385"/>
      <c r="EX19" s="385"/>
      <c r="EY19" s="385"/>
      <c r="EZ19" s="385"/>
      <c r="FA19" s="385"/>
      <c r="FB19" s="385"/>
      <c r="FC19" s="385"/>
      <c r="FD19" s="385"/>
      <c r="FE19" s="385"/>
      <c r="FF19" s="385"/>
      <c r="FG19" s="385"/>
      <c r="FH19" s="385"/>
      <c r="FI19" s="385"/>
      <c r="FJ19" s="385"/>
      <c r="FK19" s="385"/>
      <c r="FL19" s="385"/>
      <c r="FM19" s="385"/>
      <c r="FN19" s="385"/>
      <c r="FO19" s="385"/>
      <c r="FP19" s="385"/>
      <c r="FQ19" s="385"/>
      <c r="FR19" s="385"/>
      <c r="FS19" s="385"/>
      <c r="FT19" s="385"/>
      <c r="FU19" s="385"/>
      <c r="FV19" s="385"/>
      <c r="FW19" s="385"/>
      <c r="FX19" s="385"/>
      <c r="FY19" s="385"/>
      <c r="FZ19" s="385"/>
      <c r="GA19" s="385"/>
      <c r="GB19" s="385"/>
      <c r="GC19" s="385"/>
      <c r="GD19" s="385"/>
      <c r="GE19" s="385"/>
      <c r="GF19" s="385"/>
      <c r="GG19" s="385"/>
      <c r="GH19" s="385"/>
      <c r="GI19" s="385"/>
      <c r="GJ19" s="385"/>
      <c r="GK19" s="385"/>
      <c r="GL19" s="385"/>
      <c r="GM19" s="385"/>
      <c r="GN19" s="385"/>
      <c r="GO19" s="385"/>
      <c r="GP19" s="385"/>
      <c r="GQ19" s="385"/>
      <c r="GR19" s="385"/>
      <c r="GS19" s="385"/>
      <c r="GT19" s="385"/>
      <c r="GU19" s="385"/>
      <c r="GV19" s="385"/>
      <c r="GW19" s="385"/>
      <c r="GX19" s="385"/>
      <c r="GY19" s="385"/>
      <c r="GZ19" s="385"/>
      <c r="HA19" s="385"/>
      <c r="HB19" s="385"/>
      <c r="HC19" s="385"/>
      <c r="HD19" s="385"/>
      <c r="HE19" s="385"/>
      <c r="HF19" s="385"/>
      <c r="HG19" s="385"/>
      <c r="HH19" s="385"/>
      <c r="HI19" s="385"/>
      <c r="HJ19" s="385"/>
      <c r="HK19" s="385"/>
      <c r="HL19" s="385"/>
      <c r="HM19" s="385"/>
      <c r="HN19" s="385"/>
      <c r="HO19" s="385"/>
      <c r="HP19" s="385"/>
      <c r="HQ19" s="385"/>
      <c r="HR19" s="385"/>
      <c r="HS19" s="385"/>
      <c r="HT19" s="385"/>
      <c r="HU19" s="385"/>
      <c r="HV19" s="385"/>
      <c r="HW19" s="385"/>
      <c r="HX19" s="385"/>
      <c r="HY19" s="385"/>
      <c r="HZ19" s="385"/>
      <c r="IA19" s="385"/>
      <c r="IB19" s="385"/>
      <c r="IC19" s="385"/>
      <c r="ID19" s="385"/>
      <c r="IE19" s="385"/>
      <c r="IF19" s="385"/>
      <c r="IG19" s="385"/>
      <c r="IH19" s="385"/>
      <c r="II19" s="385"/>
      <c r="IJ19" s="385"/>
      <c r="IK19" s="385"/>
      <c r="IL19" s="385"/>
      <c r="IM19" s="385"/>
      <c r="IN19" s="385"/>
      <c r="IO19" s="385"/>
      <c r="IP19" s="385"/>
      <c r="IQ19" s="385"/>
      <c r="IR19" s="385"/>
      <c r="IS19" s="385"/>
      <c r="IT19" s="385"/>
      <c r="IU19" s="385"/>
      <c r="IV19" s="385"/>
      <c r="IW19" s="385"/>
      <c r="IX19" s="385"/>
      <c r="IY19" s="385"/>
    </row>
    <row r="20" spans="1:259" s="247" customFormat="1" ht="22.2" hidden="1">
      <c r="A20" s="297" t="s">
        <v>224</v>
      </c>
      <c r="B20" s="382"/>
      <c r="C20" s="385"/>
      <c r="D20" s="382"/>
      <c r="E20" s="140">
        <v>0</v>
      </c>
      <c r="F20" s="134"/>
      <c r="G20" s="140">
        <v>0</v>
      </c>
      <c r="H20" s="134"/>
      <c r="I20" s="129">
        <v>0</v>
      </c>
      <c r="J20" s="130"/>
      <c r="K20" s="129"/>
      <c r="L20" s="134"/>
      <c r="M20" s="129">
        <v>0</v>
      </c>
      <c r="N20" s="69"/>
      <c r="O20" s="169">
        <v>-199682</v>
      </c>
      <c r="P20" s="69"/>
      <c r="Q20" s="129">
        <v>0</v>
      </c>
      <c r="R20" s="69"/>
      <c r="S20" s="129">
        <v>0</v>
      </c>
      <c r="T20" s="69"/>
      <c r="U20" s="129">
        <v>0</v>
      </c>
      <c r="V20" s="385"/>
      <c r="W20" s="129">
        <v>0</v>
      </c>
      <c r="X20" s="385"/>
      <c r="Y20" s="146">
        <v>-199682</v>
      </c>
      <c r="Z20" s="268"/>
      <c r="AA20" s="385"/>
      <c r="AB20" s="385"/>
      <c r="AC20" s="385"/>
      <c r="AD20" s="385"/>
      <c r="AE20" s="385"/>
      <c r="AF20" s="385"/>
      <c r="AG20" s="385"/>
      <c r="AH20" s="385"/>
      <c r="AI20" s="385"/>
      <c r="AJ20" s="385"/>
      <c r="AK20" s="385"/>
      <c r="AL20" s="385"/>
      <c r="AM20" s="385"/>
      <c r="AN20" s="385"/>
      <c r="AO20" s="385"/>
      <c r="AP20" s="385"/>
      <c r="AQ20" s="385"/>
      <c r="AR20" s="385"/>
      <c r="AS20" s="385"/>
      <c r="AT20" s="385"/>
      <c r="AU20" s="385"/>
      <c r="AV20" s="385"/>
      <c r="AW20" s="385"/>
      <c r="AX20" s="385"/>
      <c r="AY20" s="385"/>
      <c r="AZ20" s="385"/>
      <c r="BA20" s="385"/>
      <c r="BB20" s="385"/>
      <c r="BC20" s="385"/>
      <c r="BD20" s="385"/>
      <c r="BE20" s="385"/>
      <c r="BF20" s="385"/>
      <c r="BG20" s="385"/>
      <c r="BH20" s="385"/>
      <c r="BI20" s="385"/>
      <c r="BJ20" s="385"/>
      <c r="BK20" s="385"/>
      <c r="BL20" s="385"/>
      <c r="BM20" s="385"/>
      <c r="BN20" s="385"/>
      <c r="BO20" s="385"/>
      <c r="BP20" s="385"/>
      <c r="BQ20" s="385"/>
      <c r="BR20" s="385"/>
      <c r="BS20" s="385"/>
      <c r="BT20" s="385"/>
      <c r="BU20" s="385"/>
      <c r="BV20" s="385"/>
      <c r="BW20" s="385"/>
      <c r="BX20" s="385"/>
      <c r="BY20" s="385"/>
      <c r="BZ20" s="385"/>
      <c r="CA20" s="385"/>
      <c r="CB20" s="385"/>
      <c r="CC20" s="385"/>
      <c r="CD20" s="385"/>
      <c r="CE20" s="385"/>
      <c r="CF20" s="385"/>
      <c r="CG20" s="385"/>
      <c r="CH20" s="385"/>
      <c r="CI20" s="385"/>
      <c r="CJ20" s="385"/>
      <c r="CK20" s="385"/>
      <c r="CL20" s="385"/>
      <c r="CM20" s="385"/>
      <c r="CN20" s="385"/>
      <c r="CO20" s="385"/>
      <c r="CP20" s="385"/>
      <c r="CQ20" s="385"/>
      <c r="CR20" s="385"/>
      <c r="CS20" s="385"/>
      <c r="CT20" s="385"/>
      <c r="CU20" s="385"/>
      <c r="CV20" s="385"/>
      <c r="CW20" s="385"/>
      <c r="CX20" s="385"/>
      <c r="CY20" s="385"/>
      <c r="CZ20" s="385"/>
      <c r="DA20" s="385"/>
      <c r="DB20" s="385"/>
      <c r="DC20" s="385"/>
      <c r="DD20" s="385"/>
      <c r="DE20" s="385"/>
      <c r="DF20" s="385"/>
      <c r="DG20" s="385"/>
      <c r="DH20" s="385"/>
      <c r="DI20" s="385"/>
      <c r="DJ20" s="385"/>
      <c r="DK20" s="385"/>
      <c r="DL20" s="385"/>
      <c r="DM20" s="385"/>
      <c r="DN20" s="385"/>
      <c r="DO20" s="385"/>
      <c r="DP20" s="385"/>
      <c r="DQ20" s="385"/>
      <c r="DR20" s="385"/>
      <c r="DS20" s="385"/>
      <c r="DT20" s="385"/>
      <c r="DU20" s="385"/>
      <c r="DV20" s="385"/>
      <c r="DW20" s="385"/>
      <c r="DX20" s="385"/>
      <c r="DY20" s="385"/>
      <c r="DZ20" s="385"/>
      <c r="EA20" s="385"/>
      <c r="EB20" s="385"/>
      <c r="EC20" s="385"/>
      <c r="ED20" s="385"/>
      <c r="EE20" s="385"/>
      <c r="EF20" s="385"/>
      <c r="EG20" s="385"/>
      <c r="EH20" s="385"/>
      <c r="EI20" s="385"/>
      <c r="EJ20" s="385"/>
      <c r="EK20" s="385"/>
      <c r="EL20" s="385"/>
      <c r="EM20" s="385"/>
      <c r="EN20" s="385"/>
      <c r="EO20" s="385"/>
      <c r="EP20" s="385"/>
      <c r="EQ20" s="385"/>
      <c r="ER20" s="385"/>
      <c r="ES20" s="385"/>
      <c r="ET20" s="385"/>
      <c r="EU20" s="385"/>
      <c r="EV20" s="385"/>
      <c r="EW20" s="385"/>
      <c r="EX20" s="385"/>
      <c r="EY20" s="385"/>
      <c r="EZ20" s="385"/>
      <c r="FA20" s="385"/>
      <c r="FB20" s="385"/>
      <c r="FC20" s="385"/>
      <c r="FD20" s="385"/>
      <c r="FE20" s="385"/>
      <c r="FF20" s="385"/>
      <c r="FG20" s="385"/>
      <c r="FH20" s="385"/>
      <c r="FI20" s="385"/>
      <c r="FJ20" s="385"/>
      <c r="FK20" s="385"/>
      <c r="FL20" s="385"/>
      <c r="FM20" s="385"/>
      <c r="FN20" s="385"/>
      <c r="FO20" s="385"/>
      <c r="FP20" s="385"/>
      <c r="FQ20" s="385"/>
      <c r="FR20" s="385"/>
      <c r="FS20" s="385"/>
      <c r="FT20" s="385"/>
      <c r="FU20" s="385"/>
      <c r="FV20" s="385"/>
      <c r="FW20" s="385"/>
      <c r="FX20" s="385"/>
      <c r="FY20" s="385"/>
      <c r="FZ20" s="385"/>
      <c r="GA20" s="385"/>
      <c r="GB20" s="385"/>
      <c r="GC20" s="385"/>
      <c r="GD20" s="385"/>
      <c r="GE20" s="385"/>
      <c r="GF20" s="385"/>
      <c r="GG20" s="385"/>
      <c r="GH20" s="385"/>
      <c r="GI20" s="385"/>
      <c r="GJ20" s="385"/>
      <c r="GK20" s="385"/>
      <c r="GL20" s="385"/>
      <c r="GM20" s="385"/>
      <c r="GN20" s="385"/>
      <c r="GO20" s="385"/>
      <c r="GP20" s="385"/>
      <c r="GQ20" s="385"/>
      <c r="GR20" s="385"/>
      <c r="GS20" s="385"/>
      <c r="GT20" s="385"/>
      <c r="GU20" s="385"/>
      <c r="GV20" s="385"/>
      <c r="GW20" s="385"/>
      <c r="GX20" s="385"/>
      <c r="GY20" s="385"/>
      <c r="GZ20" s="385"/>
      <c r="HA20" s="385"/>
      <c r="HB20" s="385"/>
      <c r="HC20" s="385"/>
      <c r="HD20" s="385"/>
      <c r="HE20" s="385"/>
      <c r="HF20" s="385"/>
      <c r="HG20" s="385"/>
      <c r="HH20" s="385"/>
      <c r="HI20" s="385"/>
      <c r="HJ20" s="385"/>
      <c r="HK20" s="385"/>
      <c r="HL20" s="385"/>
      <c r="HM20" s="385"/>
      <c r="HN20" s="385"/>
      <c r="HO20" s="385"/>
      <c r="HP20" s="385"/>
      <c r="HQ20" s="385"/>
      <c r="HR20" s="385"/>
      <c r="HS20" s="385"/>
      <c r="HT20" s="385"/>
      <c r="HU20" s="385"/>
      <c r="HV20" s="385"/>
      <c r="HW20" s="385"/>
      <c r="HX20" s="385"/>
      <c r="HY20" s="385"/>
      <c r="HZ20" s="385"/>
      <c r="IA20" s="385"/>
      <c r="IB20" s="385"/>
      <c r="IC20" s="385"/>
      <c r="ID20" s="385"/>
      <c r="IE20" s="385"/>
      <c r="IF20" s="385"/>
      <c r="IG20" s="385"/>
      <c r="IH20" s="385"/>
      <c r="II20" s="385"/>
      <c r="IJ20" s="385"/>
      <c r="IK20" s="385"/>
      <c r="IL20" s="385"/>
      <c r="IM20" s="385"/>
      <c r="IN20" s="385"/>
      <c r="IO20" s="385"/>
      <c r="IP20" s="385"/>
      <c r="IQ20" s="385"/>
      <c r="IR20" s="385"/>
      <c r="IS20" s="385"/>
      <c r="IT20" s="385"/>
      <c r="IU20" s="385"/>
      <c r="IV20" s="385"/>
      <c r="IW20" s="385"/>
      <c r="IX20" s="385"/>
      <c r="IY20" s="385"/>
    </row>
    <row r="21" spans="1:259" ht="22.2" hidden="1">
      <c r="A21" s="297" t="s">
        <v>225</v>
      </c>
      <c r="B21" s="382"/>
      <c r="C21" s="278"/>
      <c r="D21" s="312"/>
      <c r="E21" s="127"/>
      <c r="F21" s="127"/>
      <c r="G21" s="127"/>
      <c r="H21" s="127"/>
      <c r="I21" s="127"/>
      <c r="J21" s="127"/>
      <c r="K21" s="127"/>
      <c r="L21" s="174"/>
      <c r="M21" s="127"/>
      <c r="N21" s="174"/>
      <c r="O21" s="101"/>
      <c r="P21" s="127"/>
      <c r="Q21" s="127"/>
      <c r="R21" s="127"/>
      <c r="S21" s="127"/>
      <c r="T21" s="127"/>
      <c r="U21" s="127"/>
      <c r="V21" s="265"/>
      <c r="W21" s="127"/>
      <c r="X21" s="266"/>
      <c r="Y21" s="101"/>
    </row>
    <row r="22" spans="1:259" ht="21.6" hidden="1">
      <c r="A22" s="253" t="s">
        <v>226</v>
      </c>
      <c r="B22" s="382">
        <v>7</v>
      </c>
      <c r="C22" s="278"/>
      <c r="D22" s="312"/>
      <c r="E22" s="127" t="s">
        <v>22</v>
      </c>
      <c r="F22" s="127"/>
      <c r="G22" s="127"/>
      <c r="H22" s="127"/>
      <c r="I22" s="127"/>
      <c r="J22" s="127"/>
      <c r="K22" s="127"/>
      <c r="L22" s="127"/>
      <c r="M22" s="127" t="s">
        <v>22</v>
      </c>
      <c r="N22" s="127"/>
      <c r="O22" s="148" t="s">
        <v>22</v>
      </c>
      <c r="P22" s="174"/>
      <c r="Q22" s="132" t="s">
        <v>22</v>
      </c>
      <c r="R22" s="132"/>
      <c r="S22" s="132" t="s">
        <v>22</v>
      </c>
      <c r="T22" s="132"/>
      <c r="U22" s="132" t="s">
        <v>22</v>
      </c>
      <c r="V22" s="318"/>
      <c r="W22" s="132" t="s">
        <v>22</v>
      </c>
      <c r="X22" s="266"/>
      <c r="Y22" s="101"/>
    </row>
    <row r="23" spans="1:259" ht="21.6" hidden="1">
      <c r="A23" s="253" t="s">
        <v>227</v>
      </c>
      <c r="B23" s="382"/>
      <c r="C23" s="278"/>
      <c r="D23" s="312"/>
      <c r="E23" s="127"/>
      <c r="F23" s="127"/>
      <c r="G23" s="127"/>
      <c r="H23" s="127"/>
      <c r="I23" s="127"/>
      <c r="J23" s="127"/>
      <c r="K23" s="127"/>
      <c r="L23" s="127"/>
      <c r="M23" s="127"/>
      <c r="N23" s="127"/>
      <c r="O23" s="148"/>
      <c r="P23" s="174"/>
      <c r="Q23" s="132"/>
      <c r="R23" s="132"/>
      <c r="S23" s="132"/>
      <c r="T23" s="132"/>
      <c r="U23" s="132"/>
      <c r="V23" s="318"/>
      <c r="W23" s="132"/>
      <c r="X23" s="266"/>
      <c r="Y23" s="101"/>
    </row>
    <row r="24" spans="1:259" ht="21.6" hidden="1">
      <c r="A24" s="253" t="s">
        <v>228</v>
      </c>
      <c r="B24" s="382">
        <v>7</v>
      </c>
      <c r="C24" s="278"/>
      <c r="D24" s="312"/>
      <c r="E24" s="127" t="s">
        <v>22</v>
      </c>
      <c r="F24" s="127"/>
      <c r="G24" s="127"/>
      <c r="H24" s="127"/>
      <c r="I24" s="127" t="s">
        <v>22</v>
      </c>
      <c r="J24" s="127"/>
      <c r="K24" s="127"/>
      <c r="L24" s="127"/>
      <c r="M24" s="127" t="s">
        <v>22</v>
      </c>
      <c r="N24" s="127"/>
      <c r="O24" s="148" t="s">
        <v>22</v>
      </c>
      <c r="P24" s="127"/>
      <c r="Q24" s="127" t="s">
        <v>22</v>
      </c>
      <c r="R24" s="127"/>
      <c r="S24" s="127" t="s">
        <v>22</v>
      </c>
      <c r="T24" s="127"/>
      <c r="U24" s="127" t="s">
        <v>22</v>
      </c>
      <c r="V24" s="265"/>
      <c r="W24" s="127" t="s">
        <v>22</v>
      </c>
      <c r="X24" s="265"/>
      <c r="Y24" s="101"/>
    </row>
    <row r="25" spans="1:259" ht="21.6" hidden="1">
      <c r="A25" s="253" t="s">
        <v>229</v>
      </c>
      <c r="B25" s="382">
        <v>3</v>
      </c>
      <c r="C25" s="278"/>
      <c r="D25" s="312"/>
      <c r="E25" s="100" t="s">
        <v>22</v>
      </c>
      <c r="F25" s="139"/>
      <c r="G25" s="139"/>
      <c r="H25" s="139"/>
      <c r="I25" s="100" t="s">
        <v>22</v>
      </c>
      <c r="J25" s="127"/>
      <c r="K25" s="100"/>
      <c r="L25" s="139"/>
      <c r="M25" s="100" t="s">
        <v>22</v>
      </c>
      <c r="N25" s="127"/>
      <c r="O25" s="103" t="s">
        <v>22</v>
      </c>
      <c r="P25" s="127"/>
      <c r="Q25" s="100" t="s">
        <v>22</v>
      </c>
      <c r="R25" s="127"/>
      <c r="S25" s="100" t="s">
        <v>22</v>
      </c>
      <c r="T25" s="127"/>
      <c r="U25" s="100" t="s">
        <v>22</v>
      </c>
      <c r="V25" s="265"/>
      <c r="W25" s="100" t="s">
        <v>22</v>
      </c>
      <c r="X25" s="265"/>
      <c r="Y25" s="104"/>
    </row>
    <row r="26" spans="1:259" ht="22.2" hidden="1">
      <c r="A26" s="297" t="s">
        <v>230</v>
      </c>
      <c r="B26" s="382"/>
      <c r="C26" s="278"/>
      <c r="D26" s="312"/>
      <c r="E26" s="129" t="s">
        <v>22</v>
      </c>
      <c r="F26" s="134"/>
      <c r="G26" s="134"/>
      <c r="H26" s="134"/>
      <c r="I26" s="129" t="s">
        <v>22</v>
      </c>
      <c r="J26" s="130"/>
      <c r="K26" s="129"/>
      <c r="L26" s="134"/>
      <c r="M26" s="129" t="s">
        <v>22</v>
      </c>
      <c r="N26" s="133"/>
      <c r="O26" s="170" t="s">
        <v>22</v>
      </c>
      <c r="P26" s="133"/>
      <c r="Q26" s="129" t="s">
        <v>22</v>
      </c>
      <c r="R26" s="130"/>
      <c r="S26" s="129" t="s">
        <v>22</v>
      </c>
      <c r="T26" s="130"/>
      <c r="U26" s="129" t="s">
        <v>22</v>
      </c>
      <c r="V26" s="319"/>
      <c r="W26" s="129" t="s">
        <v>22</v>
      </c>
      <c r="X26" s="313"/>
      <c r="Y26" s="146">
        <v>0</v>
      </c>
    </row>
    <row r="27" spans="1:259" ht="22.2" hidden="1">
      <c r="A27" s="297"/>
      <c r="B27" s="382"/>
      <c r="C27" s="278"/>
      <c r="D27" s="312"/>
      <c r="E27" s="130"/>
      <c r="F27" s="134"/>
      <c r="G27" s="133"/>
      <c r="H27" s="134"/>
      <c r="I27" s="130"/>
      <c r="J27" s="130"/>
      <c r="K27" s="130"/>
      <c r="L27" s="134"/>
      <c r="M27" s="130"/>
      <c r="N27" s="133"/>
      <c r="O27" s="98"/>
      <c r="P27" s="133"/>
      <c r="Q27" s="130"/>
      <c r="R27" s="130"/>
      <c r="S27" s="130"/>
      <c r="T27" s="130"/>
      <c r="U27" s="130"/>
      <c r="V27" s="319"/>
      <c r="W27" s="130"/>
      <c r="X27" s="313"/>
      <c r="Y27" s="91"/>
    </row>
    <row r="28" spans="1:259" ht="22.2">
      <c r="A28" s="296" t="s">
        <v>208</v>
      </c>
      <c r="B28" s="382"/>
      <c r="C28" s="278"/>
      <c r="D28" s="312"/>
      <c r="E28" s="169">
        <f>SUM(E19)</f>
        <v>0</v>
      </c>
      <c r="F28" s="133"/>
      <c r="G28" s="169">
        <f>SUM(G19)</f>
        <v>0</v>
      </c>
      <c r="H28" s="133"/>
      <c r="I28" s="169">
        <f>SUM(I19)</f>
        <v>0</v>
      </c>
      <c r="J28" s="130"/>
      <c r="K28" s="169">
        <v>0</v>
      </c>
      <c r="L28" s="133"/>
      <c r="M28" s="169">
        <f>SUM(M19)</f>
        <v>0</v>
      </c>
      <c r="N28" s="133"/>
      <c r="O28" s="169">
        <f>SUM(O19)</f>
        <v>-193210</v>
      </c>
      <c r="P28" s="133"/>
      <c r="Q28" s="169">
        <f>SUM(Q19)</f>
        <v>0</v>
      </c>
      <c r="R28" s="133"/>
      <c r="S28" s="169">
        <f>SUM(S19)</f>
        <v>0</v>
      </c>
      <c r="T28" s="133"/>
      <c r="U28" s="169">
        <f>SUM(U19)</f>
        <v>0</v>
      </c>
      <c r="V28" s="313"/>
      <c r="W28" s="169">
        <f>SUM(W19)</f>
        <v>0</v>
      </c>
      <c r="X28" s="314"/>
      <c r="Y28" s="146">
        <f>SUM(W28,E28:O28)</f>
        <v>-193210</v>
      </c>
    </row>
    <row r="29" spans="1:259" s="296" customFormat="1" ht="22.2">
      <c r="B29" s="382"/>
      <c r="C29" s="278"/>
      <c r="D29" s="278"/>
      <c r="E29" s="93"/>
      <c r="F29" s="314"/>
      <c r="G29" s="314"/>
      <c r="H29" s="314"/>
      <c r="I29" s="93"/>
      <c r="J29" s="93"/>
      <c r="K29" s="93"/>
      <c r="L29" s="314"/>
      <c r="M29" s="93"/>
      <c r="N29" s="314"/>
      <c r="O29" s="93"/>
      <c r="P29" s="314"/>
      <c r="Q29" s="313"/>
      <c r="R29" s="313"/>
      <c r="S29" s="313"/>
      <c r="T29" s="313"/>
      <c r="U29" s="313"/>
      <c r="V29" s="313"/>
      <c r="W29" s="313"/>
      <c r="X29" s="314"/>
      <c r="Y29" s="69"/>
      <c r="Z29" s="253"/>
      <c r="AA29" s="253"/>
      <c r="AB29" s="253"/>
      <c r="AC29" s="253"/>
      <c r="AD29" s="253"/>
      <c r="AE29" s="253"/>
      <c r="AF29" s="253"/>
      <c r="AG29" s="253"/>
      <c r="AH29" s="253"/>
      <c r="AI29" s="253"/>
      <c r="AJ29" s="253"/>
      <c r="AK29" s="253"/>
      <c r="AL29" s="253"/>
      <c r="AM29" s="253"/>
      <c r="AN29" s="253"/>
      <c r="AO29" s="253"/>
      <c r="AP29" s="253"/>
      <c r="AQ29" s="253"/>
      <c r="AR29" s="253"/>
      <c r="AS29" s="253"/>
      <c r="AT29" s="253"/>
      <c r="AU29" s="253"/>
      <c r="AV29" s="253"/>
      <c r="AW29" s="253"/>
      <c r="AX29" s="253"/>
      <c r="AY29" s="253"/>
      <c r="AZ29" s="253"/>
      <c r="BA29" s="253"/>
      <c r="BB29" s="253"/>
      <c r="BC29" s="253"/>
      <c r="BD29" s="253"/>
      <c r="BE29" s="253"/>
      <c r="BF29" s="253"/>
      <c r="BG29" s="253"/>
      <c r="BH29" s="253"/>
      <c r="BI29" s="253"/>
      <c r="BJ29" s="253"/>
      <c r="BK29" s="253"/>
      <c r="BL29" s="253"/>
      <c r="BM29" s="253"/>
      <c r="BN29" s="253"/>
      <c r="BO29" s="253"/>
      <c r="BP29" s="253"/>
      <c r="BQ29" s="253"/>
      <c r="BR29" s="253"/>
      <c r="BS29" s="253"/>
      <c r="BT29" s="253"/>
      <c r="BU29" s="253"/>
      <c r="BV29" s="253"/>
      <c r="BW29" s="253"/>
      <c r="BX29" s="253"/>
      <c r="BY29" s="253"/>
      <c r="BZ29" s="253"/>
      <c r="CA29" s="253"/>
      <c r="CB29" s="253"/>
      <c r="CC29" s="253"/>
      <c r="CD29" s="253"/>
      <c r="CE29" s="253"/>
      <c r="CF29" s="253"/>
      <c r="CG29" s="253"/>
      <c r="CH29" s="253"/>
      <c r="CI29" s="253"/>
      <c r="CJ29" s="253"/>
      <c r="CK29" s="253"/>
      <c r="CL29" s="253"/>
      <c r="CM29" s="253"/>
      <c r="CN29" s="253"/>
      <c r="CO29" s="253"/>
      <c r="CP29" s="253"/>
      <c r="CQ29" s="253"/>
      <c r="CR29" s="253"/>
      <c r="CS29" s="253"/>
      <c r="CT29" s="253"/>
      <c r="CU29" s="253"/>
      <c r="CV29" s="253"/>
      <c r="CW29" s="253"/>
      <c r="CX29" s="253"/>
      <c r="CY29" s="253"/>
      <c r="CZ29" s="253"/>
      <c r="DA29" s="253"/>
      <c r="DB29" s="253"/>
      <c r="DC29" s="253"/>
      <c r="DD29" s="253"/>
      <c r="DE29" s="253"/>
      <c r="DF29" s="253"/>
      <c r="DG29" s="253"/>
      <c r="DH29" s="253"/>
      <c r="DI29" s="253"/>
      <c r="DJ29" s="253"/>
      <c r="DK29" s="253"/>
      <c r="DL29" s="253"/>
      <c r="DM29" s="253"/>
      <c r="DN29" s="253"/>
      <c r="DO29" s="253"/>
      <c r="DP29" s="253"/>
      <c r="DQ29" s="253"/>
      <c r="DR29" s="253"/>
      <c r="DS29" s="253"/>
      <c r="DT29" s="253"/>
      <c r="DU29" s="253"/>
      <c r="DV29" s="253"/>
      <c r="DW29" s="253"/>
      <c r="DX29" s="253"/>
      <c r="DY29" s="253"/>
      <c r="DZ29" s="253"/>
      <c r="EA29" s="253"/>
      <c r="EB29" s="253"/>
      <c r="EC29" s="253"/>
      <c r="ED29" s="253"/>
      <c r="EE29" s="253"/>
      <c r="EF29" s="253"/>
      <c r="EG29" s="253"/>
      <c r="EH29" s="253"/>
      <c r="EI29" s="253"/>
      <c r="EJ29" s="253"/>
      <c r="EK29" s="253"/>
      <c r="EL29" s="253"/>
      <c r="EM29" s="253"/>
      <c r="EN29" s="253"/>
      <c r="EO29" s="253"/>
      <c r="EP29" s="253"/>
      <c r="EQ29" s="253"/>
      <c r="ER29" s="253"/>
      <c r="ES29" s="253"/>
      <c r="ET29" s="253"/>
      <c r="EU29" s="253"/>
      <c r="EV29" s="253"/>
      <c r="EW29" s="253"/>
      <c r="EX29" s="253"/>
      <c r="EY29" s="253"/>
      <c r="EZ29" s="253"/>
      <c r="FA29" s="253"/>
      <c r="FB29" s="253"/>
      <c r="FC29" s="253"/>
      <c r="FD29" s="253"/>
      <c r="FE29" s="253"/>
      <c r="FF29" s="253"/>
      <c r="FG29" s="253"/>
      <c r="FH29" s="253"/>
      <c r="FI29" s="253"/>
      <c r="FJ29" s="253"/>
      <c r="FK29" s="253"/>
      <c r="FL29" s="253"/>
      <c r="FM29" s="253"/>
      <c r="FN29" s="253"/>
      <c r="FO29" s="253"/>
      <c r="FP29" s="253"/>
      <c r="FQ29" s="253"/>
      <c r="FR29" s="253"/>
      <c r="FS29" s="253"/>
      <c r="FT29" s="253"/>
      <c r="FU29" s="253"/>
      <c r="FV29" s="253"/>
      <c r="FW29" s="253"/>
      <c r="FX29" s="253"/>
      <c r="FY29" s="253"/>
      <c r="FZ29" s="253"/>
      <c r="GA29" s="253"/>
      <c r="GB29" s="253"/>
      <c r="GC29" s="253"/>
      <c r="GD29" s="253"/>
      <c r="GE29" s="253"/>
      <c r="GF29" s="253"/>
      <c r="GG29" s="253"/>
      <c r="GH29" s="253"/>
      <c r="GI29" s="253"/>
      <c r="GJ29" s="253"/>
      <c r="GK29" s="253"/>
      <c r="GL29" s="253"/>
      <c r="GM29" s="253"/>
      <c r="GN29" s="253"/>
      <c r="GO29" s="253"/>
      <c r="GP29" s="253"/>
      <c r="GQ29" s="253"/>
      <c r="GR29" s="253"/>
      <c r="GS29" s="253"/>
      <c r="GT29" s="253"/>
      <c r="GU29" s="253"/>
      <c r="GV29" s="253"/>
      <c r="GW29" s="253"/>
      <c r="GX29" s="253"/>
      <c r="GY29" s="253"/>
      <c r="GZ29" s="253"/>
      <c r="HA29" s="253"/>
      <c r="HB29" s="253"/>
      <c r="HC29" s="253"/>
      <c r="HD29" s="253"/>
      <c r="HE29" s="253"/>
      <c r="HF29" s="253"/>
      <c r="HG29" s="253"/>
      <c r="HH29" s="253"/>
      <c r="HI29" s="253"/>
      <c r="HJ29" s="253"/>
      <c r="HK29" s="253"/>
      <c r="HL29" s="253"/>
      <c r="HM29" s="253"/>
      <c r="HN29" s="253"/>
      <c r="HO29" s="253"/>
      <c r="HP29" s="253"/>
      <c r="HQ29" s="253"/>
      <c r="HR29" s="253"/>
      <c r="HS29" s="253"/>
      <c r="HT29" s="253"/>
      <c r="HU29" s="253"/>
      <c r="HV29" s="253"/>
      <c r="HW29" s="253"/>
      <c r="HX29" s="253"/>
      <c r="HY29" s="253"/>
      <c r="HZ29" s="253"/>
      <c r="IA29" s="253"/>
      <c r="IB29" s="253"/>
      <c r="IC29" s="253"/>
      <c r="ID29" s="253"/>
      <c r="IE29" s="253"/>
      <c r="IF29" s="253"/>
      <c r="IG29" s="253"/>
      <c r="IH29" s="253"/>
      <c r="II29" s="253"/>
      <c r="IJ29" s="253"/>
      <c r="IK29" s="253"/>
      <c r="IL29" s="253"/>
      <c r="IM29" s="253"/>
      <c r="IN29" s="253"/>
      <c r="IO29" s="253"/>
      <c r="IP29" s="253"/>
      <c r="IQ29" s="253"/>
      <c r="IR29" s="253"/>
      <c r="IS29" s="253"/>
      <c r="IT29" s="253"/>
      <c r="IU29" s="253"/>
      <c r="IV29" s="253"/>
      <c r="IW29" s="253"/>
      <c r="IX29" s="253"/>
      <c r="IY29" s="253"/>
    </row>
    <row r="30" spans="1:259" ht="22.2">
      <c r="A30" s="296" t="s">
        <v>209</v>
      </c>
      <c r="B30" s="274"/>
      <c r="C30" s="315"/>
      <c r="D30" s="315"/>
      <c r="E30" s="313"/>
      <c r="F30" s="313"/>
      <c r="G30" s="313"/>
      <c r="H30" s="313"/>
      <c r="I30" s="313"/>
      <c r="J30" s="313"/>
      <c r="K30" s="313"/>
      <c r="L30" s="316"/>
      <c r="M30" s="313"/>
      <c r="N30" s="316"/>
      <c r="O30" s="268"/>
      <c r="P30" s="313"/>
      <c r="Q30" s="313"/>
      <c r="R30" s="313"/>
      <c r="S30" s="313"/>
      <c r="T30" s="313"/>
      <c r="U30" s="313"/>
      <c r="V30" s="313"/>
      <c r="W30" s="313"/>
      <c r="X30" s="316"/>
      <c r="Y30" s="69"/>
      <c r="Z30" s="296"/>
      <c r="AA30" s="296"/>
      <c r="AB30" s="296"/>
      <c r="AC30" s="296"/>
      <c r="AD30" s="296"/>
      <c r="AE30" s="296"/>
      <c r="AF30" s="296"/>
      <c r="AG30" s="296"/>
      <c r="AH30" s="296"/>
      <c r="AI30" s="296"/>
      <c r="AJ30" s="296"/>
      <c r="AK30" s="296"/>
      <c r="AL30" s="296"/>
      <c r="AM30" s="296"/>
      <c r="AN30" s="296"/>
      <c r="AO30" s="296"/>
      <c r="AP30" s="296"/>
      <c r="AQ30" s="296"/>
      <c r="AR30" s="296"/>
      <c r="AS30" s="296"/>
      <c r="AT30" s="296"/>
      <c r="AU30" s="296"/>
      <c r="AV30" s="296"/>
      <c r="AW30" s="296"/>
      <c r="AX30" s="296"/>
      <c r="AY30" s="296"/>
      <c r="AZ30" s="296"/>
      <c r="BA30" s="296"/>
      <c r="BB30" s="296"/>
      <c r="BC30" s="296"/>
      <c r="BD30" s="296"/>
      <c r="BE30" s="296"/>
      <c r="BF30" s="296"/>
      <c r="BG30" s="296"/>
      <c r="BH30" s="296"/>
      <c r="BI30" s="296"/>
      <c r="BJ30" s="296"/>
      <c r="BK30" s="296"/>
      <c r="BL30" s="296"/>
      <c r="BM30" s="296"/>
      <c r="BN30" s="296"/>
      <c r="BO30" s="296"/>
      <c r="BP30" s="296"/>
      <c r="BQ30" s="296"/>
      <c r="BR30" s="296"/>
      <c r="BS30" s="296"/>
      <c r="BT30" s="296"/>
      <c r="BU30" s="296"/>
      <c r="BV30" s="296"/>
      <c r="BW30" s="296"/>
      <c r="BX30" s="296"/>
      <c r="BY30" s="296"/>
      <c r="BZ30" s="296"/>
      <c r="CA30" s="296"/>
      <c r="CB30" s="296"/>
      <c r="CC30" s="296"/>
      <c r="CD30" s="296"/>
      <c r="CE30" s="296"/>
      <c r="CF30" s="296"/>
      <c r="CG30" s="296"/>
      <c r="CH30" s="296"/>
      <c r="CI30" s="296"/>
      <c r="CJ30" s="296"/>
      <c r="CK30" s="296"/>
      <c r="CL30" s="296"/>
      <c r="CM30" s="296"/>
      <c r="CN30" s="296"/>
      <c r="CO30" s="296"/>
      <c r="CP30" s="296"/>
      <c r="CQ30" s="296"/>
      <c r="CR30" s="296"/>
      <c r="CS30" s="296"/>
      <c r="CT30" s="296"/>
      <c r="CU30" s="296"/>
      <c r="CV30" s="296"/>
      <c r="CW30" s="296"/>
      <c r="CX30" s="296"/>
      <c r="CY30" s="296"/>
      <c r="CZ30" s="296"/>
      <c r="DA30" s="296"/>
      <c r="DB30" s="296"/>
      <c r="DC30" s="296"/>
      <c r="DD30" s="296"/>
      <c r="DE30" s="296"/>
      <c r="DF30" s="296"/>
      <c r="DG30" s="296"/>
      <c r="DH30" s="296"/>
      <c r="DI30" s="296"/>
      <c r="DJ30" s="296"/>
      <c r="DK30" s="296"/>
      <c r="DL30" s="296"/>
      <c r="DM30" s="296"/>
      <c r="DN30" s="296"/>
      <c r="DO30" s="296"/>
      <c r="DP30" s="296"/>
      <c r="DQ30" s="296"/>
      <c r="DR30" s="296"/>
      <c r="DS30" s="296"/>
      <c r="DT30" s="296"/>
      <c r="DU30" s="296"/>
      <c r="DV30" s="296"/>
      <c r="DW30" s="296"/>
      <c r="DX30" s="296"/>
      <c r="DY30" s="296"/>
      <c r="DZ30" s="296"/>
      <c r="EA30" s="296"/>
      <c r="EB30" s="296"/>
      <c r="EC30" s="296"/>
      <c r="ED30" s="296"/>
      <c r="EE30" s="296"/>
      <c r="EF30" s="296"/>
      <c r="EG30" s="296"/>
      <c r="EH30" s="296"/>
      <c r="EI30" s="296"/>
      <c r="EJ30" s="296"/>
      <c r="EK30" s="296"/>
      <c r="EL30" s="296"/>
      <c r="EM30" s="296"/>
      <c r="EN30" s="296"/>
      <c r="EO30" s="296"/>
      <c r="EP30" s="296"/>
      <c r="EQ30" s="296"/>
      <c r="ER30" s="296"/>
      <c r="ES30" s="296"/>
      <c r="ET30" s="296"/>
      <c r="EU30" s="296"/>
      <c r="EV30" s="296"/>
      <c r="EW30" s="296"/>
      <c r="EX30" s="296"/>
      <c r="EY30" s="296"/>
      <c r="EZ30" s="296"/>
      <c r="FA30" s="296"/>
      <c r="FB30" s="296"/>
      <c r="FC30" s="296"/>
      <c r="FD30" s="296"/>
      <c r="FE30" s="296"/>
      <c r="FF30" s="296"/>
      <c r="FG30" s="296"/>
      <c r="FH30" s="296"/>
      <c r="FI30" s="296"/>
      <c r="FJ30" s="296"/>
      <c r="FK30" s="296"/>
      <c r="FL30" s="296"/>
      <c r="FM30" s="296"/>
      <c r="FN30" s="296"/>
      <c r="FO30" s="296"/>
      <c r="FP30" s="296"/>
      <c r="FQ30" s="296"/>
      <c r="FR30" s="296"/>
      <c r="FS30" s="296"/>
      <c r="FT30" s="296"/>
      <c r="FU30" s="296"/>
      <c r="FV30" s="296"/>
      <c r="FW30" s="296"/>
      <c r="FX30" s="296"/>
      <c r="FY30" s="296"/>
      <c r="FZ30" s="296"/>
      <c r="GA30" s="296"/>
      <c r="GB30" s="296"/>
      <c r="GC30" s="296"/>
      <c r="GD30" s="296"/>
      <c r="GE30" s="296"/>
      <c r="GF30" s="296"/>
      <c r="GG30" s="296"/>
      <c r="GH30" s="296"/>
      <c r="GI30" s="296"/>
      <c r="GJ30" s="296"/>
      <c r="GK30" s="296"/>
      <c r="GL30" s="296"/>
      <c r="GM30" s="296"/>
      <c r="GN30" s="296"/>
      <c r="GO30" s="296"/>
      <c r="GP30" s="296"/>
      <c r="GQ30" s="296"/>
      <c r="GR30" s="296"/>
      <c r="GS30" s="296"/>
      <c r="GT30" s="296"/>
      <c r="GU30" s="296"/>
      <c r="GV30" s="296"/>
      <c r="GW30" s="296"/>
      <c r="GX30" s="296"/>
      <c r="GY30" s="296"/>
      <c r="GZ30" s="296"/>
      <c r="HA30" s="296"/>
      <c r="HB30" s="296"/>
      <c r="HC30" s="296"/>
      <c r="HD30" s="296"/>
      <c r="HE30" s="296"/>
      <c r="HF30" s="296"/>
      <c r="HG30" s="296"/>
      <c r="HH30" s="296"/>
      <c r="HI30" s="296"/>
      <c r="HJ30" s="296"/>
      <c r="HK30" s="296"/>
      <c r="HL30" s="296"/>
      <c r="HM30" s="296"/>
      <c r="HN30" s="296"/>
      <c r="HO30" s="296"/>
      <c r="HP30" s="296"/>
      <c r="HQ30" s="296"/>
      <c r="HR30" s="296"/>
      <c r="HS30" s="296"/>
      <c r="HT30" s="296"/>
      <c r="HU30" s="296"/>
      <c r="HV30" s="296"/>
      <c r="HW30" s="296"/>
      <c r="HX30" s="296"/>
      <c r="HY30" s="296"/>
      <c r="HZ30" s="296"/>
      <c r="IA30" s="296"/>
      <c r="IB30" s="296"/>
      <c r="IC30" s="296"/>
      <c r="ID30" s="296"/>
      <c r="IE30" s="296"/>
      <c r="IF30" s="296"/>
      <c r="IG30" s="296"/>
      <c r="IH30" s="296"/>
      <c r="II30" s="296"/>
      <c r="IJ30" s="296"/>
      <c r="IK30" s="296"/>
      <c r="IL30" s="296"/>
      <c r="IM30" s="296"/>
      <c r="IN30" s="296"/>
      <c r="IO30" s="296"/>
      <c r="IP30" s="296"/>
      <c r="IQ30" s="296"/>
      <c r="IR30" s="296"/>
      <c r="IS30" s="296"/>
      <c r="IT30" s="296"/>
      <c r="IU30" s="296"/>
      <c r="IV30" s="296"/>
      <c r="IW30" s="296"/>
      <c r="IX30" s="296"/>
      <c r="IY30" s="296"/>
    </row>
    <row r="31" spans="1:259" s="230" customFormat="1" ht="23.25" customHeight="1">
      <c r="A31" s="230" t="s">
        <v>210</v>
      </c>
      <c r="B31" s="231"/>
      <c r="E31" s="182">
        <v>0</v>
      </c>
      <c r="F31" s="148"/>
      <c r="G31" s="182">
        <v>0</v>
      </c>
      <c r="H31" s="148"/>
      <c r="I31" s="182">
        <v>0</v>
      </c>
      <c r="J31" s="182"/>
      <c r="K31" s="182"/>
      <c r="L31" s="148"/>
      <c r="M31" s="182">
        <v>0</v>
      </c>
      <c r="N31" s="144"/>
      <c r="O31" s="248">
        <f>'PL8-9'!I34</f>
        <v>222968</v>
      </c>
      <c r="P31" s="148"/>
      <c r="Q31" s="182">
        <v>0</v>
      </c>
      <c r="R31" s="148"/>
      <c r="S31" s="182">
        <v>0</v>
      </c>
      <c r="T31" s="148"/>
      <c r="U31" s="182">
        <v>0</v>
      </c>
      <c r="W31" s="182">
        <v>0</v>
      </c>
      <c r="X31" s="144"/>
      <c r="Y31" s="102">
        <f>SUM(E31,G31,I31,M31,O31)</f>
        <v>222968</v>
      </c>
    </row>
    <row r="32" spans="1:259" s="321" customFormat="1" ht="23.25" customHeight="1">
      <c r="A32" s="230" t="s">
        <v>211</v>
      </c>
      <c r="B32" s="231"/>
      <c r="C32" s="230"/>
      <c r="D32" s="230"/>
      <c r="E32" s="186">
        <v>0</v>
      </c>
      <c r="F32" s="148"/>
      <c r="G32" s="186">
        <v>0</v>
      </c>
      <c r="H32" s="148"/>
      <c r="I32" s="186">
        <v>0</v>
      </c>
      <c r="J32" s="232"/>
      <c r="K32" s="186"/>
      <c r="L32" s="148"/>
      <c r="M32" s="186">
        <v>0</v>
      </c>
      <c r="N32" s="144"/>
      <c r="O32" s="186">
        <v>0</v>
      </c>
      <c r="P32" s="148"/>
      <c r="Q32" s="101">
        <f>'PL8-9'!I56+'PL8-9'!I67</f>
        <v>-343987</v>
      </c>
      <c r="R32" s="148"/>
      <c r="S32" s="215">
        <f>'PL8-9'!I59</f>
        <v>-348</v>
      </c>
      <c r="T32" s="148"/>
      <c r="U32" s="215">
        <f>'PL8-9'!I44+'PL8-9'!I65</f>
        <v>-3788</v>
      </c>
      <c r="V32" s="148"/>
      <c r="W32" s="215">
        <f>SUM(Q32,S32,U32)</f>
        <v>-348123</v>
      </c>
      <c r="X32" s="144"/>
      <c r="Y32" s="229">
        <f>SUM(U32,S32,Q32,O32,M32,I32,G32,E32)</f>
        <v>-348123</v>
      </c>
      <c r="Z32" s="320"/>
      <c r="AA32" s="230"/>
      <c r="AB32" s="230"/>
      <c r="AC32" s="230"/>
      <c r="AD32" s="230"/>
      <c r="AE32" s="230"/>
      <c r="AF32" s="230"/>
      <c r="AG32" s="230"/>
      <c r="AH32" s="230"/>
      <c r="AI32" s="230"/>
      <c r="AJ32" s="230"/>
      <c r="AK32" s="230"/>
      <c r="AL32" s="230"/>
      <c r="AM32" s="230"/>
      <c r="AN32" s="230"/>
      <c r="AO32" s="230"/>
      <c r="AP32" s="230"/>
      <c r="AQ32" s="230"/>
      <c r="AR32" s="230"/>
      <c r="AS32" s="230"/>
      <c r="AT32" s="230"/>
      <c r="AU32" s="230"/>
      <c r="AV32" s="230"/>
      <c r="AW32" s="230"/>
      <c r="AX32" s="230"/>
      <c r="AY32" s="230"/>
      <c r="AZ32" s="230"/>
      <c r="BA32" s="230"/>
      <c r="BB32" s="230"/>
      <c r="BC32" s="230"/>
      <c r="BD32" s="230"/>
      <c r="BE32" s="230"/>
      <c r="BF32" s="230"/>
      <c r="BG32" s="230"/>
      <c r="BH32" s="230"/>
      <c r="BI32" s="230"/>
      <c r="BJ32" s="230"/>
      <c r="BK32" s="230"/>
      <c r="BL32" s="230"/>
      <c r="BM32" s="230"/>
      <c r="BN32" s="230"/>
      <c r="BO32" s="230"/>
      <c r="BP32" s="230"/>
      <c r="BQ32" s="230"/>
      <c r="BR32" s="230"/>
      <c r="BS32" s="230"/>
      <c r="BT32" s="230"/>
      <c r="BU32" s="230"/>
      <c r="BV32" s="230"/>
      <c r="BW32" s="230"/>
      <c r="BX32" s="230"/>
      <c r="BY32" s="230"/>
      <c r="BZ32" s="230"/>
      <c r="CA32" s="230"/>
      <c r="CB32" s="230"/>
      <c r="CC32" s="230"/>
      <c r="CD32" s="230"/>
      <c r="CE32" s="230"/>
      <c r="CF32" s="230"/>
      <c r="CG32" s="230"/>
      <c r="CH32" s="230"/>
      <c r="CI32" s="230"/>
      <c r="CJ32" s="230"/>
      <c r="CK32" s="230"/>
      <c r="CL32" s="230"/>
      <c r="CM32" s="230"/>
      <c r="CN32" s="230"/>
      <c r="CO32" s="230"/>
      <c r="CP32" s="230"/>
      <c r="CQ32" s="230"/>
      <c r="CR32" s="230"/>
      <c r="CS32" s="230"/>
      <c r="CT32" s="230"/>
      <c r="CU32" s="230"/>
      <c r="CV32" s="230"/>
      <c r="CW32" s="230"/>
      <c r="CX32" s="230"/>
      <c r="CY32" s="230"/>
      <c r="CZ32" s="230"/>
      <c r="DA32" s="230"/>
      <c r="DB32" s="230"/>
      <c r="DC32" s="230"/>
      <c r="DD32" s="230"/>
      <c r="DE32" s="230"/>
      <c r="DF32" s="230"/>
      <c r="DG32" s="230"/>
      <c r="DH32" s="230"/>
      <c r="DI32" s="230"/>
      <c r="DJ32" s="230"/>
      <c r="DK32" s="230"/>
      <c r="DL32" s="230"/>
      <c r="DM32" s="230"/>
      <c r="DN32" s="230"/>
      <c r="DO32" s="230"/>
      <c r="DP32" s="230"/>
      <c r="DQ32" s="230"/>
      <c r="DR32" s="230"/>
      <c r="DS32" s="230"/>
      <c r="DT32" s="230"/>
      <c r="DU32" s="230"/>
      <c r="DV32" s="230"/>
      <c r="DW32" s="230"/>
      <c r="DX32" s="230"/>
      <c r="DY32" s="230"/>
      <c r="DZ32" s="230"/>
      <c r="EA32" s="230"/>
      <c r="EB32" s="230"/>
      <c r="EC32" s="230"/>
      <c r="ED32" s="230"/>
      <c r="EE32" s="230"/>
      <c r="EF32" s="230"/>
      <c r="EG32" s="230"/>
      <c r="EH32" s="230"/>
      <c r="EI32" s="230"/>
      <c r="EJ32" s="230"/>
      <c r="EK32" s="230"/>
      <c r="EL32" s="230"/>
      <c r="EM32" s="230"/>
      <c r="EN32" s="230"/>
      <c r="EO32" s="230"/>
      <c r="EP32" s="230"/>
      <c r="EQ32" s="230"/>
      <c r="ER32" s="230"/>
      <c r="ES32" s="230"/>
      <c r="ET32" s="230"/>
      <c r="EU32" s="230"/>
      <c r="EV32" s="230"/>
      <c r="EW32" s="230"/>
      <c r="EX32" s="230"/>
      <c r="EY32" s="230"/>
      <c r="EZ32" s="230"/>
      <c r="FA32" s="230"/>
      <c r="FB32" s="230"/>
      <c r="FC32" s="230"/>
      <c r="FD32" s="230"/>
      <c r="FE32" s="230"/>
      <c r="FF32" s="230"/>
      <c r="FG32" s="230"/>
      <c r="FH32" s="230"/>
      <c r="FI32" s="230"/>
      <c r="FJ32" s="230"/>
      <c r="FK32" s="230"/>
      <c r="FL32" s="230"/>
      <c r="FM32" s="230"/>
      <c r="FN32" s="230"/>
      <c r="FO32" s="230"/>
      <c r="FP32" s="230"/>
      <c r="FQ32" s="230"/>
      <c r="FR32" s="230"/>
      <c r="FS32" s="230"/>
      <c r="FT32" s="230"/>
      <c r="FU32" s="230"/>
      <c r="FV32" s="230"/>
      <c r="FW32" s="230"/>
      <c r="FX32" s="230"/>
      <c r="FY32" s="230"/>
      <c r="FZ32" s="230"/>
      <c r="GA32" s="230"/>
      <c r="GB32" s="230"/>
      <c r="GC32" s="230"/>
      <c r="GD32" s="230"/>
      <c r="GE32" s="230"/>
      <c r="GF32" s="230"/>
      <c r="GG32" s="230"/>
      <c r="GH32" s="230"/>
      <c r="GI32" s="230"/>
      <c r="GJ32" s="230"/>
      <c r="GK32" s="230"/>
      <c r="GL32" s="230"/>
      <c r="GM32" s="230"/>
      <c r="GN32" s="230"/>
      <c r="GO32" s="230"/>
      <c r="GP32" s="230"/>
      <c r="GQ32" s="230"/>
      <c r="GR32" s="230"/>
      <c r="GS32" s="230"/>
      <c r="GT32" s="230"/>
      <c r="GU32" s="230"/>
      <c r="GV32" s="230"/>
      <c r="GW32" s="230"/>
      <c r="GX32" s="230"/>
      <c r="GY32" s="230"/>
      <c r="GZ32" s="230"/>
      <c r="HA32" s="230"/>
      <c r="HB32" s="230"/>
      <c r="HC32" s="230"/>
      <c r="HD32" s="230"/>
      <c r="HE32" s="230"/>
      <c r="HF32" s="230"/>
      <c r="HG32" s="230"/>
      <c r="HH32" s="230"/>
      <c r="HI32" s="230"/>
      <c r="HJ32" s="230"/>
      <c r="HK32" s="230"/>
      <c r="HL32" s="230"/>
      <c r="HM32" s="230"/>
      <c r="HN32" s="230"/>
      <c r="HO32" s="230"/>
      <c r="HP32" s="230"/>
      <c r="HQ32" s="230"/>
      <c r="HR32" s="230"/>
      <c r="HS32" s="230"/>
      <c r="HT32" s="230"/>
      <c r="HU32" s="230"/>
      <c r="HV32" s="230"/>
      <c r="HW32" s="230"/>
      <c r="HX32" s="230"/>
      <c r="HY32" s="230"/>
      <c r="HZ32" s="230"/>
      <c r="IA32" s="230"/>
      <c r="IB32" s="230"/>
      <c r="IC32" s="230"/>
      <c r="ID32" s="230"/>
      <c r="IE32" s="230"/>
      <c r="IF32" s="230"/>
      <c r="IG32" s="230"/>
      <c r="IH32" s="230"/>
      <c r="II32" s="230"/>
      <c r="IJ32" s="230"/>
      <c r="IK32" s="230"/>
      <c r="IL32" s="230"/>
      <c r="IM32" s="230"/>
      <c r="IN32" s="230"/>
      <c r="IO32" s="230"/>
      <c r="IP32" s="230"/>
      <c r="IQ32" s="230"/>
      <c r="IR32" s="230"/>
      <c r="IS32" s="230"/>
      <c r="IT32" s="230"/>
      <c r="IU32" s="230"/>
      <c r="IV32" s="230"/>
      <c r="IW32" s="230"/>
      <c r="IX32" s="230"/>
      <c r="IY32" s="230"/>
    </row>
    <row r="33" spans="1:259" ht="23.7" customHeight="1">
      <c r="A33" s="296" t="s">
        <v>152</v>
      </c>
      <c r="B33" s="274"/>
      <c r="C33" s="315"/>
      <c r="D33" s="315"/>
      <c r="E33" s="239">
        <f>SUM(E31:E32)</f>
        <v>0</v>
      </c>
      <c r="F33" s="133"/>
      <c r="G33" s="239">
        <v>0</v>
      </c>
      <c r="H33" s="133"/>
      <c r="I33" s="239">
        <v>0</v>
      </c>
      <c r="J33" s="130">
        <v>0</v>
      </c>
      <c r="K33" s="240">
        <v>0</v>
      </c>
      <c r="L33" s="133"/>
      <c r="M33" s="239">
        <v>0</v>
      </c>
      <c r="N33" s="147"/>
      <c r="O33" s="240">
        <f>SUM(O31:O32)</f>
        <v>222968</v>
      </c>
      <c r="P33" s="133"/>
      <c r="Q33" s="240">
        <f>SUM(Q31:Q32)</f>
        <v>-343987</v>
      </c>
      <c r="R33" s="149"/>
      <c r="S33" s="240">
        <f>SUM(S31:S32)</f>
        <v>-348</v>
      </c>
      <c r="T33" s="149"/>
      <c r="U33" s="240">
        <f>SUM(U31:U32)</f>
        <v>-3788</v>
      </c>
      <c r="V33" s="149"/>
      <c r="W33" s="240">
        <f>SUM(W31:W32)</f>
        <v>-348123</v>
      </c>
      <c r="X33" s="147"/>
      <c r="Y33" s="146">
        <f>SUM(U33,S33,Q33,O33,M33,I33,G33,E33)</f>
        <v>-125155</v>
      </c>
      <c r="Z33" s="316"/>
      <c r="AA33" s="296"/>
      <c r="AB33" s="296"/>
      <c r="AC33" s="296"/>
      <c r="AD33" s="296"/>
      <c r="AE33" s="296"/>
      <c r="AF33" s="296"/>
      <c r="AG33" s="296"/>
      <c r="AH33" s="296"/>
      <c r="AI33" s="296"/>
      <c r="AJ33" s="296"/>
      <c r="AK33" s="296"/>
      <c r="AL33" s="296"/>
      <c r="AM33" s="296"/>
      <c r="AN33" s="296"/>
      <c r="AO33" s="296"/>
      <c r="AP33" s="296"/>
      <c r="AQ33" s="296"/>
      <c r="AR33" s="296"/>
      <c r="AS33" s="296"/>
      <c r="AT33" s="296"/>
      <c r="AU33" s="296"/>
      <c r="AV33" s="296"/>
      <c r="AW33" s="296"/>
      <c r="AX33" s="296"/>
      <c r="AY33" s="296"/>
      <c r="AZ33" s="296"/>
      <c r="BA33" s="296"/>
      <c r="BB33" s="296"/>
      <c r="BC33" s="296"/>
      <c r="BD33" s="296"/>
      <c r="BE33" s="296"/>
      <c r="BF33" s="296"/>
      <c r="BG33" s="296"/>
      <c r="BH33" s="296"/>
      <c r="BI33" s="296"/>
      <c r="BJ33" s="296"/>
      <c r="BK33" s="296"/>
      <c r="BL33" s="296"/>
      <c r="BM33" s="296"/>
      <c r="BN33" s="296"/>
      <c r="BO33" s="296"/>
      <c r="BP33" s="296"/>
      <c r="BQ33" s="296"/>
      <c r="BR33" s="296"/>
      <c r="BS33" s="296"/>
      <c r="BT33" s="296"/>
      <c r="BU33" s="296"/>
      <c r="BV33" s="296"/>
      <c r="BW33" s="296"/>
      <c r="BX33" s="296"/>
      <c r="BY33" s="296"/>
      <c r="BZ33" s="296"/>
      <c r="CA33" s="296"/>
      <c r="CB33" s="296"/>
      <c r="CC33" s="296"/>
      <c r="CD33" s="296"/>
      <c r="CE33" s="296"/>
      <c r="CF33" s="296"/>
      <c r="CG33" s="296"/>
      <c r="CH33" s="296"/>
      <c r="CI33" s="296"/>
      <c r="CJ33" s="296"/>
      <c r="CK33" s="296"/>
      <c r="CL33" s="296"/>
      <c r="CM33" s="296"/>
      <c r="CN33" s="296"/>
      <c r="CO33" s="296"/>
      <c r="CP33" s="296"/>
      <c r="CQ33" s="296"/>
      <c r="CR33" s="296"/>
      <c r="CS33" s="296"/>
      <c r="CT33" s="296"/>
      <c r="CU33" s="296"/>
      <c r="CV33" s="296"/>
      <c r="CW33" s="296"/>
      <c r="CX33" s="296"/>
      <c r="CY33" s="296"/>
      <c r="CZ33" s="296"/>
      <c r="DA33" s="296"/>
      <c r="DB33" s="296"/>
      <c r="DC33" s="296"/>
      <c r="DD33" s="296"/>
      <c r="DE33" s="296"/>
      <c r="DF33" s="296"/>
      <c r="DG33" s="296"/>
      <c r="DH33" s="296"/>
      <c r="DI33" s="296"/>
      <c r="DJ33" s="296"/>
      <c r="DK33" s="296"/>
      <c r="DL33" s="296"/>
      <c r="DM33" s="296"/>
      <c r="DN33" s="296"/>
      <c r="DO33" s="296"/>
      <c r="DP33" s="296"/>
      <c r="DQ33" s="296"/>
      <c r="DR33" s="296"/>
      <c r="DS33" s="296"/>
      <c r="DT33" s="296"/>
      <c r="DU33" s="296"/>
      <c r="DV33" s="296"/>
      <c r="DW33" s="296"/>
      <c r="DX33" s="296"/>
      <c r="DY33" s="296"/>
      <c r="DZ33" s="296"/>
      <c r="EA33" s="296"/>
      <c r="EB33" s="296"/>
      <c r="EC33" s="296"/>
      <c r="ED33" s="296"/>
      <c r="EE33" s="296"/>
      <c r="EF33" s="296"/>
      <c r="EG33" s="296"/>
      <c r="EH33" s="296"/>
      <c r="EI33" s="296"/>
      <c r="EJ33" s="296"/>
      <c r="EK33" s="296"/>
      <c r="EL33" s="296"/>
      <c r="EM33" s="296"/>
      <c r="EN33" s="296"/>
      <c r="EO33" s="296"/>
      <c r="EP33" s="296"/>
      <c r="EQ33" s="296"/>
      <c r="ER33" s="296"/>
      <c r="ES33" s="296"/>
      <c r="ET33" s="296"/>
      <c r="EU33" s="296"/>
      <c r="EV33" s="296"/>
      <c r="EW33" s="296"/>
      <c r="EX33" s="296"/>
      <c r="EY33" s="296"/>
      <c r="EZ33" s="296"/>
      <c r="FA33" s="296"/>
      <c r="FB33" s="296"/>
      <c r="FC33" s="296"/>
      <c r="FD33" s="296"/>
      <c r="FE33" s="296"/>
      <c r="FF33" s="296"/>
      <c r="FG33" s="296"/>
      <c r="FH33" s="296"/>
      <c r="FI33" s="296"/>
      <c r="FJ33" s="296"/>
      <c r="FK33" s="296"/>
      <c r="FL33" s="296"/>
      <c r="FM33" s="296"/>
      <c r="FN33" s="296"/>
      <c r="FO33" s="296"/>
      <c r="FP33" s="296"/>
      <c r="FQ33" s="296"/>
      <c r="FR33" s="296"/>
      <c r="FS33" s="296"/>
      <c r="FT33" s="296"/>
      <c r="FU33" s="296"/>
      <c r="FV33" s="296"/>
      <c r="FW33" s="296"/>
      <c r="FX33" s="296"/>
      <c r="FY33" s="296"/>
      <c r="FZ33" s="296"/>
      <c r="GA33" s="296"/>
      <c r="GB33" s="296"/>
      <c r="GC33" s="296"/>
      <c r="GD33" s="296"/>
      <c r="GE33" s="296"/>
      <c r="GF33" s="296"/>
      <c r="GG33" s="296"/>
      <c r="GH33" s="296"/>
      <c r="GI33" s="296"/>
      <c r="GJ33" s="296"/>
      <c r="GK33" s="296"/>
      <c r="GL33" s="296"/>
      <c r="GM33" s="296"/>
      <c r="GN33" s="296"/>
      <c r="GO33" s="296"/>
      <c r="GP33" s="296"/>
      <c r="GQ33" s="296"/>
      <c r="GR33" s="296"/>
      <c r="GS33" s="296"/>
      <c r="GT33" s="296"/>
      <c r="GU33" s="296"/>
      <c r="GV33" s="296"/>
      <c r="GW33" s="296"/>
      <c r="GX33" s="296"/>
      <c r="GY33" s="296"/>
      <c r="GZ33" s="296"/>
      <c r="HA33" s="296"/>
      <c r="HB33" s="296"/>
      <c r="HC33" s="296"/>
      <c r="HD33" s="296"/>
      <c r="HE33" s="296"/>
      <c r="HF33" s="296"/>
      <c r="HG33" s="296"/>
      <c r="HH33" s="296"/>
      <c r="HI33" s="296"/>
      <c r="HJ33" s="296"/>
      <c r="HK33" s="296"/>
      <c r="HL33" s="296"/>
      <c r="HM33" s="296"/>
      <c r="HN33" s="296"/>
      <c r="HO33" s="296"/>
      <c r="HP33" s="296"/>
      <c r="HQ33" s="296"/>
      <c r="HR33" s="296"/>
      <c r="HS33" s="296"/>
      <c r="HT33" s="296"/>
      <c r="HU33" s="296"/>
      <c r="HV33" s="296"/>
      <c r="HW33" s="296"/>
      <c r="HX33" s="296"/>
      <c r="HY33" s="296"/>
      <c r="HZ33" s="296"/>
      <c r="IA33" s="296"/>
      <c r="IB33" s="296"/>
      <c r="IC33" s="296"/>
      <c r="ID33" s="296"/>
      <c r="IE33" s="296"/>
      <c r="IF33" s="296"/>
      <c r="IG33" s="296"/>
      <c r="IH33" s="296"/>
      <c r="II33" s="296"/>
      <c r="IJ33" s="296"/>
      <c r="IK33" s="296"/>
      <c r="IL33" s="296"/>
      <c r="IM33" s="296"/>
      <c r="IN33" s="296"/>
      <c r="IO33" s="296"/>
      <c r="IP33" s="296"/>
      <c r="IQ33" s="296"/>
      <c r="IR33" s="296"/>
      <c r="IS33" s="296"/>
      <c r="IT33" s="296"/>
      <c r="IU33" s="296"/>
      <c r="IV33" s="296"/>
      <c r="IW33" s="296"/>
      <c r="IX33" s="296"/>
      <c r="IY33" s="296"/>
    </row>
    <row r="34" spans="1:259" s="247" customFormat="1" ht="22.2" customHeight="1">
      <c r="A34" s="273"/>
      <c r="B34" s="382"/>
      <c r="C34" s="385"/>
      <c r="D34" s="385"/>
      <c r="E34" s="268"/>
      <c r="F34" s="268"/>
      <c r="G34" s="268"/>
      <c r="H34" s="268"/>
      <c r="I34" s="268"/>
      <c r="J34" s="268"/>
      <c r="K34" s="268"/>
      <c r="L34" s="268"/>
      <c r="M34" s="268"/>
      <c r="N34" s="268"/>
      <c r="O34" s="268"/>
      <c r="P34" s="268"/>
      <c r="Q34" s="268"/>
      <c r="R34" s="268"/>
      <c r="S34" s="268"/>
      <c r="T34" s="268"/>
      <c r="U34" s="268"/>
      <c r="V34" s="268"/>
      <c r="W34" s="268"/>
      <c r="X34" s="268"/>
      <c r="Y34" s="268"/>
      <c r="Z34" s="385"/>
      <c r="AA34" s="385"/>
      <c r="AB34" s="385"/>
      <c r="AC34" s="385"/>
      <c r="AD34" s="385"/>
      <c r="AE34" s="385"/>
      <c r="AF34" s="385"/>
      <c r="AG34" s="385"/>
      <c r="AH34" s="385"/>
      <c r="AI34" s="385"/>
      <c r="AJ34" s="385"/>
      <c r="AK34" s="385"/>
      <c r="AL34" s="385"/>
      <c r="AM34" s="385"/>
      <c r="AN34" s="385"/>
      <c r="AO34" s="385"/>
      <c r="AP34" s="385"/>
      <c r="AQ34" s="385"/>
      <c r="AR34" s="385"/>
      <c r="AS34" s="385"/>
      <c r="AT34" s="385"/>
      <c r="AU34" s="385"/>
      <c r="AV34" s="385"/>
      <c r="AW34" s="385"/>
      <c r="AX34" s="385"/>
      <c r="AY34" s="385"/>
      <c r="AZ34" s="385"/>
      <c r="BA34" s="385"/>
      <c r="BB34" s="385"/>
      <c r="BC34" s="385"/>
      <c r="BD34" s="385"/>
      <c r="BE34" s="385"/>
      <c r="BF34" s="385"/>
      <c r="BG34" s="385"/>
      <c r="BH34" s="385"/>
      <c r="BI34" s="385"/>
      <c r="BJ34" s="385"/>
      <c r="BK34" s="385"/>
      <c r="BL34" s="385"/>
      <c r="BM34" s="385"/>
      <c r="BN34" s="385"/>
      <c r="BO34" s="385"/>
      <c r="BP34" s="385"/>
      <c r="BQ34" s="385"/>
      <c r="BR34" s="385"/>
      <c r="BS34" s="385"/>
      <c r="BT34" s="385"/>
      <c r="BU34" s="385"/>
      <c r="BV34" s="385"/>
      <c r="BW34" s="385"/>
      <c r="BX34" s="385"/>
      <c r="BY34" s="385"/>
      <c r="BZ34" s="385"/>
      <c r="CA34" s="385"/>
      <c r="CB34" s="385"/>
      <c r="CC34" s="385"/>
      <c r="CD34" s="385"/>
      <c r="CE34" s="385"/>
      <c r="CF34" s="385"/>
      <c r="CG34" s="385"/>
      <c r="CH34" s="385"/>
      <c r="CI34" s="385"/>
      <c r="CJ34" s="385"/>
      <c r="CK34" s="385"/>
      <c r="CL34" s="385"/>
      <c r="CM34" s="385"/>
      <c r="CN34" s="385"/>
      <c r="CO34" s="385"/>
      <c r="CP34" s="385"/>
      <c r="CQ34" s="385"/>
      <c r="CR34" s="385"/>
      <c r="CS34" s="385"/>
      <c r="CT34" s="385"/>
      <c r="CU34" s="385"/>
      <c r="CV34" s="385"/>
      <c r="CW34" s="385"/>
      <c r="CX34" s="385"/>
      <c r="CY34" s="385"/>
      <c r="CZ34" s="385"/>
      <c r="DA34" s="385"/>
      <c r="DB34" s="385"/>
      <c r="DC34" s="385"/>
      <c r="DD34" s="385"/>
      <c r="DE34" s="385"/>
      <c r="DF34" s="385"/>
      <c r="DG34" s="385"/>
      <c r="DH34" s="385"/>
      <c r="DI34" s="385"/>
      <c r="DJ34" s="385"/>
      <c r="DK34" s="385"/>
      <c r="DL34" s="385"/>
      <c r="DM34" s="385"/>
      <c r="DN34" s="385"/>
      <c r="DO34" s="385"/>
      <c r="DP34" s="385"/>
      <c r="DQ34" s="385"/>
      <c r="DR34" s="385"/>
      <c r="DS34" s="385"/>
      <c r="DT34" s="385"/>
      <c r="DU34" s="385"/>
      <c r="DV34" s="385"/>
      <c r="DW34" s="385"/>
      <c r="DX34" s="385"/>
      <c r="DY34" s="385"/>
      <c r="DZ34" s="385"/>
      <c r="EA34" s="385"/>
      <c r="EB34" s="385"/>
      <c r="EC34" s="385"/>
      <c r="ED34" s="385"/>
      <c r="EE34" s="385"/>
      <c r="EF34" s="385"/>
      <c r="EG34" s="385"/>
      <c r="EH34" s="385"/>
      <c r="EI34" s="385"/>
      <c r="EJ34" s="385"/>
      <c r="EK34" s="385"/>
      <c r="EL34" s="385"/>
      <c r="EM34" s="385"/>
      <c r="EN34" s="385"/>
      <c r="EO34" s="385"/>
      <c r="EP34" s="385"/>
      <c r="EQ34" s="385"/>
      <c r="ER34" s="385"/>
      <c r="ES34" s="385"/>
      <c r="ET34" s="385"/>
      <c r="EU34" s="385"/>
      <c r="EV34" s="385"/>
      <c r="EW34" s="385"/>
      <c r="EX34" s="385"/>
      <c r="EY34" s="385"/>
      <c r="EZ34" s="385"/>
      <c r="FA34" s="385"/>
      <c r="FB34" s="385"/>
      <c r="FC34" s="385"/>
      <c r="FD34" s="385"/>
      <c r="FE34" s="385"/>
      <c r="FF34" s="385"/>
      <c r="FG34" s="385"/>
      <c r="FH34" s="385"/>
      <c r="FI34" s="385"/>
      <c r="FJ34" s="385"/>
      <c r="FK34" s="385"/>
      <c r="FL34" s="385"/>
      <c r="FM34" s="385"/>
      <c r="FN34" s="385"/>
      <c r="FO34" s="385"/>
      <c r="FP34" s="385"/>
      <c r="FQ34" s="385"/>
      <c r="FR34" s="385"/>
      <c r="FS34" s="385"/>
      <c r="FT34" s="385"/>
      <c r="FU34" s="385"/>
      <c r="FV34" s="385"/>
      <c r="FW34" s="385"/>
      <c r="FX34" s="385"/>
      <c r="FY34" s="385"/>
      <c r="FZ34" s="385"/>
      <c r="GA34" s="385"/>
      <c r="GB34" s="385"/>
      <c r="GC34" s="385"/>
      <c r="GD34" s="385"/>
      <c r="GE34" s="385"/>
      <c r="GF34" s="385"/>
      <c r="GG34" s="385"/>
      <c r="GH34" s="385"/>
      <c r="GI34" s="385"/>
      <c r="GJ34" s="385"/>
      <c r="GK34" s="385"/>
      <c r="GL34" s="385"/>
      <c r="GM34" s="385"/>
      <c r="GN34" s="385"/>
      <c r="GO34" s="385"/>
      <c r="GP34" s="385"/>
      <c r="GQ34" s="385"/>
      <c r="GR34" s="385"/>
      <c r="GS34" s="385"/>
      <c r="GT34" s="385"/>
      <c r="GU34" s="385"/>
      <c r="GV34" s="385"/>
      <c r="GW34" s="385"/>
      <c r="GX34" s="385"/>
      <c r="GY34" s="385"/>
      <c r="GZ34" s="385"/>
      <c r="HA34" s="385"/>
      <c r="HB34" s="385"/>
      <c r="HC34" s="385"/>
      <c r="HD34" s="385"/>
      <c r="HE34" s="385"/>
      <c r="HF34" s="385"/>
      <c r="HG34" s="385"/>
      <c r="HH34" s="385"/>
      <c r="HI34" s="385"/>
      <c r="HJ34" s="385"/>
      <c r="HK34" s="385"/>
      <c r="HL34" s="385"/>
      <c r="HM34" s="385"/>
      <c r="HN34" s="385"/>
      <c r="HO34" s="385"/>
      <c r="HP34" s="385"/>
      <c r="HQ34" s="385"/>
      <c r="HR34" s="385"/>
      <c r="HS34" s="385"/>
      <c r="HT34" s="385"/>
      <c r="HU34" s="385"/>
      <c r="HV34" s="385"/>
      <c r="HW34" s="385"/>
      <c r="HX34" s="385"/>
      <c r="HY34" s="385"/>
      <c r="HZ34" s="385"/>
      <c r="IA34" s="385"/>
      <c r="IB34" s="385"/>
      <c r="IC34" s="385"/>
      <c r="ID34" s="385"/>
      <c r="IE34" s="385"/>
      <c r="IF34" s="385"/>
      <c r="IG34" s="385"/>
      <c r="IH34" s="385"/>
      <c r="II34" s="385"/>
      <c r="IJ34" s="385"/>
      <c r="IK34" s="385"/>
      <c r="IL34" s="385"/>
      <c r="IM34" s="385"/>
      <c r="IN34" s="385"/>
      <c r="IO34" s="385"/>
      <c r="IP34" s="385"/>
      <c r="IQ34" s="385"/>
      <c r="IR34" s="385"/>
      <c r="IS34" s="385"/>
      <c r="IT34" s="385"/>
      <c r="IU34" s="385"/>
      <c r="IV34" s="385"/>
      <c r="IW34" s="385"/>
      <c r="IX34" s="385"/>
      <c r="IY34" s="385"/>
    </row>
    <row r="35" spans="1:259" s="247" customFormat="1" ht="22.2" hidden="1" customHeight="1">
      <c r="A35" s="253" t="s">
        <v>231</v>
      </c>
      <c r="B35" s="382"/>
      <c r="C35" s="385"/>
      <c r="D35" s="385"/>
      <c r="E35" s="176">
        <v>0</v>
      </c>
      <c r="F35" s="265"/>
      <c r="G35" s="176">
        <v>0</v>
      </c>
      <c r="H35" s="265"/>
      <c r="I35" s="176">
        <v>0</v>
      </c>
      <c r="J35" s="176"/>
      <c r="K35" s="182">
        <v>0</v>
      </c>
      <c r="L35" s="265"/>
      <c r="M35" s="176">
        <v>0</v>
      </c>
      <c r="N35" s="248"/>
      <c r="O35" s="176">
        <v>0</v>
      </c>
      <c r="P35" s="248"/>
      <c r="Q35" s="248"/>
      <c r="R35" s="248"/>
      <c r="S35" s="176">
        <v>0</v>
      </c>
      <c r="T35" s="248"/>
      <c r="U35" s="176">
        <v>0</v>
      </c>
      <c r="V35" s="248"/>
      <c r="W35" s="182"/>
      <c r="X35" s="248"/>
      <c r="Y35" s="182"/>
      <c r="Z35" s="385"/>
      <c r="AA35" s="385"/>
      <c r="AB35" s="385"/>
      <c r="AC35" s="385"/>
      <c r="AD35" s="385"/>
      <c r="AE35" s="385"/>
      <c r="AF35" s="385"/>
      <c r="AG35" s="385"/>
      <c r="AH35" s="385"/>
      <c r="AI35" s="385"/>
      <c r="AJ35" s="385"/>
      <c r="AK35" s="385"/>
      <c r="AL35" s="385"/>
      <c r="AM35" s="385"/>
      <c r="AN35" s="385"/>
      <c r="AO35" s="385"/>
      <c r="AP35" s="385"/>
      <c r="AQ35" s="385"/>
      <c r="AR35" s="385"/>
      <c r="AS35" s="385"/>
      <c r="AT35" s="385"/>
      <c r="AU35" s="385"/>
      <c r="AV35" s="385"/>
      <c r="AW35" s="385"/>
      <c r="AX35" s="385"/>
      <c r="AY35" s="385"/>
      <c r="AZ35" s="385"/>
      <c r="BA35" s="385"/>
      <c r="BB35" s="385"/>
      <c r="BC35" s="385"/>
      <c r="BD35" s="385"/>
      <c r="BE35" s="385"/>
      <c r="BF35" s="385"/>
      <c r="BG35" s="385"/>
      <c r="BH35" s="385"/>
      <c r="BI35" s="385"/>
      <c r="BJ35" s="385"/>
      <c r="BK35" s="385"/>
      <c r="BL35" s="385"/>
      <c r="BM35" s="385"/>
      <c r="BN35" s="385"/>
      <c r="BO35" s="385"/>
      <c r="BP35" s="385"/>
      <c r="BQ35" s="385"/>
      <c r="BR35" s="385"/>
      <c r="BS35" s="385"/>
      <c r="BT35" s="385"/>
      <c r="BU35" s="385"/>
      <c r="BV35" s="385"/>
      <c r="BW35" s="385"/>
      <c r="BX35" s="385"/>
      <c r="BY35" s="385"/>
      <c r="BZ35" s="385"/>
      <c r="CA35" s="385"/>
      <c r="CB35" s="385"/>
      <c r="CC35" s="385"/>
      <c r="CD35" s="385"/>
      <c r="CE35" s="385"/>
      <c r="CF35" s="385"/>
      <c r="CG35" s="385"/>
      <c r="CH35" s="385"/>
      <c r="CI35" s="385"/>
      <c r="CJ35" s="385"/>
      <c r="CK35" s="385"/>
      <c r="CL35" s="385"/>
      <c r="CM35" s="385"/>
      <c r="CN35" s="385"/>
      <c r="CO35" s="385"/>
      <c r="CP35" s="385"/>
      <c r="CQ35" s="385"/>
      <c r="CR35" s="385"/>
      <c r="CS35" s="385"/>
      <c r="CT35" s="385"/>
      <c r="CU35" s="385"/>
      <c r="CV35" s="385"/>
      <c r="CW35" s="385"/>
      <c r="CX35" s="385"/>
      <c r="CY35" s="385"/>
      <c r="CZ35" s="385"/>
      <c r="DA35" s="385"/>
      <c r="DB35" s="385"/>
      <c r="DC35" s="385"/>
      <c r="DD35" s="385"/>
      <c r="DE35" s="385"/>
      <c r="DF35" s="385"/>
      <c r="DG35" s="385"/>
      <c r="DH35" s="385"/>
      <c r="DI35" s="385"/>
      <c r="DJ35" s="385"/>
      <c r="DK35" s="385"/>
      <c r="DL35" s="385"/>
      <c r="DM35" s="385"/>
      <c r="DN35" s="385"/>
      <c r="DO35" s="385"/>
      <c r="DP35" s="385"/>
      <c r="DQ35" s="385"/>
      <c r="DR35" s="385"/>
      <c r="DS35" s="385"/>
      <c r="DT35" s="385"/>
      <c r="DU35" s="385"/>
      <c r="DV35" s="385"/>
      <c r="DW35" s="385"/>
      <c r="DX35" s="385"/>
      <c r="DY35" s="385"/>
      <c r="DZ35" s="385"/>
      <c r="EA35" s="385"/>
      <c r="EB35" s="385"/>
      <c r="EC35" s="385"/>
      <c r="ED35" s="385"/>
      <c r="EE35" s="385"/>
      <c r="EF35" s="385"/>
      <c r="EG35" s="385"/>
      <c r="EH35" s="385"/>
      <c r="EI35" s="385"/>
      <c r="EJ35" s="385"/>
      <c r="EK35" s="385"/>
      <c r="EL35" s="385"/>
      <c r="EM35" s="385"/>
      <c r="EN35" s="385"/>
      <c r="EO35" s="385"/>
      <c r="EP35" s="385"/>
      <c r="EQ35" s="385"/>
      <c r="ER35" s="385"/>
      <c r="ES35" s="385"/>
      <c r="ET35" s="385"/>
      <c r="EU35" s="385"/>
      <c r="EV35" s="385"/>
      <c r="EW35" s="385"/>
      <c r="EX35" s="385"/>
      <c r="EY35" s="385"/>
      <c r="EZ35" s="385"/>
      <c r="FA35" s="385"/>
      <c r="FB35" s="385"/>
      <c r="FC35" s="385"/>
      <c r="FD35" s="385"/>
      <c r="FE35" s="385"/>
      <c r="FF35" s="385"/>
      <c r="FG35" s="385"/>
      <c r="FH35" s="385"/>
      <c r="FI35" s="385"/>
      <c r="FJ35" s="385"/>
      <c r="FK35" s="385"/>
      <c r="FL35" s="385"/>
      <c r="FM35" s="385"/>
      <c r="FN35" s="385"/>
      <c r="FO35" s="385"/>
      <c r="FP35" s="385"/>
      <c r="FQ35" s="385"/>
      <c r="FR35" s="385"/>
      <c r="FS35" s="385"/>
      <c r="FT35" s="385"/>
      <c r="FU35" s="385"/>
      <c r="FV35" s="385"/>
      <c r="FW35" s="385"/>
      <c r="FX35" s="385"/>
      <c r="FY35" s="385"/>
      <c r="FZ35" s="385"/>
      <c r="GA35" s="385"/>
      <c r="GB35" s="385"/>
      <c r="GC35" s="385"/>
      <c r="GD35" s="385"/>
      <c r="GE35" s="385"/>
      <c r="GF35" s="385"/>
      <c r="GG35" s="385"/>
      <c r="GH35" s="385"/>
      <c r="GI35" s="385"/>
      <c r="GJ35" s="385"/>
      <c r="GK35" s="385"/>
      <c r="GL35" s="385"/>
      <c r="GM35" s="385"/>
      <c r="GN35" s="385"/>
      <c r="GO35" s="385"/>
      <c r="GP35" s="385"/>
      <c r="GQ35" s="385"/>
      <c r="GR35" s="385"/>
      <c r="GS35" s="385"/>
      <c r="GT35" s="385"/>
      <c r="GU35" s="385"/>
      <c r="GV35" s="385"/>
      <c r="GW35" s="385"/>
      <c r="GX35" s="385"/>
      <c r="GY35" s="385"/>
      <c r="GZ35" s="385"/>
      <c r="HA35" s="385"/>
      <c r="HB35" s="385"/>
      <c r="HC35" s="385"/>
      <c r="HD35" s="385"/>
      <c r="HE35" s="385"/>
      <c r="HF35" s="385"/>
      <c r="HG35" s="385"/>
      <c r="HH35" s="385"/>
      <c r="HI35" s="385"/>
      <c r="HJ35" s="385"/>
      <c r="HK35" s="385"/>
      <c r="HL35" s="385"/>
      <c r="HM35" s="385"/>
      <c r="HN35" s="385"/>
      <c r="HO35" s="385"/>
      <c r="HP35" s="385"/>
      <c r="HQ35" s="385"/>
      <c r="HR35" s="385"/>
      <c r="HS35" s="385"/>
      <c r="HT35" s="385"/>
      <c r="HU35" s="385"/>
      <c r="HV35" s="385"/>
      <c r="HW35" s="385"/>
      <c r="HX35" s="385"/>
      <c r="HY35" s="385"/>
      <c r="HZ35" s="385"/>
      <c r="IA35" s="385"/>
      <c r="IB35" s="385"/>
      <c r="IC35" s="385"/>
      <c r="ID35" s="385"/>
      <c r="IE35" s="385"/>
      <c r="IF35" s="385"/>
      <c r="IG35" s="385"/>
      <c r="IH35" s="385"/>
      <c r="II35" s="385"/>
      <c r="IJ35" s="385"/>
      <c r="IK35" s="385"/>
      <c r="IL35" s="385"/>
      <c r="IM35" s="385"/>
      <c r="IN35" s="385"/>
      <c r="IO35" s="385"/>
      <c r="IP35" s="385"/>
      <c r="IQ35" s="385"/>
      <c r="IR35" s="385"/>
      <c r="IS35" s="385"/>
      <c r="IT35" s="385"/>
      <c r="IU35" s="385"/>
      <c r="IV35" s="385"/>
      <c r="IW35" s="385"/>
      <c r="IX35" s="385"/>
      <c r="IY35" s="385"/>
    </row>
    <row r="36" spans="1:259" s="322" customFormat="1" ht="22.2">
      <c r="A36" s="253" t="s">
        <v>212</v>
      </c>
      <c r="B36" s="382"/>
      <c r="C36" s="278"/>
      <c r="D36" s="278"/>
      <c r="E36" s="100">
        <v>0</v>
      </c>
      <c r="F36" s="127"/>
      <c r="G36" s="100">
        <v>0</v>
      </c>
      <c r="H36" s="127"/>
      <c r="I36" s="100">
        <v>0</v>
      </c>
      <c r="J36" s="127"/>
      <c r="K36" s="100"/>
      <c r="L36" s="127"/>
      <c r="M36" s="100">
        <v>0</v>
      </c>
      <c r="N36" s="174"/>
      <c r="O36" s="103">
        <v>950</v>
      </c>
      <c r="P36" s="127"/>
      <c r="Q36" s="104">
        <v>0</v>
      </c>
      <c r="R36" s="127"/>
      <c r="S36" s="103">
        <v>0</v>
      </c>
      <c r="T36" s="127"/>
      <c r="U36" s="103">
        <v>-950</v>
      </c>
      <c r="V36" s="127"/>
      <c r="W36" s="215">
        <f>SUM(Q36,S36,U36)</f>
        <v>-950</v>
      </c>
      <c r="X36" s="174"/>
      <c r="Y36" s="146">
        <f>SUM(U36,S36,Q36,O36,M36,I36,G36,E36)</f>
        <v>0</v>
      </c>
      <c r="Z36" s="253"/>
      <c r="AA36" s="253"/>
      <c r="AB36" s="253"/>
      <c r="AC36" s="253"/>
      <c r="AD36" s="253"/>
      <c r="AE36" s="253"/>
      <c r="AF36" s="253"/>
      <c r="AG36" s="253"/>
      <c r="AH36" s="253"/>
      <c r="AI36" s="253"/>
      <c r="AJ36" s="253"/>
      <c r="AK36" s="253"/>
      <c r="AL36" s="253"/>
      <c r="AM36" s="253"/>
      <c r="AN36" s="253"/>
      <c r="AO36" s="253"/>
      <c r="AP36" s="253"/>
      <c r="AQ36" s="253"/>
      <c r="AR36" s="253"/>
      <c r="AS36" s="253"/>
      <c r="AT36" s="253"/>
      <c r="AU36" s="253"/>
      <c r="AV36" s="253"/>
      <c r="AW36" s="253"/>
      <c r="AX36" s="253"/>
      <c r="AY36" s="253"/>
      <c r="AZ36" s="253"/>
      <c r="BA36" s="253"/>
      <c r="BB36" s="253"/>
      <c r="BC36" s="253"/>
      <c r="BD36" s="253"/>
      <c r="BE36" s="253"/>
      <c r="BF36" s="253"/>
      <c r="BG36" s="253"/>
      <c r="BH36" s="253"/>
      <c r="BI36" s="253"/>
      <c r="BJ36" s="253"/>
      <c r="BK36" s="253"/>
      <c r="BL36" s="253"/>
      <c r="BM36" s="253"/>
      <c r="BN36" s="253"/>
      <c r="BO36" s="253"/>
      <c r="BP36" s="253"/>
      <c r="BQ36" s="253"/>
      <c r="BR36" s="253"/>
      <c r="BS36" s="253"/>
      <c r="BT36" s="253"/>
      <c r="BU36" s="253"/>
      <c r="BV36" s="253"/>
      <c r="BW36" s="253"/>
      <c r="BX36" s="253"/>
      <c r="BY36" s="253"/>
      <c r="BZ36" s="253"/>
      <c r="CA36" s="253"/>
      <c r="CB36" s="253"/>
      <c r="CC36" s="253"/>
      <c r="CD36" s="253"/>
      <c r="CE36" s="253"/>
      <c r="CF36" s="253"/>
      <c r="CG36" s="253"/>
      <c r="CH36" s="253"/>
      <c r="CI36" s="253"/>
      <c r="CJ36" s="253"/>
      <c r="CK36" s="253"/>
      <c r="CL36" s="253"/>
      <c r="CM36" s="253"/>
      <c r="CN36" s="253"/>
      <c r="CO36" s="253"/>
      <c r="CP36" s="253"/>
      <c r="CQ36" s="253"/>
      <c r="CR36" s="253"/>
      <c r="CS36" s="253"/>
      <c r="CT36" s="253"/>
      <c r="CU36" s="253"/>
      <c r="CV36" s="253"/>
      <c r="CW36" s="253"/>
      <c r="CX36" s="253"/>
      <c r="CY36" s="253"/>
      <c r="CZ36" s="253"/>
      <c r="DA36" s="253"/>
      <c r="DB36" s="253"/>
      <c r="DC36" s="253"/>
      <c r="DD36" s="253"/>
      <c r="DE36" s="253"/>
      <c r="DF36" s="253"/>
      <c r="DG36" s="253"/>
      <c r="DH36" s="253"/>
      <c r="DI36" s="253"/>
      <c r="DJ36" s="253"/>
      <c r="DK36" s="253"/>
      <c r="DL36" s="253"/>
      <c r="DM36" s="253"/>
      <c r="DN36" s="253"/>
      <c r="DO36" s="253"/>
      <c r="DP36" s="253"/>
      <c r="DQ36" s="253"/>
      <c r="DR36" s="253"/>
      <c r="DS36" s="253"/>
      <c r="DT36" s="253"/>
      <c r="DU36" s="253"/>
      <c r="DV36" s="253"/>
      <c r="DW36" s="253"/>
      <c r="DX36" s="253"/>
      <c r="DY36" s="253"/>
      <c r="DZ36" s="253"/>
      <c r="EA36" s="253"/>
      <c r="EB36" s="253"/>
      <c r="EC36" s="253"/>
      <c r="ED36" s="253"/>
      <c r="EE36" s="253"/>
      <c r="EF36" s="253"/>
      <c r="EG36" s="253"/>
      <c r="EH36" s="253"/>
      <c r="EI36" s="253"/>
      <c r="EJ36" s="253"/>
      <c r="EK36" s="253"/>
      <c r="EL36" s="253"/>
      <c r="EM36" s="253"/>
      <c r="EN36" s="253"/>
      <c r="EO36" s="253"/>
      <c r="EP36" s="253"/>
      <c r="EQ36" s="253"/>
      <c r="ER36" s="253"/>
      <c r="ES36" s="253"/>
      <c r="ET36" s="253"/>
      <c r="EU36" s="253"/>
      <c r="EV36" s="253"/>
      <c r="EW36" s="253"/>
      <c r="EX36" s="253"/>
      <c r="EY36" s="253"/>
      <c r="EZ36" s="253"/>
      <c r="FA36" s="253"/>
      <c r="FB36" s="253"/>
      <c r="FC36" s="253"/>
      <c r="FD36" s="253"/>
      <c r="FE36" s="253"/>
      <c r="FF36" s="253"/>
      <c r="FG36" s="253"/>
      <c r="FH36" s="253"/>
      <c r="FI36" s="253"/>
      <c r="FJ36" s="253"/>
      <c r="FK36" s="253"/>
      <c r="FL36" s="253"/>
      <c r="FM36" s="253"/>
      <c r="FN36" s="253"/>
      <c r="FO36" s="253"/>
      <c r="FP36" s="253"/>
      <c r="FQ36" s="253"/>
      <c r="FR36" s="253"/>
      <c r="FS36" s="253"/>
      <c r="FT36" s="253"/>
      <c r="FU36" s="253"/>
      <c r="FV36" s="253"/>
      <c r="FW36" s="253"/>
      <c r="FX36" s="253"/>
      <c r="FY36" s="253"/>
      <c r="FZ36" s="253"/>
      <c r="GA36" s="253"/>
      <c r="GB36" s="253"/>
      <c r="GC36" s="253"/>
      <c r="GD36" s="253"/>
      <c r="GE36" s="253"/>
      <c r="GF36" s="253"/>
      <c r="GG36" s="253"/>
      <c r="GH36" s="253"/>
      <c r="GI36" s="253"/>
      <c r="GJ36" s="253"/>
      <c r="GK36" s="253"/>
      <c r="GL36" s="253"/>
      <c r="GM36" s="253"/>
      <c r="GN36" s="253"/>
      <c r="GO36" s="253"/>
      <c r="GP36" s="253"/>
      <c r="GQ36" s="253"/>
      <c r="GR36" s="253"/>
      <c r="GS36" s="253"/>
      <c r="GT36" s="253"/>
      <c r="GU36" s="253"/>
      <c r="GV36" s="253"/>
      <c r="GW36" s="253"/>
      <c r="GX36" s="253"/>
      <c r="GY36" s="253"/>
      <c r="GZ36" s="253"/>
      <c r="HA36" s="253"/>
      <c r="HB36" s="253"/>
      <c r="HC36" s="253"/>
      <c r="HD36" s="253"/>
      <c r="HE36" s="253"/>
      <c r="HF36" s="253"/>
      <c r="HG36" s="253"/>
      <c r="HH36" s="253"/>
      <c r="HI36" s="253"/>
      <c r="HJ36" s="253"/>
      <c r="HK36" s="253"/>
      <c r="HL36" s="253"/>
      <c r="HM36" s="253"/>
      <c r="HN36" s="253"/>
      <c r="HO36" s="253"/>
      <c r="HP36" s="253"/>
      <c r="HQ36" s="253"/>
      <c r="HR36" s="253"/>
      <c r="HS36" s="253"/>
      <c r="HT36" s="253"/>
      <c r="HU36" s="253"/>
      <c r="HV36" s="253"/>
      <c r="HW36" s="253"/>
      <c r="HX36" s="253"/>
      <c r="HY36" s="253"/>
      <c r="HZ36" s="253"/>
      <c r="IA36" s="253"/>
      <c r="IB36" s="253"/>
      <c r="IC36" s="253"/>
      <c r="ID36" s="253"/>
      <c r="IE36" s="253"/>
      <c r="IF36" s="253"/>
      <c r="IG36" s="253"/>
      <c r="IH36" s="253"/>
      <c r="II36" s="253"/>
      <c r="IJ36" s="253"/>
      <c r="IK36" s="253"/>
      <c r="IL36" s="253"/>
      <c r="IM36" s="253"/>
      <c r="IN36" s="253"/>
      <c r="IO36" s="253"/>
      <c r="IP36" s="253"/>
      <c r="IQ36" s="253"/>
      <c r="IR36" s="253"/>
      <c r="IS36" s="253"/>
      <c r="IT36" s="253"/>
      <c r="IU36" s="253"/>
      <c r="IV36" s="253"/>
      <c r="IW36" s="253"/>
      <c r="IX36" s="253"/>
      <c r="IY36" s="253"/>
    </row>
    <row r="37" spans="1:259" s="322" customFormat="1" ht="21.6">
      <c r="A37" s="253"/>
      <c r="B37" s="382"/>
      <c r="C37" s="278"/>
      <c r="D37" s="278"/>
      <c r="E37" s="127"/>
      <c r="F37" s="127"/>
      <c r="G37" s="127"/>
      <c r="H37" s="127"/>
      <c r="I37" s="127"/>
      <c r="J37" s="127"/>
      <c r="K37" s="127"/>
      <c r="L37" s="174"/>
      <c r="M37" s="127"/>
      <c r="N37" s="174"/>
      <c r="O37" s="131"/>
      <c r="P37" s="127"/>
      <c r="Q37" s="131"/>
      <c r="R37" s="127"/>
      <c r="S37" s="127"/>
      <c r="T37" s="127"/>
      <c r="U37" s="127"/>
      <c r="V37" s="127"/>
      <c r="W37" s="127"/>
      <c r="X37" s="174"/>
      <c r="Y37" s="131"/>
      <c r="Z37" s="253"/>
      <c r="AA37" s="253"/>
      <c r="AB37" s="253"/>
      <c r="AC37" s="253"/>
      <c r="AD37" s="253"/>
      <c r="AE37" s="253"/>
      <c r="AF37" s="253"/>
      <c r="AG37" s="253"/>
      <c r="AH37" s="253"/>
      <c r="AI37" s="253"/>
      <c r="AJ37" s="253"/>
      <c r="AK37" s="253"/>
      <c r="AL37" s="253"/>
      <c r="AM37" s="253"/>
      <c r="AN37" s="253"/>
      <c r="AO37" s="253"/>
      <c r="AP37" s="253"/>
      <c r="AQ37" s="253"/>
      <c r="AR37" s="253"/>
      <c r="AS37" s="253"/>
      <c r="AT37" s="253"/>
      <c r="AU37" s="253"/>
      <c r="AV37" s="253"/>
      <c r="AW37" s="253"/>
      <c r="AX37" s="253"/>
      <c r="AY37" s="253"/>
      <c r="AZ37" s="253"/>
      <c r="BA37" s="253"/>
      <c r="BB37" s="253"/>
      <c r="BC37" s="253"/>
      <c r="BD37" s="253"/>
      <c r="BE37" s="253"/>
      <c r="BF37" s="253"/>
      <c r="BG37" s="253"/>
      <c r="BH37" s="253"/>
      <c r="BI37" s="253"/>
      <c r="BJ37" s="253"/>
      <c r="BK37" s="253"/>
      <c r="BL37" s="253"/>
      <c r="BM37" s="253"/>
      <c r="BN37" s="253"/>
      <c r="BO37" s="253"/>
      <c r="BP37" s="253"/>
      <c r="BQ37" s="253"/>
      <c r="BR37" s="253"/>
      <c r="BS37" s="253"/>
      <c r="BT37" s="253"/>
      <c r="BU37" s="253"/>
      <c r="BV37" s="253"/>
      <c r="BW37" s="253"/>
      <c r="BX37" s="253"/>
      <c r="BY37" s="253"/>
      <c r="BZ37" s="253"/>
      <c r="CA37" s="253"/>
      <c r="CB37" s="253"/>
      <c r="CC37" s="253"/>
      <c r="CD37" s="253"/>
      <c r="CE37" s="253"/>
      <c r="CF37" s="253"/>
      <c r="CG37" s="253"/>
      <c r="CH37" s="253"/>
      <c r="CI37" s="253"/>
      <c r="CJ37" s="253"/>
      <c r="CK37" s="253"/>
      <c r="CL37" s="253"/>
      <c r="CM37" s="253"/>
      <c r="CN37" s="253"/>
      <c r="CO37" s="253"/>
      <c r="CP37" s="253"/>
      <c r="CQ37" s="253"/>
      <c r="CR37" s="253"/>
      <c r="CS37" s="253"/>
      <c r="CT37" s="253"/>
      <c r="CU37" s="253"/>
      <c r="CV37" s="253"/>
      <c r="CW37" s="253"/>
      <c r="CX37" s="253"/>
      <c r="CY37" s="253"/>
      <c r="CZ37" s="253"/>
      <c r="DA37" s="253"/>
      <c r="DB37" s="253"/>
      <c r="DC37" s="253"/>
      <c r="DD37" s="253"/>
      <c r="DE37" s="253"/>
      <c r="DF37" s="253"/>
      <c r="DG37" s="253"/>
      <c r="DH37" s="253"/>
      <c r="DI37" s="253"/>
      <c r="DJ37" s="253"/>
      <c r="DK37" s="253"/>
      <c r="DL37" s="253"/>
      <c r="DM37" s="253"/>
      <c r="DN37" s="253"/>
      <c r="DO37" s="253"/>
      <c r="DP37" s="253"/>
      <c r="DQ37" s="253"/>
      <c r="DR37" s="253"/>
      <c r="DS37" s="253"/>
      <c r="DT37" s="253"/>
      <c r="DU37" s="253"/>
      <c r="DV37" s="253"/>
      <c r="DW37" s="253"/>
      <c r="DX37" s="253"/>
      <c r="DY37" s="253"/>
      <c r="DZ37" s="253"/>
      <c r="EA37" s="253"/>
      <c r="EB37" s="253"/>
      <c r="EC37" s="253"/>
      <c r="ED37" s="253"/>
      <c r="EE37" s="253"/>
      <c r="EF37" s="253"/>
      <c r="EG37" s="253"/>
      <c r="EH37" s="253"/>
      <c r="EI37" s="253"/>
      <c r="EJ37" s="253"/>
      <c r="EK37" s="253"/>
      <c r="EL37" s="253"/>
      <c r="EM37" s="253"/>
      <c r="EN37" s="253"/>
      <c r="EO37" s="253"/>
      <c r="EP37" s="253"/>
      <c r="EQ37" s="253"/>
      <c r="ER37" s="253"/>
      <c r="ES37" s="253"/>
      <c r="ET37" s="253"/>
      <c r="EU37" s="253"/>
      <c r="EV37" s="253"/>
      <c r="EW37" s="253"/>
      <c r="EX37" s="253"/>
      <c r="EY37" s="253"/>
      <c r="EZ37" s="253"/>
      <c r="FA37" s="253"/>
      <c r="FB37" s="253"/>
      <c r="FC37" s="253"/>
      <c r="FD37" s="253"/>
      <c r="FE37" s="253"/>
      <c r="FF37" s="253"/>
      <c r="FG37" s="253"/>
      <c r="FH37" s="253"/>
      <c r="FI37" s="253"/>
      <c r="FJ37" s="253"/>
      <c r="FK37" s="253"/>
      <c r="FL37" s="253"/>
      <c r="FM37" s="253"/>
      <c r="FN37" s="253"/>
      <c r="FO37" s="253"/>
      <c r="FP37" s="253"/>
      <c r="FQ37" s="253"/>
      <c r="FR37" s="253"/>
      <c r="FS37" s="253"/>
      <c r="FT37" s="253"/>
      <c r="FU37" s="253"/>
      <c r="FV37" s="253"/>
      <c r="FW37" s="253"/>
      <c r="FX37" s="253"/>
      <c r="FY37" s="253"/>
      <c r="FZ37" s="253"/>
      <c r="GA37" s="253"/>
      <c r="GB37" s="253"/>
      <c r="GC37" s="253"/>
      <c r="GD37" s="253"/>
      <c r="GE37" s="253"/>
      <c r="GF37" s="253"/>
      <c r="GG37" s="253"/>
      <c r="GH37" s="253"/>
      <c r="GI37" s="253"/>
      <c r="GJ37" s="253"/>
      <c r="GK37" s="253"/>
      <c r="GL37" s="253"/>
      <c r="GM37" s="253"/>
      <c r="GN37" s="253"/>
      <c r="GO37" s="253"/>
      <c r="GP37" s="253"/>
      <c r="GQ37" s="253"/>
      <c r="GR37" s="253"/>
      <c r="GS37" s="253"/>
      <c r="GT37" s="253"/>
      <c r="GU37" s="253"/>
      <c r="GV37" s="253"/>
      <c r="GW37" s="253"/>
      <c r="GX37" s="253"/>
      <c r="GY37" s="253"/>
      <c r="GZ37" s="253"/>
      <c r="HA37" s="253"/>
      <c r="HB37" s="253"/>
      <c r="HC37" s="253"/>
      <c r="HD37" s="253"/>
      <c r="HE37" s="253"/>
      <c r="HF37" s="253"/>
      <c r="HG37" s="253"/>
      <c r="HH37" s="253"/>
      <c r="HI37" s="253"/>
      <c r="HJ37" s="253"/>
      <c r="HK37" s="253"/>
      <c r="HL37" s="253"/>
      <c r="HM37" s="253"/>
      <c r="HN37" s="253"/>
      <c r="HO37" s="253"/>
      <c r="HP37" s="253"/>
      <c r="HQ37" s="253"/>
      <c r="HR37" s="253"/>
      <c r="HS37" s="253"/>
      <c r="HT37" s="253"/>
      <c r="HU37" s="253"/>
      <c r="HV37" s="253"/>
      <c r="HW37" s="253"/>
      <c r="HX37" s="253"/>
      <c r="HY37" s="253"/>
      <c r="HZ37" s="253"/>
      <c r="IA37" s="253"/>
      <c r="IB37" s="253"/>
      <c r="IC37" s="253"/>
      <c r="ID37" s="253"/>
      <c r="IE37" s="253"/>
      <c r="IF37" s="253"/>
      <c r="IG37" s="253"/>
      <c r="IH37" s="253"/>
      <c r="II37" s="253"/>
      <c r="IJ37" s="253"/>
      <c r="IK37" s="253"/>
      <c r="IL37" s="253"/>
      <c r="IM37" s="253"/>
      <c r="IN37" s="253"/>
      <c r="IO37" s="253"/>
      <c r="IP37" s="253"/>
      <c r="IQ37" s="253"/>
      <c r="IR37" s="253"/>
      <c r="IS37" s="253"/>
      <c r="IT37" s="253"/>
      <c r="IU37" s="253"/>
      <c r="IV37" s="253"/>
      <c r="IW37" s="253"/>
      <c r="IX37" s="253"/>
      <c r="IY37" s="253"/>
    </row>
    <row r="38" spans="1:259" ht="23.25" customHeight="1" thickBot="1">
      <c r="A38" s="390" t="s">
        <v>436</v>
      </c>
      <c r="B38" s="323"/>
      <c r="C38" s="278"/>
      <c r="D38" s="278"/>
      <c r="E38" s="92">
        <f>SUM(E36,E33,E28,E14)</f>
        <v>508448</v>
      </c>
      <c r="F38" s="160"/>
      <c r="G38" s="92">
        <f>SUM(G36,G33,G28,G14)</f>
        <v>694969</v>
      </c>
      <c r="H38" s="160"/>
      <c r="I38" s="92">
        <f>SUM(I36,I33,I28,I14)</f>
        <v>44033</v>
      </c>
      <c r="J38" s="91">
        <v>0</v>
      </c>
      <c r="K38" s="92">
        <v>0</v>
      </c>
      <c r="L38" s="91">
        <v>0</v>
      </c>
      <c r="M38" s="92">
        <f>SUM(M36,M33,M28,M14)</f>
        <v>50845</v>
      </c>
      <c r="N38" s="69"/>
      <c r="O38" s="92">
        <f>SUM(O36,O33,O28,O14)</f>
        <v>3002485</v>
      </c>
      <c r="P38" s="69"/>
      <c r="Q38" s="92">
        <f>SUM(Q36,Q33,Q28,Q14)</f>
        <v>-285138</v>
      </c>
      <c r="R38" s="69"/>
      <c r="S38" s="92">
        <f>SUM(S36,S33,S28,S14)</f>
        <v>-1557</v>
      </c>
      <c r="T38" s="69"/>
      <c r="U38" s="92">
        <f>SUM(U36,U33,U28,U14)</f>
        <v>20000</v>
      </c>
      <c r="V38" s="69"/>
      <c r="W38" s="92">
        <f>SUM(W36,W33,W28,W14)</f>
        <v>-266695</v>
      </c>
      <c r="X38" s="69"/>
      <c r="Y38" s="92">
        <f>SUM(Y36,Y33,Y28,Y14)</f>
        <v>4034085</v>
      </c>
      <c r="Z38" s="278"/>
      <c r="AA38" s="278"/>
      <c r="AB38" s="278"/>
      <c r="AC38" s="278"/>
      <c r="AD38" s="278"/>
      <c r="AE38" s="278"/>
      <c r="AF38" s="278"/>
      <c r="AG38" s="278"/>
      <c r="AH38" s="278"/>
      <c r="AI38" s="278"/>
      <c r="AJ38" s="278"/>
      <c r="AK38" s="278"/>
      <c r="AL38" s="278"/>
      <c r="AM38" s="278"/>
      <c r="AN38" s="278"/>
      <c r="AO38" s="278"/>
      <c r="AP38" s="278"/>
      <c r="AQ38" s="278"/>
      <c r="AR38" s="278"/>
      <c r="AS38" s="278"/>
      <c r="AT38" s="278"/>
      <c r="AU38" s="278"/>
      <c r="AV38" s="278"/>
      <c r="AW38" s="278"/>
      <c r="AX38" s="278"/>
      <c r="AY38" s="278"/>
      <c r="AZ38" s="278"/>
      <c r="BA38" s="278"/>
      <c r="BB38" s="278"/>
      <c r="BC38" s="278"/>
      <c r="BD38" s="278"/>
      <c r="BE38" s="278"/>
      <c r="BF38" s="278"/>
      <c r="BG38" s="278"/>
      <c r="BH38" s="278"/>
      <c r="BI38" s="278"/>
      <c r="BJ38" s="278"/>
      <c r="BK38" s="278"/>
      <c r="BL38" s="278"/>
      <c r="BM38" s="278"/>
      <c r="BN38" s="278"/>
      <c r="BO38" s="278"/>
      <c r="BP38" s="278"/>
      <c r="BQ38" s="278"/>
      <c r="BR38" s="278"/>
      <c r="BS38" s="278"/>
      <c r="BT38" s="278"/>
      <c r="BU38" s="278"/>
      <c r="BV38" s="278"/>
      <c r="BW38" s="278"/>
      <c r="BX38" s="278"/>
      <c r="BY38" s="278"/>
      <c r="BZ38" s="278"/>
      <c r="CA38" s="278"/>
      <c r="CB38" s="278"/>
      <c r="CC38" s="278"/>
      <c r="CD38" s="278"/>
      <c r="CE38" s="278"/>
      <c r="CF38" s="278"/>
      <c r="CG38" s="278"/>
      <c r="CH38" s="278"/>
      <c r="CI38" s="278"/>
      <c r="CJ38" s="278"/>
      <c r="CK38" s="278"/>
      <c r="CL38" s="278"/>
      <c r="CM38" s="278"/>
      <c r="CN38" s="278"/>
      <c r="CO38" s="278"/>
      <c r="CP38" s="278"/>
      <c r="CQ38" s="278"/>
      <c r="CR38" s="278"/>
      <c r="CS38" s="278"/>
      <c r="CT38" s="278"/>
      <c r="CU38" s="278"/>
      <c r="CV38" s="278"/>
      <c r="CW38" s="278"/>
      <c r="CX38" s="278"/>
      <c r="CY38" s="278"/>
      <c r="CZ38" s="278"/>
      <c r="DA38" s="278"/>
      <c r="DB38" s="278"/>
      <c r="DC38" s="278"/>
      <c r="DD38" s="278"/>
      <c r="DE38" s="278"/>
      <c r="DF38" s="278"/>
      <c r="DG38" s="278"/>
      <c r="DH38" s="278"/>
      <c r="DI38" s="278"/>
      <c r="DJ38" s="278"/>
      <c r="DK38" s="278"/>
      <c r="DL38" s="278"/>
      <c r="DM38" s="278"/>
      <c r="DN38" s="278"/>
      <c r="DO38" s="278"/>
      <c r="DP38" s="278"/>
      <c r="DQ38" s="278"/>
      <c r="DR38" s="278"/>
      <c r="DS38" s="278"/>
      <c r="DT38" s="278"/>
      <c r="DU38" s="278"/>
      <c r="DV38" s="278"/>
      <c r="DW38" s="278"/>
      <c r="DX38" s="278"/>
      <c r="DY38" s="278"/>
      <c r="DZ38" s="278"/>
      <c r="EA38" s="278"/>
      <c r="EB38" s="278"/>
      <c r="EC38" s="278"/>
      <c r="ED38" s="278"/>
      <c r="EE38" s="278"/>
      <c r="EF38" s="278"/>
      <c r="EG38" s="278"/>
      <c r="EH38" s="278"/>
      <c r="EI38" s="278"/>
      <c r="EJ38" s="278"/>
      <c r="EK38" s="278"/>
      <c r="EL38" s="278"/>
      <c r="EM38" s="278"/>
      <c r="EN38" s="278"/>
      <c r="EO38" s="278"/>
      <c r="EP38" s="278"/>
      <c r="EQ38" s="278"/>
      <c r="ER38" s="278"/>
      <c r="ES38" s="278"/>
      <c r="ET38" s="278"/>
      <c r="EU38" s="278"/>
      <c r="EV38" s="278"/>
      <c r="EW38" s="278"/>
      <c r="EX38" s="278"/>
      <c r="EY38" s="278"/>
      <c r="EZ38" s="278"/>
      <c r="FA38" s="278"/>
      <c r="FB38" s="278"/>
      <c r="FC38" s="278"/>
      <c r="FD38" s="278"/>
      <c r="FE38" s="278"/>
      <c r="FF38" s="278"/>
      <c r="FG38" s="278"/>
      <c r="FH38" s="278"/>
      <c r="FI38" s="278"/>
      <c r="FJ38" s="278"/>
      <c r="FK38" s="278"/>
      <c r="FL38" s="278"/>
      <c r="FM38" s="278"/>
      <c r="FN38" s="278"/>
      <c r="FO38" s="278"/>
      <c r="FP38" s="278"/>
      <c r="FQ38" s="278"/>
      <c r="FR38" s="278"/>
      <c r="FS38" s="278"/>
      <c r="FT38" s="278"/>
      <c r="FU38" s="278"/>
      <c r="FV38" s="278"/>
      <c r="FW38" s="278"/>
      <c r="FX38" s="278"/>
      <c r="FY38" s="278"/>
      <c r="FZ38" s="278"/>
      <c r="GA38" s="278"/>
      <c r="GB38" s="278"/>
      <c r="GC38" s="278"/>
      <c r="GD38" s="278"/>
      <c r="GE38" s="278"/>
      <c r="GF38" s="278"/>
      <c r="GG38" s="278"/>
      <c r="GH38" s="278"/>
      <c r="GI38" s="278"/>
      <c r="GJ38" s="278"/>
      <c r="GK38" s="278"/>
      <c r="GL38" s="278"/>
      <c r="GM38" s="278"/>
      <c r="GN38" s="278"/>
      <c r="GO38" s="278"/>
      <c r="GP38" s="278"/>
      <c r="GQ38" s="278"/>
      <c r="GR38" s="278"/>
      <c r="GS38" s="278"/>
      <c r="GT38" s="278"/>
      <c r="GU38" s="278"/>
      <c r="GV38" s="278"/>
      <c r="GW38" s="278"/>
      <c r="GX38" s="278"/>
      <c r="GY38" s="278"/>
      <c r="GZ38" s="278"/>
      <c r="HA38" s="278"/>
      <c r="HB38" s="278"/>
      <c r="HC38" s="278"/>
      <c r="HD38" s="278"/>
      <c r="HE38" s="278"/>
      <c r="HF38" s="278"/>
      <c r="HG38" s="278"/>
      <c r="HH38" s="278"/>
      <c r="HI38" s="278"/>
      <c r="HJ38" s="278"/>
      <c r="HK38" s="278"/>
      <c r="HL38" s="278"/>
      <c r="HM38" s="278"/>
      <c r="HN38" s="278"/>
      <c r="HO38" s="278"/>
      <c r="HP38" s="278"/>
      <c r="HQ38" s="278"/>
      <c r="HR38" s="278"/>
      <c r="HS38" s="278"/>
      <c r="HT38" s="278"/>
      <c r="HU38" s="278"/>
      <c r="HV38" s="278"/>
      <c r="HW38" s="278"/>
      <c r="HX38" s="278"/>
      <c r="HY38" s="278"/>
      <c r="HZ38" s="278"/>
      <c r="IA38" s="278"/>
      <c r="IB38" s="278"/>
      <c r="IC38" s="278"/>
      <c r="ID38" s="278"/>
      <c r="IE38" s="278"/>
      <c r="IF38" s="278"/>
      <c r="IG38" s="278"/>
      <c r="IH38" s="278"/>
      <c r="II38" s="278"/>
      <c r="IJ38" s="278"/>
      <c r="IK38" s="278"/>
      <c r="IL38" s="278"/>
      <c r="IM38" s="278"/>
      <c r="IN38" s="278"/>
      <c r="IO38" s="278"/>
      <c r="IP38" s="278"/>
      <c r="IQ38" s="278"/>
      <c r="IR38" s="278"/>
      <c r="IS38" s="278"/>
      <c r="IT38" s="278"/>
      <c r="IU38" s="278"/>
      <c r="IV38" s="278"/>
      <c r="IW38" s="278"/>
      <c r="IX38" s="278"/>
      <c r="IY38" s="278"/>
    </row>
    <row r="39" spans="1:259" ht="23.25" customHeight="1" thickTop="1"/>
    <row r="40" spans="1:259" ht="17.25" customHeight="1"/>
    <row r="41" spans="1:259" ht="23.25" customHeight="1">
      <c r="O41" s="293"/>
    </row>
    <row r="45" spans="1:259" ht="15.75" customHeight="1"/>
  </sheetData>
  <mergeCells count="4">
    <mergeCell ref="E12:Y12"/>
    <mergeCell ref="E4:Y4"/>
    <mergeCell ref="M5:O5"/>
    <mergeCell ref="Q5:W5"/>
  </mergeCells>
  <pageMargins left="0.8" right="0.8" top="0.48" bottom="0.5" header="0.5" footer="0.5"/>
  <pageSetup paperSize="9" scale="64" firstPageNumber="12" fitToHeight="0" orientation="landscape" useFirstPageNumber="1" r:id="rId1"/>
  <headerFooter alignWithMargins="0">
    <oddFooter>&amp;L  หมายเหตุประกอบงบการเงินเป็นส่วนหนึ่งของงบการเงินระหว่างกาลนี้
&amp;C&amp;P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1" tint="0.499984740745262"/>
  </sheetPr>
  <dimension ref="A1:Q118"/>
  <sheetViews>
    <sheetView view="pageBreakPreview" topLeftCell="A13" zoomScale="90" zoomScaleNormal="100" zoomScaleSheetLayoutView="90" workbookViewId="0">
      <selection activeCell="E98" sqref="E98"/>
    </sheetView>
  </sheetViews>
  <sheetFormatPr defaultColWidth="9.125" defaultRowHeight="23.25" customHeight="1"/>
  <cols>
    <col min="1" max="1" width="46" style="14" customWidth="1"/>
    <col min="2" max="2" width="8" style="15" customWidth="1"/>
    <col min="3" max="3" width="1.125" style="6" customWidth="1"/>
    <col min="4" max="4" width="12.75" style="6" customWidth="1"/>
    <col min="5" max="5" width="1.75" style="6" customWidth="1"/>
    <col min="6" max="6" width="12.75" style="6" customWidth="1"/>
    <col min="7" max="7" width="1.625" style="6" customWidth="1"/>
    <col min="8" max="8" width="12.75" style="6" customWidth="1"/>
    <col min="9" max="9" width="0.875" style="6" customWidth="1"/>
    <col min="10" max="10" width="12.75" style="6" customWidth="1"/>
    <col min="11" max="11" width="11.125" style="6" customWidth="1"/>
    <col min="12" max="12" width="12.75" style="6" customWidth="1"/>
    <col min="13" max="13" width="0.875" style="6" customWidth="1"/>
    <col min="14" max="14" width="12.75" style="6" customWidth="1"/>
    <col min="15" max="15" width="9.125" style="6"/>
    <col min="16" max="16" width="11.875" style="6" bestFit="1" customWidth="1"/>
    <col min="17" max="17" width="9.875" style="6" bestFit="1" customWidth="1"/>
    <col min="18" max="16384" width="9.125" style="6"/>
  </cols>
  <sheetData>
    <row r="1" spans="1:14" ht="23.25" customHeight="1">
      <c r="A1" s="8" t="s">
        <v>0</v>
      </c>
      <c r="B1" s="9"/>
      <c r="C1" s="10"/>
      <c r="D1" s="10"/>
      <c r="E1" s="10"/>
      <c r="F1" s="10"/>
      <c r="G1" s="10"/>
      <c r="H1" s="10"/>
      <c r="I1" s="10"/>
      <c r="J1" s="10"/>
      <c r="L1" s="10"/>
      <c r="M1" s="10"/>
      <c r="N1" s="10"/>
    </row>
    <row r="2" spans="1:14" ht="23.25" customHeight="1">
      <c r="A2" s="8" t="s">
        <v>106</v>
      </c>
      <c r="B2" s="9"/>
      <c r="C2" s="10"/>
      <c r="D2" s="10"/>
      <c r="E2" s="10"/>
      <c r="F2" s="10"/>
      <c r="G2" s="10"/>
      <c r="H2" s="10"/>
      <c r="I2" s="10"/>
      <c r="J2" s="10"/>
      <c r="L2" s="10"/>
      <c r="M2" s="10"/>
      <c r="N2" s="10"/>
    </row>
    <row r="3" spans="1:14" ht="23.25" customHeight="1">
      <c r="A3" s="8"/>
      <c r="B3" s="9"/>
      <c r="C3" s="10"/>
      <c r="D3" s="10"/>
      <c r="E3" s="10"/>
      <c r="F3" s="10"/>
      <c r="G3" s="10"/>
      <c r="H3" s="10"/>
      <c r="I3" s="10"/>
      <c r="J3" s="10"/>
      <c r="L3" s="10"/>
      <c r="M3" s="10"/>
      <c r="N3" s="10"/>
    </row>
    <row r="4" spans="1:14" ht="23.1" customHeight="1">
      <c r="A4" s="11"/>
      <c r="B4" s="12"/>
      <c r="C4" s="45"/>
      <c r="D4" s="431" t="s">
        <v>2</v>
      </c>
      <c r="E4" s="431"/>
      <c r="F4" s="431"/>
      <c r="G4" s="13"/>
      <c r="H4" s="431" t="s">
        <v>3</v>
      </c>
      <c r="I4" s="431"/>
      <c r="J4" s="431"/>
      <c r="L4" s="431" t="s">
        <v>3</v>
      </c>
      <c r="M4" s="431"/>
      <c r="N4" s="431"/>
    </row>
    <row r="5" spans="1:14" ht="23.1" customHeight="1">
      <c r="A5" s="35"/>
      <c r="B5" s="12"/>
      <c r="C5" s="41"/>
      <c r="D5" s="435" t="s">
        <v>107</v>
      </c>
      <c r="E5" s="435"/>
      <c r="F5" s="435"/>
      <c r="G5" s="30"/>
      <c r="H5" s="435" t="s">
        <v>107</v>
      </c>
      <c r="I5" s="435"/>
      <c r="J5" s="435"/>
      <c r="L5" s="435" t="s">
        <v>107</v>
      </c>
      <c r="M5" s="435"/>
      <c r="N5" s="435"/>
    </row>
    <row r="6" spans="1:14" ht="23.1" customHeight="1">
      <c r="A6" s="35"/>
      <c r="B6" s="12"/>
      <c r="C6" s="41"/>
      <c r="D6" s="435" t="s">
        <v>232</v>
      </c>
      <c r="E6" s="435"/>
      <c r="F6" s="435"/>
      <c r="G6" s="30"/>
      <c r="H6" s="435" t="s">
        <v>232</v>
      </c>
      <c r="I6" s="435"/>
      <c r="J6" s="435"/>
      <c r="L6" s="435" t="s">
        <v>232</v>
      </c>
      <c r="M6" s="435"/>
      <c r="N6" s="435"/>
    </row>
    <row r="7" spans="1:14" ht="23.1" customHeight="1">
      <c r="A7" s="11"/>
      <c r="B7" s="12" t="s">
        <v>7</v>
      </c>
      <c r="C7" s="1"/>
      <c r="D7" s="1">
        <v>2559</v>
      </c>
      <c r="E7" s="1"/>
      <c r="F7" s="1">
        <v>2558</v>
      </c>
      <c r="G7" s="1"/>
      <c r="H7" s="1">
        <v>2559</v>
      </c>
      <c r="I7" s="1"/>
      <c r="J7" s="1">
        <v>2558</v>
      </c>
      <c r="L7" s="1">
        <v>2559</v>
      </c>
      <c r="M7" s="1"/>
      <c r="N7" s="1">
        <v>2558</v>
      </c>
    </row>
    <row r="8" spans="1:14" ht="23.1" customHeight="1">
      <c r="A8" s="11"/>
      <c r="B8" s="12"/>
      <c r="C8" s="45"/>
      <c r="D8" s="430" t="s">
        <v>9</v>
      </c>
      <c r="E8" s="430"/>
      <c r="F8" s="430"/>
      <c r="G8" s="430"/>
      <c r="H8" s="430"/>
      <c r="I8" s="430"/>
      <c r="J8" s="430"/>
    </row>
    <row r="9" spans="1:14" ht="23.1" customHeight="1">
      <c r="A9" s="16" t="s">
        <v>108</v>
      </c>
      <c r="B9" s="12"/>
      <c r="C9" s="19"/>
      <c r="D9" s="19"/>
      <c r="E9" s="19"/>
      <c r="F9" s="19"/>
      <c r="G9" s="19"/>
      <c r="H9" s="19"/>
      <c r="I9" s="19"/>
      <c r="J9" s="19"/>
      <c r="L9" s="19"/>
      <c r="M9" s="19"/>
      <c r="N9" s="19"/>
    </row>
    <row r="10" spans="1:14" ht="23.1" customHeight="1">
      <c r="A10" s="18" t="s">
        <v>233</v>
      </c>
      <c r="B10" s="12" t="s">
        <v>17</v>
      </c>
      <c r="C10" s="19"/>
      <c r="E10" s="19"/>
      <c r="F10" s="23">
        <v>1261102</v>
      </c>
      <c r="G10" s="19"/>
      <c r="H10" s="23">
        <f>ROUND((L10/1000),0)</f>
        <v>408924</v>
      </c>
      <c r="I10" s="19"/>
      <c r="J10" s="23">
        <v>398959</v>
      </c>
      <c r="K10" s="2"/>
      <c r="L10" s="23">
        <v>408924204.73000002</v>
      </c>
      <c r="M10" s="19"/>
      <c r="N10" s="23">
        <v>398959</v>
      </c>
    </row>
    <row r="11" spans="1:14" ht="23.1" customHeight="1">
      <c r="A11" s="18" t="s">
        <v>234</v>
      </c>
      <c r="B11" s="12"/>
      <c r="C11" s="19"/>
      <c r="E11" s="19"/>
      <c r="F11" s="46">
        <v>14287</v>
      </c>
      <c r="G11" s="19"/>
      <c r="H11" s="23">
        <f>ROUND((L11/1000),0)</f>
        <v>0</v>
      </c>
      <c r="I11" s="19"/>
      <c r="J11" s="47">
        <v>2998</v>
      </c>
      <c r="K11" s="2"/>
      <c r="L11" s="47">
        <v>0</v>
      </c>
      <c r="M11" s="19"/>
      <c r="N11" s="47">
        <v>2998</v>
      </c>
    </row>
    <row r="12" spans="1:14" s="38" customFormat="1" ht="23.1" customHeight="1">
      <c r="A12" s="35" t="s">
        <v>235</v>
      </c>
      <c r="B12" s="12" t="s">
        <v>17</v>
      </c>
      <c r="C12" s="19"/>
      <c r="D12" s="6"/>
      <c r="E12" s="19"/>
      <c r="F12" s="46">
        <v>3589</v>
      </c>
      <c r="G12" s="19"/>
      <c r="H12" s="23">
        <f>ROUND((L12/1000),0)</f>
        <v>2350</v>
      </c>
      <c r="I12" s="19"/>
      <c r="J12" s="23">
        <v>4137</v>
      </c>
      <c r="K12" s="37"/>
      <c r="L12" s="23">
        <v>2350166.41</v>
      </c>
      <c r="M12" s="19"/>
      <c r="N12" s="23">
        <v>4137</v>
      </c>
    </row>
    <row r="13" spans="1:14" s="38" customFormat="1" ht="23.1" customHeight="1">
      <c r="A13" s="18" t="s">
        <v>113</v>
      </c>
      <c r="B13" s="12" t="s">
        <v>17</v>
      </c>
      <c r="C13" s="19"/>
      <c r="D13" s="70"/>
      <c r="E13" s="19"/>
      <c r="F13" s="24">
        <v>11779</v>
      </c>
      <c r="G13" s="19"/>
      <c r="H13" s="81">
        <f>ROUND((L13/1000),0)+1</f>
        <v>6967</v>
      </c>
      <c r="I13" s="19"/>
      <c r="J13" s="24">
        <v>5627</v>
      </c>
      <c r="K13" s="37"/>
      <c r="L13" s="24">
        <v>6966352.9399999976</v>
      </c>
      <c r="M13" s="19"/>
      <c r="N13" s="24">
        <v>5627</v>
      </c>
    </row>
    <row r="14" spans="1:14" ht="23.1" customHeight="1">
      <c r="A14" s="11" t="s">
        <v>114</v>
      </c>
      <c r="B14" s="12"/>
      <c r="C14" s="3"/>
      <c r="D14" s="17">
        <f>SUM(D10:D13)</f>
        <v>0</v>
      </c>
      <c r="E14" s="3"/>
      <c r="F14" s="17">
        <f>SUM(F10:F13)</f>
        <v>1290757</v>
      </c>
      <c r="G14" s="3"/>
      <c r="H14" s="17">
        <f>SUM(H10:H13)</f>
        <v>418241</v>
      </c>
      <c r="I14" s="3"/>
      <c r="J14" s="17">
        <f>SUM(J10:J13)</f>
        <v>411721</v>
      </c>
      <c r="K14" s="2"/>
      <c r="L14" s="17">
        <f>SUM(L10:L13)</f>
        <v>418240724.08000004</v>
      </c>
      <c r="M14" s="3"/>
      <c r="N14" s="17">
        <f>SUM(N10:N13)</f>
        <v>411721</v>
      </c>
    </row>
    <row r="15" spans="1:14" ht="9.75" customHeight="1">
      <c r="A15" s="11"/>
      <c r="B15" s="12"/>
      <c r="C15" s="19"/>
      <c r="D15" s="19"/>
      <c r="E15" s="19"/>
      <c r="F15" s="19"/>
      <c r="G15" s="19"/>
      <c r="H15" s="19"/>
      <c r="I15" s="19"/>
      <c r="J15" s="19"/>
      <c r="K15" s="2"/>
      <c r="L15" s="19"/>
      <c r="M15" s="19"/>
      <c r="N15" s="19"/>
    </row>
    <row r="16" spans="1:14" ht="23.1" customHeight="1">
      <c r="A16" s="16" t="s">
        <v>115</v>
      </c>
      <c r="B16" s="12"/>
      <c r="C16" s="19"/>
      <c r="D16" s="19"/>
      <c r="E16" s="19"/>
      <c r="F16" s="19"/>
      <c r="G16" s="19"/>
      <c r="H16" s="19"/>
      <c r="I16" s="19"/>
      <c r="J16" s="19"/>
      <c r="K16" s="2"/>
      <c r="L16" s="19"/>
      <c r="M16" s="19"/>
      <c r="N16" s="19"/>
    </row>
    <row r="17" spans="1:14" ht="23.1" customHeight="1">
      <c r="A17" s="18" t="s">
        <v>236</v>
      </c>
      <c r="B17" s="12" t="s">
        <v>17</v>
      </c>
      <c r="C17" s="19"/>
      <c r="E17" s="19"/>
      <c r="F17" s="23">
        <v>1122369</v>
      </c>
      <c r="G17" s="19"/>
      <c r="H17" s="23">
        <f>ROUND((L17/1000),0)</f>
        <v>387377</v>
      </c>
      <c r="I17" s="19"/>
      <c r="J17" s="23">
        <v>352411</v>
      </c>
      <c r="K17" s="2"/>
      <c r="L17" s="23">
        <v>387376880.49000001</v>
      </c>
      <c r="M17" s="19"/>
      <c r="N17" s="23">
        <v>352411</v>
      </c>
    </row>
    <row r="18" spans="1:14" ht="23.1" customHeight="1">
      <c r="A18" s="18" t="s">
        <v>237</v>
      </c>
      <c r="B18" s="12" t="s">
        <v>17</v>
      </c>
      <c r="C18" s="19"/>
      <c r="E18" s="19"/>
      <c r="F18" s="23">
        <v>60829</v>
      </c>
      <c r="G18" s="19"/>
      <c r="H18" s="23">
        <f>ROUND((L18/1000),0)</f>
        <v>35660</v>
      </c>
      <c r="I18" s="19"/>
      <c r="J18" s="23">
        <v>30984</v>
      </c>
      <c r="K18" s="2"/>
      <c r="L18" s="23">
        <v>35660000.719999984</v>
      </c>
      <c r="M18" s="19"/>
      <c r="N18" s="23">
        <v>30984</v>
      </c>
    </row>
    <row r="19" spans="1:14" ht="23.1" customHeight="1">
      <c r="A19" s="18" t="s">
        <v>118</v>
      </c>
      <c r="B19" s="12" t="s">
        <v>17</v>
      </c>
      <c r="C19" s="19"/>
      <c r="E19" s="19"/>
      <c r="F19" s="23">
        <v>33288</v>
      </c>
      <c r="G19" s="19"/>
      <c r="H19" s="23">
        <f>ROUND((L19/1000),0)</f>
        <v>30648</v>
      </c>
      <c r="I19" s="19"/>
      <c r="J19" s="23">
        <f>27396</f>
        <v>27396</v>
      </c>
      <c r="K19" s="2"/>
      <c r="L19" s="23">
        <v>30647577.119999994</v>
      </c>
      <c r="M19" s="19"/>
      <c r="N19" s="23">
        <f>27396</f>
        <v>27396</v>
      </c>
    </row>
    <row r="20" spans="1:14" ht="23.1" customHeight="1">
      <c r="A20" s="18" t="s">
        <v>238</v>
      </c>
      <c r="B20" s="12"/>
      <c r="C20" s="19"/>
      <c r="E20" s="19"/>
      <c r="F20" s="48">
        <v>0</v>
      </c>
      <c r="G20" s="19"/>
      <c r="H20" s="23">
        <f>ROUND((L20/1000),0)</f>
        <v>2640</v>
      </c>
      <c r="I20" s="19"/>
      <c r="J20" s="49">
        <v>0</v>
      </c>
      <c r="K20" s="2"/>
      <c r="L20" s="23">
        <v>2640027.6800000002</v>
      </c>
      <c r="M20" s="19"/>
      <c r="N20" s="49">
        <v>0</v>
      </c>
    </row>
    <row r="21" spans="1:14" ht="23.1" customHeight="1">
      <c r="A21" s="18" t="s">
        <v>122</v>
      </c>
      <c r="B21" s="12"/>
      <c r="C21" s="19"/>
      <c r="D21" s="70"/>
      <c r="E21" s="19"/>
      <c r="F21" s="5">
        <v>2727</v>
      </c>
      <c r="G21" s="19"/>
      <c r="H21" s="5">
        <f>ROUND((L21/1000),0)</f>
        <v>111</v>
      </c>
      <c r="I21" s="19"/>
      <c r="J21" s="20">
        <v>200</v>
      </c>
      <c r="K21" s="2"/>
      <c r="L21" s="20">
        <v>111199.51999999999</v>
      </c>
      <c r="M21" s="19"/>
      <c r="N21" s="20">
        <v>200</v>
      </c>
    </row>
    <row r="22" spans="1:14" ht="23.1" customHeight="1">
      <c r="A22" s="11" t="s">
        <v>120</v>
      </c>
      <c r="B22" s="12"/>
      <c r="C22" s="3"/>
      <c r="D22" s="17">
        <f>SUM(D17:D21)</f>
        <v>0</v>
      </c>
      <c r="E22" s="3"/>
      <c r="F22" s="17">
        <f>SUM(F17:F21)</f>
        <v>1219213</v>
      </c>
      <c r="G22" s="3"/>
      <c r="H22" s="17">
        <f>SUM(H17:H21)</f>
        <v>456436</v>
      </c>
      <c r="I22" s="3"/>
      <c r="J22" s="17">
        <f>SUM(J17:J21)</f>
        <v>410991</v>
      </c>
      <c r="K22" s="2"/>
      <c r="L22" s="17">
        <f>SUM(L17:L21)</f>
        <v>456435685.52999997</v>
      </c>
      <c r="M22" s="3"/>
      <c r="N22" s="17">
        <f>SUM(N17:N21)</f>
        <v>410991</v>
      </c>
    </row>
    <row r="23" spans="1:14" ht="9.75" customHeight="1">
      <c r="A23" s="11"/>
      <c r="B23" s="12"/>
      <c r="C23" s="19"/>
      <c r="D23" s="19"/>
      <c r="E23" s="19"/>
      <c r="F23" s="19"/>
      <c r="G23" s="19"/>
      <c r="H23" s="19"/>
      <c r="I23" s="19"/>
      <c r="J23" s="19"/>
      <c r="K23" s="2"/>
      <c r="L23" s="19"/>
      <c r="M23" s="19"/>
      <c r="N23" s="19"/>
    </row>
    <row r="24" spans="1:14" ht="23.1" customHeight="1">
      <c r="A24" s="35" t="s">
        <v>239</v>
      </c>
      <c r="B24" s="12" t="s">
        <v>240</v>
      </c>
      <c r="C24" s="19"/>
      <c r="D24" s="70"/>
      <c r="E24" s="19"/>
      <c r="F24" s="24">
        <v>-192</v>
      </c>
      <c r="G24" s="19"/>
      <c r="H24" s="66">
        <v>0</v>
      </c>
      <c r="I24" s="19"/>
      <c r="J24" s="66" t="s">
        <v>22</v>
      </c>
      <c r="K24" s="2"/>
      <c r="L24" s="66" t="s">
        <v>22</v>
      </c>
      <c r="M24" s="19"/>
      <c r="N24" s="66" t="s">
        <v>22</v>
      </c>
    </row>
    <row r="25" spans="1:14" ht="9.75" customHeight="1">
      <c r="A25" s="18"/>
      <c r="B25" s="12"/>
      <c r="C25" s="19"/>
      <c r="D25" s="23"/>
      <c r="E25" s="19"/>
      <c r="F25" s="23"/>
      <c r="G25" s="19"/>
      <c r="H25" s="48"/>
      <c r="I25" s="19"/>
      <c r="J25" s="48"/>
      <c r="K25" s="2"/>
      <c r="L25" s="48"/>
      <c r="M25" s="19"/>
      <c r="N25" s="48"/>
    </row>
    <row r="26" spans="1:14" ht="23.1" customHeight="1">
      <c r="A26" s="11" t="s">
        <v>126</v>
      </c>
      <c r="B26" s="12"/>
      <c r="C26" s="3"/>
      <c r="D26" s="3"/>
      <c r="E26" s="3"/>
      <c r="F26" s="3">
        <f>F14-F22+F24</f>
        <v>71352</v>
      </c>
      <c r="G26" s="3"/>
      <c r="H26" s="3">
        <f>H14-H22+H24</f>
        <v>-38195</v>
      </c>
      <c r="I26" s="3"/>
      <c r="J26" s="3">
        <f>J14-J22</f>
        <v>730</v>
      </c>
      <c r="K26" s="2"/>
      <c r="L26" s="3"/>
      <c r="M26" s="3"/>
      <c r="N26" s="3">
        <f>N14-N22</f>
        <v>730</v>
      </c>
    </row>
    <row r="27" spans="1:14" ht="23.1" customHeight="1">
      <c r="A27" s="35" t="s">
        <v>241</v>
      </c>
      <c r="B27" s="12" t="s">
        <v>242</v>
      </c>
      <c r="C27" s="19"/>
      <c r="D27" s="5"/>
      <c r="E27" s="19"/>
      <c r="F27" s="5">
        <v>-2590</v>
      </c>
      <c r="G27" s="5"/>
      <c r="H27" s="5">
        <v>0</v>
      </c>
      <c r="I27" s="19"/>
      <c r="J27" s="50">
        <v>1348</v>
      </c>
      <c r="K27" s="2"/>
      <c r="L27" s="50"/>
      <c r="M27" s="19"/>
      <c r="N27" s="50">
        <v>1348</v>
      </c>
    </row>
    <row r="28" spans="1:14" ht="9.75" customHeight="1">
      <c r="A28" s="18"/>
      <c r="B28" s="12"/>
      <c r="C28" s="28"/>
      <c r="D28" s="19"/>
      <c r="E28" s="28"/>
      <c r="F28" s="19"/>
      <c r="G28" s="19"/>
      <c r="H28" s="19"/>
      <c r="I28" s="28"/>
      <c r="J28" s="28"/>
      <c r="K28" s="2"/>
      <c r="L28" s="28"/>
      <c r="M28" s="28"/>
      <c r="N28" s="28"/>
    </row>
    <row r="29" spans="1:14" ht="23.1" customHeight="1">
      <c r="A29" s="11" t="s">
        <v>128</v>
      </c>
      <c r="B29" s="12"/>
      <c r="C29" s="3"/>
      <c r="D29" s="17">
        <f>SUM(D26:D27)</f>
        <v>0</v>
      </c>
      <c r="E29" s="3"/>
      <c r="F29" s="17">
        <f>SUM(F26:F27)</f>
        <v>68762</v>
      </c>
      <c r="G29" s="17"/>
      <c r="H29" s="17">
        <f>SUM(H26:H27)</f>
        <v>-38195</v>
      </c>
      <c r="I29" s="3"/>
      <c r="J29" s="17">
        <f>SUM(J26:J27)</f>
        <v>2078</v>
      </c>
      <c r="K29" s="2"/>
      <c r="L29" s="17">
        <f>SUM(L26:L27)</f>
        <v>0</v>
      </c>
      <c r="M29" s="3"/>
      <c r="N29" s="17">
        <f>SUM(N26:N27)</f>
        <v>2078</v>
      </c>
    </row>
    <row r="30" spans="1:14" ht="9.75" customHeight="1">
      <c r="A30" s="11"/>
      <c r="B30" s="12"/>
      <c r="C30" s="3"/>
      <c r="D30" s="3"/>
      <c r="E30" s="3"/>
      <c r="F30" s="3"/>
      <c r="G30" s="3"/>
      <c r="H30" s="3"/>
      <c r="I30" s="3"/>
      <c r="J30" s="3"/>
      <c r="K30" s="2"/>
      <c r="L30" s="3"/>
      <c r="M30" s="3"/>
      <c r="N30" s="3"/>
    </row>
    <row r="31" spans="1:14" ht="22.5" customHeight="1">
      <c r="A31" s="11" t="s">
        <v>129</v>
      </c>
      <c r="B31" s="12"/>
      <c r="C31" s="3"/>
      <c r="D31" s="51"/>
      <c r="E31" s="32"/>
      <c r="F31" s="51"/>
      <c r="G31" s="51"/>
      <c r="H31" s="51"/>
      <c r="I31" s="32"/>
      <c r="J31" s="51"/>
      <c r="K31" s="2"/>
      <c r="L31" s="51"/>
      <c r="M31" s="32"/>
      <c r="N31" s="51"/>
    </row>
    <row r="32" spans="1:14" ht="22.5" customHeight="1">
      <c r="A32" s="11" t="s">
        <v>243</v>
      </c>
      <c r="B32" s="12"/>
      <c r="C32" s="3"/>
      <c r="D32" s="51"/>
      <c r="E32" s="32"/>
      <c r="F32" s="51"/>
      <c r="G32" s="51"/>
      <c r="H32" s="51"/>
      <c r="I32" s="32"/>
      <c r="J32" s="51"/>
      <c r="K32" s="2"/>
      <c r="L32" s="51"/>
      <c r="M32" s="32"/>
      <c r="N32" s="51"/>
    </row>
    <row r="33" spans="1:14" ht="22.5" customHeight="1">
      <c r="A33" s="11" t="s">
        <v>244</v>
      </c>
      <c r="B33" s="12"/>
      <c r="C33" s="3"/>
      <c r="D33" s="51"/>
      <c r="E33" s="32"/>
      <c r="F33" s="51"/>
      <c r="G33" s="51"/>
      <c r="H33" s="51"/>
      <c r="I33" s="32"/>
      <c r="J33" s="51"/>
      <c r="K33" s="2"/>
      <c r="L33" s="51"/>
      <c r="M33" s="32"/>
      <c r="N33" s="51"/>
    </row>
    <row r="34" spans="1:14" ht="22.5" customHeight="1">
      <c r="A34" s="65" t="s">
        <v>245</v>
      </c>
      <c r="B34" s="12"/>
      <c r="C34" s="3"/>
      <c r="D34" s="51"/>
      <c r="E34" s="32"/>
      <c r="F34" s="51"/>
      <c r="G34" s="51"/>
      <c r="H34" s="51"/>
      <c r="I34" s="32"/>
      <c r="J34" s="51"/>
      <c r="K34" s="2"/>
      <c r="L34" s="51"/>
      <c r="M34" s="32"/>
      <c r="N34" s="51"/>
    </row>
    <row r="35" spans="1:14" ht="22.5" customHeight="1">
      <c r="A35" s="65" t="s">
        <v>246</v>
      </c>
      <c r="B35" s="12"/>
      <c r="C35" s="34"/>
      <c r="D35" s="70"/>
      <c r="E35" s="31"/>
      <c r="F35" s="52">
        <v>-136</v>
      </c>
      <c r="G35" s="52"/>
      <c r="H35" s="82">
        <f>H94-137</f>
        <v>-149</v>
      </c>
      <c r="I35" s="31"/>
      <c r="J35" s="52">
        <v>-136</v>
      </c>
      <c r="K35"/>
      <c r="L35" s="50"/>
      <c r="M35" s="31"/>
      <c r="N35" s="52">
        <v>-136</v>
      </c>
    </row>
    <row r="36" spans="1:14" ht="22.5" hidden="1" customHeight="1">
      <c r="A36" s="35" t="s">
        <v>247</v>
      </c>
      <c r="B36" s="12"/>
      <c r="C36" s="34"/>
      <c r="D36" s="53">
        <v>0</v>
      </c>
      <c r="E36" s="31"/>
      <c r="F36" s="53">
        <v>0</v>
      </c>
      <c r="G36" s="53"/>
      <c r="H36" s="53">
        <v>0</v>
      </c>
      <c r="I36" s="31"/>
      <c r="J36" s="54">
        <v>0</v>
      </c>
      <c r="K36"/>
      <c r="L36" s="54">
        <v>0</v>
      </c>
      <c r="M36" s="31"/>
      <c r="N36" s="54">
        <v>0</v>
      </c>
    </row>
    <row r="37" spans="1:14" ht="22.5" customHeight="1">
      <c r="A37" s="44" t="s">
        <v>248</v>
      </c>
      <c r="B37" s="12"/>
      <c r="C37" s="3"/>
      <c r="D37" s="56">
        <f>SUM(D35:D36)</f>
        <v>0</v>
      </c>
      <c r="E37" s="36"/>
      <c r="F37" s="56">
        <f>SUM(F35:F36)</f>
        <v>-136</v>
      </c>
      <c r="G37" s="56"/>
      <c r="H37" s="56">
        <f>SUM(H35:H36)</f>
        <v>-149</v>
      </c>
      <c r="I37" s="36"/>
      <c r="J37" s="56">
        <f>SUM(J35:J36)</f>
        <v>-136</v>
      </c>
      <c r="K37" s="2"/>
      <c r="L37" s="56">
        <f>SUM(L35:L36)</f>
        <v>0</v>
      </c>
      <c r="M37" s="36"/>
      <c r="N37" s="56">
        <f>SUM(N35:N36)</f>
        <v>-136</v>
      </c>
    </row>
    <row r="38" spans="1:14" ht="22.5" customHeight="1" thickBot="1">
      <c r="A38" s="11" t="s">
        <v>152</v>
      </c>
      <c r="B38" s="12"/>
      <c r="C38" s="3"/>
      <c r="D38" s="57">
        <f>SUM(D29,D37)</f>
        <v>0</v>
      </c>
      <c r="E38" s="58"/>
      <c r="F38" s="57">
        <f>SUM(F29,F37)</f>
        <v>68626</v>
      </c>
      <c r="G38" s="57"/>
      <c r="H38" s="57">
        <f>SUM(H29,H37)</f>
        <v>-38344</v>
      </c>
      <c r="I38" s="58"/>
      <c r="J38" s="57">
        <f>SUM(J29,J37)</f>
        <v>1942</v>
      </c>
      <c r="K38" s="2"/>
      <c r="L38" s="57">
        <f>SUM(L29,L37)</f>
        <v>0</v>
      </c>
      <c r="M38" s="58"/>
      <c r="N38" s="57">
        <f>SUM(N29,N37)</f>
        <v>1942</v>
      </c>
    </row>
    <row r="39" spans="1:14" ht="23.25" customHeight="1" thickTop="1">
      <c r="A39" s="8" t="s">
        <v>0</v>
      </c>
      <c r="B39" s="9"/>
      <c r="C39" s="10"/>
      <c r="D39" s="10"/>
      <c r="E39" s="10"/>
      <c r="F39" s="10"/>
      <c r="G39" s="10"/>
      <c r="H39" s="10"/>
      <c r="I39" s="10"/>
      <c r="J39" s="10"/>
      <c r="L39" s="10"/>
      <c r="M39" s="10"/>
      <c r="N39" s="10"/>
    </row>
    <row r="40" spans="1:14" ht="23.25" customHeight="1">
      <c r="A40" s="8" t="s">
        <v>106</v>
      </c>
      <c r="B40" s="9"/>
      <c r="C40" s="10"/>
      <c r="D40" s="10"/>
      <c r="E40" s="10"/>
      <c r="F40" s="10"/>
      <c r="G40" s="10"/>
      <c r="H40" s="10"/>
      <c r="I40" s="10"/>
      <c r="J40" s="10"/>
      <c r="L40" s="10"/>
      <c r="M40" s="10"/>
      <c r="N40" s="10"/>
    </row>
    <row r="41" spans="1:14" ht="22.5" customHeight="1">
      <c r="A41" s="8"/>
      <c r="B41" s="9"/>
      <c r="C41" s="10"/>
      <c r="D41" s="10"/>
      <c r="E41" s="10"/>
      <c r="F41" s="10"/>
      <c r="G41" s="10"/>
      <c r="H41" s="10"/>
      <c r="I41" s="10"/>
      <c r="J41" s="10"/>
      <c r="L41" s="10"/>
      <c r="M41" s="10"/>
      <c r="N41" s="10"/>
    </row>
    <row r="42" spans="1:14" ht="23.1" customHeight="1">
      <c r="A42" s="11"/>
      <c r="B42" s="12"/>
      <c r="C42" s="45"/>
      <c r="D42" s="431" t="s">
        <v>2</v>
      </c>
      <c r="E42" s="431"/>
      <c r="F42" s="431"/>
      <c r="G42" s="13"/>
      <c r="H42" s="431" t="s">
        <v>3</v>
      </c>
      <c r="I42" s="431"/>
      <c r="J42" s="431"/>
      <c r="L42" s="431" t="s">
        <v>3</v>
      </c>
      <c r="M42" s="431"/>
      <c r="N42" s="431"/>
    </row>
    <row r="43" spans="1:14" ht="23.1" customHeight="1">
      <c r="A43" s="35"/>
      <c r="B43" s="12"/>
      <c r="C43" s="41"/>
      <c r="D43" s="435" t="s">
        <v>107</v>
      </c>
      <c r="E43" s="435"/>
      <c r="F43" s="435"/>
      <c r="G43" s="30"/>
      <c r="H43" s="435" t="s">
        <v>107</v>
      </c>
      <c r="I43" s="435"/>
      <c r="J43" s="435"/>
      <c r="L43" s="435" t="s">
        <v>107</v>
      </c>
      <c r="M43" s="435"/>
      <c r="N43" s="435"/>
    </row>
    <row r="44" spans="1:14" ht="23.1" customHeight="1">
      <c r="A44" s="35"/>
      <c r="B44" s="12"/>
      <c r="C44" s="41"/>
      <c r="D44" s="435" t="s">
        <v>232</v>
      </c>
      <c r="E44" s="435"/>
      <c r="F44" s="435"/>
      <c r="G44" s="30"/>
      <c r="H44" s="435" t="s">
        <v>232</v>
      </c>
      <c r="I44" s="435"/>
      <c r="J44" s="435"/>
      <c r="L44" s="435" t="s">
        <v>232</v>
      </c>
      <c r="M44" s="435"/>
      <c r="N44" s="435"/>
    </row>
    <row r="45" spans="1:14" ht="23.1" customHeight="1">
      <c r="A45" s="11"/>
      <c r="B45" s="12" t="s">
        <v>7</v>
      </c>
      <c r="C45" s="1"/>
      <c r="D45" s="1">
        <v>2559</v>
      </c>
      <c r="E45" s="1"/>
      <c r="F45" s="1">
        <v>2558</v>
      </c>
      <c r="G45" s="1"/>
      <c r="H45" s="1">
        <v>2559</v>
      </c>
      <c r="I45" s="1"/>
      <c r="J45" s="1">
        <v>2558</v>
      </c>
      <c r="L45" s="1">
        <v>2559</v>
      </c>
      <c r="M45" s="1"/>
      <c r="N45" s="1">
        <v>2558</v>
      </c>
    </row>
    <row r="46" spans="1:14" ht="23.1" customHeight="1">
      <c r="A46" s="11"/>
      <c r="B46" s="12"/>
      <c r="C46" s="45"/>
      <c r="D46" s="430" t="s">
        <v>9</v>
      </c>
      <c r="E46" s="430"/>
      <c r="F46" s="430"/>
      <c r="G46" s="430"/>
      <c r="H46" s="430"/>
      <c r="I46" s="430"/>
      <c r="J46" s="430"/>
    </row>
    <row r="47" spans="1:14" ht="23.1" customHeight="1">
      <c r="A47" s="11" t="s">
        <v>249</v>
      </c>
      <c r="B47" s="12"/>
      <c r="C47" s="3"/>
      <c r="D47" s="3"/>
      <c r="E47" s="3"/>
      <c r="F47" s="3"/>
      <c r="G47" s="3"/>
      <c r="H47" s="3"/>
      <c r="I47" s="3"/>
      <c r="J47" s="3"/>
      <c r="K47" s="2"/>
      <c r="L47" s="3"/>
      <c r="M47" s="3"/>
      <c r="N47" s="3"/>
    </row>
    <row r="48" spans="1:14" ht="23.1" customHeight="1">
      <c r="A48" s="65" t="s">
        <v>250</v>
      </c>
      <c r="B48" s="12"/>
      <c r="C48" s="3"/>
      <c r="E48" s="19"/>
      <c r="F48" s="19">
        <f>32311+236-3</f>
        <v>32544</v>
      </c>
      <c r="G48" s="19"/>
      <c r="H48" s="19">
        <f>H29</f>
        <v>-38195</v>
      </c>
      <c r="I48" s="59"/>
      <c r="J48" s="19">
        <f>J29</f>
        <v>2078</v>
      </c>
      <c r="K48" s="2"/>
      <c r="L48" s="19">
        <f>L29</f>
        <v>0</v>
      </c>
      <c r="M48" s="59"/>
      <c r="N48" s="19">
        <f>N29</f>
        <v>2078</v>
      </c>
    </row>
    <row r="49" spans="1:17" ht="23.1" customHeight="1">
      <c r="A49" s="39" t="s">
        <v>155</v>
      </c>
      <c r="B49" s="12"/>
      <c r="C49" s="3"/>
      <c r="E49" s="19"/>
      <c r="F49" s="19">
        <v>36218</v>
      </c>
      <c r="G49" s="19"/>
      <c r="H49" s="67" t="s">
        <v>22</v>
      </c>
      <c r="I49" s="19"/>
      <c r="J49" s="67" t="s">
        <v>22</v>
      </c>
      <c r="K49" s="2"/>
      <c r="L49" s="67" t="s">
        <v>22</v>
      </c>
      <c r="M49" s="19"/>
      <c r="N49" s="67" t="s">
        <v>22</v>
      </c>
    </row>
    <row r="50" spans="1:17" ht="23.1" customHeight="1" thickBot="1">
      <c r="A50" s="11" t="s">
        <v>128</v>
      </c>
      <c r="B50" s="12"/>
      <c r="C50" s="3"/>
      <c r="D50" s="25"/>
      <c r="E50" s="3"/>
      <c r="F50" s="25">
        <f>SUM(F48:F49)</f>
        <v>68762</v>
      </c>
      <c r="G50" s="3"/>
      <c r="H50" s="25">
        <f>SUM(H48:H49)</f>
        <v>-38195</v>
      </c>
      <c r="I50" s="3"/>
      <c r="J50" s="25">
        <f>SUM(J48:J49)</f>
        <v>2078</v>
      </c>
      <c r="K50" s="78">
        <f>D50-D29</f>
        <v>0</v>
      </c>
      <c r="L50" s="25">
        <f>SUM(L48:L49)</f>
        <v>0</v>
      </c>
      <c r="M50" s="3"/>
      <c r="N50" s="25">
        <f>SUM(N48:N49)</f>
        <v>2078</v>
      </c>
    </row>
    <row r="51" spans="1:17" ht="9.75" customHeight="1" thickTop="1">
      <c r="A51" s="11"/>
      <c r="B51" s="12"/>
      <c r="C51" s="3"/>
      <c r="D51" s="3"/>
      <c r="E51" s="3"/>
      <c r="F51" s="3"/>
      <c r="G51" s="3"/>
      <c r="H51" s="3"/>
      <c r="I51" s="3"/>
      <c r="J51" s="3"/>
      <c r="K51" s="78"/>
      <c r="L51" s="3"/>
      <c r="M51" s="3"/>
      <c r="N51" s="3"/>
    </row>
    <row r="52" spans="1:17" ht="23.1" customHeight="1">
      <c r="A52" s="11" t="s">
        <v>156</v>
      </c>
      <c r="B52" s="12"/>
      <c r="C52" s="3"/>
      <c r="D52" s="3"/>
      <c r="E52" s="3"/>
      <c r="F52" s="3"/>
      <c r="G52" s="3"/>
      <c r="H52" s="3"/>
      <c r="I52" s="3"/>
      <c r="J52" s="3"/>
      <c r="K52" s="78"/>
      <c r="L52" s="3"/>
      <c r="M52" s="3"/>
      <c r="N52" s="3"/>
    </row>
    <row r="53" spans="1:17" ht="23.1" customHeight="1">
      <c r="A53" s="65" t="s">
        <v>250</v>
      </c>
      <c r="B53" s="12"/>
      <c r="C53" s="3"/>
      <c r="E53" s="19"/>
      <c r="F53" s="19">
        <f>F35+F48</f>
        <v>32408</v>
      </c>
      <c r="G53" s="19"/>
      <c r="H53" s="19">
        <f>H38</f>
        <v>-38344</v>
      </c>
      <c r="I53" s="59"/>
      <c r="J53" s="19">
        <f>J38</f>
        <v>1942</v>
      </c>
      <c r="K53" s="78"/>
      <c r="L53" s="19">
        <f>L38</f>
        <v>0</v>
      </c>
      <c r="M53" s="59"/>
      <c r="N53" s="19">
        <f>N38</f>
        <v>1942</v>
      </c>
    </row>
    <row r="54" spans="1:17" ht="23.1" customHeight="1">
      <c r="A54" s="39" t="s">
        <v>155</v>
      </c>
      <c r="B54" s="12"/>
      <c r="C54" s="3"/>
      <c r="E54" s="19"/>
      <c r="F54" s="19">
        <f>F49</f>
        <v>36218</v>
      </c>
      <c r="G54" s="19"/>
      <c r="H54" s="67" t="s">
        <v>22</v>
      </c>
      <c r="I54" s="19"/>
      <c r="J54" s="67" t="s">
        <v>22</v>
      </c>
      <c r="K54" s="78"/>
      <c r="L54" s="67" t="s">
        <v>22</v>
      </c>
      <c r="M54" s="19"/>
      <c r="N54" s="67" t="s">
        <v>22</v>
      </c>
    </row>
    <row r="55" spans="1:17" ht="23.1" customHeight="1" thickBot="1">
      <c r="A55" s="11" t="s">
        <v>152</v>
      </c>
      <c r="B55" s="12"/>
      <c r="C55" s="3"/>
      <c r="D55" s="60"/>
      <c r="E55" s="58"/>
      <c r="F55" s="60">
        <f>SUM(F53:F54)</f>
        <v>68626</v>
      </c>
      <c r="G55" s="58"/>
      <c r="H55" s="60">
        <f>SUM(H53:H54)</f>
        <v>-38344</v>
      </c>
      <c r="I55" s="58"/>
      <c r="J55" s="60">
        <f>SUM(J53:J54)</f>
        <v>1942</v>
      </c>
      <c r="K55" s="78">
        <f>D55-D38</f>
        <v>0</v>
      </c>
      <c r="L55" s="60">
        <f>SUM(L53:L54)</f>
        <v>0</v>
      </c>
      <c r="M55" s="58"/>
      <c r="N55" s="60">
        <f>SUM(N53:N54)</f>
        <v>1942</v>
      </c>
    </row>
    <row r="56" spans="1:17" ht="9.75" customHeight="1" thickTop="1">
      <c r="A56" s="11"/>
      <c r="B56" s="12"/>
      <c r="C56" s="3"/>
      <c r="D56" s="3"/>
      <c r="E56" s="3"/>
      <c r="F56" s="3"/>
      <c r="G56" s="3"/>
      <c r="H56" s="3"/>
      <c r="I56" s="3"/>
      <c r="J56" s="3"/>
      <c r="K56" s="2"/>
      <c r="L56" s="3"/>
      <c r="M56" s="3"/>
      <c r="N56" s="3"/>
    </row>
    <row r="57" spans="1:17" ht="23.1" customHeight="1" thickBot="1">
      <c r="A57" s="11" t="s">
        <v>157</v>
      </c>
      <c r="B57" s="12" t="s">
        <v>251</v>
      </c>
      <c r="C57" s="26"/>
      <c r="D57" s="27"/>
      <c r="E57" s="26"/>
      <c r="F57" s="27">
        <v>0.12</v>
      </c>
      <c r="G57" s="26"/>
      <c r="H57" s="27">
        <v>-0.14146348690180335</v>
      </c>
      <c r="I57" s="26"/>
      <c r="J57" s="27">
        <f>+J50/269999</f>
        <v>7.6963248012029677E-3</v>
      </c>
      <c r="K57" s="64">
        <f>D55-D38</f>
        <v>0</v>
      </c>
      <c r="L57" s="27"/>
      <c r="M57" s="26"/>
      <c r="N57" s="27">
        <f>+N50/269999</f>
        <v>7.6963248012029677E-3</v>
      </c>
      <c r="P57" s="7">
        <f>F48/P58</f>
        <v>0.12053377975473983</v>
      </c>
      <c r="Q57" s="7">
        <f>H48/P58</f>
        <v>-0.14146348690180335</v>
      </c>
    </row>
    <row r="58" spans="1:17" ht="23.1" customHeight="1" thickTop="1">
      <c r="A58" s="11"/>
      <c r="B58" s="12"/>
      <c r="C58" s="3"/>
      <c r="D58" s="3"/>
      <c r="E58" s="3"/>
      <c r="F58" s="3"/>
      <c r="G58" s="3"/>
      <c r="H58" s="3"/>
      <c r="I58" s="3"/>
      <c r="J58" s="3"/>
      <c r="K58" s="2"/>
      <c r="L58" s="3"/>
      <c r="M58" s="3"/>
      <c r="N58" s="3"/>
      <c r="P58" s="83">
        <v>269999</v>
      </c>
    </row>
    <row r="59" spans="1:17" ht="23.25" customHeight="1">
      <c r="A59" s="8" t="s">
        <v>0</v>
      </c>
      <c r="B59" s="9"/>
      <c r="C59" s="10"/>
      <c r="D59" s="10"/>
      <c r="E59" s="10"/>
      <c r="F59" s="10"/>
      <c r="G59" s="10"/>
      <c r="H59" s="10"/>
      <c r="I59" s="10"/>
      <c r="J59" s="10"/>
      <c r="L59" s="10"/>
      <c r="M59" s="10"/>
      <c r="N59" s="10"/>
    </row>
    <row r="60" spans="1:17" ht="23.25" customHeight="1">
      <c r="A60" s="8" t="s">
        <v>106</v>
      </c>
      <c r="B60" s="9"/>
      <c r="C60" s="10"/>
      <c r="D60" s="10"/>
      <c r="E60" s="10"/>
      <c r="F60" s="10"/>
      <c r="G60" s="10"/>
      <c r="H60" s="10"/>
      <c r="I60" s="10"/>
      <c r="J60" s="10"/>
      <c r="L60" s="10"/>
      <c r="M60" s="10"/>
      <c r="N60" s="10"/>
    </row>
    <row r="61" spans="1:17" ht="23.25" customHeight="1">
      <c r="A61" s="8"/>
      <c r="B61" s="9"/>
      <c r="C61" s="10"/>
      <c r="D61" s="10"/>
      <c r="E61" s="10"/>
      <c r="F61" s="10"/>
      <c r="G61" s="10"/>
      <c r="H61" s="10"/>
      <c r="I61" s="10"/>
      <c r="J61" s="10"/>
      <c r="L61" s="10"/>
      <c r="M61" s="10"/>
      <c r="N61" s="10"/>
    </row>
    <row r="62" spans="1:17" ht="23.1" customHeight="1">
      <c r="A62" s="11"/>
      <c r="B62" s="12"/>
      <c r="C62" s="45"/>
      <c r="D62" s="431" t="s">
        <v>2</v>
      </c>
      <c r="E62" s="431"/>
      <c r="F62" s="431"/>
      <c r="G62" s="13"/>
      <c r="H62" s="431" t="s">
        <v>3</v>
      </c>
      <c r="I62" s="431"/>
      <c r="J62" s="431"/>
      <c r="L62" s="431" t="s">
        <v>3</v>
      </c>
      <c r="M62" s="431"/>
      <c r="N62" s="431"/>
    </row>
    <row r="63" spans="1:17" ht="23.1" customHeight="1">
      <c r="A63" s="35"/>
      <c r="B63" s="12"/>
      <c r="C63" s="41"/>
      <c r="D63" s="435" t="s">
        <v>252</v>
      </c>
      <c r="E63" s="435"/>
      <c r="F63" s="435"/>
      <c r="G63" s="30"/>
      <c r="H63" s="435" t="s">
        <v>252</v>
      </c>
      <c r="I63" s="435"/>
      <c r="J63" s="435"/>
      <c r="L63" s="435" t="s">
        <v>252</v>
      </c>
      <c r="M63" s="435"/>
      <c r="N63" s="435"/>
    </row>
    <row r="64" spans="1:17" ht="23.1" customHeight="1">
      <c r="A64" s="35"/>
      <c r="B64" s="12"/>
      <c r="C64" s="41"/>
      <c r="D64" s="435" t="s">
        <v>232</v>
      </c>
      <c r="E64" s="435"/>
      <c r="F64" s="435"/>
      <c r="G64" s="30"/>
      <c r="H64" s="435" t="s">
        <v>232</v>
      </c>
      <c r="I64" s="435"/>
      <c r="J64" s="435"/>
      <c r="L64" s="435" t="s">
        <v>232</v>
      </c>
      <c r="M64" s="435"/>
      <c r="N64" s="435"/>
    </row>
    <row r="65" spans="1:14" ht="23.1" customHeight="1">
      <c r="A65" s="11"/>
      <c r="B65" s="12" t="s">
        <v>7</v>
      </c>
      <c r="C65" s="1"/>
      <c r="D65" s="1">
        <v>2559</v>
      </c>
      <c r="E65" s="1"/>
      <c r="F65" s="1">
        <v>2558</v>
      </c>
      <c r="G65" s="1"/>
      <c r="H65" s="1">
        <v>2559</v>
      </c>
      <c r="I65" s="1"/>
      <c r="J65" s="1">
        <v>2558</v>
      </c>
      <c r="L65" s="1">
        <v>2559</v>
      </c>
      <c r="M65" s="1"/>
      <c r="N65" s="1">
        <v>2558</v>
      </c>
    </row>
    <row r="66" spans="1:14" ht="23.1" customHeight="1">
      <c r="A66" s="11"/>
      <c r="B66" s="12"/>
      <c r="C66" s="45"/>
      <c r="D66" s="430" t="s">
        <v>9</v>
      </c>
      <c r="E66" s="430"/>
      <c r="F66" s="430"/>
      <c r="G66" s="430"/>
      <c r="H66" s="430"/>
      <c r="I66" s="430"/>
      <c r="J66" s="430"/>
    </row>
    <row r="67" spans="1:14" ht="23.1" customHeight="1">
      <c r="A67" s="16" t="s">
        <v>108</v>
      </c>
      <c r="B67" s="12"/>
      <c r="C67" s="19"/>
      <c r="D67" s="19"/>
      <c r="E67" s="19"/>
      <c r="F67" s="19"/>
      <c r="G67" s="19"/>
      <c r="H67" s="19"/>
      <c r="I67" s="19"/>
      <c r="J67" s="19"/>
      <c r="L67" s="19"/>
      <c r="M67" s="19"/>
      <c r="N67" s="19"/>
    </row>
    <row r="68" spans="1:14" ht="23.1" customHeight="1">
      <c r="A68" s="18" t="s">
        <v>233</v>
      </c>
      <c r="B68" s="12" t="s">
        <v>17</v>
      </c>
      <c r="C68" s="19"/>
      <c r="E68" s="19"/>
      <c r="F68" s="23">
        <v>2320903</v>
      </c>
      <c r="G68" s="19"/>
      <c r="H68" s="23">
        <f>ROUND((L68/1000),0)</f>
        <v>756941</v>
      </c>
      <c r="I68" s="19"/>
      <c r="J68" s="23">
        <v>759505</v>
      </c>
      <c r="K68" s="2"/>
      <c r="L68" s="23">
        <v>756941205.74000001</v>
      </c>
      <c r="M68" s="19"/>
      <c r="N68" s="23">
        <v>759505</v>
      </c>
    </row>
    <row r="69" spans="1:14" ht="23.1" customHeight="1">
      <c r="A69" s="18" t="s">
        <v>234</v>
      </c>
      <c r="B69" s="12"/>
      <c r="C69" s="19"/>
      <c r="E69" s="19"/>
      <c r="F69" s="46">
        <v>42735</v>
      </c>
      <c r="G69" s="19"/>
      <c r="H69" s="46">
        <f>ROUND((L69/1000),0)</f>
        <v>0</v>
      </c>
      <c r="I69" s="19"/>
      <c r="J69" s="68">
        <v>6424</v>
      </c>
      <c r="K69" s="2"/>
      <c r="L69" s="68">
        <v>0</v>
      </c>
      <c r="M69" s="19"/>
      <c r="N69" s="68">
        <v>6424</v>
      </c>
    </row>
    <row r="70" spans="1:14" s="87" customFormat="1" ht="23.1" customHeight="1">
      <c r="A70" s="84" t="s">
        <v>253</v>
      </c>
      <c r="B70" s="85"/>
      <c r="C70" s="86"/>
      <c r="E70" s="86"/>
      <c r="F70" s="88"/>
      <c r="G70" s="86"/>
      <c r="H70" s="89">
        <f>ROUND((L70/1000),0)</f>
        <v>165603</v>
      </c>
      <c r="I70" s="86"/>
      <c r="J70" s="88"/>
      <c r="K70" s="90"/>
      <c r="L70" s="89">
        <v>165603100</v>
      </c>
      <c r="M70" s="86"/>
      <c r="N70" s="89"/>
    </row>
    <row r="71" spans="1:14" s="38" customFormat="1" ht="23.1" customHeight="1">
      <c r="A71" s="35" t="s">
        <v>235</v>
      </c>
      <c r="B71" s="12" t="s">
        <v>17</v>
      </c>
      <c r="C71" s="19"/>
      <c r="D71" s="6"/>
      <c r="E71" s="19"/>
      <c r="F71" s="46">
        <v>8631</v>
      </c>
      <c r="G71" s="19"/>
      <c r="H71" s="46">
        <f>ROUND((L71/1000),0)</f>
        <v>4161</v>
      </c>
      <c r="I71" s="19"/>
      <c r="J71" s="46">
        <v>159942</v>
      </c>
      <c r="K71" s="37"/>
      <c r="L71" s="46">
        <v>4161193.43</v>
      </c>
      <c r="M71" s="19"/>
      <c r="N71" s="46">
        <v>159942</v>
      </c>
    </row>
    <row r="72" spans="1:14" s="38" customFormat="1" ht="23.1" customHeight="1">
      <c r="A72" s="18" t="s">
        <v>113</v>
      </c>
      <c r="B72" s="12" t="s">
        <v>17</v>
      </c>
      <c r="C72" s="19"/>
      <c r="D72" s="70"/>
      <c r="E72" s="19"/>
      <c r="F72" s="24">
        <v>26713</v>
      </c>
      <c r="G72" s="19"/>
      <c r="H72" s="24">
        <f>ROUND((L72/1000),0)</f>
        <v>12453</v>
      </c>
      <c r="I72" s="19"/>
      <c r="J72" s="24">
        <v>11467</v>
      </c>
      <c r="K72" s="37"/>
      <c r="L72" s="24">
        <v>12452551.779999999</v>
      </c>
      <c r="M72" s="19"/>
      <c r="N72" s="24">
        <v>11467</v>
      </c>
    </row>
    <row r="73" spans="1:14" ht="23.1" customHeight="1">
      <c r="A73" s="11" t="s">
        <v>114</v>
      </c>
      <c r="B73" s="12"/>
      <c r="C73" s="3"/>
      <c r="D73" s="17"/>
      <c r="E73" s="3"/>
      <c r="F73" s="17">
        <f>SUM(F68:F72)</f>
        <v>2398982</v>
      </c>
      <c r="G73" s="3"/>
      <c r="H73" s="17">
        <f>SUM(H68:H72)</f>
        <v>939158</v>
      </c>
      <c r="I73" s="3"/>
      <c r="J73" s="17">
        <f>SUM(J68:J72)</f>
        <v>937338</v>
      </c>
      <c r="K73" s="2"/>
      <c r="L73" s="17"/>
      <c r="M73" s="3"/>
      <c r="N73" s="17">
        <f>SUM(N68:N72)</f>
        <v>937338</v>
      </c>
    </row>
    <row r="74" spans="1:14" ht="9.75" customHeight="1">
      <c r="A74" s="11"/>
      <c r="B74" s="12"/>
      <c r="C74" s="19"/>
      <c r="D74" s="19"/>
      <c r="E74" s="19"/>
      <c r="F74" s="19"/>
      <c r="G74" s="19"/>
      <c r="H74" s="19"/>
      <c r="I74" s="19"/>
      <c r="J74" s="19"/>
      <c r="K74" s="2"/>
      <c r="L74" s="19"/>
      <c r="M74" s="19"/>
      <c r="N74" s="19"/>
    </row>
    <row r="75" spans="1:14" ht="23.1" customHeight="1">
      <c r="A75" s="16" t="s">
        <v>115</v>
      </c>
      <c r="B75" s="12"/>
      <c r="C75" s="19"/>
      <c r="D75" s="19"/>
      <c r="E75" s="19"/>
      <c r="F75" s="19"/>
      <c r="G75" s="19"/>
      <c r="H75" s="19"/>
      <c r="I75" s="19"/>
      <c r="J75" s="19"/>
      <c r="K75" s="2"/>
      <c r="L75" s="19"/>
      <c r="M75" s="19"/>
      <c r="N75" s="19"/>
    </row>
    <row r="76" spans="1:14" ht="23.1" customHeight="1">
      <c r="A76" s="18" t="s">
        <v>236</v>
      </c>
      <c r="B76" s="12" t="s">
        <v>17</v>
      </c>
      <c r="C76" s="19"/>
      <c r="E76" s="19"/>
      <c r="F76" s="23">
        <v>2096342</v>
      </c>
      <c r="G76" s="19"/>
      <c r="H76" s="23">
        <f>ROUND((L76/1000),0)</f>
        <v>720398</v>
      </c>
      <c r="I76" s="19"/>
      <c r="J76" s="61">
        <v>671105</v>
      </c>
      <c r="K76" s="2"/>
      <c r="L76" s="61">
        <v>720398184.47000003</v>
      </c>
      <c r="M76" s="19"/>
      <c r="N76" s="61">
        <v>671105</v>
      </c>
    </row>
    <row r="77" spans="1:14" ht="23.1" customHeight="1">
      <c r="A77" s="18" t="s">
        <v>237</v>
      </c>
      <c r="B77" s="12" t="s">
        <v>17</v>
      </c>
      <c r="C77" s="19"/>
      <c r="E77" s="19"/>
      <c r="F77" s="23">
        <v>118319</v>
      </c>
      <c r="G77" s="19"/>
      <c r="H77" s="23">
        <f>ROUND((L77/1000),0)</f>
        <v>74666</v>
      </c>
      <c r="I77" s="19"/>
      <c r="J77" s="23">
        <v>62996</v>
      </c>
      <c r="K77" s="2"/>
      <c r="L77" s="23">
        <v>74666372.339999989</v>
      </c>
      <c r="M77" s="19"/>
      <c r="N77" s="23">
        <v>62996</v>
      </c>
    </row>
    <row r="78" spans="1:14" ht="23.1" customHeight="1">
      <c r="A78" s="18" t="s">
        <v>118</v>
      </c>
      <c r="B78" s="12" t="s">
        <v>17</v>
      </c>
      <c r="C78" s="19"/>
      <c r="E78" s="19"/>
      <c r="F78" s="23">
        <v>76958</v>
      </c>
      <c r="G78" s="19"/>
      <c r="H78" s="23">
        <f>ROUND((L78/1000),0)</f>
        <v>56672</v>
      </c>
      <c r="I78" s="19"/>
      <c r="J78" s="23">
        <f>57029</f>
        <v>57029</v>
      </c>
      <c r="K78" s="2"/>
      <c r="L78" s="23">
        <v>56672209.509999998</v>
      </c>
      <c r="M78" s="19"/>
      <c r="N78" s="23">
        <f>57029</f>
        <v>57029</v>
      </c>
    </row>
    <row r="79" spans="1:14" ht="23.1" customHeight="1">
      <c r="A79" s="18" t="s">
        <v>238</v>
      </c>
      <c r="B79" s="12"/>
      <c r="C79" s="19"/>
      <c r="E79" s="19"/>
      <c r="F79" s="48"/>
      <c r="G79" s="19"/>
      <c r="H79" s="23">
        <f>ROUND((L79/1000),0)</f>
        <v>2332</v>
      </c>
      <c r="I79" s="19"/>
      <c r="J79" s="23">
        <v>0</v>
      </c>
      <c r="K79" s="2"/>
      <c r="L79" s="23">
        <v>2331655.260000003</v>
      </c>
      <c r="M79" s="19"/>
      <c r="N79" s="61">
        <v>0</v>
      </c>
    </row>
    <row r="80" spans="1:14" ht="23.1" customHeight="1">
      <c r="A80" s="18" t="s">
        <v>122</v>
      </c>
      <c r="B80" s="12"/>
      <c r="C80" s="19"/>
      <c r="D80" s="70"/>
      <c r="E80" s="19"/>
      <c r="F80" s="5">
        <v>4934</v>
      </c>
      <c r="G80" s="19"/>
      <c r="H80" s="5">
        <f>ROUND((L80/1000),0)</f>
        <v>244</v>
      </c>
      <c r="I80" s="19"/>
      <c r="J80" s="20">
        <v>418</v>
      </c>
      <c r="K80" s="2"/>
      <c r="L80" s="20">
        <v>243654.09</v>
      </c>
      <c r="M80" s="19"/>
      <c r="N80" s="20">
        <v>418</v>
      </c>
    </row>
    <row r="81" spans="1:14" ht="23.1" customHeight="1">
      <c r="A81" s="11" t="s">
        <v>120</v>
      </c>
      <c r="B81" s="12"/>
      <c r="C81" s="3"/>
      <c r="D81" s="17"/>
      <c r="E81" s="3"/>
      <c r="F81" s="17">
        <f>SUM(F76:F80)</f>
        <v>2296553</v>
      </c>
      <c r="G81" s="3"/>
      <c r="H81" s="17">
        <f>SUM(H76:H80)</f>
        <v>854312</v>
      </c>
      <c r="I81" s="3"/>
      <c r="J81" s="17">
        <f>SUM(J76:J80)</f>
        <v>791548</v>
      </c>
      <c r="K81" s="2"/>
      <c r="L81" s="17"/>
      <c r="M81" s="3"/>
      <c r="N81" s="17">
        <f>SUM(N76:N80)</f>
        <v>791548</v>
      </c>
    </row>
    <row r="82" spans="1:14" ht="9.75" customHeight="1">
      <c r="A82" s="11"/>
      <c r="B82" s="12"/>
      <c r="C82" s="19"/>
      <c r="D82" s="19"/>
      <c r="E82" s="19"/>
      <c r="F82" s="19"/>
      <c r="G82" s="19"/>
      <c r="H82" s="19"/>
      <c r="I82" s="19"/>
      <c r="J82" s="19"/>
      <c r="K82" s="2"/>
      <c r="L82" s="19"/>
      <c r="M82" s="19"/>
      <c r="N82" s="19"/>
    </row>
    <row r="83" spans="1:14" ht="23.1" customHeight="1">
      <c r="A83" s="35" t="s">
        <v>254</v>
      </c>
      <c r="B83" s="12" t="s">
        <v>255</v>
      </c>
      <c r="C83" s="19"/>
      <c r="D83" s="24"/>
      <c r="E83" s="19"/>
      <c r="F83" s="24">
        <v>47</v>
      </c>
      <c r="G83" s="19"/>
      <c r="H83" s="24">
        <v>0</v>
      </c>
      <c r="I83" s="19"/>
      <c r="J83" s="50" t="s">
        <v>22</v>
      </c>
      <c r="K83" s="2"/>
      <c r="L83" s="50" t="s">
        <v>22</v>
      </c>
      <c r="M83" s="19"/>
      <c r="N83" s="50" t="s">
        <v>22</v>
      </c>
    </row>
    <row r="84" spans="1:14" ht="9.75" customHeight="1">
      <c r="A84" s="18"/>
      <c r="B84" s="12"/>
      <c r="C84" s="19"/>
      <c r="D84" s="23"/>
      <c r="E84" s="19"/>
      <c r="F84" s="23"/>
      <c r="G84" s="19"/>
      <c r="H84" s="23"/>
      <c r="I84" s="19"/>
      <c r="J84" s="48"/>
      <c r="K84" s="2"/>
      <c r="L84" s="48"/>
      <c r="M84" s="19"/>
      <c r="N84" s="48"/>
    </row>
    <row r="85" spans="1:14" ht="23.1" customHeight="1">
      <c r="A85" s="11" t="s">
        <v>126</v>
      </c>
      <c r="B85" s="12"/>
      <c r="C85" s="3"/>
      <c r="D85" s="3"/>
      <c r="E85" s="3"/>
      <c r="F85" s="3">
        <f>F73-F81+F83</f>
        <v>102476</v>
      </c>
      <c r="G85" s="3"/>
      <c r="H85" s="3">
        <f>H73-H81+H83</f>
        <v>84846</v>
      </c>
      <c r="I85" s="3"/>
      <c r="J85" s="3">
        <f>J73-J81</f>
        <v>145790</v>
      </c>
      <c r="K85" s="2"/>
      <c r="L85" s="3"/>
      <c r="M85" s="3"/>
      <c r="N85" s="3">
        <f>N73-N81</f>
        <v>145790</v>
      </c>
    </row>
    <row r="86" spans="1:14" ht="23.1" customHeight="1">
      <c r="A86" s="35" t="s">
        <v>241</v>
      </c>
      <c r="B86" s="12" t="s">
        <v>242</v>
      </c>
      <c r="C86" s="19"/>
      <c r="D86" s="24"/>
      <c r="E86" s="19"/>
      <c r="F86" s="24">
        <v>-4576</v>
      </c>
      <c r="G86" s="19"/>
      <c r="H86" s="24">
        <f>ROUND((L86/1000),0)</f>
        <v>-529</v>
      </c>
      <c r="I86" s="19"/>
      <c r="J86" s="52">
        <v>1796</v>
      </c>
      <c r="K86" s="2"/>
      <c r="L86" s="52">
        <v>-529171.524416</v>
      </c>
      <c r="M86" s="19"/>
      <c r="N86" s="52">
        <v>1796</v>
      </c>
    </row>
    <row r="87" spans="1:14" ht="9.75" customHeight="1">
      <c r="A87" s="18"/>
      <c r="B87" s="12"/>
      <c r="C87" s="28"/>
      <c r="D87" s="19"/>
      <c r="E87" s="28"/>
      <c r="F87" s="19"/>
      <c r="G87" s="28"/>
      <c r="H87" s="19"/>
      <c r="I87" s="28"/>
      <c r="J87" s="28"/>
      <c r="K87" s="2"/>
      <c r="L87" s="28"/>
      <c r="M87" s="28"/>
      <c r="N87" s="28"/>
    </row>
    <row r="88" spans="1:14" ht="23.1" customHeight="1">
      <c r="A88" s="11" t="s">
        <v>128</v>
      </c>
      <c r="B88" s="12"/>
      <c r="C88" s="3"/>
      <c r="D88" s="17"/>
      <c r="E88" s="3"/>
      <c r="F88" s="17">
        <f>SUM(F85:F86)</f>
        <v>97900</v>
      </c>
      <c r="G88" s="3"/>
      <c r="H88" s="17">
        <f>SUM(H85:H86)</f>
        <v>84317</v>
      </c>
      <c r="I88" s="3"/>
      <c r="J88" s="17">
        <f>SUM(J85:J86)</f>
        <v>147586</v>
      </c>
      <c r="K88" s="2"/>
      <c r="L88" s="17"/>
      <c r="M88" s="3"/>
      <c r="N88" s="17">
        <f>SUM(N85:N86)</f>
        <v>147586</v>
      </c>
    </row>
    <row r="89" spans="1:14" ht="9.75" customHeight="1">
      <c r="A89" s="11"/>
      <c r="B89" s="12"/>
      <c r="C89" s="3"/>
      <c r="D89" s="3"/>
      <c r="E89" s="3"/>
      <c r="F89" s="3"/>
      <c r="G89" s="3"/>
      <c r="H89" s="3"/>
      <c r="I89" s="3"/>
      <c r="J89" s="3"/>
      <c r="K89" s="2"/>
      <c r="L89" s="3"/>
      <c r="M89" s="3"/>
      <c r="N89" s="3"/>
    </row>
    <row r="90" spans="1:14" ht="22.5" customHeight="1">
      <c r="A90" s="11" t="s">
        <v>129</v>
      </c>
      <c r="B90" s="12"/>
      <c r="C90" s="3"/>
      <c r="D90" s="51"/>
      <c r="E90" s="32"/>
      <c r="F90" s="51"/>
      <c r="G90" s="32"/>
      <c r="H90" s="51"/>
      <c r="I90" s="32"/>
      <c r="J90" s="51"/>
      <c r="K90" s="2"/>
      <c r="L90" s="51"/>
      <c r="M90" s="32"/>
      <c r="N90" s="51"/>
    </row>
    <row r="91" spans="1:14" ht="22.5" customHeight="1">
      <c r="A91" s="11" t="s">
        <v>243</v>
      </c>
      <c r="B91" s="12"/>
      <c r="C91" s="3"/>
      <c r="D91" s="51"/>
      <c r="E91" s="32"/>
      <c r="F91" s="51"/>
      <c r="G91" s="32"/>
      <c r="H91" s="51"/>
      <c r="I91" s="32"/>
      <c r="J91" s="51"/>
      <c r="K91" s="2"/>
      <c r="L91" s="51"/>
      <c r="M91" s="32"/>
      <c r="N91" s="51"/>
    </row>
    <row r="92" spans="1:14" ht="22.5" customHeight="1">
      <c r="A92" s="11" t="s">
        <v>244</v>
      </c>
      <c r="B92" s="12"/>
      <c r="C92" s="3"/>
      <c r="D92" s="51"/>
      <c r="E92" s="32"/>
      <c r="F92" s="51"/>
      <c r="G92" s="32"/>
      <c r="H92" s="51"/>
      <c r="I92" s="32"/>
      <c r="J92" s="51"/>
      <c r="K92" s="2"/>
      <c r="L92" s="51"/>
      <c r="M92" s="32"/>
      <c r="N92" s="51"/>
    </row>
    <row r="93" spans="1:14" ht="22.5" customHeight="1">
      <c r="A93" s="65" t="s">
        <v>245</v>
      </c>
      <c r="B93" s="12"/>
      <c r="C93" s="3"/>
      <c r="D93" s="51"/>
      <c r="E93" s="32"/>
      <c r="F93" s="51"/>
      <c r="G93" s="32"/>
      <c r="H93" s="51"/>
      <c r="I93" s="32"/>
      <c r="J93" s="51"/>
      <c r="K93" s="2"/>
      <c r="L93" s="51"/>
      <c r="M93" s="32"/>
      <c r="N93" s="51"/>
    </row>
    <row r="94" spans="1:14" ht="22.5" customHeight="1">
      <c r="A94" s="65" t="s">
        <v>246</v>
      </c>
      <c r="B94" s="12"/>
      <c r="C94" s="34"/>
      <c r="D94" s="70"/>
      <c r="E94" s="31"/>
      <c r="F94" s="52">
        <v>-283</v>
      </c>
      <c r="G94" s="31"/>
      <c r="H94" s="82">
        <f>ROUND((L94/1000),0)</f>
        <v>-12</v>
      </c>
      <c r="I94" s="31"/>
      <c r="J94" s="52">
        <v>-283</v>
      </c>
      <c r="K94"/>
      <c r="L94" s="52">
        <v>-11838.272000000008</v>
      </c>
      <c r="M94" s="31"/>
      <c r="N94" s="52">
        <v>-283</v>
      </c>
    </row>
    <row r="95" spans="1:14" ht="22.5" hidden="1" customHeight="1">
      <c r="A95" s="35" t="s">
        <v>247</v>
      </c>
      <c r="B95" s="12"/>
      <c r="C95" s="34"/>
      <c r="D95" s="53">
        <v>0</v>
      </c>
      <c r="E95" s="31"/>
      <c r="F95" s="53">
        <v>0</v>
      </c>
      <c r="G95" s="31"/>
      <c r="H95" s="53">
        <v>0</v>
      </c>
      <c r="I95" s="31"/>
      <c r="J95" s="55">
        <v>0</v>
      </c>
      <c r="K95"/>
      <c r="L95" s="55">
        <v>0</v>
      </c>
      <c r="M95" s="31"/>
      <c r="N95" s="55">
        <v>0</v>
      </c>
    </row>
    <row r="96" spans="1:14" ht="22.5" customHeight="1">
      <c r="A96" s="44" t="s">
        <v>248</v>
      </c>
      <c r="B96" s="12"/>
      <c r="C96" s="3"/>
      <c r="D96" s="56">
        <f>SUM(D94:D95)</f>
        <v>0</v>
      </c>
      <c r="E96" s="36"/>
      <c r="F96" s="56">
        <f>SUM(F94:F95)</f>
        <v>-283</v>
      </c>
      <c r="G96" s="36"/>
      <c r="H96" s="56">
        <f>SUM(H94:H95)</f>
        <v>-12</v>
      </c>
      <c r="I96" s="36"/>
      <c r="J96" s="56">
        <f>SUM(J94:J95)</f>
        <v>-283</v>
      </c>
      <c r="K96" s="2"/>
      <c r="L96" s="56">
        <f>SUM(L94:L95)</f>
        <v>-11838.272000000008</v>
      </c>
      <c r="M96" s="36"/>
      <c r="N96" s="56">
        <f>SUM(N94:N95)</f>
        <v>-283</v>
      </c>
    </row>
    <row r="97" spans="1:17" ht="22.5" customHeight="1" thickBot="1">
      <c r="A97" s="11" t="s">
        <v>152</v>
      </c>
      <c r="B97" s="12"/>
      <c r="C97" s="3"/>
      <c r="D97" s="57"/>
      <c r="E97" s="58"/>
      <c r="F97" s="57">
        <f>SUM(F88,F96)</f>
        <v>97617</v>
      </c>
      <c r="G97" s="58"/>
      <c r="H97" s="57">
        <f>SUM(H88,H96)</f>
        <v>84305</v>
      </c>
      <c r="I97" s="58"/>
      <c r="J97" s="57">
        <f>SUM(J88,J96)</f>
        <v>147303</v>
      </c>
      <c r="K97" s="2"/>
      <c r="L97" s="57"/>
      <c r="M97" s="58"/>
      <c r="N97" s="57">
        <f>SUM(N88,N96)</f>
        <v>147303</v>
      </c>
    </row>
    <row r="98" spans="1:17" ht="23.25" customHeight="1" thickTop="1">
      <c r="A98" s="8" t="s">
        <v>0</v>
      </c>
      <c r="B98" s="9"/>
      <c r="C98" s="10"/>
      <c r="D98" s="10"/>
      <c r="E98" s="10"/>
      <c r="F98" s="10"/>
      <c r="G98" s="10"/>
      <c r="H98" s="10"/>
      <c r="I98" s="10"/>
      <c r="J98" s="10"/>
      <c r="L98" s="10"/>
      <c r="M98" s="10"/>
      <c r="N98" s="10"/>
    </row>
    <row r="99" spans="1:17" ht="23.25" customHeight="1">
      <c r="A99" s="8" t="s">
        <v>106</v>
      </c>
      <c r="B99" s="9"/>
      <c r="C99" s="10"/>
      <c r="D99" s="10"/>
      <c r="E99" s="10"/>
      <c r="F99" s="10"/>
      <c r="G99" s="10"/>
      <c r="H99" s="10"/>
      <c r="I99" s="10"/>
      <c r="J99" s="10"/>
      <c r="L99" s="10"/>
      <c r="M99" s="10"/>
      <c r="N99" s="10"/>
    </row>
    <row r="100" spans="1:17" ht="22.5" customHeight="1">
      <c r="A100" s="8"/>
      <c r="B100" s="9"/>
      <c r="C100" s="10"/>
      <c r="D100" s="10"/>
      <c r="E100" s="10"/>
      <c r="F100" s="10"/>
      <c r="G100" s="10"/>
      <c r="H100" s="10"/>
      <c r="I100" s="10"/>
      <c r="J100" s="10"/>
      <c r="L100" s="10"/>
      <c r="M100" s="10"/>
      <c r="N100" s="10"/>
    </row>
    <row r="101" spans="1:17" ht="23.1" customHeight="1">
      <c r="A101" s="11"/>
      <c r="B101" s="12"/>
      <c r="C101" s="45"/>
      <c r="D101" s="431" t="s">
        <v>2</v>
      </c>
      <c r="E101" s="431"/>
      <c r="F101" s="431"/>
      <c r="G101" s="13"/>
      <c r="H101" s="431" t="s">
        <v>3</v>
      </c>
      <c r="I101" s="431"/>
      <c r="J101" s="431"/>
      <c r="L101" s="431" t="s">
        <v>3</v>
      </c>
      <c r="M101" s="431"/>
      <c r="N101" s="431"/>
    </row>
    <row r="102" spans="1:17" ht="23.1" customHeight="1">
      <c r="A102" s="35"/>
      <c r="B102" s="12"/>
      <c r="C102" s="41"/>
      <c r="D102" s="435" t="s">
        <v>252</v>
      </c>
      <c r="E102" s="435"/>
      <c r="F102" s="435"/>
      <c r="G102" s="30"/>
      <c r="H102" s="435" t="s">
        <v>252</v>
      </c>
      <c r="I102" s="435"/>
      <c r="J102" s="435"/>
      <c r="L102" s="435" t="s">
        <v>252</v>
      </c>
      <c r="M102" s="435"/>
      <c r="N102" s="435"/>
    </row>
    <row r="103" spans="1:17" ht="23.1" customHeight="1">
      <c r="A103" s="35"/>
      <c r="B103" s="12"/>
      <c r="C103" s="41"/>
      <c r="D103" s="435" t="s">
        <v>232</v>
      </c>
      <c r="E103" s="435"/>
      <c r="F103" s="435"/>
      <c r="G103" s="30"/>
      <c r="H103" s="435" t="s">
        <v>232</v>
      </c>
      <c r="I103" s="435"/>
      <c r="J103" s="435"/>
      <c r="L103" s="435" t="s">
        <v>232</v>
      </c>
      <c r="M103" s="435"/>
      <c r="N103" s="435"/>
    </row>
    <row r="104" spans="1:17" ht="23.1" customHeight="1">
      <c r="A104" s="11"/>
      <c r="B104" s="12" t="s">
        <v>7</v>
      </c>
      <c r="C104" s="1"/>
      <c r="D104" s="1">
        <v>2558</v>
      </c>
      <c r="E104" s="1"/>
      <c r="F104" s="1">
        <v>2557</v>
      </c>
      <c r="G104" s="1"/>
      <c r="H104" s="1">
        <v>2558</v>
      </c>
      <c r="I104" s="1"/>
      <c r="J104" s="1">
        <v>2557</v>
      </c>
      <c r="L104" s="1">
        <v>2558</v>
      </c>
      <c r="M104" s="1"/>
      <c r="N104" s="1">
        <v>2557</v>
      </c>
    </row>
    <row r="105" spans="1:17" ht="23.1" customHeight="1">
      <c r="A105" s="11"/>
      <c r="B105" s="12"/>
      <c r="C105" s="45"/>
      <c r="D105" s="430" t="s">
        <v>9</v>
      </c>
      <c r="E105" s="430"/>
      <c r="F105" s="430"/>
      <c r="G105" s="430"/>
      <c r="H105" s="430"/>
      <c r="I105" s="430"/>
      <c r="J105" s="430"/>
    </row>
    <row r="106" spans="1:17" ht="23.1" customHeight="1">
      <c r="A106" s="11" t="s">
        <v>249</v>
      </c>
      <c r="B106" s="12"/>
      <c r="C106" s="3"/>
      <c r="D106" s="3"/>
      <c r="E106" s="3"/>
      <c r="F106" s="3"/>
      <c r="G106" s="3"/>
      <c r="H106" s="3"/>
      <c r="I106" s="3"/>
      <c r="J106" s="3"/>
      <c r="K106" s="2"/>
      <c r="L106" s="3"/>
      <c r="M106" s="3"/>
      <c r="N106" s="3"/>
    </row>
    <row r="107" spans="1:17" ht="23.1" customHeight="1">
      <c r="A107" s="65" t="s">
        <v>250</v>
      </c>
      <c r="B107" s="12"/>
      <c r="C107" s="3"/>
      <c r="E107" s="19"/>
      <c r="F107" s="19">
        <f>45095+236-3</f>
        <v>45328</v>
      </c>
      <c r="G107" s="19"/>
      <c r="H107" s="19">
        <f>H88</f>
        <v>84317</v>
      </c>
      <c r="I107" s="59"/>
      <c r="J107" s="19">
        <f>J88</f>
        <v>147586</v>
      </c>
      <c r="K107" s="2"/>
      <c r="L107" s="19">
        <f>L88</f>
        <v>0</v>
      </c>
      <c r="M107" s="59"/>
      <c r="N107" s="19">
        <f>N88</f>
        <v>147586</v>
      </c>
    </row>
    <row r="108" spans="1:17" ht="23.1" customHeight="1">
      <c r="A108" s="39" t="s">
        <v>155</v>
      </c>
      <c r="B108" s="12"/>
      <c r="C108" s="3"/>
      <c r="E108" s="19"/>
      <c r="F108" s="19">
        <v>52572</v>
      </c>
      <c r="G108" s="19"/>
      <c r="H108" s="19" t="s">
        <v>22</v>
      </c>
      <c r="I108" s="19"/>
      <c r="J108" s="67" t="s">
        <v>22</v>
      </c>
      <c r="K108" s="2"/>
      <c r="L108" s="67" t="s">
        <v>22</v>
      </c>
      <c r="M108" s="19"/>
      <c r="N108" s="67" t="s">
        <v>22</v>
      </c>
    </row>
    <row r="109" spans="1:17" ht="23.1" customHeight="1" thickBot="1">
      <c r="A109" s="11" t="s">
        <v>128</v>
      </c>
      <c r="B109" s="12"/>
      <c r="C109" s="3"/>
      <c r="D109" s="25"/>
      <c r="E109" s="3"/>
      <c r="F109" s="25">
        <f>SUM(F107:F108)</f>
        <v>97900</v>
      </c>
      <c r="G109" s="3"/>
      <c r="H109" s="25">
        <f>SUM(H107:H108)</f>
        <v>84317</v>
      </c>
      <c r="I109" s="3"/>
      <c r="J109" s="25">
        <f>SUM(J107:J108)</f>
        <v>147586</v>
      </c>
      <c r="K109" s="28">
        <f>D109-D88</f>
        <v>0</v>
      </c>
      <c r="L109" s="25">
        <f>SUM(L107:L108)</f>
        <v>0</v>
      </c>
      <c r="M109" s="3"/>
      <c r="N109" s="25">
        <f>SUM(N107:N108)</f>
        <v>147586</v>
      </c>
      <c r="O109" s="28">
        <f>H109-H88</f>
        <v>0</v>
      </c>
      <c r="P109" s="28">
        <f>I109-I88</f>
        <v>0</v>
      </c>
      <c r="Q109" s="28">
        <f>J109-J88</f>
        <v>0</v>
      </c>
    </row>
    <row r="110" spans="1:17" ht="9.75" customHeight="1" thickTop="1">
      <c r="A110" s="11"/>
      <c r="B110" s="12"/>
      <c r="C110" s="3"/>
      <c r="D110" s="3"/>
      <c r="E110" s="3"/>
      <c r="F110" s="3"/>
      <c r="G110" s="3"/>
      <c r="H110" s="3"/>
      <c r="I110" s="3"/>
      <c r="J110" s="3"/>
      <c r="K110" s="2"/>
      <c r="L110" s="3"/>
      <c r="M110" s="3"/>
      <c r="N110" s="3"/>
    </row>
    <row r="111" spans="1:17" ht="23.1" customHeight="1">
      <c r="A111" s="11" t="s">
        <v>156</v>
      </c>
      <c r="B111" s="12"/>
      <c r="C111" s="3"/>
      <c r="D111" s="3"/>
      <c r="E111" s="3"/>
      <c r="F111" s="3"/>
      <c r="G111" s="3"/>
      <c r="H111" s="3"/>
      <c r="I111" s="3"/>
      <c r="J111" s="3"/>
      <c r="K111" s="2"/>
      <c r="L111" s="3"/>
      <c r="M111" s="3"/>
      <c r="N111" s="3"/>
    </row>
    <row r="112" spans="1:17" ht="23.1" customHeight="1">
      <c r="A112" s="65" t="s">
        <v>250</v>
      </c>
      <c r="B112" s="12"/>
      <c r="C112" s="3"/>
      <c r="E112" s="19"/>
      <c r="F112" s="19">
        <f>45045</f>
        <v>45045</v>
      </c>
      <c r="G112" s="19"/>
      <c r="H112" s="19">
        <f>H97</f>
        <v>84305</v>
      </c>
      <c r="I112" s="59"/>
      <c r="J112" s="19">
        <v>147303</v>
      </c>
      <c r="K112" s="2"/>
      <c r="L112" s="19">
        <f>L97</f>
        <v>0</v>
      </c>
      <c r="M112" s="59"/>
      <c r="N112" s="19">
        <v>147303</v>
      </c>
    </row>
    <row r="113" spans="1:17" ht="23.1" customHeight="1">
      <c r="A113" s="39" t="s">
        <v>155</v>
      </c>
      <c r="B113" s="12"/>
      <c r="C113" s="3"/>
      <c r="E113" s="19"/>
      <c r="F113" s="19">
        <f>F108</f>
        <v>52572</v>
      </c>
      <c r="G113" s="19"/>
      <c r="H113" s="19">
        <v>0</v>
      </c>
      <c r="I113" s="19"/>
      <c r="J113" s="67" t="s">
        <v>22</v>
      </c>
      <c r="K113" s="2"/>
      <c r="L113" s="67"/>
      <c r="M113" s="19"/>
      <c r="N113" s="67" t="s">
        <v>22</v>
      </c>
    </row>
    <row r="114" spans="1:17" ht="23.1" customHeight="1" thickBot="1">
      <c r="A114" s="11" t="s">
        <v>152</v>
      </c>
      <c r="B114" s="12"/>
      <c r="C114" s="3"/>
      <c r="D114" s="60"/>
      <c r="E114" s="58"/>
      <c r="F114" s="60">
        <f>SUM(F112:F113)</f>
        <v>97617</v>
      </c>
      <c r="G114" s="58"/>
      <c r="H114" s="60">
        <f>SUM(H112:H113)</f>
        <v>84305</v>
      </c>
      <c r="I114" s="58"/>
      <c r="J114" s="60">
        <f>SUM(J112:J113)</f>
        <v>147303</v>
      </c>
      <c r="K114" s="2"/>
      <c r="L114" s="60">
        <f>SUM(L112:L113)</f>
        <v>0</v>
      </c>
      <c r="M114" s="58"/>
      <c r="N114" s="60">
        <f>SUM(N112:N113)</f>
        <v>147303</v>
      </c>
    </row>
    <row r="115" spans="1:17" ht="9.75" customHeight="1" thickTop="1">
      <c r="A115" s="11"/>
      <c r="B115" s="12"/>
      <c r="C115" s="3"/>
      <c r="D115" s="3"/>
      <c r="E115" s="3"/>
      <c r="F115" s="3"/>
      <c r="G115" s="3"/>
      <c r="H115" s="3"/>
      <c r="I115" s="3"/>
      <c r="J115" s="3"/>
      <c r="K115" s="2"/>
      <c r="L115" s="3"/>
      <c r="M115" s="3"/>
      <c r="N115" s="3"/>
    </row>
    <row r="116" spans="1:17" ht="23.1" customHeight="1" thickBot="1">
      <c r="A116" s="11" t="s">
        <v>157</v>
      </c>
      <c r="B116" s="12" t="s">
        <v>251</v>
      </c>
      <c r="C116" s="26"/>
      <c r="D116" s="27"/>
      <c r="E116" s="26"/>
      <c r="F116" s="27">
        <f>F107/269999</f>
        <v>0.16788210326704914</v>
      </c>
      <c r="G116" s="26"/>
      <c r="H116" s="27">
        <v>0.31228634180126591</v>
      </c>
      <c r="I116" s="26"/>
      <c r="J116" s="27">
        <f>+J109/269999</f>
        <v>0.54661683932162708</v>
      </c>
      <c r="K116" s="2"/>
      <c r="L116" s="27"/>
      <c r="M116" s="26"/>
      <c r="N116" s="27">
        <f>+N109/269999</f>
        <v>0.54661683932162708</v>
      </c>
      <c r="P116" s="7">
        <f>F107/P117</f>
        <v>0.16788210326704914</v>
      </c>
      <c r="Q116" s="7">
        <f>H107/P117</f>
        <v>0.31228634180126591</v>
      </c>
    </row>
    <row r="117" spans="1:17" ht="23.1" customHeight="1" thickTop="1">
      <c r="A117" s="11"/>
      <c r="B117" s="12"/>
      <c r="C117" s="3"/>
      <c r="D117" s="3"/>
      <c r="E117" s="3"/>
      <c r="F117" s="3"/>
      <c r="G117" s="3"/>
      <c r="H117" s="3"/>
      <c r="I117" s="3"/>
      <c r="J117" s="3"/>
      <c r="K117" s="2"/>
      <c r="L117" s="3"/>
      <c r="M117" s="3"/>
      <c r="N117" s="3"/>
      <c r="P117" s="83">
        <v>269999</v>
      </c>
    </row>
    <row r="118" spans="1:17" ht="23.25" customHeight="1">
      <c r="D118" s="62">
        <f>D114-D97</f>
        <v>0</v>
      </c>
      <c r="F118" s="62">
        <f>F114-F97</f>
        <v>0</v>
      </c>
      <c r="H118" s="62">
        <f>H114-H97</f>
        <v>0</v>
      </c>
      <c r="J118" s="62">
        <f>J114-J97</f>
        <v>0</v>
      </c>
      <c r="L118" s="62">
        <f>L114-L97</f>
        <v>0</v>
      </c>
      <c r="N118" s="62">
        <f>N114-N97</f>
        <v>0</v>
      </c>
    </row>
  </sheetData>
  <mergeCells count="40">
    <mergeCell ref="L103:N103"/>
    <mergeCell ref="D105:J105"/>
    <mergeCell ref="L4:N4"/>
    <mergeCell ref="L5:N5"/>
    <mergeCell ref="L6:N6"/>
    <mergeCell ref="L42:N42"/>
    <mergeCell ref="L43:N43"/>
    <mergeCell ref="L44:N44"/>
    <mergeCell ref="L62:N62"/>
    <mergeCell ref="L63:N63"/>
    <mergeCell ref="D63:F63"/>
    <mergeCell ref="H63:J63"/>
    <mergeCell ref="D64:F64"/>
    <mergeCell ref="H64:J64"/>
    <mergeCell ref="L101:N101"/>
    <mergeCell ref="L102:N102"/>
    <mergeCell ref="L64:N64"/>
    <mergeCell ref="D66:J66"/>
    <mergeCell ref="D101:F101"/>
    <mergeCell ref="H101:J101"/>
    <mergeCell ref="H42:J42"/>
    <mergeCell ref="D43:F43"/>
    <mergeCell ref="H43:J43"/>
    <mergeCell ref="D44:F44"/>
    <mergeCell ref="H44:J44"/>
    <mergeCell ref="D102:F102"/>
    <mergeCell ref="H102:J102"/>
    <mergeCell ref="D103:F103"/>
    <mergeCell ref="H103:J103"/>
    <mergeCell ref="D46:J46"/>
    <mergeCell ref="D62:F62"/>
    <mergeCell ref="H62:J62"/>
    <mergeCell ref="D8:J8"/>
    <mergeCell ref="D42:F42"/>
    <mergeCell ref="D4:F4"/>
    <mergeCell ref="H4:J4"/>
    <mergeCell ref="D5:F5"/>
    <mergeCell ref="H5:J5"/>
    <mergeCell ref="D6:F6"/>
    <mergeCell ref="H6:J6"/>
  </mergeCells>
  <pageMargins left="0.8" right="0.8" top="0.48" bottom="0.5" header="0.5" footer="0.5"/>
  <pageSetup paperSize="9" scale="88" firstPageNumber="6" orientation="portrait" useFirstPageNumber="1" r:id="rId1"/>
  <headerFooter alignWithMargins="0">
    <oddFooter>&amp;L  หมายเหตุประกอบงบการเงินเป็นส่วนหนึ่งของงบการเงินนี้
&amp;C&amp;P</oddFooter>
  </headerFooter>
  <rowBreaks count="3" manualBreakCount="3">
    <brk id="38" max="9" man="1"/>
    <brk id="58" max="9" man="1"/>
    <brk id="97" max="9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4D32DE-9B5B-4B23-9158-43856F962D36}">
  <sheetPr>
    <tabColor theme="0"/>
    <pageSetUpPr fitToPage="1"/>
  </sheetPr>
  <dimension ref="A1:AC36"/>
  <sheetViews>
    <sheetView showGridLines="0" view="pageBreakPreview" zoomScale="70" zoomScaleNormal="70" zoomScaleSheetLayoutView="70" workbookViewId="0">
      <selection activeCell="H26" sqref="H26"/>
    </sheetView>
  </sheetViews>
  <sheetFormatPr defaultColWidth="9.125" defaultRowHeight="23.25" customHeight="1"/>
  <cols>
    <col min="1" max="1" width="53" style="253" customWidth="1"/>
    <col min="2" max="2" width="0.75" style="253" customWidth="1"/>
    <col min="3" max="3" width="9.75" style="253" customWidth="1"/>
    <col min="4" max="4" width="12.875" style="253" customWidth="1"/>
    <col min="5" max="5" width="1.25" style="253" customWidth="1"/>
    <col min="6" max="6" width="14" style="253" customWidth="1"/>
    <col min="7" max="7" width="1.25" style="253" customWidth="1"/>
    <col min="8" max="8" width="13.625" style="253" customWidth="1"/>
    <col min="9" max="9" width="1.25" style="253" customWidth="1"/>
    <col min="10" max="10" width="13.25" style="253" customWidth="1"/>
    <col min="11" max="11" width="1.25" style="253" customWidth="1"/>
    <col min="12" max="12" width="14.875" style="253" hidden="1" customWidth="1"/>
    <col min="13" max="13" width="1.375" style="253" hidden="1" customWidth="1"/>
    <col min="14" max="14" width="15.75" style="253" customWidth="1"/>
    <col min="15" max="15" width="1.25" style="253" customWidth="1"/>
    <col min="16" max="16" width="15.75" style="253" customWidth="1"/>
    <col min="17" max="17" width="1.25" style="253" customWidth="1"/>
    <col min="18" max="18" width="15.75" style="253" customWidth="1"/>
    <col min="19" max="19" width="1.125" style="253" customWidth="1"/>
    <col min="20" max="20" width="19.25" style="253" customWidth="1"/>
    <col min="21" max="21" width="1.375" style="253" customWidth="1"/>
    <col min="22" max="22" width="16.75" style="253" customWidth="1"/>
    <col min="23" max="23" width="1.375" style="253" customWidth="1"/>
    <col min="24" max="24" width="16.75" style="253" customWidth="1"/>
    <col min="25" max="25" width="1.25" style="253" customWidth="1"/>
    <col min="26" max="26" width="16" style="253" customWidth="1"/>
    <col min="27" max="27" width="1.25" style="253" customWidth="1"/>
    <col min="28" max="28" width="14.125" style="253" customWidth="1"/>
    <col min="29" max="29" width="14.125" style="253" bestFit="1" customWidth="1"/>
    <col min="30" max="16384" width="9.125" style="253"/>
  </cols>
  <sheetData>
    <row r="1" spans="1:29" ht="23.25" customHeight="1">
      <c r="A1" s="255" t="s">
        <v>76</v>
      </c>
      <c r="D1" s="296"/>
      <c r="AB1" s="386"/>
    </row>
    <row r="2" spans="1:29" ht="23.25" customHeight="1">
      <c r="A2" s="296" t="s">
        <v>166</v>
      </c>
      <c r="B2" s="296"/>
      <c r="C2" s="296"/>
      <c r="D2" s="296"/>
      <c r="E2" s="296"/>
      <c r="F2" s="296"/>
      <c r="G2" s="296"/>
      <c r="H2" s="296"/>
      <c r="I2" s="296"/>
      <c r="AB2" s="387"/>
    </row>
    <row r="3" spans="1:29" ht="23.25" customHeight="1">
      <c r="A3" s="383"/>
      <c r="B3" s="385"/>
      <c r="C3" s="385"/>
      <c r="D3" s="383"/>
      <c r="E3" s="383"/>
      <c r="F3" s="383"/>
      <c r="G3" s="383"/>
      <c r="H3" s="383"/>
      <c r="I3" s="383"/>
      <c r="J3" s="385"/>
      <c r="K3" s="385"/>
      <c r="L3" s="385"/>
      <c r="M3" s="383"/>
      <c r="N3" s="296"/>
      <c r="O3" s="296"/>
      <c r="P3" s="296"/>
      <c r="Q3" s="296"/>
      <c r="R3" s="296"/>
      <c r="S3" s="296"/>
      <c r="T3" s="311"/>
      <c r="U3" s="311"/>
      <c r="V3" s="311"/>
      <c r="W3" s="311"/>
      <c r="X3" s="311"/>
      <c r="Y3" s="311"/>
      <c r="Z3" s="311"/>
      <c r="AA3" s="383"/>
      <c r="AB3" s="383"/>
    </row>
    <row r="4" spans="1:29" ht="23.25" customHeight="1">
      <c r="A4" s="383"/>
      <c r="B4" s="385"/>
      <c r="C4" s="385"/>
      <c r="D4" s="433" t="s">
        <v>3</v>
      </c>
      <c r="E4" s="433"/>
      <c r="F4" s="433"/>
      <c r="G4" s="433"/>
      <c r="H4" s="433"/>
      <c r="I4" s="433"/>
      <c r="J4" s="433"/>
      <c r="K4" s="433"/>
      <c r="L4" s="433"/>
      <c r="M4" s="433"/>
      <c r="N4" s="433"/>
      <c r="O4" s="433"/>
      <c r="P4" s="433"/>
      <c r="Q4" s="433"/>
      <c r="R4" s="433"/>
      <c r="S4" s="433"/>
      <c r="T4" s="433"/>
      <c r="U4" s="433"/>
      <c r="V4" s="433"/>
      <c r="W4" s="433"/>
      <c r="X4" s="433"/>
      <c r="Y4" s="433"/>
      <c r="Z4" s="433"/>
      <c r="AA4" s="433"/>
      <c r="AB4" s="433"/>
    </row>
    <row r="5" spans="1:29" ht="23.25" customHeight="1">
      <c r="A5" s="383"/>
      <c r="B5" s="385"/>
      <c r="C5" s="385"/>
      <c r="D5" s="383"/>
      <c r="E5" s="385"/>
      <c r="F5" s="385"/>
      <c r="G5" s="385"/>
      <c r="H5" s="385"/>
      <c r="I5" s="385"/>
      <c r="J5" s="385"/>
      <c r="K5" s="385"/>
      <c r="L5" s="385"/>
      <c r="M5" s="385"/>
      <c r="N5" s="439" t="s">
        <v>168</v>
      </c>
      <c r="O5" s="439"/>
      <c r="P5" s="439"/>
      <c r="Q5" s="439"/>
      <c r="R5" s="439"/>
      <c r="T5" s="439" t="s">
        <v>71</v>
      </c>
      <c r="U5" s="439"/>
      <c r="V5" s="439"/>
      <c r="W5" s="439"/>
      <c r="X5" s="439"/>
      <c r="Y5" s="439"/>
      <c r="Z5" s="439"/>
      <c r="AA5" s="385"/>
      <c r="AB5" s="385"/>
    </row>
    <row r="6" spans="1:29" ht="23.25" customHeight="1">
      <c r="A6" s="385"/>
      <c r="B6" s="385"/>
      <c r="C6" s="385"/>
      <c r="D6" s="385"/>
      <c r="E6" s="385"/>
      <c r="F6" s="385"/>
      <c r="G6" s="385"/>
      <c r="H6" s="385"/>
      <c r="I6" s="385"/>
      <c r="J6" s="385"/>
      <c r="K6" s="385"/>
      <c r="L6" s="385"/>
      <c r="M6" s="385"/>
      <c r="N6" s="385"/>
      <c r="O6" s="385"/>
      <c r="P6" s="385"/>
      <c r="Q6" s="385"/>
      <c r="R6" s="385"/>
      <c r="S6" s="385"/>
      <c r="T6" s="385" t="s">
        <v>396</v>
      </c>
      <c r="U6" s="385"/>
      <c r="V6" s="385"/>
      <c r="W6" s="385"/>
      <c r="X6" s="385"/>
      <c r="Y6" s="385"/>
      <c r="Z6" s="385"/>
      <c r="AA6" s="385"/>
      <c r="AB6" s="385"/>
    </row>
    <row r="7" spans="1:29" ht="23.25" customHeight="1">
      <c r="A7" s="385"/>
      <c r="B7" s="385"/>
      <c r="C7" s="385"/>
      <c r="D7" s="385"/>
      <c r="E7" s="385"/>
      <c r="F7" s="385"/>
      <c r="G7" s="385"/>
      <c r="H7" s="385"/>
      <c r="I7" s="385"/>
      <c r="J7" s="385"/>
      <c r="K7" s="385"/>
      <c r="L7" s="385"/>
      <c r="M7" s="385"/>
      <c r="N7" s="385"/>
      <c r="O7" s="385"/>
      <c r="P7" s="385"/>
      <c r="Q7" s="385"/>
      <c r="R7" s="385"/>
      <c r="S7" s="385"/>
      <c r="T7" s="385" t="s">
        <v>170</v>
      </c>
      <c r="U7" s="385"/>
      <c r="V7" s="385"/>
      <c r="W7" s="385"/>
      <c r="X7" s="385" t="s">
        <v>169</v>
      </c>
      <c r="Y7" s="385"/>
      <c r="Z7" s="385"/>
      <c r="AA7" s="385"/>
      <c r="AB7" s="385"/>
    </row>
    <row r="8" spans="1:29" ht="23.25" customHeight="1">
      <c r="A8" s="385"/>
      <c r="B8" s="385"/>
      <c r="C8" s="385"/>
      <c r="D8" s="385"/>
      <c r="E8" s="385"/>
      <c r="F8" s="385"/>
      <c r="G8" s="385"/>
      <c r="H8" s="385"/>
      <c r="I8" s="385"/>
      <c r="J8" s="385"/>
      <c r="K8" s="385"/>
      <c r="L8" s="385"/>
      <c r="M8" s="385"/>
      <c r="N8" s="385"/>
      <c r="O8" s="385"/>
      <c r="P8" s="385"/>
      <c r="Q8" s="385"/>
      <c r="R8" s="385"/>
      <c r="S8" s="385"/>
      <c r="T8" s="385" t="s">
        <v>172</v>
      </c>
      <c r="U8" s="385"/>
      <c r="V8" s="385" t="s">
        <v>169</v>
      </c>
      <c r="W8" s="385"/>
      <c r="X8" s="385" t="s">
        <v>171</v>
      </c>
      <c r="Y8" s="385"/>
      <c r="Z8" s="385"/>
      <c r="AA8" s="385"/>
      <c r="AB8" s="385"/>
    </row>
    <row r="9" spans="1:29" ht="23.25" customHeight="1">
      <c r="A9" s="385"/>
      <c r="B9" s="385"/>
      <c r="C9" s="385"/>
      <c r="D9" s="385" t="s">
        <v>62</v>
      </c>
      <c r="E9" s="385"/>
      <c r="F9" s="385"/>
      <c r="G9" s="385"/>
      <c r="H9" s="385"/>
      <c r="I9" s="385"/>
      <c r="J9" s="247"/>
      <c r="K9" s="247"/>
      <c r="L9" s="385" t="s">
        <v>182</v>
      </c>
      <c r="M9" s="385"/>
      <c r="N9" s="385"/>
      <c r="O9" s="385"/>
      <c r="P9" s="385"/>
      <c r="Q9" s="385"/>
      <c r="R9" s="385"/>
      <c r="S9" s="385"/>
      <c r="T9" s="385" t="s">
        <v>176</v>
      </c>
      <c r="U9" s="385"/>
      <c r="V9" s="385" t="s">
        <v>171</v>
      </c>
      <c r="W9" s="385"/>
      <c r="X9" s="385" t="s">
        <v>214</v>
      </c>
      <c r="Y9" s="385"/>
      <c r="Z9" s="385" t="s">
        <v>179</v>
      </c>
      <c r="AA9" s="385"/>
      <c r="AB9" s="385"/>
    </row>
    <row r="10" spans="1:29" ht="23.25" customHeight="1">
      <c r="A10" s="385"/>
      <c r="B10" s="385"/>
      <c r="C10" s="385"/>
      <c r="D10" s="385" t="s">
        <v>181</v>
      </c>
      <c r="E10" s="385"/>
      <c r="G10" s="385"/>
      <c r="H10" s="385" t="s">
        <v>215</v>
      </c>
      <c r="I10" s="385"/>
      <c r="J10" s="385" t="s">
        <v>183</v>
      </c>
      <c r="K10" s="385"/>
      <c r="L10" s="385" t="s">
        <v>216</v>
      </c>
      <c r="M10" s="385"/>
      <c r="N10" s="385" t="s">
        <v>184</v>
      </c>
      <c r="O10" s="385"/>
      <c r="P10" s="385" t="s">
        <v>389</v>
      </c>
      <c r="Q10" s="385"/>
      <c r="R10" s="385"/>
      <c r="S10" s="385"/>
      <c r="T10" s="385" t="s">
        <v>185</v>
      </c>
      <c r="U10" s="385"/>
      <c r="V10" s="385" t="s">
        <v>217</v>
      </c>
      <c r="W10" s="385"/>
      <c r="X10" s="385" t="s">
        <v>218</v>
      </c>
      <c r="Y10" s="385"/>
      <c r="Z10" s="385" t="s">
        <v>188</v>
      </c>
      <c r="AA10" s="385"/>
      <c r="AB10" s="385" t="s">
        <v>190</v>
      </c>
    </row>
    <row r="11" spans="1:29" ht="23.25" customHeight="1">
      <c r="A11" s="385"/>
      <c r="B11" s="385"/>
      <c r="C11" s="382" t="s">
        <v>7</v>
      </c>
      <c r="D11" s="385" t="s">
        <v>191</v>
      </c>
      <c r="E11" s="385"/>
      <c r="F11" s="385" t="s">
        <v>193</v>
      </c>
      <c r="G11" s="385"/>
      <c r="H11" s="385" t="s">
        <v>219</v>
      </c>
      <c r="I11" s="385"/>
      <c r="J11" s="385" t="s">
        <v>193</v>
      </c>
      <c r="K11" s="385"/>
      <c r="L11" s="385" t="s">
        <v>220</v>
      </c>
      <c r="M11" s="385"/>
      <c r="N11" s="385" t="s">
        <v>194</v>
      </c>
      <c r="O11" s="385"/>
      <c r="P11" s="385" t="s">
        <v>193</v>
      </c>
      <c r="Q11" s="385"/>
      <c r="R11" s="385" t="s">
        <v>195</v>
      </c>
      <c r="S11" s="385"/>
      <c r="T11" s="385" t="s">
        <v>196</v>
      </c>
      <c r="U11" s="385"/>
      <c r="V11" s="385" t="s">
        <v>221</v>
      </c>
      <c r="W11" s="385"/>
      <c r="X11" s="385" t="s">
        <v>222</v>
      </c>
      <c r="Y11" s="385"/>
      <c r="Z11" s="385" t="s">
        <v>199</v>
      </c>
      <c r="AA11" s="385"/>
      <c r="AB11" s="385" t="s">
        <v>201</v>
      </c>
    </row>
    <row r="12" spans="1:29" ht="23.25" customHeight="1">
      <c r="A12" s="385"/>
      <c r="B12" s="385"/>
      <c r="C12" s="385"/>
      <c r="D12" s="432" t="s">
        <v>9</v>
      </c>
      <c r="E12" s="432"/>
      <c r="F12" s="432"/>
      <c r="G12" s="432"/>
      <c r="H12" s="432"/>
      <c r="I12" s="432"/>
      <c r="J12" s="432"/>
      <c r="K12" s="432"/>
      <c r="L12" s="432"/>
      <c r="M12" s="432"/>
      <c r="N12" s="432"/>
      <c r="O12" s="432"/>
      <c r="P12" s="432"/>
      <c r="Q12" s="432"/>
      <c r="R12" s="432"/>
      <c r="S12" s="432"/>
      <c r="T12" s="432"/>
      <c r="U12" s="432"/>
      <c r="V12" s="432"/>
      <c r="W12" s="432"/>
      <c r="X12" s="432"/>
      <c r="Y12" s="432"/>
      <c r="Z12" s="432"/>
      <c r="AA12" s="432"/>
      <c r="AB12" s="432"/>
    </row>
    <row r="13" spans="1:29" ht="23.25" customHeight="1">
      <c r="A13" s="44" t="s">
        <v>437</v>
      </c>
      <c r="B13" s="385"/>
      <c r="C13" s="385"/>
      <c r="D13" s="382"/>
      <c r="E13" s="382"/>
      <c r="F13" s="382"/>
      <c r="G13" s="382"/>
      <c r="H13" s="382"/>
      <c r="I13" s="382"/>
      <c r="J13" s="382"/>
      <c r="K13" s="382"/>
      <c r="L13" s="382"/>
      <c r="M13" s="382"/>
      <c r="N13" s="382"/>
      <c r="O13" s="382"/>
      <c r="P13" s="382"/>
      <c r="Q13" s="382"/>
      <c r="R13" s="382"/>
      <c r="S13" s="382"/>
      <c r="T13" s="382"/>
      <c r="U13" s="382"/>
      <c r="V13" s="382"/>
      <c r="W13" s="382"/>
      <c r="X13" s="382"/>
      <c r="Y13" s="382"/>
      <c r="Z13" s="382"/>
      <c r="AA13" s="382"/>
      <c r="AB13" s="382"/>
    </row>
    <row r="14" spans="1:29" ht="23.25" customHeight="1">
      <c r="A14" s="44" t="s">
        <v>213</v>
      </c>
      <c r="B14" s="385"/>
      <c r="C14" s="385"/>
      <c r="D14" s="268">
        <f>'BL3-5'!J83</f>
        <v>508448</v>
      </c>
      <c r="E14" s="268"/>
      <c r="F14" s="160">
        <v>0</v>
      </c>
      <c r="G14" s="268"/>
      <c r="H14" s="268">
        <f>'BL3-5'!J85</f>
        <v>694969</v>
      </c>
      <c r="I14" s="268"/>
      <c r="J14" s="268">
        <f>'BL3-5'!J86</f>
        <v>44033</v>
      </c>
      <c r="K14" s="268"/>
      <c r="L14" s="69"/>
      <c r="M14" s="268"/>
      <c r="N14" s="268">
        <f>'BL3-5'!J88</f>
        <v>50845</v>
      </c>
      <c r="O14" s="268"/>
      <c r="P14" s="160">
        <v>0</v>
      </c>
      <c r="Q14" s="268"/>
      <c r="R14" s="268">
        <f>'BL3-5'!J90</f>
        <v>3065033</v>
      </c>
      <c r="S14" s="268"/>
      <c r="T14" s="268">
        <v>-541499</v>
      </c>
      <c r="U14" s="268"/>
      <c r="V14" s="91">
        <v>480</v>
      </c>
      <c r="W14" s="268"/>
      <c r="X14" s="268">
        <v>18848</v>
      </c>
      <c r="Y14" s="268"/>
      <c r="Z14" s="149">
        <f>T14+V14+X14</f>
        <v>-522171</v>
      </c>
      <c r="AA14" s="91"/>
      <c r="AB14" s="91">
        <f>SUM(D14:R14,Z14)</f>
        <v>3841157</v>
      </c>
      <c r="AC14" s="293">
        <f>AB14-'BL3-5'!J94</f>
        <v>0</v>
      </c>
    </row>
    <row r="15" spans="1:29" ht="9.4499999999999993" customHeight="1">
      <c r="A15" s="273"/>
      <c r="B15" s="385"/>
      <c r="C15" s="385"/>
      <c r="D15" s="268"/>
      <c r="E15" s="268"/>
      <c r="F15" s="268"/>
      <c r="G15" s="268"/>
      <c r="H15" s="268"/>
      <c r="I15" s="268"/>
      <c r="J15" s="268"/>
      <c r="K15" s="268"/>
      <c r="L15" s="268"/>
      <c r="M15" s="268"/>
      <c r="N15" s="268"/>
      <c r="O15" s="268"/>
      <c r="P15" s="268"/>
      <c r="Q15" s="268"/>
      <c r="R15" s="268"/>
      <c r="S15" s="268"/>
      <c r="T15" s="268"/>
      <c r="U15" s="268"/>
      <c r="V15" s="268"/>
      <c r="W15" s="268"/>
      <c r="X15" s="268"/>
      <c r="Y15" s="268"/>
      <c r="Z15" s="268"/>
      <c r="AA15" s="268"/>
      <c r="AB15" s="268"/>
    </row>
    <row r="16" spans="1:29" ht="23.25" customHeight="1">
      <c r="A16" s="296" t="s">
        <v>203</v>
      </c>
      <c r="B16" s="278"/>
      <c r="C16" s="278"/>
      <c r="D16" s="265"/>
      <c r="E16" s="265"/>
      <c r="F16" s="265"/>
      <c r="G16" s="265"/>
      <c r="H16" s="265"/>
      <c r="I16" s="265"/>
      <c r="J16" s="265"/>
      <c r="K16" s="265"/>
      <c r="L16" s="265"/>
      <c r="M16" s="266"/>
      <c r="N16" s="265"/>
      <c r="O16" s="265"/>
      <c r="P16" s="265"/>
      <c r="Q16" s="266"/>
      <c r="R16" s="248"/>
      <c r="S16" s="265"/>
      <c r="T16" s="265"/>
      <c r="U16" s="265"/>
      <c r="V16" s="265"/>
      <c r="W16" s="265"/>
      <c r="X16" s="265"/>
      <c r="Y16" s="265"/>
      <c r="Z16" s="265"/>
      <c r="AA16" s="266"/>
      <c r="AB16" s="131"/>
    </row>
    <row r="17" spans="1:29" ht="23.25" customHeight="1">
      <c r="A17" s="297" t="s">
        <v>204</v>
      </c>
      <c r="B17" s="385"/>
      <c r="C17" s="385"/>
      <c r="D17" s="268"/>
      <c r="E17" s="268"/>
      <c r="F17" s="268"/>
      <c r="G17" s="268"/>
      <c r="H17" s="268"/>
      <c r="I17" s="268"/>
      <c r="J17" s="268"/>
      <c r="K17" s="268"/>
      <c r="L17" s="268"/>
      <c r="M17" s="268"/>
      <c r="N17" s="268"/>
      <c r="O17" s="268"/>
      <c r="P17" s="268"/>
      <c r="Q17" s="268"/>
      <c r="R17" s="268"/>
      <c r="S17" s="268"/>
      <c r="T17" s="268"/>
      <c r="U17" s="268"/>
      <c r="V17" s="385"/>
      <c r="W17" s="268"/>
      <c r="X17" s="385"/>
      <c r="Y17" s="385"/>
      <c r="Z17" s="385"/>
      <c r="AA17" s="385"/>
      <c r="AB17" s="69"/>
    </row>
    <row r="18" spans="1:29" ht="23.25" customHeight="1">
      <c r="A18" s="253" t="s">
        <v>388</v>
      </c>
      <c r="B18" s="385"/>
      <c r="C18" s="382">
        <v>10</v>
      </c>
      <c r="D18" s="182">
        <v>0</v>
      </c>
      <c r="E18" s="148"/>
      <c r="F18" s="148">
        <v>-102649</v>
      </c>
      <c r="G18" s="127"/>
      <c r="H18" s="182">
        <v>0</v>
      </c>
      <c r="I18" s="361"/>
      <c r="J18" s="182">
        <v>0</v>
      </c>
      <c r="K18" s="127"/>
      <c r="L18" s="148"/>
      <c r="M18" s="361"/>
      <c r="N18" s="182">
        <v>0</v>
      </c>
      <c r="O18" s="127"/>
      <c r="P18" s="148">
        <f>-F18</f>
        <v>102649</v>
      </c>
      <c r="Q18" s="362"/>
      <c r="R18" s="101">
        <f>-P18</f>
        <v>-102649</v>
      </c>
      <c r="S18" s="361"/>
      <c r="T18" s="182">
        <v>0</v>
      </c>
      <c r="U18" s="361"/>
      <c r="V18" s="182">
        <v>0</v>
      </c>
      <c r="W18" s="361"/>
      <c r="X18" s="182">
        <v>0</v>
      </c>
      <c r="Y18" s="362"/>
      <c r="Z18" s="127">
        <f>T18+V18+X18</f>
        <v>0</v>
      </c>
      <c r="AA18" s="362"/>
      <c r="AB18" s="101">
        <f>SUM(D18:R18,Z18)</f>
        <v>-102649</v>
      </c>
    </row>
    <row r="19" spans="1:29" ht="23.25" customHeight="1">
      <c r="A19" s="253" t="s">
        <v>207</v>
      </c>
      <c r="B19" s="385"/>
      <c r="C19" s="382">
        <v>13</v>
      </c>
      <c r="D19" s="167">
        <v>0</v>
      </c>
      <c r="E19" s="148"/>
      <c r="F19" s="167">
        <v>0</v>
      </c>
      <c r="G19" s="166"/>
      <c r="H19" s="167">
        <v>0</v>
      </c>
      <c r="I19" s="265"/>
      <c r="J19" s="167">
        <v>0</v>
      </c>
      <c r="K19" s="99"/>
      <c r="L19" s="168"/>
      <c r="M19" s="127"/>
      <c r="N19" s="167">
        <v>0</v>
      </c>
      <c r="O19" s="99"/>
      <c r="P19" s="167">
        <v>0</v>
      </c>
      <c r="Q19" s="248"/>
      <c r="R19" s="167">
        <v>-145940</v>
      </c>
      <c r="S19" s="248"/>
      <c r="T19" s="167">
        <v>0</v>
      </c>
      <c r="U19" s="131"/>
      <c r="V19" s="167">
        <v>0</v>
      </c>
      <c r="W19" s="131"/>
      <c r="X19" s="167">
        <v>0</v>
      </c>
      <c r="Y19" s="385"/>
      <c r="Z19" s="168">
        <f>T19+V19+X19</f>
        <v>0</v>
      </c>
      <c r="AA19" s="385"/>
      <c r="AB19" s="104">
        <f>SUM(D19:R19,Z19)</f>
        <v>-145940</v>
      </c>
    </row>
    <row r="20" spans="1:29" ht="23.25" customHeight="1">
      <c r="A20" s="296" t="s">
        <v>208</v>
      </c>
      <c r="B20" s="278"/>
      <c r="C20" s="312"/>
      <c r="D20" s="169">
        <f>SUM(D18:D19)</f>
        <v>0</v>
      </c>
      <c r="E20" s="133"/>
      <c r="F20" s="169">
        <f>SUM(F18:F19)</f>
        <v>-102649</v>
      </c>
      <c r="G20" s="246"/>
      <c r="H20" s="169">
        <f>SUM(H18:H19)</f>
        <v>0</v>
      </c>
      <c r="I20" s="133"/>
      <c r="J20" s="169">
        <f>SUM(J18:J19)</f>
        <v>0</v>
      </c>
      <c r="K20" s="130"/>
      <c r="L20" s="169">
        <f>SUM(L18:L19)</f>
        <v>0</v>
      </c>
      <c r="M20" s="133"/>
      <c r="N20" s="169">
        <f>SUM(N18:N19)</f>
        <v>0</v>
      </c>
      <c r="O20" s="246"/>
      <c r="P20" s="169">
        <f>SUM(P18:P19)</f>
        <v>102649</v>
      </c>
      <c r="Q20" s="133"/>
      <c r="R20" s="169">
        <f>SUM(R18:R19)</f>
        <v>-248589</v>
      </c>
      <c r="S20" s="133"/>
      <c r="T20" s="169">
        <f>SUM(T18:T19)</f>
        <v>0</v>
      </c>
      <c r="U20" s="133"/>
      <c r="V20" s="169">
        <f>SUM(V18:V19)</f>
        <v>0</v>
      </c>
      <c r="W20" s="133"/>
      <c r="X20" s="169">
        <f>SUM(X18:X19)</f>
        <v>0</v>
      </c>
      <c r="Y20" s="313"/>
      <c r="Z20" s="169">
        <f>SUM(Z18:Z19)</f>
        <v>0</v>
      </c>
      <c r="AA20" s="314"/>
      <c r="AB20" s="169">
        <f>SUM(AB18:AB19)</f>
        <v>-248589</v>
      </c>
    </row>
    <row r="21" spans="1:29" ht="9.4499999999999993" customHeight="1">
      <c r="A21" s="296"/>
      <c r="B21" s="278"/>
      <c r="C21" s="278"/>
      <c r="D21" s="93"/>
      <c r="E21" s="314"/>
      <c r="F21" s="314"/>
      <c r="G21" s="314"/>
      <c r="H21" s="314"/>
      <c r="I21" s="314"/>
      <c r="J21" s="93"/>
      <c r="K21" s="93"/>
      <c r="L21" s="93"/>
      <c r="M21" s="314"/>
      <c r="N21" s="93"/>
      <c r="O21" s="93"/>
      <c r="P21" s="93"/>
      <c r="Q21" s="314"/>
      <c r="R21" s="93"/>
      <c r="S21" s="314"/>
      <c r="T21" s="313"/>
      <c r="U21" s="313"/>
      <c r="V21" s="313"/>
      <c r="W21" s="313"/>
      <c r="X21" s="313"/>
      <c r="Y21" s="313"/>
      <c r="Z21" s="313"/>
      <c r="AA21" s="314"/>
      <c r="AB21" s="69"/>
    </row>
    <row r="22" spans="1:29" ht="23.25" customHeight="1">
      <c r="A22" s="296" t="s">
        <v>209</v>
      </c>
      <c r="B22" s="315"/>
      <c r="C22" s="315"/>
      <c r="D22" s="313"/>
      <c r="E22" s="313"/>
      <c r="F22" s="313"/>
      <c r="G22" s="313"/>
      <c r="H22" s="313"/>
      <c r="I22" s="313"/>
      <c r="J22" s="313"/>
      <c r="K22" s="313"/>
      <c r="L22" s="313"/>
      <c r="M22" s="316"/>
      <c r="N22" s="313"/>
      <c r="O22" s="313"/>
      <c r="P22" s="313"/>
      <c r="Q22" s="316"/>
      <c r="R22" s="268"/>
      <c r="S22" s="313"/>
      <c r="T22" s="313"/>
      <c r="U22" s="313"/>
      <c r="V22" s="313"/>
      <c r="W22" s="313"/>
      <c r="X22" s="313"/>
      <c r="Y22" s="313"/>
      <c r="Z22" s="313"/>
      <c r="AA22" s="316"/>
      <c r="AB22" s="69"/>
    </row>
    <row r="23" spans="1:29" ht="21.6">
      <c r="A23" s="253" t="s">
        <v>210</v>
      </c>
      <c r="B23" s="278"/>
      <c r="C23" s="278"/>
      <c r="D23" s="182">
        <v>0</v>
      </c>
      <c r="E23" s="265"/>
      <c r="F23" s="182">
        <v>0</v>
      </c>
      <c r="G23" s="176"/>
      <c r="H23" s="182">
        <v>0</v>
      </c>
      <c r="I23" s="265"/>
      <c r="J23" s="182">
        <v>0</v>
      </c>
      <c r="K23" s="176"/>
      <c r="L23" s="182"/>
      <c r="M23" s="265"/>
      <c r="N23" s="182">
        <v>0</v>
      </c>
      <c r="O23" s="176"/>
      <c r="P23" s="182">
        <v>0</v>
      </c>
      <c r="Q23" s="266"/>
      <c r="R23" s="101">
        <f>'PL8-9'!G77</f>
        <v>280886</v>
      </c>
      <c r="S23" s="265"/>
      <c r="T23" s="182">
        <v>0</v>
      </c>
      <c r="U23" s="265"/>
      <c r="V23" s="182">
        <v>0</v>
      </c>
      <c r="W23" s="265"/>
      <c r="X23" s="182">
        <v>0</v>
      </c>
      <c r="Y23" s="266"/>
      <c r="Z23" s="176">
        <f>T23+V23+X23</f>
        <v>0</v>
      </c>
      <c r="AA23" s="266"/>
      <c r="AB23" s="102">
        <f>SUM(D23,H23,J23,N23,R23)</f>
        <v>280886</v>
      </c>
      <c r="AC23" s="293"/>
    </row>
    <row r="24" spans="1:29" ht="23.25" customHeight="1">
      <c r="A24" s="253" t="s">
        <v>211</v>
      </c>
      <c r="B24" s="278"/>
      <c r="C24" s="278"/>
      <c r="D24" s="186">
        <v>0</v>
      </c>
      <c r="E24" s="265"/>
      <c r="F24" s="186">
        <v>0</v>
      </c>
      <c r="G24" s="185"/>
      <c r="H24" s="186">
        <v>0</v>
      </c>
      <c r="I24" s="265"/>
      <c r="J24" s="186">
        <v>0</v>
      </c>
      <c r="K24" s="185"/>
      <c r="L24" s="184"/>
      <c r="M24" s="265"/>
      <c r="N24" s="186">
        <v>0</v>
      </c>
      <c r="O24" s="185"/>
      <c r="P24" s="186">
        <v>0</v>
      </c>
      <c r="Q24" s="266"/>
      <c r="R24" s="186">
        <v>0</v>
      </c>
      <c r="S24" s="265"/>
      <c r="T24" s="101">
        <f>'PL8-9'!G56+'PL8-9'!G67</f>
        <v>-300544</v>
      </c>
      <c r="U24" s="265"/>
      <c r="V24" s="183">
        <f>'PL8-9'!G59</f>
        <v>15</v>
      </c>
      <c r="W24" s="265"/>
      <c r="X24" s="183">
        <f>'PL8-9'!G44+'PL8-9'!G65-'SH13'!R24</f>
        <v>14259</v>
      </c>
      <c r="Y24" s="265"/>
      <c r="Z24" s="183">
        <f>SUM(X24,V24,T24)</f>
        <v>-286270</v>
      </c>
      <c r="AA24" s="266"/>
      <c r="AB24" s="229">
        <f>SUM(X24,V24,T24,R24,N24,J24,H24,D24)</f>
        <v>-286270</v>
      </c>
      <c r="AC24" s="293"/>
    </row>
    <row r="25" spans="1:29" ht="23.25" customHeight="1">
      <c r="A25" s="296" t="s">
        <v>152</v>
      </c>
      <c r="B25" s="315"/>
      <c r="C25" s="315"/>
      <c r="D25" s="239">
        <f>SUM(D23:D24)</f>
        <v>0</v>
      </c>
      <c r="E25" s="133"/>
      <c r="F25" s="239">
        <f>SUM(F23:F24)</f>
        <v>0</v>
      </c>
      <c r="G25" s="130"/>
      <c r="H25" s="239">
        <f>SUM(H23:H24)</f>
        <v>0</v>
      </c>
      <c r="I25" s="133"/>
      <c r="J25" s="239">
        <f>SUM(J23:J24)</f>
        <v>0</v>
      </c>
      <c r="K25" s="130">
        <f t="shared" ref="K25:L25" si="0">SUM(K23:K24)</f>
        <v>0</v>
      </c>
      <c r="L25" s="240">
        <f t="shared" si="0"/>
        <v>0</v>
      </c>
      <c r="M25" s="133"/>
      <c r="N25" s="239">
        <f>SUM(N23:N24)</f>
        <v>0</v>
      </c>
      <c r="O25" s="130"/>
      <c r="P25" s="239">
        <f>SUM(P23:P24)</f>
        <v>0</v>
      </c>
      <c r="Q25" s="147"/>
      <c r="R25" s="235">
        <f>SUM(R23:R24)</f>
        <v>280886</v>
      </c>
      <c r="S25" s="133"/>
      <c r="T25" s="235">
        <f>SUM(T23:T24)</f>
        <v>-300544</v>
      </c>
      <c r="U25" s="133"/>
      <c r="V25" s="235">
        <f>SUM(V23:V24)</f>
        <v>15</v>
      </c>
      <c r="W25" s="133"/>
      <c r="X25" s="235">
        <f>SUM(X23:X24)</f>
        <v>14259</v>
      </c>
      <c r="Y25" s="133"/>
      <c r="Z25" s="235">
        <f>SUM(T25:X25)</f>
        <v>-286270</v>
      </c>
      <c r="AA25" s="147"/>
      <c r="AB25" s="235">
        <f>AB23+AB24</f>
        <v>-5384</v>
      </c>
      <c r="AC25" s="293"/>
    </row>
    <row r="26" spans="1:29" ht="9.4499999999999993" customHeight="1">
      <c r="A26" s="273"/>
      <c r="B26" s="385"/>
      <c r="C26" s="385"/>
      <c r="D26" s="268"/>
      <c r="E26" s="268"/>
      <c r="F26" s="268"/>
      <c r="G26" s="268"/>
      <c r="H26" s="268"/>
      <c r="I26" s="268"/>
      <c r="J26" s="268"/>
      <c r="K26" s="268"/>
      <c r="L26" s="268"/>
      <c r="M26" s="268"/>
      <c r="N26" s="268"/>
      <c r="O26" s="268"/>
      <c r="P26" s="268"/>
      <c r="Q26" s="268"/>
      <c r="R26" s="268"/>
      <c r="S26" s="268"/>
      <c r="T26" s="268"/>
      <c r="U26" s="268"/>
      <c r="V26" s="268"/>
      <c r="W26" s="268"/>
      <c r="X26" s="268"/>
      <c r="Y26" s="268"/>
      <c r="Z26" s="268"/>
      <c r="AA26" s="268"/>
      <c r="AB26" s="268"/>
    </row>
    <row r="27" spans="1:29" ht="23.25" hidden="1" customHeight="1">
      <c r="A27" s="253" t="s">
        <v>231</v>
      </c>
      <c r="B27" s="385"/>
      <c r="C27" s="385"/>
      <c r="D27" s="176"/>
      <c r="E27" s="265"/>
      <c r="F27" s="176"/>
      <c r="G27" s="176"/>
      <c r="H27" s="176"/>
      <c r="I27" s="265"/>
      <c r="J27" s="176"/>
      <c r="K27" s="176"/>
      <c r="L27" s="182"/>
      <c r="M27" s="265"/>
      <c r="N27" s="176"/>
      <c r="O27" s="176"/>
      <c r="P27" s="176"/>
      <c r="Q27" s="248"/>
      <c r="R27" s="176"/>
      <c r="S27" s="248"/>
      <c r="T27" s="248"/>
      <c r="U27" s="248"/>
      <c r="V27" s="176"/>
      <c r="W27" s="248"/>
      <c r="X27" s="176"/>
      <c r="Y27" s="248"/>
      <c r="Z27" s="182"/>
      <c r="AA27" s="248"/>
      <c r="AB27" s="182"/>
    </row>
    <row r="28" spans="1:29" ht="23.25" customHeight="1">
      <c r="A28" s="253" t="s">
        <v>212</v>
      </c>
      <c r="B28" s="278"/>
      <c r="C28" s="278"/>
      <c r="D28" s="100">
        <v>0</v>
      </c>
      <c r="E28" s="127"/>
      <c r="F28" s="100">
        <v>0</v>
      </c>
      <c r="G28" s="127"/>
      <c r="H28" s="100">
        <v>0</v>
      </c>
      <c r="I28" s="127"/>
      <c r="J28" s="100">
        <v>0</v>
      </c>
      <c r="K28" s="127"/>
      <c r="L28" s="100"/>
      <c r="M28" s="127"/>
      <c r="N28" s="100">
        <v>0</v>
      </c>
      <c r="O28" s="127"/>
      <c r="P28" s="100">
        <v>0</v>
      </c>
      <c r="Q28" s="174"/>
      <c r="R28" s="104">
        <f>-T28</f>
        <v>-200488</v>
      </c>
      <c r="S28" s="127"/>
      <c r="T28" s="104">
        <v>200488</v>
      </c>
      <c r="U28" s="127"/>
      <c r="V28" s="100">
        <v>0</v>
      </c>
      <c r="W28" s="127"/>
      <c r="X28" s="100">
        <v>0</v>
      </c>
      <c r="Y28" s="127"/>
      <c r="Z28" s="183">
        <f>SUM(X28,V28,T28)</f>
        <v>200488</v>
      </c>
      <c r="AA28" s="174"/>
      <c r="AB28" s="104">
        <f>SUM(D28:R28,Z28)</f>
        <v>0</v>
      </c>
    </row>
    <row r="29" spans="1:29" ht="9.4499999999999993" customHeight="1">
      <c r="B29" s="278"/>
      <c r="C29" s="278"/>
      <c r="D29" s="127"/>
      <c r="E29" s="127"/>
      <c r="F29" s="127"/>
      <c r="G29" s="127"/>
      <c r="H29" s="127"/>
      <c r="I29" s="127"/>
      <c r="J29" s="127"/>
      <c r="K29" s="127"/>
      <c r="L29" s="127"/>
      <c r="M29" s="174"/>
      <c r="N29" s="127"/>
      <c r="O29" s="127"/>
      <c r="P29" s="127"/>
      <c r="Q29" s="174"/>
      <c r="R29" s="131"/>
      <c r="S29" s="127"/>
      <c r="T29" s="131"/>
      <c r="U29" s="127"/>
      <c r="V29" s="127"/>
      <c r="W29" s="127"/>
      <c r="X29" s="127"/>
      <c r="Y29" s="127"/>
      <c r="Z29" s="127"/>
      <c r="AA29" s="174"/>
      <c r="AB29" s="131"/>
    </row>
    <row r="30" spans="1:29" ht="23.25" customHeight="1" thickBot="1">
      <c r="A30" s="390" t="s">
        <v>438</v>
      </c>
      <c r="B30" s="278"/>
      <c r="C30" s="278"/>
      <c r="D30" s="92">
        <f>SUM(D14,D20,D25,D28)</f>
        <v>508448</v>
      </c>
      <c r="E30" s="160"/>
      <c r="F30" s="92">
        <f>SUM(F14,F20,F25,F28)</f>
        <v>-102649</v>
      </c>
      <c r="G30" s="91"/>
      <c r="H30" s="92">
        <f>SUM(H14,H20,H25,H28)</f>
        <v>694969</v>
      </c>
      <c r="I30" s="160"/>
      <c r="J30" s="92">
        <f>SUM(J14,J20,J25,J28)</f>
        <v>44033</v>
      </c>
      <c r="K30" s="91">
        <f>SUM(K14,K20,K25)</f>
        <v>0</v>
      </c>
      <c r="L30" s="92">
        <f>SUM(L14,L20,L25)</f>
        <v>0</v>
      </c>
      <c r="M30" s="91">
        <f>SUM(M14,M20,M25)</f>
        <v>0</v>
      </c>
      <c r="N30" s="92">
        <f>SUM(N14,N20,N25,N28)</f>
        <v>50845</v>
      </c>
      <c r="O30" s="91"/>
      <c r="P30" s="92">
        <f>SUM(P14,P20,P25,P28)</f>
        <v>102649</v>
      </c>
      <c r="Q30" s="69"/>
      <c r="R30" s="92">
        <f>SUM(R14,R20,R25,R28)</f>
        <v>2896842</v>
      </c>
      <c r="S30" s="69"/>
      <c r="T30" s="92">
        <f>SUM(T14,T20,T25,T28,T27)</f>
        <v>-641555</v>
      </c>
      <c r="U30" s="69"/>
      <c r="V30" s="92">
        <f>SUM(V14,V20,V25,V28)</f>
        <v>495</v>
      </c>
      <c r="W30" s="69"/>
      <c r="X30" s="92">
        <f>SUM(X14,X20,X25,X28)</f>
        <v>33107</v>
      </c>
      <c r="Y30" s="69"/>
      <c r="Z30" s="92">
        <f>SUM(Z14,Z20,Z25,Z28,Z27)</f>
        <v>-607953</v>
      </c>
      <c r="AA30" s="69"/>
      <c r="AB30" s="92">
        <f>SUM(AB14,AB20,AB25,AB28,AB27)</f>
        <v>3587184</v>
      </c>
      <c r="AC30" s="293">
        <f>AB30-'BL3-5'!H94</f>
        <v>0</v>
      </c>
    </row>
    <row r="31" spans="1:29" ht="17.25" customHeight="1" thickTop="1">
      <c r="AB31" s="293"/>
    </row>
    <row r="32" spans="1:29" ht="23.25" customHeight="1">
      <c r="R32" s="293"/>
    </row>
    <row r="36" ht="15.75" customHeight="1"/>
  </sheetData>
  <mergeCells count="4">
    <mergeCell ref="D12:AB12"/>
    <mergeCell ref="D4:AB4"/>
    <mergeCell ref="N5:R5"/>
    <mergeCell ref="T5:Z5"/>
  </mergeCells>
  <pageMargins left="0.8" right="0.8" top="0.48" bottom="0.5" header="0.5" footer="0.5"/>
  <pageSetup paperSize="9" scale="56" firstPageNumber="13" fitToHeight="0" orientation="landscape" useFirstPageNumber="1" r:id="rId1"/>
  <headerFooter alignWithMargins="0">
    <oddFooter>&amp;L  หมายเหตุประกอบงบการเงินเป็นส่วนหนึ่งของงบการเงินระหว่างกาลนี้
&amp;C&amp;P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theme="0"/>
  </sheetPr>
  <dimension ref="A1:U143"/>
  <sheetViews>
    <sheetView showGridLines="0" view="pageBreakPreview" topLeftCell="A134" zoomScale="85" zoomScaleNormal="90" zoomScaleSheetLayoutView="85" workbookViewId="0">
      <selection activeCell="A10" sqref="A10"/>
    </sheetView>
  </sheetViews>
  <sheetFormatPr defaultColWidth="9.125" defaultRowHeight="23.25" customHeight="1"/>
  <cols>
    <col min="1" max="1" width="72.75" style="304" customWidth="1"/>
    <col min="2" max="2" width="15.625" style="280" customWidth="1"/>
    <col min="3" max="3" width="1.375" style="280" customWidth="1"/>
    <col min="4" max="4" width="15.625" style="280" customWidth="1"/>
    <col min="5" max="5" width="1.375" style="280" customWidth="1"/>
    <col min="6" max="6" width="15.625" style="280" customWidth="1"/>
    <col min="7" max="7" width="1.375" style="280" customWidth="1"/>
    <col min="8" max="8" width="15.625" style="280" customWidth="1"/>
    <col min="9" max="9" width="21.125" style="280" hidden="1" customWidth="1"/>
    <col min="10" max="10" width="22.125" style="280" hidden="1" customWidth="1"/>
    <col min="11" max="11" width="18.625" style="280" hidden="1" customWidth="1"/>
    <col min="12" max="12" width="22.125" style="280" hidden="1" customWidth="1"/>
    <col min="13" max="14" width="0" style="253" hidden="1" customWidth="1"/>
    <col min="15" max="15" width="0.75" style="253" customWidth="1"/>
    <col min="16" max="16" width="9.125" style="253"/>
    <col min="17" max="17" width="12.625" style="253" customWidth="1"/>
    <col min="18" max="18" width="11.75" style="253" customWidth="1"/>
    <col min="19" max="19" width="17.75" style="280" bestFit="1" customWidth="1"/>
    <col min="20" max="20" width="19.25" style="280" bestFit="1" customWidth="1"/>
    <col min="21" max="21" width="11.375" style="280" bestFit="1" customWidth="1"/>
    <col min="22" max="16384" width="9.125" style="280"/>
  </cols>
  <sheetData>
    <row r="1" spans="1:21" ht="22.5" customHeight="1">
      <c r="A1" s="255" t="s">
        <v>76</v>
      </c>
      <c r="B1" s="279"/>
      <c r="D1" s="279"/>
      <c r="E1" s="279"/>
      <c r="F1" s="279"/>
      <c r="H1" s="279"/>
      <c r="I1" s="281"/>
    </row>
    <row r="2" spans="1:21" ht="22.5" customHeight="1">
      <c r="A2" s="255" t="s">
        <v>256</v>
      </c>
      <c r="B2" s="279"/>
      <c r="D2" s="279"/>
      <c r="E2" s="279"/>
      <c r="F2" s="279"/>
      <c r="H2" s="279"/>
    </row>
    <row r="3" spans="1:21" ht="22.5" customHeight="1">
      <c r="A3" s="282"/>
      <c r="B3" s="433" t="s">
        <v>2</v>
      </c>
      <c r="C3" s="433"/>
      <c r="D3" s="433"/>
      <c r="E3" s="383"/>
      <c r="F3" s="433" t="s">
        <v>3</v>
      </c>
      <c r="G3" s="433"/>
      <c r="H3" s="433"/>
    </row>
    <row r="4" spans="1:21" ht="22.5" customHeight="1">
      <c r="A4" s="282"/>
      <c r="B4" s="435" t="s">
        <v>434</v>
      </c>
      <c r="C4" s="435"/>
      <c r="D4" s="435"/>
      <c r="E4" s="383"/>
      <c r="F4" s="435" t="s">
        <v>434</v>
      </c>
      <c r="G4" s="435"/>
      <c r="H4" s="435"/>
    </row>
    <row r="5" spans="1:21" ht="22.5" customHeight="1">
      <c r="A5" s="282"/>
      <c r="B5" s="435" t="s">
        <v>433</v>
      </c>
      <c r="C5" s="435"/>
      <c r="D5" s="435"/>
      <c r="E5" s="383"/>
      <c r="F5" s="435" t="s">
        <v>433</v>
      </c>
      <c r="G5" s="435"/>
      <c r="H5" s="435"/>
    </row>
    <row r="6" spans="1:21" ht="22.5" customHeight="1">
      <c r="A6" s="282"/>
      <c r="B6" s="247">
        <v>2567</v>
      </c>
      <c r="C6" s="247"/>
      <c r="D6" s="247">
        <v>2566</v>
      </c>
      <c r="E6" s="247"/>
      <c r="F6" s="247">
        <v>2567</v>
      </c>
      <c r="G6" s="247"/>
      <c r="H6" s="247">
        <v>2566</v>
      </c>
    </row>
    <row r="7" spans="1:21" ht="22.5" customHeight="1">
      <c r="A7" s="282"/>
      <c r="B7" s="432" t="s">
        <v>9</v>
      </c>
      <c r="C7" s="432"/>
      <c r="D7" s="432"/>
      <c r="E7" s="432"/>
      <c r="F7" s="432"/>
      <c r="G7" s="432"/>
      <c r="H7" s="432"/>
    </row>
    <row r="8" spans="1:21" ht="22.5" customHeight="1">
      <c r="A8" s="259" t="s">
        <v>257</v>
      </c>
      <c r="B8" s="283"/>
      <c r="C8" s="283"/>
      <c r="D8" s="283"/>
      <c r="E8" s="283"/>
      <c r="F8" s="283"/>
      <c r="G8" s="283"/>
      <c r="H8" s="283"/>
    </row>
    <row r="9" spans="1:21" ht="22.5" customHeight="1">
      <c r="A9" s="260" t="s">
        <v>455</v>
      </c>
      <c r="B9" s="427">
        <f>'PL8-9'!C79</f>
        <v>26265</v>
      </c>
      <c r="C9" s="283"/>
      <c r="D9" s="102">
        <f>'PL8-9'!E79</f>
        <v>226668</v>
      </c>
      <c r="E9" s="233"/>
      <c r="F9" s="427">
        <f>'PL8-9'!G79</f>
        <v>280886</v>
      </c>
      <c r="G9" s="233"/>
      <c r="H9" s="195">
        <f>'PL8-9'!I79</f>
        <v>222968</v>
      </c>
      <c r="P9" s="174"/>
      <c r="Q9" s="174"/>
      <c r="R9" s="266"/>
      <c r="S9" s="266"/>
    </row>
    <row r="10" spans="1:21" ht="22.5" customHeight="1">
      <c r="A10" s="284" t="s">
        <v>330</v>
      </c>
      <c r="B10" s="193"/>
      <c r="C10" s="194"/>
      <c r="D10" s="102"/>
      <c r="E10" s="224"/>
      <c r="F10" s="224"/>
      <c r="G10" s="224"/>
      <c r="H10" s="195"/>
    </row>
    <row r="11" spans="1:21" ht="22.5" customHeight="1">
      <c r="A11" s="285" t="s">
        <v>258</v>
      </c>
      <c r="B11" s="195">
        <f>-'PL8-9'!C32</f>
        <v>26036</v>
      </c>
      <c r="C11" s="194"/>
      <c r="D11" s="102">
        <v>11438</v>
      </c>
      <c r="E11" s="233"/>
      <c r="F11" s="195">
        <f>-'PL8-9'!G32</f>
        <v>-2229</v>
      </c>
      <c r="G11" s="233"/>
      <c r="H11" s="195">
        <v>-8474</v>
      </c>
      <c r="P11" s="286"/>
      <c r="Q11" s="286"/>
      <c r="S11" s="287"/>
      <c r="T11" s="281"/>
      <c r="U11" s="281"/>
    </row>
    <row r="12" spans="1:21" ht="22.5" customHeight="1">
      <c r="A12" s="285" t="s">
        <v>122</v>
      </c>
      <c r="B12" s="195">
        <f>-'PL8-9'!C25</f>
        <v>24384</v>
      </c>
      <c r="C12" s="194"/>
      <c r="D12" s="102">
        <v>22202</v>
      </c>
      <c r="E12" s="233"/>
      <c r="F12" s="195">
        <f>-'PL8-9'!G25</f>
        <v>9897</v>
      </c>
      <c r="G12" s="233"/>
      <c r="H12" s="195">
        <v>8925</v>
      </c>
      <c r="M12" s="286"/>
      <c r="P12" s="286"/>
      <c r="Q12" s="286"/>
      <c r="S12" s="288"/>
      <c r="T12" s="281"/>
    </row>
    <row r="13" spans="1:21" ht="22.5" customHeight="1">
      <c r="A13" s="285" t="s">
        <v>259</v>
      </c>
      <c r="B13" s="193">
        <f>88330-1063</f>
        <v>87267</v>
      </c>
      <c r="C13" s="194"/>
      <c r="D13" s="102">
        <v>93919</v>
      </c>
      <c r="E13" s="233"/>
      <c r="F13" s="195">
        <v>2192</v>
      </c>
      <c r="G13" s="233"/>
      <c r="H13" s="195">
        <v>1896</v>
      </c>
      <c r="I13" s="281"/>
      <c r="M13" s="286"/>
      <c r="Q13" s="264"/>
      <c r="S13" s="281"/>
      <c r="T13" s="281"/>
    </row>
    <row r="14" spans="1:21" ht="22.5" customHeight="1">
      <c r="A14" s="285" t="s">
        <v>420</v>
      </c>
      <c r="B14" s="193">
        <v>2</v>
      </c>
      <c r="C14" s="194"/>
      <c r="D14" s="102">
        <v>837</v>
      </c>
      <c r="E14" s="233"/>
      <c r="F14" s="195">
        <v>0</v>
      </c>
      <c r="G14" s="233"/>
      <c r="H14" s="195">
        <v>0</v>
      </c>
      <c r="I14" s="281"/>
      <c r="M14" s="286"/>
      <c r="S14" s="298"/>
    </row>
    <row r="15" spans="1:21" ht="22.5" hidden="1" customHeight="1">
      <c r="A15" s="285" t="s">
        <v>401</v>
      </c>
      <c r="B15" s="193"/>
      <c r="C15" s="194"/>
      <c r="D15" s="102">
        <v>0</v>
      </c>
      <c r="E15" s="233"/>
      <c r="F15" s="195">
        <v>0</v>
      </c>
      <c r="G15" s="233"/>
      <c r="H15" s="195">
        <v>0</v>
      </c>
      <c r="S15" s="298"/>
    </row>
    <row r="16" spans="1:21" ht="21.6">
      <c r="A16" s="285" t="s">
        <v>260</v>
      </c>
      <c r="B16" s="193">
        <v>3210</v>
      </c>
      <c r="C16" s="194"/>
      <c r="D16" s="102">
        <v>4860</v>
      </c>
      <c r="E16" s="233"/>
      <c r="F16" s="195">
        <f>298+1</f>
        <v>299</v>
      </c>
      <c r="G16" s="233"/>
      <c r="H16" s="195">
        <v>954</v>
      </c>
      <c r="R16" s="266"/>
      <c r="S16" s="298"/>
    </row>
    <row r="17" spans="1:19" ht="22.5" customHeight="1">
      <c r="A17" s="285" t="s">
        <v>444</v>
      </c>
      <c r="B17" s="193">
        <v>5454</v>
      </c>
      <c r="C17" s="194"/>
      <c r="D17" s="102">
        <f>-2440-1</f>
        <v>-2441</v>
      </c>
      <c r="E17" s="233"/>
      <c r="F17" s="195">
        <f>988</f>
        <v>988</v>
      </c>
      <c r="G17" s="233"/>
      <c r="H17" s="195">
        <v>-1015</v>
      </c>
    </row>
    <row r="18" spans="1:19" ht="22.5" customHeight="1">
      <c r="A18" s="285" t="s">
        <v>400</v>
      </c>
      <c r="B18" s="205">
        <v>0</v>
      </c>
      <c r="C18" s="194"/>
      <c r="D18" s="102">
        <v>355</v>
      </c>
      <c r="E18" s="233"/>
      <c r="F18" s="195">
        <v>0</v>
      </c>
      <c r="G18" s="233"/>
      <c r="H18" s="267">
        <v>0</v>
      </c>
      <c r="S18" s="281"/>
    </row>
    <row r="19" spans="1:19" ht="22.5" customHeight="1">
      <c r="A19" s="285" t="s">
        <v>397</v>
      </c>
      <c r="B19" s="195">
        <v>5934</v>
      </c>
      <c r="C19" s="194"/>
      <c r="D19" s="102">
        <v>44307</v>
      </c>
      <c r="E19" s="233"/>
      <c r="F19" s="195">
        <v>5934</v>
      </c>
      <c r="G19" s="233"/>
      <c r="H19" s="195">
        <v>44307</v>
      </c>
      <c r="S19" s="281"/>
    </row>
    <row r="20" spans="1:19" ht="22.2" hidden="1" customHeight="1">
      <c r="A20" s="285" t="s">
        <v>261</v>
      </c>
      <c r="B20" s="193"/>
      <c r="C20" s="194"/>
      <c r="D20" s="102">
        <v>0</v>
      </c>
      <c r="E20" s="233"/>
      <c r="F20" s="195"/>
      <c r="G20" s="233"/>
      <c r="H20" s="195">
        <v>0</v>
      </c>
    </row>
    <row r="21" spans="1:19" ht="22.5" customHeight="1">
      <c r="A21" s="285" t="s">
        <v>123</v>
      </c>
      <c r="B21" s="195">
        <v>0</v>
      </c>
      <c r="C21" s="194"/>
      <c r="D21" s="102">
        <v>0</v>
      </c>
      <c r="E21" s="233"/>
      <c r="F21" s="195">
        <f>-'PL8-9'!G26</f>
        <v>-141212</v>
      </c>
      <c r="G21" s="233"/>
      <c r="H21" s="195">
        <v>-84304</v>
      </c>
      <c r="S21" s="281"/>
    </row>
    <row r="22" spans="1:19" ht="22.5" customHeight="1">
      <c r="A22" s="285" t="s">
        <v>124</v>
      </c>
      <c r="B22" s="195">
        <f>-'PL8-9'!C27</f>
        <v>-113170</v>
      </c>
      <c r="C22" s="194"/>
      <c r="D22" s="102">
        <v>-141002</v>
      </c>
      <c r="E22" s="233"/>
      <c r="F22" s="195">
        <f>-'PL8-9'!G27</f>
        <v>-112842</v>
      </c>
      <c r="G22" s="233"/>
      <c r="H22" s="195">
        <v>-141015</v>
      </c>
    </row>
    <row r="23" spans="1:19" ht="21.6" hidden="1">
      <c r="A23" s="285" t="s">
        <v>263</v>
      </c>
      <c r="B23" s="193"/>
      <c r="C23" s="194"/>
      <c r="D23" s="102"/>
      <c r="E23" s="233"/>
      <c r="F23" s="195"/>
      <c r="G23" s="233"/>
      <c r="H23" s="195"/>
    </row>
    <row r="24" spans="1:19" ht="21.6">
      <c r="A24" s="285" t="s">
        <v>426</v>
      </c>
      <c r="B24" s="193">
        <f>-'PL8-9'!C28</f>
        <v>264000</v>
      </c>
      <c r="C24" s="194"/>
      <c r="D24" s="102">
        <v>0</v>
      </c>
      <c r="E24" s="233"/>
      <c r="F24" s="195">
        <v>0</v>
      </c>
      <c r="G24" s="233"/>
      <c r="H24" s="102">
        <v>0</v>
      </c>
    </row>
    <row r="25" spans="1:19" ht="22.5" customHeight="1">
      <c r="A25" s="285" t="s">
        <v>262</v>
      </c>
      <c r="B25" s="193">
        <v>0</v>
      </c>
      <c r="C25" s="194"/>
      <c r="D25" s="102">
        <v>0</v>
      </c>
      <c r="E25" s="233"/>
      <c r="F25" s="195">
        <v>1276</v>
      </c>
      <c r="G25" s="233"/>
      <c r="H25" s="195">
        <v>0</v>
      </c>
    </row>
    <row r="26" spans="1:19" ht="22.5" customHeight="1">
      <c r="A26" s="285" t="s">
        <v>264</v>
      </c>
      <c r="B26" s="193">
        <v>940</v>
      </c>
      <c r="C26" s="194"/>
      <c r="D26" s="102">
        <v>-1935</v>
      </c>
      <c r="E26" s="233"/>
      <c r="F26" s="195">
        <v>0</v>
      </c>
      <c r="G26" s="233"/>
      <c r="H26" s="195">
        <v>6</v>
      </c>
      <c r="I26" s="281"/>
    </row>
    <row r="27" spans="1:19" ht="22.2" customHeight="1">
      <c r="A27" s="285" t="s">
        <v>440</v>
      </c>
      <c r="B27" s="193">
        <v>4630</v>
      </c>
      <c r="C27" s="194"/>
      <c r="D27" s="102">
        <v>651</v>
      </c>
      <c r="E27" s="233"/>
      <c r="F27" s="195">
        <v>-49</v>
      </c>
      <c r="G27" s="233"/>
      <c r="H27" s="195">
        <v>137</v>
      </c>
      <c r="I27" s="281"/>
    </row>
    <row r="28" spans="1:19" ht="22.5" hidden="1" customHeight="1">
      <c r="A28" s="285" t="s">
        <v>265</v>
      </c>
      <c r="B28" s="193"/>
      <c r="C28" s="194"/>
      <c r="D28" s="102"/>
      <c r="E28" s="233"/>
      <c r="F28" s="224"/>
      <c r="G28" s="233"/>
      <c r="H28" s="224"/>
    </row>
    <row r="29" spans="1:19" ht="22.5" hidden="1" customHeight="1">
      <c r="A29" s="285" t="s">
        <v>266</v>
      </c>
      <c r="B29" s="193"/>
      <c r="C29" s="194"/>
      <c r="D29" s="102"/>
      <c r="E29" s="233"/>
      <c r="F29" s="224"/>
      <c r="G29" s="233"/>
      <c r="H29" s="224"/>
    </row>
    <row r="30" spans="1:19" ht="22.5" hidden="1" customHeight="1">
      <c r="A30" s="285" t="s">
        <v>110</v>
      </c>
      <c r="B30" s="193"/>
      <c r="C30" s="194"/>
      <c r="D30" s="102"/>
      <c r="E30" s="233"/>
      <c r="F30" s="224"/>
      <c r="G30" s="233"/>
      <c r="H30" s="224"/>
    </row>
    <row r="31" spans="1:19" ht="22.5" customHeight="1">
      <c r="A31" s="285" t="s">
        <v>267</v>
      </c>
      <c r="B31" s="193">
        <v>0</v>
      </c>
      <c r="C31" s="194"/>
      <c r="D31" s="102">
        <v>-42</v>
      </c>
      <c r="E31" s="233"/>
      <c r="F31" s="195">
        <v>0</v>
      </c>
      <c r="G31" s="233"/>
      <c r="H31" s="195">
        <v>0</v>
      </c>
    </row>
    <row r="32" spans="1:19" ht="22.5" hidden="1" customHeight="1">
      <c r="A32" s="285" t="s">
        <v>399</v>
      </c>
      <c r="B32" s="193"/>
      <c r="C32" s="194"/>
      <c r="D32" s="102"/>
      <c r="E32" s="233"/>
      <c r="F32" s="195"/>
      <c r="G32" s="233"/>
      <c r="H32" s="195"/>
    </row>
    <row r="33" spans="1:19" ht="22.5" hidden="1" customHeight="1">
      <c r="A33" s="285" t="s">
        <v>268</v>
      </c>
      <c r="B33" s="193"/>
      <c r="C33" s="194"/>
      <c r="D33" s="102">
        <v>0</v>
      </c>
      <c r="E33" s="233"/>
      <c r="F33" s="195">
        <v>0</v>
      </c>
      <c r="G33" s="233"/>
      <c r="H33" s="195"/>
    </row>
    <row r="34" spans="1:19" ht="22.5" customHeight="1">
      <c r="A34" s="285" t="s">
        <v>402</v>
      </c>
      <c r="B34" s="193">
        <v>334</v>
      </c>
      <c r="C34" s="194"/>
      <c r="D34" s="102">
        <v>-21</v>
      </c>
      <c r="E34" s="233"/>
      <c r="F34" s="195">
        <v>5</v>
      </c>
      <c r="G34" s="233"/>
      <c r="H34" s="195">
        <v>-9</v>
      </c>
    </row>
    <row r="35" spans="1:19" ht="22.5" hidden="1" customHeight="1">
      <c r="A35" s="285"/>
      <c r="B35" s="193"/>
      <c r="C35" s="194"/>
      <c r="D35" s="102"/>
      <c r="E35" s="233"/>
      <c r="F35" s="195"/>
      <c r="G35" s="233"/>
      <c r="H35" s="195">
        <v>0</v>
      </c>
    </row>
    <row r="36" spans="1:19" ht="22.5" hidden="1" customHeight="1">
      <c r="A36" s="285" t="s">
        <v>269</v>
      </c>
      <c r="B36" s="193"/>
      <c r="C36" s="194"/>
      <c r="D36" s="102"/>
      <c r="E36" s="233"/>
      <c r="F36" s="195"/>
      <c r="G36" s="233"/>
      <c r="H36" s="195">
        <v>0</v>
      </c>
    </row>
    <row r="37" spans="1:19" ht="22.5" hidden="1" customHeight="1">
      <c r="A37" s="285" t="s">
        <v>125</v>
      </c>
      <c r="B37" s="193"/>
      <c r="C37" s="194"/>
      <c r="D37" s="102"/>
      <c r="E37" s="233"/>
      <c r="F37" s="195"/>
      <c r="G37" s="233"/>
      <c r="H37" s="195">
        <v>0</v>
      </c>
    </row>
    <row r="38" spans="1:19" ht="21.6">
      <c r="A38" s="285" t="s">
        <v>253</v>
      </c>
      <c r="B38" s="193">
        <v>-32637</v>
      </c>
      <c r="C38" s="194"/>
      <c r="D38" s="102">
        <v>-41388</v>
      </c>
      <c r="E38" s="233"/>
      <c r="F38" s="195">
        <v>-32454</v>
      </c>
      <c r="G38" s="233"/>
      <c r="H38" s="195">
        <v>-41366</v>
      </c>
    </row>
    <row r="39" spans="1:19" ht="21.6">
      <c r="A39" s="253" t="s">
        <v>270</v>
      </c>
      <c r="B39" s="196">
        <v>-2479</v>
      </c>
      <c r="C39" s="194"/>
      <c r="D39" s="229">
        <v>-312</v>
      </c>
      <c r="E39" s="233"/>
      <c r="F39" s="234">
        <v>-721</v>
      </c>
      <c r="G39" s="233"/>
      <c r="H39" s="234">
        <v>-53</v>
      </c>
    </row>
    <row r="40" spans="1:19" ht="22.5" customHeight="1">
      <c r="A40" s="260"/>
      <c r="B40" s="197">
        <f>SUM(B9:B39)</f>
        <v>300170</v>
      </c>
      <c r="C40" s="194"/>
      <c r="D40" s="197">
        <f>SUM(D9:D39)</f>
        <v>218096</v>
      </c>
      <c r="E40" s="194"/>
      <c r="F40" s="197">
        <f>SUM(F9:F39)</f>
        <v>11970</v>
      </c>
      <c r="G40" s="194"/>
      <c r="H40" s="197">
        <f>SUM(H9:H39)</f>
        <v>2957</v>
      </c>
      <c r="I40" s="288"/>
    </row>
    <row r="41" spans="1:19" ht="22.5" customHeight="1">
      <c r="A41" s="289" t="s">
        <v>271</v>
      </c>
      <c r="B41" s="198"/>
      <c r="C41" s="194"/>
      <c r="D41" s="198"/>
      <c r="E41" s="194"/>
      <c r="F41" s="198"/>
      <c r="G41" s="194"/>
      <c r="H41" s="198"/>
      <c r="I41" s="281"/>
    </row>
    <row r="42" spans="1:19" ht="22.5" customHeight="1">
      <c r="A42" s="285" t="s">
        <v>272</v>
      </c>
      <c r="B42" s="193">
        <v>-19306</v>
      </c>
      <c r="C42" s="194"/>
      <c r="D42" s="193">
        <v>-2982</v>
      </c>
      <c r="E42" s="199"/>
      <c r="F42" s="193">
        <v>6373</v>
      </c>
      <c r="G42" s="199"/>
      <c r="H42" s="193">
        <v>62110</v>
      </c>
      <c r="J42" s="290">
        <v>43190</v>
      </c>
      <c r="K42" s="290">
        <v>43100</v>
      </c>
      <c r="M42" s="266">
        <f>'BL3-5'!D11-'BL3-5'!F11</f>
        <v>18653</v>
      </c>
      <c r="Q42" s="266"/>
      <c r="R42" s="286"/>
      <c r="S42" s="281"/>
    </row>
    <row r="43" spans="1:19" ht="22.5" customHeight="1">
      <c r="A43" s="285" t="s">
        <v>79</v>
      </c>
      <c r="B43" s="193">
        <f>-45091+1</f>
        <v>-45090</v>
      </c>
      <c r="C43" s="194"/>
      <c r="D43" s="193">
        <v>-790</v>
      </c>
      <c r="E43" s="199"/>
      <c r="F43" s="193">
        <f>-5146+1</f>
        <v>-5145</v>
      </c>
      <c r="G43" s="199"/>
      <c r="H43" s="193">
        <v>-1856</v>
      </c>
      <c r="I43" s="280" t="s">
        <v>273</v>
      </c>
      <c r="J43" s="281">
        <v>247068</v>
      </c>
      <c r="Q43" s="266"/>
      <c r="S43" s="281"/>
    </row>
    <row r="44" spans="1:19" ht="22.5" customHeight="1">
      <c r="A44" s="282" t="s">
        <v>23</v>
      </c>
      <c r="B44" s="193">
        <v>-36809</v>
      </c>
      <c r="C44" s="194"/>
      <c r="D44" s="193">
        <v>-15800</v>
      </c>
      <c r="E44" s="199"/>
      <c r="F44" s="193">
        <v>-836</v>
      </c>
      <c r="G44" s="199"/>
      <c r="H44" s="193">
        <v>1831</v>
      </c>
      <c r="I44" s="281" t="s">
        <v>274</v>
      </c>
      <c r="J44" s="292">
        <v>13996</v>
      </c>
      <c r="Q44" s="286"/>
      <c r="R44" s="286"/>
      <c r="S44" s="281"/>
    </row>
    <row r="45" spans="1:19" ht="22.5" customHeight="1">
      <c r="A45" s="282" t="s">
        <v>36</v>
      </c>
      <c r="B45" s="205">
        <v>738</v>
      </c>
      <c r="C45" s="194"/>
      <c r="D45" s="193">
        <v>-496</v>
      </c>
      <c r="E45" s="199"/>
      <c r="F45" s="193">
        <v>0</v>
      </c>
      <c r="G45" s="199"/>
      <c r="H45" s="193">
        <v>0</v>
      </c>
      <c r="I45" s="281" t="s">
        <v>276</v>
      </c>
      <c r="J45" s="292">
        <v>57373</v>
      </c>
      <c r="M45" s="266"/>
      <c r="P45" s="266"/>
      <c r="Q45" s="286"/>
      <c r="S45" s="281"/>
    </row>
    <row r="46" spans="1:19" ht="22.5" customHeight="1">
      <c r="A46" s="285" t="s">
        <v>91</v>
      </c>
      <c r="B46" s="193">
        <v>18884</v>
      </c>
      <c r="C46" s="194"/>
      <c r="D46" s="193">
        <v>-28569</v>
      </c>
      <c r="E46" s="199"/>
      <c r="F46" s="193">
        <v>2664</v>
      </c>
      <c r="G46" s="199"/>
      <c r="H46" s="193">
        <v>-80404</v>
      </c>
      <c r="I46" s="281"/>
      <c r="M46" s="266">
        <f>'BL3-5'!D46-'BL3-5'!F46</f>
        <v>19000</v>
      </c>
      <c r="O46" s="144">
        <v>82424</v>
      </c>
      <c r="Q46" s="266"/>
      <c r="R46" s="286"/>
      <c r="S46" s="281"/>
    </row>
    <row r="47" spans="1:19" ht="22.5" customHeight="1">
      <c r="A47" s="285" t="s">
        <v>92</v>
      </c>
      <c r="B47" s="205">
        <v>61180</v>
      </c>
      <c r="C47" s="194"/>
      <c r="D47" s="193">
        <v>-8615</v>
      </c>
      <c r="E47" s="199"/>
      <c r="F47" s="193">
        <v>3416</v>
      </c>
      <c r="G47" s="199"/>
      <c r="H47" s="193">
        <v>1107</v>
      </c>
      <c r="I47" s="281"/>
      <c r="M47" s="293">
        <f>O46-M46</f>
        <v>63424</v>
      </c>
      <c r="Q47" s="266"/>
      <c r="R47" s="286"/>
    </row>
    <row r="48" spans="1:19" ht="22.5" customHeight="1">
      <c r="A48" s="282" t="s">
        <v>101</v>
      </c>
      <c r="B48" s="193">
        <v>-892</v>
      </c>
      <c r="C48" s="194"/>
      <c r="D48" s="193">
        <v>0</v>
      </c>
      <c r="E48" s="199"/>
      <c r="F48" s="193">
        <v>-204</v>
      </c>
      <c r="G48" s="199"/>
      <c r="H48" s="193">
        <v>0</v>
      </c>
      <c r="I48" s="281"/>
      <c r="M48" s="266">
        <f>'BL3-5'!D66-'BL3-5'!F66</f>
        <v>28445</v>
      </c>
      <c r="Q48" s="266"/>
      <c r="S48" s="281"/>
    </row>
    <row r="49" spans="1:19" ht="22.5" customHeight="1">
      <c r="A49" s="285" t="s">
        <v>277</v>
      </c>
      <c r="B49" s="196">
        <v>-2758</v>
      </c>
      <c r="C49" s="194"/>
      <c r="D49" s="196">
        <v>-7883</v>
      </c>
      <c r="E49" s="199"/>
      <c r="F49" s="196">
        <v>0</v>
      </c>
      <c r="G49" s="199"/>
      <c r="H49" s="196">
        <v>-2520</v>
      </c>
      <c r="Q49" s="266"/>
      <c r="S49" s="281"/>
    </row>
    <row r="50" spans="1:19" ht="22.5" customHeight="1">
      <c r="A50" s="285" t="s">
        <v>425</v>
      </c>
      <c r="B50" s="198">
        <f>SUM(B40:B49)</f>
        <v>276117</v>
      </c>
      <c r="C50" s="194"/>
      <c r="D50" s="198">
        <f>SUM(D40:D49)</f>
        <v>152961</v>
      </c>
      <c r="E50" s="194"/>
      <c r="F50" s="198">
        <f>SUM(F40:F49)</f>
        <v>18238</v>
      </c>
      <c r="G50" s="194"/>
      <c r="H50" s="198">
        <f>SUM(H40:H49)</f>
        <v>-16775</v>
      </c>
    </row>
    <row r="51" spans="1:19" ht="22.5" customHeight="1">
      <c r="A51" s="285" t="s">
        <v>278</v>
      </c>
      <c r="B51" s="198">
        <v>-21817</v>
      </c>
      <c r="C51" s="194"/>
      <c r="D51" s="198">
        <v>-113153</v>
      </c>
      <c r="E51" s="194"/>
      <c r="F51" s="198">
        <v>-930</v>
      </c>
      <c r="G51" s="194"/>
      <c r="H51" s="198">
        <v>-81371</v>
      </c>
    </row>
    <row r="52" spans="1:19" ht="22.5" customHeight="1">
      <c r="A52" s="253" t="s">
        <v>279</v>
      </c>
      <c r="B52" s="196">
        <v>4676</v>
      </c>
      <c r="C52" s="194"/>
      <c r="D52" s="196">
        <v>73</v>
      </c>
      <c r="E52" s="199"/>
      <c r="F52" s="294">
        <v>0</v>
      </c>
      <c r="G52" s="199"/>
      <c r="H52" s="294">
        <v>0</v>
      </c>
      <c r="Q52" s="295"/>
    </row>
    <row r="53" spans="1:19" ht="22.5" customHeight="1">
      <c r="A53" s="296" t="s">
        <v>416</v>
      </c>
      <c r="B53" s="241">
        <f>SUM(B50:B52)</f>
        <v>258976</v>
      </c>
      <c r="C53" s="200"/>
      <c r="D53" s="241">
        <f>SUM(D50:D52)</f>
        <v>39881</v>
      </c>
      <c r="E53" s="200"/>
      <c r="F53" s="241">
        <f>SUM(F50:F52)</f>
        <v>17308</v>
      </c>
      <c r="G53" s="200"/>
      <c r="H53" s="241">
        <f>SUM(H50:H52)</f>
        <v>-98146</v>
      </c>
    </row>
    <row r="54" spans="1:19" ht="22.5" customHeight="1">
      <c r="A54" s="255" t="s">
        <v>76</v>
      </c>
      <c r="B54" s="268"/>
      <c r="C54" s="268"/>
      <c r="D54" s="268"/>
      <c r="E54" s="268"/>
      <c r="F54" s="268"/>
      <c r="G54" s="268"/>
      <c r="H54" s="268"/>
      <c r="I54" s="281"/>
      <c r="Q54" s="295"/>
    </row>
    <row r="55" spans="1:19" ht="22.5" customHeight="1">
      <c r="A55" s="255" t="s">
        <v>256</v>
      </c>
      <c r="B55" s="268"/>
      <c r="C55" s="268"/>
      <c r="D55" s="268"/>
      <c r="E55" s="268"/>
      <c r="F55" s="268"/>
      <c r="G55" s="268"/>
      <c r="H55" s="268"/>
      <c r="I55" s="281"/>
    </row>
    <row r="56" spans="1:19" ht="22.5" customHeight="1">
      <c r="A56" s="282"/>
      <c r="B56" s="433" t="s">
        <v>2</v>
      </c>
      <c r="C56" s="433"/>
      <c r="D56" s="433"/>
      <c r="E56" s="383"/>
      <c r="F56" s="433" t="s">
        <v>3</v>
      </c>
      <c r="G56" s="433"/>
      <c r="H56" s="433"/>
      <c r="Q56" s="293"/>
    </row>
    <row r="57" spans="1:19" ht="22.5" customHeight="1">
      <c r="A57" s="282"/>
      <c r="B57" s="440" t="s">
        <v>434</v>
      </c>
      <c r="C57" s="440"/>
      <c r="D57" s="440"/>
      <c r="E57" s="383"/>
      <c r="F57" s="440" t="s">
        <v>434</v>
      </c>
      <c r="G57" s="440"/>
      <c r="H57" s="440"/>
    </row>
    <row r="58" spans="1:19" ht="22.5" customHeight="1">
      <c r="A58" s="282"/>
      <c r="B58" s="440" t="s">
        <v>433</v>
      </c>
      <c r="C58" s="440"/>
      <c r="D58" s="440"/>
      <c r="E58" s="383"/>
      <c r="F58" s="440" t="s">
        <v>433</v>
      </c>
      <c r="G58" s="440"/>
      <c r="H58" s="440"/>
    </row>
    <row r="59" spans="1:19" ht="22.5" customHeight="1">
      <c r="A59" s="282"/>
      <c r="B59" s="247">
        <v>2567</v>
      </c>
      <c r="C59" s="247"/>
      <c r="D59" s="247">
        <v>2566</v>
      </c>
      <c r="E59" s="247"/>
      <c r="F59" s="247">
        <v>2567</v>
      </c>
      <c r="G59" s="247"/>
      <c r="H59" s="247">
        <v>2566</v>
      </c>
    </row>
    <row r="60" spans="1:19" ht="22.5" customHeight="1">
      <c r="A60" s="282"/>
      <c r="B60" s="432" t="s">
        <v>9</v>
      </c>
      <c r="C60" s="432"/>
      <c r="D60" s="432"/>
      <c r="E60" s="432"/>
      <c r="F60" s="432"/>
      <c r="G60" s="432"/>
      <c r="H60" s="432"/>
    </row>
    <row r="61" spans="1:19" ht="22.5" customHeight="1">
      <c r="A61" s="297" t="s">
        <v>280</v>
      </c>
      <c r="B61" s="283"/>
      <c r="C61" s="283"/>
      <c r="D61" s="283"/>
      <c r="E61" s="283"/>
      <c r="F61" s="283"/>
      <c r="G61" s="283"/>
      <c r="H61" s="283"/>
    </row>
    <row r="62" spans="1:19" ht="22.5" customHeight="1">
      <c r="A62" s="285" t="s">
        <v>405</v>
      </c>
      <c r="B62" s="193">
        <v>-10000</v>
      </c>
      <c r="C62" s="194"/>
      <c r="D62" s="193">
        <v>0</v>
      </c>
      <c r="E62" s="199"/>
      <c r="F62" s="193">
        <v>0</v>
      </c>
      <c r="G62" s="199"/>
      <c r="H62" s="193">
        <v>0</v>
      </c>
      <c r="I62" s="281" t="s">
        <v>275</v>
      </c>
      <c r="J62" s="292">
        <v>172692</v>
      </c>
      <c r="S62" s="281"/>
    </row>
    <row r="63" spans="1:19" ht="22.2" customHeight="1">
      <c r="A63" s="285" t="s">
        <v>419</v>
      </c>
      <c r="B63" s="193">
        <f>5510-22</f>
        <v>5488</v>
      </c>
      <c r="C63" s="194"/>
      <c r="D63" s="193">
        <v>-5929</v>
      </c>
      <c r="E63" s="194"/>
      <c r="F63" s="193">
        <v>1755</v>
      </c>
      <c r="G63" s="194"/>
      <c r="H63" s="193">
        <v>-4465</v>
      </c>
      <c r="Q63" s="263"/>
      <c r="R63" s="264"/>
    </row>
    <row r="64" spans="1:19" ht="22.2" customHeight="1">
      <c r="A64" s="285" t="s">
        <v>82</v>
      </c>
      <c r="B64" s="193">
        <v>0</v>
      </c>
      <c r="C64" s="194"/>
      <c r="D64" s="193">
        <v>0</v>
      </c>
      <c r="E64" s="194"/>
      <c r="F64" s="193">
        <v>-2000</v>
      </c>
      <c r="G64" s="194"/>
      <c r="H64" s="193">
        <v>0</v>
      </c>
      <c r="Q64" s="263"/>
      <c r="R64" s="264"/>
    </row>
    <row r="65" spans="1:21" ht="22.2" customHeight="1">
      <c r="A65" s="285" t="s">
        <v>281</v>
      </c>
      <c r="B65" s="193">
        <v>48316</v>
      </c>
      <c r="C65" s="194"/>
      <c r="D65" s="193">
        <v>0</v>
      </c>
      <c r="E65" s="194"/>
      <c r="F65" s="193">
        <v>46645</v>
      </c>
      <c r="G65" s="194"/>
      <c r="H65" s="193">
        <v>0</v>
      </c>
      <c r="Q65" s="263"/>
      <c r="R65" s="286"/>
      <c r="S65" s="298"/>
      <c r="T65" s="288"/>
      <c r="U65" s="288"/>
    </row>
    <row r="66" spans="1:21" ht="21.6">
      <c r="A66" s="285" t="s">
        <v>282</v>
      </c>
      <c r="B66" s="193">
        <v>-40308</v>
      </c>
      <c r="C66" s="194"/>
      <c r="D66" s="193">
        <v>-85792</v>
      </c>
      <c r="E66" s="194"/>
      <c r="F66" s="193">
        <v>0</v>
      </c>
      <c r="G66" s="194"/>
      <c r="H66" s="193">
        <v>-57938</v>
      </c>
      <c r="Q66" s="263"/>
    </row>
    <row r="67" spans="1:21" ht="21.6" hidden="1">
      <c r="A67" s="285" t="s">
        <v>283</v>
      </c>
      <c r="B67" s="193"/>
      <c r="C67" s="194"/>
      <c r="D67" s="193">
        <v>0</v>
      </c>
      <c r="E67" s="194"/>
      <c r="F67" s="193"/>
      <c r="G67" s="194"/>
      <c r="H67" s="193">
        <v>0</v>
      </c>
      <c r="Q67" s="263"/>
    </row>
    <row r="68" spans="1:21" ht="21.6" hidden="1">
      <c r="A68" s="285" t="s">
        <v>284</v>
      </c>
      <c r="B68" s="193"/>
      <c r="C68" s="194"/>
      <c r="D68" s="193">
        <v>0</v>
      </c>
      <c r="E68" s="194"/>
      <c r="F68" s="193"/>
      <c r="G68" s="194"/>
      <c r="H68" s="193">
        <v>0</v>
      </c>
      <c r="Q68" s="263"/>
    </row>
    <row r="69" spans="1:21" ht="21.6" hidden="1">
      <c r="A69" s="285" t="s">
        <v>285</v>
      </c>
      <c r="B69" s="193"/>
      <c r="C69" s="194"/>
      <c r="D69" s="193">
        <v>0</v>
      </c>
      <c r="E69" s="194"/>
      <c r="F69" s="193">
        <v>0</v>
      </c>
      <c r="G69" s="194"/>
      <c r="H69" s="193">
        <v>0</v>
      </c>
      <c r="Q69" s="263"/>
    </row>
    <row r="70" spans="1:21" ht="21.6">
      <c r="A70" s="285" t="s">
        <v>286</v>
      </c>
      <c r="B70" s="193">
        <v>0</v>
      </c>
      <c r="C70" s="194"/>
      <c r="D70" s="193">
        <v>0</v>
      </c>
      <c r="E70" s="194"/>
      <c r="F70" s="193">
        <v>-23000</v>
      </c>
      <c r="G70" s="194"/>
      <c r="H70" s="193">
        <v>-22500</v>
      </c>
      <c r="Q70" s="263"/>
    </row>
    <row r="71" spans="1:21" ht="21.6">
      <c r="A71" s="285" t="s">
        <v>441</v>
      </c>
      <c r="B71" s="205">
        <v>501</v>
      </c>
      <c r="C71" s="194"/>
      <c r="D71" s="193">
        <f>64+173</f>
        <v>237</v>
      </c>
      <c r="E71" s="194"/>
      <c r="F71" s="193">
        <v>59</v>
      </c>
      <c r="G71" s="194"/>
      <c r="H71" s="193">
        <v>0</v>
      </c>
      <c r="Q71" s="263"/>
      <c r="R71" s="286"/>
    </row>
    <row r="72" spans="1:21" ht="21.6" hidden="1">
      <c r="A72" s="285" t="s">
        <v>288</v>
      </c>
      <c r="B72" s="193"/>
      <c r="C72" s="194"/>
      <c r="D72" s="193">
        <v>0</v>
      </c>
      <c r="E72" s="194"/>
      <c r="F72" s="193"/>
      <c r="G72" s="194"/>
      <c r="H72" s="193">
        <v>0</v>
      </c>
      <c r="Q72" s="263"/>
    </row>
    <row r="73" spans="1:21" ht="21.6">
      <c r="A73" s="285" t="s">
        <v>442</v>
      </c>
      <c r="B73" s="193">
        <v>-50855</v>
      </c>
      <c r="C73" s="194"/>
      <c r="D73" s="193">
        <f>-45705-6677</f>
        <v>-52382</v>
      </c>
      <c r="E73" s="194"/>
      <c r="F73" s="193">
        <v>0</v>
      </c>
      <c r="G73" s="194"/>
      <c r="H73" s="193">
        <v>-602</v>
      </c>
      <c r="Q73" s="263"/>
    </row>
    <row r="74" spans="1:21" ht="21.6" hidden="1">
      <c r="A74" s="282" t="s">
        <v>289</v>
      </c>
      <c r="B74" s="193"/>
      <c r="C74" s="194"/>
      <c r="D74" s="193"/>
      <c r="E74" s="194"/>
      <c r="F74" s="193"/>
      <c r="G74" s="194"/>
      <c r="H74" s="193">
        <v>0</v>
      </c>
      <c r="Q74" s="263"/>
    </row>
    <row r="75" spans="1:21" ht="21.6" hidden="1">
      <c r="A75" s="285" t="s">
        <v>290</v>
      </c>
      <c r="B75" s="193"/>
      <c r="C75" s="194"/>
      <c r="D75" s="193"/>
      <c r="E75" s="194"/>
      <c r="F75" s="193"/>
      <c r="G75" s="194"/>
      <c r="H75" s="193">
        <v>0</v>
      </c>
      <c r="Q75" s="263"/>
    </row>
    <row r="76" spans="1:21" ht="21.6" hidden="1">
      <c r="A76" s="285" t="s">
        <v>291</v>
      </c>
      <c r="B76" s="193"/>
      <c r="C76" s="194"/>
      <c r="D76" s="193"/>
      <c r="E76" s="194"/>
      <c r="F76" s="193"/>
      <c r="G76" s="194"/>
      <c r="H76" s="193"/>
      <c r="Q76" s="263"/>
    </row>
    <row r="77" spans="1:21" ht="21.6" hidden="1">
      <c r="A77" s="285" t="s">
        <v>288</v>
      </c>
      <c r="B77" s="193"/>
      <c r="C77" s="194"/>
      <c r="D77" s="193"/>
      <c r="E77" s="194"/>
      <c r="F77" s="193"/>
      <c r="G77" s="194"/>
      <c r="H77" s="193"/>
      <c r="P77" s="254"/>
      <c r="Q77" s="263"/>
    </row>
    <row r="78" spans="1:21" ht="21.6">
      <c r="A78" s="285" t="s">
        <v>292</v>
      </c>
      <c r="B78" s="205">
        <f>150125+1</f>
        <v>150126</v>
      </c>
      <c r="C78" s="194"/>
      <c r="D78" s="193">
        <v>243728</v>
      </c>
      <c r="E78" s="194"/>
      <c r="F78" s="193">
        <v>229442</v>
      </c>
      <c r="G78" s="194"/>
      <c r="H78" s="193">
        <v>422906</v>
      </c>
      <c r="Q78" s="263"/>
    </row>
    <row r="79" spans="1:21" ht="21.6">
      <c r="A79" s="285" t="s">
        <v>270</v>
      </c>
      <c r="B79" s="205">
        <v>2479</v>
      </c>
      <c r="C79" s="194"/>
      <c r="D79" s="193">
        <v>312</v>
      </c>
      <c r="E79" s="199"/>
      <c r="F79" s="193">
        <v>721</v>
      </c>
      <c r="G79" s="199"/>
      <c r="H79" s="193">
        <v>53</v>
      </c>
      <c r="P79" s="286"/>
      <c r="Q79" s="263"/>
    </row>
    <row r="80" spans="1:21" ht="21.6" hidden="1">
      <c r="A80" s="285" t="s">
        <v>287</v>
      </c>
      <c r="B80" s="205"/>
      <c r="C80" s="194"/>
      <c r="D80" s="193"/>
      <c r="E80" s="199"/>
      <c r="F80" s="193"/>
      <c r="G80" s="199"/>
      <c r="H80" s="193"/>
      <c r="P80" s="286"/>
    </row>
    <row r="81" spans="1:17" ht="21.6" hidden="1">
      <c r="A81" s="285" t="s">
        <v>403</v>
      </c>
      <c r="B81" s="205"/>
      <c r="C81" s="194"/>
      <c r="D81" s="193"/>
      <c r="E81" s="199"/>
      <c r="F81" s="193"/>
      <c r="G81" s="199"/>
      <c r="H81" s="193">
        <v>0</v>
      </c>
      <c r="P81" s="286"/>
    </row>
    <row r="82" spans="1:17" ht="22.5" customHeight="1">
      <c r="A82" s="296" t="s">
        <v>417</v>
      </c>
      <c r="B82" s="241">
        <f>SUM(B62:B79)</f>
        <v>105747</v>
      </c>
      <c r="C82" s="200"/>
      <c r="D82" s="241">
        <f>SUM(D62:D79)</f>
        <v>100174</v>
      </c>
      <c r="E82" s="200"/>
      <c r="F82" s="241">
        <f>SUM(F62:F79)</f>
        <v>253622</v>
      </c>
      <c r="G82" s="200"/>
      <c r="H82" s="241">
        <f>SUM(H62:H79)</f>
        <v>337454</v>
      </c>
      <c r="I82" s="281"/>
    </row>
    <row r="83" spans="1:17" ht="22.5" customHeight="1">
      <c r="A83" s="296"/>
      <c r="B83" s="201"/>
      <c r="C83" s="200"/>
      <c r="D83" s="201"/>
      <c r="E83" s="200"/>
      <c r="F83" s="201"/>
      <c r="G83" s="200"/>
      <c r="H83" s="201"/>
      <c r="I83" s="281"/>
    </row>
    <row r="84" spans="1:17" ht="22.5" customHeight="1">
      <c r="A84" s="297" t="s">
        <v>293</v>
      </c>
      <c r="B84" s="200"/>
      <c r="C84" s="200"/>
      <c r="D84" s="200"/>
      <c r="E84" s="200"/>
      <c r="F84" s="200"/>
      <c r="G84" s="200"/>
      <c r="H84" s="200"/>
    </row>
    <row r="85" spans="1:17" ht="22.5" customHeight="1">
      <c r="A85" s="285" t="s">
        <v>294</v>
      </c>
      <c r="B85" s="193">
        <v>1240000</v>
      </c>
      <c r="C85" s="200"/>
      <c r="D85" s="193">
        <v>1370000</v>
      </c>
      <c r="E85" s="200"/>
      <c r="F85" s="193">
        <v>540000</v>
      </c>
      <c r="G85" s="200"/>
      <c r="H85" s="193">
        <v>580000</v>
      </c>
    </row>
    <row r="86" spans="1:17" ht="22.5" customHeight="1">
      <c r="A86" s="285" t="s">
        <v>295</v>
      </c>
      <c r="B86" s="193">
        <v>-1150000</v>
      </c>
      <c r="C86" s="200"/>
      <c r="D86" s="193">
        <v>-1239000</v>
      </c>
      <c r="E86" s="200"/>
      <c r="F86" s="193">
        <v>-530000</v>
      </c>
      <c r="G86" s="200"/>
      <c r="H86" s="193">
        <v>-564000</v>
      </c>
      <c r="I86" s="281"/>
    </row>
    <row r="87" spans="1:17" ht="22.5" customHeight="1">
      <c r="A87" s="285" t="s">
        <v>446</v>
      </c>
      <c r="B87" s="193">
        <v>0</v>
      </c>
      <c r="C87" s="200"/>
      <c r="D87" s="193">
        <v>0</v>
      </c>
      <c r="E87" s="200"/>
      <c r="F87" s="193">
        <v>145000</v>
      </c>
      <c r="G87" s="200"/>
      <c r="H87" s="193">
        <v>0</v>
      </c>
      <c r="I87" s="281"/>
    </row>
    <row r="88" spans="1:17" ht="21" hidden="1" customHeight="1">
      <c r="A88" s="285" t="s">
        <v>297</v>
      </c>
      <c r="B88" s="193"/>
      <c r="C88" s="200"/>
      <c r="D88" s="193"/>
      <c r="E88" s="200"/>
      <c r="F88" s="193"/>
      <c r="G88" s="200"/>
      <c r="H88" s="193"/>
      <c r="I88" s="281"/>
    </row>
    <row r="89" spans="1:17" ht="22.5" customHeight="1">
      <c r="A89" s="285" t="s">
        <v>447</v>
      </c>
      <c r="B89" s="193">
        <v>0</v>
      </c>
      <c r="C89" s="200"/>
      <c r="D89" s="193">
        <v>0</v>
      </c>
      <c r="E89" s="200"/>
      <c r="F89" s="193">
        <v>-75000</v>
      </c>
      <c r="G89" s="200"/>
      <c r="H89" s="193">
        <v>0</v>
      </c>
      <c r="I89" s="281"/>
    </row>
    <row r="90" spans="1:17" ht="22.5" hidden="1" customHeight="1">
      <c r="A90" s="285" t="s">
        <v>296</v>
      </c>
      <c r="B90" s="193"/>
      <c r="C90" s="200"/>
      <c r="D90" s="193"/>
      <c r="E90" s="200"/>
      <c r="F90" s="193"/>
      <c r="G90" s="200"/>
      <c r="H90" s="193"/>
      <c r="I90" s="281"/>
    </row>
    <row r="91" spans="1:17" ht="22.5" hidden="1" customHeight="1">
      <c r="A91" s="285" t="s">
        <v>298</v>
      </c>
      <c r="B91" s="193"/>
      <c r="C91" s="200"/>
      <c r="D91" s="193"/>
      <c r="E91" s="200"/>
      <c r="F91" s="193"/>
      <c r="G91" s="200"/>
      <c r="H91" s="193"/>
      <c r="I91" s="281"/>
    </row>
    <row r="92" spans="1:17" ht="21" customHeight="1">
      <c r="A92" s="285" t="s">
        <v>299</v>
      </c>
      <c r="B92" s="193">
        <v>0</v>
      </c>
      <c r="C92" s="199"/>
      <c r="D92" s="193">
        <v>25500</v>
      </c>
      <c r="E92" s="194"/>
      <c r="F92" s="193">
        <v>0</v>
      </c>
      <c r="G92" s="194"/>
      <c r="H92" s="193">
        <v>0</v>
      </c>
      <c r="I92" s="281"/>
    </row>
    <row r="93" spans="1:17" ht="22.5" customHeight="1">
      <c r="A93" s="285" t="s">
        <v>300</v>
      </c>
      <c r="B93" s="193">
        <v>-141069</v>
      </c>
      <c r="C93" s="194"/>
      <c r="D93" s="193">
        <v>-131366</v>
      </c>
      <c r="E93" s="194"/>
      <c r="F93" s="193">
        <v>-85285</v>
      </c>
      <c r="G93" s="194"/>
      <c r="H93" s="193">
        <v>-85285</v>
      </c>
      <c r="I93" s="281"/>
      <c r="M93" s="286"/>
      <c r="P93" s="286"/>
      <c r="Q93" s="264"/>
    </row>
    <row r="94" spans="1:17" ht="22.5" customHeight="1">
      <c r="A94" s="285" t="s">
        <v>301</v>
      </c>
      <c r="B94" s="193">
        <f>-17882</f>
        <v>-17882</v>
      </c>
      <c r="C94" s="194"/>
      <c r="D94" s="193">
        <v>-15465</v>
      </c>
      <c r="E94" s="194"/>
      <c r="F94" s="193">
        <v>-2236</v>
      </c>
      <c r="G94" s="194"/>
      <c r="H94" s="193">
        <v>-1902</v>
      </c>
      <c r="I94" s="281"/>
      <c r="M94" s="286"/>
      <c r="P94" s="286"/>
      <c r="Q94" s="264"/>
    </row>
    <row r="95" spans="1:17" ht="21.6">
      <c r="A95" s="285" t="s">
        <v>302</v>
      </c>
      <c r="B95" s="193">
        <v>-145782</v>
      </c>
      <c r="C95" s="194"/>
      <c r="D95" s="193">
        <v>-193058</v>
      </c>
      <c r="E95" s="194"/>
      <c r="F95" s="193">
        <v>-145782</v>
      </c>
      <c r="G95" s="194"/>
      <c r="H95" s="193">
        <v>-193058</v>
      </c>
    </row>
    <row r="96" spans="1:17" ht="21.6" hidden="1">
      <c r="A96" s="285" t="s">
        <v>303</v>
      </c>
      <c r="B96" s="193"/>
      <c r="C96" s="194"/>
      <c r="D96" s="193"/>
      <c r="E96" s="194"/>
      <c r="F96" s="193"/>
      <c r="G96" s="194"/>
      <c r="H96" s="193"/>
    </row>
    <row r="97" spans="1:18" ht="21.6">
      <c r="A97" s="282" t="s">
        <v>304</v>
      </c>
      <c r="B97" s="193">
        <v>-23145</v>
      </c>
      <c r="C97" s="194"/>
      <c r="D97" s="193">
        <v>-20170</v>
      </c>
      <c r="E97" s="194"/>
      <c r="F97" s="193">
        <v>-9362</v>
      </c>
      <c r="G97" s="194"/>
      <c r="H97" s="193">
        <v>-8017</v>
      </c>
      <c r="M97" s="286"/>
    </row>
    <row r="98" spans="1:18" ht="21.6" hidden="1">
      <c r="A98" s="285" t="s">
        <v>305</v>
      </c>
      <c r="B98" s="193"/>
      <c r="C98" s="194"/>
      <c r="D98" s="193"/>
      <c r="E98" s="194"/>
      <c r="F98" s="193"/>
      <c r="G98" s="194"/>
      <c r="H98" s="193"/>
    </row>
    <row r="99" spans="1:18" ht="21.6">
      <c r="A99" s="285" t="s">
        <v>411</v>
      </c>
      <c r="B99" s="193">
        <v>-102649</v>
      </c>
      <c r="C99" s="194"/>
      <c r="D99" s="193">
        <v>0</v>
      </c>
      <c r="E99" s="194"/>
      <c r="F99" s="193">
        <v>-102649</v>
      </c>
      <c r="G99" s="194"/>
      <c r="H99" s="193">
        <v>0</v>
      </c>
    </row>
    <row r="100" spans="1:18" ht="21.6">
      <c r="A100" s="285" t="s">
        <v>415</v>
      </c>
      <c r="B100" s="193">
        <v>-21098</v>
      </c>
      <c r="C100" s="194"/>
      <c r="D100" s="193">
        <v>0</v>
      </c>
      <c r="E100" s="194"/>
      <c r="F100" s="193">
        <v>0</v>
      </c>
      <c r="G100" s="194"/>
      <c r="H100" s="193">
        <v>0</v>
      </c>
    </row>
    <row r="101" spans="1:18" ht="21.6">
      <c r="A101" s="285" t="s">
        <v>414</v>
      </c>
      <c r="B101" s="193">
        <v>21825</v>
      </c>
      <c r="C101" s="194"/>
      <c r="D101" s="193">
        <v>0</v>
      </c>
      <c r="E101" s="194"/>
      <c r="F101" s="193">
        <v>0</v>
      </c>
      <c r="G101" s="194"/>
      <c r="H101" s="193">
        <v>0</v>
      </c>
    </row>
    <row r="102" spans="1:18" ht="22.2">
      <c r="A102" s="296" t="s">
        <v>418</v>
      </c>
      <c r="B102" s="241">
        <f>SUM(B85:B101)</f>
        <v>-339800</v>
      </c>
      <c r="C102" s="200"/>
      <c r="D102" s="241">
        <f>SUM(D85:D101)</f>
        <v>-203559</v>
      </c>
      <c r="E102" s="200"/>
      <c r="F102" s="241">
        <f>SUM(F85:F101)</f>
        <v>-265314</v>
      </c>
      <c r="G102" s="200"/>
      <c r="H102" s="241">
        <f>SUM(H85:H101)</f>
        <v>-272262</v>
      </c>
    </row>
    <row r="103" spans="1:18" ht="22.5" customHeight="1">
      <c r="A103" s="296"/>
      <c r="B103" s="242"/>
      <c r="C103" s="200"/>
      <c r="D103" s="242"/>
      <c r="E103" s="200"/>
      <c r="F103" s="242"/>
      <c r="G103" s="200"/>
      <c r="H103" s="242"/>
    </row>
    <row r="104" spans="1:18" ht="22.5" customHeight="1">
      <c r="A104" s="282" t="s">
        <v>306</v>
      </c>
    </row>
    <row r="105" spans="1:18" ht="22.5" customHeight="1">
      <c r="A105" s="253" t="s">
        <v>307</v>
      </c>
      <c r="B105" s="193">
        <f>B102+B82+B53</f>
        <v>24923</v>
      </c>
      <c r="C105" s="194"/>
      <c r="D105" s="193">
        <f>D102+D82+D53</f>
        <v>-63504</v>
      </c>
      <c r="E105" s="194"/>
      <c r="F105" s="193">
        <f>F102+F82+F53</f>
        <v>5616</v>
      </c>
      <c r="G105" s="194"/>
      <c r="H105" s="193">
        <f>H102+H82+H53</f>
        <v>-32954</v>
      </c>
    </row>
    <row r="106" spans="1:18" ht="22.5" customHeight="1">
      <c r="A106" s="253" t="s">
        <v>308</v>
      </c>
      <c r="B106" s="193"/>
      <c r="C106" s="200"/>
      <c r="D106" s="197"/>
      <c r="E106" s="200"/>
      <c r="F106" s="197"/>
      <c r="G106" s="200"/>
      <c r="H106" s="197"/>
    </row>
    <row r="107" spans="1:18" ht="22.5" customHeight="1">
      <c r="A107" s="253" t="s">
        <v>309</v>
      </c>
      <c r="B107" s="196">
        <v>-3722</v>
      </c>
      <c r="C107" s="200"/>
      <c r="D107" s="196">
        <v>582</v>
      </c>
      <c r="E107" s="200"/>
      <c r="F107" s="379">
        <v>-21</v>
      </c>
      <c r="G107" s="200"/>
      <c r="H107" s="196">
        <v>13</v>
      </c>
    </row>
    <row r="108" spans="1:18" ht="22.5" customHeight="1">
      <c r="A108" s="296" t="s">
        <v>310</v>
      </c>
      <c r="B108" s="197">
        <f>SUM(B105:B107)</f>
        <v>21201</v>
      </c>
      <c r="C108" s="200"/>
      <c r="D108" s="197">
        <f>SUM(D105:D107)</f>
        <v>-62922</v>
      </c>
      <c r="E108" s="200"/>
      <c r="F108" s="197">
        <f>SUM(F105:F107)</f>
        <v>5595</v>
      </c>
      <c r="G108" s="200"/>
      <c r="H108" s="197">
        <f>SUM(H105:H107)</f>
        <v>-32941</v>
      </c>
    </row>
    <row r="109" spans="1:18" ht="22.5" customHeight="1">
      <c r="A109" s="253" t="s">
        <v>311</v>
      </c>
      <c r="B109" s="198">
        <f>'BL3-5'!F10</f>
        <v>151785</v>
      </c>
      <c r="C109" s="194"/>
      <c r="D109" s="360">
        <v>211160</v>
      </c>
      <c r="E109" s="200"/>
      <c r="F109" s="198">
        <f>'BL3-5'!J10</f>
        <v>12955</v>
      </c>
      <c r="G109" s="200"/>
      <c r="H109" s="198">
        <v>53228</v>
      </c>
    </row>
    <row r="110" spans="1:18" ht="22.5" customHeight="1" thickBot="1">
      <c r="A110" s="296" t="s">
        <v>439</v>
      </c>
      <c r="B110" s="202">
        <f>SUM(B108:B109)</f>
        <v>172986</v>
      </c>
      <c r="C110" s="200"/>
      <c r="D110" s="202">
        <f>SUM(D108:D109)</f>
        <v>148238</v>
      </c>
      <c r="E110" s="200"/>
      <c r="F110" s="202">
        <f>SUM(F108:F109)</f>
        <v>18550</v>
      </c>
      <c r="G110" s="200"/>
      <c r="H110" s="202">
        <f>SUM(H108:H109)</f>
        <v>20287</v>
      </c>
      <c r="I110" s="298">
        <v>14502</v>
      </c>
      <c r="Q110" s="286">
        <f>B110-'BL3-5'!D10</f>
        <v>0</v>
      </c>
      <c r="R110" s="286">
        <f>F110-'BL3-5'!H10</f>
        <v>0</v>
      </c>
    </row>
    <row r="111" spans="1:18" ht="22.2" thickTop="1">
      <c r="A111" s="285"/>
      <c r="B111" s="298"/>
      <c r="D111" s="298"/>
    </row>
    <row r="112" spans="1:18" ht="22.5" customHeight="1">
      <c r="A112" s="255" t="s">
        <v>76</v>
      </c>
      <c r="B112" s="268"/>
      <c r="C112" s="268"/>
      <c r="D112" s="268"/>
      <c r="E112" s="268"/>
      <c r="F112" s="268"/>
      <c r="G112" s="268"/>
      <c r="H112" s="268"/>
      <c r="I112" s="281"/>
    </row>
    <row r="113" spans="1:9" ht="22.5" customHeight="1">
      <c r="A113" s="255" t="s">
        <v>256</v>
      </c>
      <c r="B113" s="268"/>
      <c r="C113" s="268"/>
      <c r="D113" s="268"/>
      <c r="E113" s="268"/>
      <c r="F113" s="268"/>
      <c r="G113" s="268"/>
      <c r="H113" s="268"/>
      <c r="I113" s="281"/>
    </row>
    <row r="114" spans="1:9" ht="22.5" customHeight="1">
      <c r="A114" s="282"/>
      <c r="B114" s="433" t="s">
        <v>2</v>
      </c>
      <c r="C114" s="433"/>
      <c r="D114" s="433"/>
      <c r="E114" s="383"/>
      <c r="F114" s="433" t="s">
        <v>3</v>
      </c>
      <c r="G114" s="433"/>
      <c r="H114" s="433"/>
    </row>
    <row r="115" spans="1:9" ht="22.5" customHeight="1">
      <c r="A115" s="282"/>
      <c r="B115" s="440" t="s">
        <v>434</v>
      </c>
      <c r="C115" s="440"/>
      <c r="D115" s="440"/>
      <c r="E115" s="383"/>
      <c r="F115" s="440" t="s">
        <v>434</v>
      </c>
      <c r="G115" s="440"/>
      <c r="H115" s="440"/>
    </row>
    <row r="116" spans="1:9" ht="22.5" customHeight="1">
      <c r="A116" s="282"/>
      <c r="B116" s="440" t="s">
        <v>433</v>
      </c>
      <c r="C116" s="440"/>
      <c r="D116" s="440"/>
      <c r="E116" s="383"/>
      <c r="F116" s="440" t="s">
        <v>433</v>
      </c>
      <c r="G116" s="440"/>
      <c r="H116" s="440"/>
    </row>
    <row r="117" spans="1:9" ht="22.5" customHeight="1">
      <c r="A117" s="282"/>
      <c r="B117" s="247">
        <v>2567</v>
      </c>
      <c r="C117" s="247"/>
      <c r="D117" s="247">
        <v>2566</v>
      </c>
      <c r="E117" s="247"/>
      <c r="F117" s="247">
        <v>2567</v>
      </c>
      <c r="G117" s="247"/>
      <c r="H117" s="247">
        <v>2566</v>
      </c>
    </row>
    <row r="118" spans="1:9" ht="22.5" customHeight="1">
      <c r="A118" s="282"/>
      <c r="B118" s="432" t="s">
        <v>9</v>
      </c>
      <c r="C118" s="432"/>
      <c r="D118" s="432"/>
      <c r="E118" s="432"/>
      <c r="F118" s="432"/>
      <c r="G118" s="432"/>
      <c r="H118" s="432"/>
    </row>
    <row r="119" spans="1:9" ht="22.2">
      <c r="A119" s="299" t="s">
        <v>312</v>
      </c>
      <c r="B119" s="128"/>
      <c r="C119" s="300"/>
      <c r="D119" s="128"/>
      <c r="E119" s="300"/>
      <c r="F119" s="300"/>
      <c r="G119" s="300"/>
      <c r="H119" s="300"/>
    </row>
    <row r="120" spans="1:9" ht="22.2" hidden="1">
      <c r="A120" s="303" t="s">
        <v>398</v>
      </c>
      <c r="B120" s="102"/>
      <c r="C120" s="302"/>
      <c r="D120" s="193">
        <v>0</v>
      </c>
      <c r="E120" s="128"/>
      <c r="F120" s="102"/>
      <c r="G120" s="128"/>
      <c r="H120" s="193">
        <v>0</v>
      </c>
    </row>
    <row r="121" spans="1:9" ht="22.2" hidden="1">
      <c r="A121" s="301" t="s">
        <v>93</v>
      </c>
      <c r="B121" s="102"/>
      <c r="C121" s="302"/>
      <c r="D121" s="102"/>
      <c r="E121" s="128"/>
      <c r="F121" s="102"/>
      <c r="G121" s="128"/>
      <c r="H121" s="102"/>
    </row>
    <row r="122" spans="1:9" ht="21.6">
      <c r="A122" s="303" t="s">
        <v>313</v>
      </c>
      <c r="B122" s="205">
        <v>9156</v>
      </c>
      <c r="C122" s="300"/>
      <c r="D122" s="193">
        <f>3565+H122</f>
        <v>10065</v>
      </c>
      <c r="E122" s="300"/>
      <c r="F122" s="193">
        <v>0</v>
      </c>
      <c r="G122" s="300"/>
      <c r="H122" s="193">
        <v>6500</v>
      </c>
    </row>
    <row r="123" spans="1:9" ht="21.6" hidden="1">
      <c r="A123" s="303" t="s">
        <v>381</v>
      </c>
      <c r="B123" s="193"/>
      <c r="C123" s="300"/>
      <c r="D123" s="193">
        <v>3565</v>
      </c>
      <c r="E123" s="300"/>
      <c r="F123" s="193"/>
      <c r="G123" s="300"/>
      <c r="H123" s="193"/>
    </row>
    <row r="124" spans="1:9" ht="21.6">
      <c r="A124" s="303" t="s">
        <v>314</v>
      </c>
      <c r="B124" s="193">
        <v>0</v>
      </c>
      <c r="C124" s="300"/>
      <c r="D124" s="193">
        <v>-1215</v>
      </c>
      <c r="E124" s="300"/>
      <c r="F124" s="193">
        <v>0</v>
      </c>
      <c r="G124" s="300"/>
      <c r="H124" s="193">
        <v>0</v>
      </c>
    </row>
    <row r="125" spans="1:9" ht="21.6" hidden="1">
      <c r="A125" s="303" t="s">
        <v>398</v>
      </c>
      <c r="B125" s="193"/>
      <c r="C125" s="300"/>
      <c r="D125" s="205"/>
      <c r="E125" s="300"/>
      <c r="F125" s="193"/>
      <c r="G125" s="300"/>
      <c r="H125" s="193"/>
    </row>
    <row r="126" spans="1:9" ht="21.6">
      <c r="A126" s="303" t="s">
        <v>382</v>
      </c>
      <c r="B126" s="193"/>
      <c r="C126" s="300"/>
      <c r="D126" s="300"/>
      <c r="E126" s="300"/>
      <c r="F126" s="300"/>
      <c r="G126" s="300"/>
      <c r="H126" s="300"/>
    </row>
    <row r="127" spans="1:9" ht="21.6">
      <c r="A127" s="303" t="s">
        <v>383</v>
      </c>
      <c r="B127" s="205">
        <v>49224</v>
      </c>
      <c r="C127" s="300"/>
      <c r="D127" s="300">
        <v>53453</v>
      </c>
      <c r="E127" s="300"/>
      <c r="F127" s="102">
        <v>0</v>
      </c>
      <c r="G127" s="300"/>
      <c r="H127" s="102">
        <v>602.27499999999998</v>
      </c>
    </row>
    <row r="128" spans="1:9" ht="21.6" hidden="1">
      <c r="A128" s="303" t="s">
        <v>315</v>
      </c>
      <c r="B128" s="193"/>
      <c r="C128" s="300"/>
      <c r="D128" s="300"/>
      <c r="E128" s="300"/>
      <c r="F128" s="102"/>
      <c r="G128" s="300"/>
      <c r="H128" s="102"/>
    </row>
    <row r="129" spans="1:13" ht="21.6" hidden="1">
      <c r="A129" s="303" t="s">
        <v>316</v>
      </c>
      <c r="B129" s="193"/>
      <c r="C129" s="300"/>
      <c r="D129" s="128"/>
      <c r="E129" s="300"/>
      <c r="F129" s="128"/>
      <c r="G129" s="300"/>
      <c r="H129" s="128"/>
    </row>
    <row r="130" spans="1:13" ht="21.6" hidden="1">
      <c r="A130" s="303" t="s">
        <v>317</v>
      </c>
      <c r="B130" s="193"/>
      <c r="C130" s="300"/>
      <c r="D130" s="128"/>
      <c r="E130" s="300"/>
      <c r="F130" s="128"/>
      <c r="G130" s="300"/>
      <c r="H130" s="128"/>
    </row>
    <row r="131" spans="1:13" ht="21.6">
      <c r="A131" s="303" t="s">
        <v>421</v>
      </c>
      <c r="B131" s="193">
        <v>1631</v>
      </c>
      <c r="C131" s="300"/>
      <c r="D131" s="300">
        <v>-1071</v>
      </c>
      <c r="E131" s="300"/>
      <c r="F131" s="102">
        <v>0</v>
      </c>
      <c r="G131" s="300"/>
      <c r="H131" s="193">
        <v>0</v>
      </c>
    </row>
    <row r="132" spans="1:13" ht="21.6" hidden="1">
      <c r="A132" s="301" t="s">
        <v>318</v>
      </c>
      <c r="B132" s="300"/>
      <c r="C132" s="300"/>
      <c r="D132" s="300"/>
      <c r="E132" s="300"/>
      <c r="F132" s="128">
        <v>0</v>
      </c>
      <c r="G132" s="300"/>
      <c r="H132" s="128">
        <v>0</v>
      </c>
      <c r="M132" s="286"/>
    </row>
    <row r="133" spans="1:13" ht="22.8" thickBot="1">
      <c r="A133" s="299" t="s">
        <v>384</v>
      </c>
      <c r="B133" s="180">
        <f>B131+B127</f>
        <v>50855</v>
      </c>
      <c r="C133" s="302"/>
      <c r="D133" s="180">
        <f>D131+D127</f>
        <v>52382</v>
      </c>
      <c r="E133" s="302"/>
      <c r="F133" s="180">
        <f>F131+F127</f>
        <v>0</v>
      </c>
      <c r="G133" s="302"/>
      <c r="H133" s="180">
        <f>H131+H127</f>
        <v>602.27499999999998</v>
      </c>
    </row>
    <row r="134" spans="1:13" ht="22.8" thickTop="1">
      <c r="A134" s="299"/>
      <c r="B134" s="226">
        <f>B133+B73</f>
        <v>0</v>
      </c>
      <c r="C134" s="302"/>
      <c r="D134" s="160">
        <f>D133+D73</f>
        <v>0</v>
      </c>
      <c r="E134" s="302"/>
      <c r="F134" s="302"/>
      <c r="G134" s="302"/>
      <c r="H134" s="302"/>
    </row>
    <row r="135" spans="1:13" ht="22.2">
      <c r="A135" s="282"/>
      <c r="B135" s="159"/>
      <c r="C135" s="159"/>
      <c r="D135" s="159"/>
      <c r="E135" s="159"/>
      <c r="F135" s="159"/>
      <c r="G135" s="159"/>
      <c r="H135" s="159"/>
    </row>
    <row r="136" spans="1:13" ht="21.6">
      <c r="B136" s="305"/>
      <c r="C136" s="306"/>
      <c r="D136" s="305"/>
      <c r="E136" s="306"/>
      <c r="F136" s="305"/>
      <c r="G136" s="306"/>
      <c r="H136" s="305"/>
      <c r="I136" s="306"/>
      <c r="J136" s="306"/>
      <c r="K136" s="306"/>
      <c r="L136" s="306"/>
      <c r="M136" s="307"/>
    </row>
    <row r="137" spans="1:13" ht="21.6">
      <c r="B137" s="305"/>
      <c r="C137" s="306"/>
      <c r="D137" s="305"/>
      <c r="E137" s="306"/>
      <c r="F137" s="306"/>
      <c r="G137" s="306"/>
      <c r="H137" s="306"/>
      <c r="I137" s="306"/>
      <c r="J137" s="306"/>
      <c r="K137" s="306"/>
      <c r="L137" s="306"/>
      <c r="M137" s="307"/>
    </row>
    <row r="138" spans="1:13" ht="21.6"/>
    <row r="139" spans="1:13" ht="21.6"/>
    <row r="140" spans="1:13" ht="23.4">
      <c r="A140" s="308"/>
      <c r="B140" s="309"/>
      <c r="C140" s="310"/>
      <c r="D140" s="309"/>
    </row>
    <row r="141" spans="1:13" ht="21.6"/>
    <row r="142" spans="1:13" ht="21.6"/>
    <row r="143" spans="1:13" ht="21.6">
      <c r="B143" s="298"/>
      <c r="D143" s="298"/>
      <c r="F143" s="298"/>
      <c r="H143" s="298"/>
    </row>
  </sheetData>
  <mergeCells count="21">
    <mergeCell ref="B114:D114"/>
    <mergeCell ref="F114:H114"/>
    <mergeCell ref="B60:H60"/>
    <mergeCell ref="B3:D3"/>
    <mergeCell ref="F3:H3"/>
    <mergeCell ref="B5:D5"/>
    <mergeCell ref="F5:H5"/>
    <mergeCell ref="B7:H7"/>
    <mergeCell ref="B4:D4"/>
    <mergeCell ref="F4:H4"/>
    <mergeCell ref="B56:D56"/>
    <mergeCell ref="F56:H56"/>
    <mergeCell ref="B57:D57"/>
    <mergeCell ref="F57:H57"/>
    <mergeCell ref="B58:D58"/>
    <mergeCell ref="F58:H58"/>
    <mergeCell ref="B115:D115"/>
    <mergeCell ref="F115:H115"/>
    <mergeCell ref="B116:D116"/>
    <mergeCell ref="F116:H116"/>
    <mergeCell ref="B118:H118"/>
  </mergeCells>
  <pageMargins left="0.8" right="0.8" top="0.48" bottom="0.5" header="0.5" footer="0.5"/>
  <pageSetup paperSize="9" scale="69" firstPageNumber="14" fitToHeight="0" orientation="portrait" useFirstPageNumber="1" r:id="rId1"/>
  <headerFooter alignWithMargins="0">
    <oddFooter>&amp;L  หมายเหตุประกอบงบการเงินเป็นส่วนหนึ่งของงบการเงินระหว่างกาลนี้
&amp;C&amp;P</oddFooter>
  </headerFooter>
  <rowBreaks count="2" manualBreakCount="2">
    <brk id="53" max="16383" man="1"/>
    <brk id="111" max="16383" man="1"/>
  </rowBreaks>
  <ignoredErrors>
    <ignoredError sqref="C82 E82 G82" formulaRange="1"/>
  </ignoredErrors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6918DD-E1E0-4DB6-89C1-90E9B517A6F5}">
  <sheetPr>
    <tabColor rgb="FFFF0000"/>
    <pageSetUpPr fitToPage="1"/>
  </sheetPr>
  <dimension ref="A1:N86"/>
  <sheetViews>
    <sheetView showGridLines="0" view="pageBreakPreview" topLeftCell="A61" zoomScale="70" zoomScaleNormal="100" zoomScaleSheetLayoutView="70" workbookViewId="0">
      <selection activeCell="E38" sqref="E38"/>
    </sheetView>
  </sheetViews>
  <sheetFormatPr defaultColWidth="9.125" defaultRowHeight="23.25" customHeight="1"/>
  <cols>
    <col min="1" max="1" width="55" style="14" customWidth="1"/>
    <col min="2" max="2" width="10.125" style="15" bestFit="1" customWidth="1"/>
    <col min="3" max="3" width="14.125" style="6" bestFit="1" customWidth="1"/>
    <col min="4" max="4" width="1.125" style="6" customWidth="1"/>
    <col min="5" max="5" width="18" style="378" bestFit="1" customWidth="1"/>
    <col min="6" max="6" width="1.125" style="6" customWidth="1"/>
    <col min="7" max="7" width="12.75" style="6" customWidth="1"/>
    <col min="8" max="8" width="1.375" style="6" customWidth="1"/>
    <col min="9" max="9" width="12.75" style="378" customWidth="1"/>
    <col min="10" max="10" width="19.75" style="6" bestFit="1" customWidth="1"/>
    <col min="11" max="11" width="14.375" bestFit="1" customWidth="1"/>
    <col min="12" max="12" width="14" customWidth="1"/>
    <col min="13" max="13" width="27.5" style="6" customWidth="1"/>
    <col min="14" max="14" width="23.25" style="6" customWidth="1"/>
    <col min="15" max="16384" width="9.125" style="6"/>
  </cols>
  <sheetData>
    <row r="1" spans="1:14" ht="23.25" customHeight="1">
      <c r="A1" s="8" t="s">
        <v>76</v>
      </c>
      <c r="B1" s="9"/>
      <c r="C1" s="10"/>
      <c r="D1" s="10"/>
      <c r="E1" s="369"/>
      <c r="F1" s="10"/>
      <c r="G1" s="10"/>
      <c r="H1" s="10"/>
      <c r="I1" s="369"/>
    </row>
    <row r="2" spans="1:14" ht="23.25" customHeight="1">
      <c r="A2" s="8" t="s">
        <v>106</v>
      </c>
      <c r="B2" s="9"/>
      <c r="C2" s="10"/>
      <c r="D2" s="10"/>
      <c r="E2" s="369"/>
      <c r="F2" s="10"/>
      <c r="G2" s="10"/>
      <c r="H2" s="10"/>
      <c r="I2" s="369"/>
    </row>
    <row r="3" spans="1:14" s="163" customFormat="1" ht="16.2" customHeight="1">
      <c r="A3" s="161"/>
      <c r="B3" s="162"/>
      <c r="E3" s="370"/>
      <c r="I3" s="370"/>
      <c r="K3" s="164"/>
      <c r="L3" s="164"/>
    </row>
    <row r="4" spans="1:14" ht="23.1" customHeight="1">
      <c r="A4" s="11"/>
      <c r="B4" s="12"/>
      <c r="C4" s="431" t="s">
        <v>2</v>
      </c>
      <c r="D4" s="431"/>
      <c r="E4" s="431"/>
      <c r="F4" s="366"/>
      <c r="G4" s="431" t="s">
        <v>3</v>
      </c>
      <c r="H4" s="431"/>
      <c r="I4" s="431"/>
    </row>
    <row r="5" spans="1:14" ht="23.1" customHeight="1">
      <c r="A5" s="35"/>
      <c r="B5" s="12"/>
      <c r="C5" s="435" t="s">
        <v>107</v>
      </c>
      <c r="D5" s="435"/>
      <c r="E5" s="435"/>
      <c r="F5" s="367"/>
      <c r="G5" s="435" t="s">
        <v>107</v>
      </c>
      <c r="H5" s="435"/>
      <c r="I5" s="435"/>
    </row>
    <row r="6" spans="1:14" ht="23.1" customHeight="1">
      <c r="A6" s="35"/>
      <c r="B6" s="12"/>
      <c r="C6" s="436" t="s">
        <v>410</v>
      </c>
      <c r="D6" s="436"/>
      <c r="E6" s="436"/>
      <c r="F6" s="367"/>
      <c r="G6" s="436" t="s">
        <v>410</v>
      </c>
      <c r="H6" s="436"/>
      <c r="I6" s="436"/>
    </row>
    <row r="7" spans="1:14" ht="23.1" customHeight="1">
      <c r="A7" s="11"/>
      <c r="B7" s="12" t="s">
        <v>7</v>
      </c>
      <c r="C7" s="371">
        <v>2567</v>
      </c>
      <c r="D7" s="371"/>
      <c r="E7" s="372">
        <v>2566</v>
      </c>
      <c r="F7" s="1"/>
      <c r="G7" s="371">
        <v>2567</v>
      </c>
      <c r="H7" s="371"/>
      <c r="I7" s="372">
        <v>2566</v>
      </c>
    </row>
    <row r="8" spans="1:14" ht="21" customHeight="1">
      <c r="A8" s="11"/>
      <c r="B8" s="12"/>
      <c r="C8" s="430" t="s">
        <v>9</v>
      </c>
      <c r="D8" s="430"/>
      <c r="E8" s="430"/>
      <c r="F8" s="430"/>
      <c r="G8" s="430"/>
      <c r="H8" s="430"/>
      <c r="I8" s="430"/>
    </row>
    <row r="9" spans="1:14" ht="23.1" customHeight="1">
      <c r="A9" s="16" t="s">
        <v>108</v>
      </c>
      <c r="B9" s="12"/>
      <c r="C9" s="34"/>
      <c r="D9" s="19"/>
      <c r="E9" s="373"/>
      <c r="F9" s="19"/>
      <c r="G9" s="19"/>
      <c r="H9" s="19"/>
      <c r="I9" s="374"/>
    </row>
    <row r="10" spans="1:14" ht="23.1" customHeight="1">
      <c r="A10" s="35" t="s">
        <v>109</v>
      </c>
      <c r="B10" s="12" t="s">
        <v>46</v>
      </c>
      <c r="C10" s="61">
        <f>ROUND(380469606.98/1000,0)</f>
        <v>380470</v>
      </c>
      <c r="D10" s="19"/>
      <c r="E10" s="156">
        <v>406412</v>
      </c>
      <c r="F10" s="101"/>
      <c r="G10" s="156">
        <f>ROUND(37874730.34/1000,0)</f>
        <v>37875</v>
      </c>
      <c r="H10" s="101"/>
      <c r="I10" s="156">
        <v>46241</v>
      </c>
      <c r="J10" s="158"/>
      <c r="K10" s="174"/>
      <c r="L10" s="151"/>
      <c r="N10" s="174"/>
    </row>
    <row r="11" spans="1:14" ht="23.1" hidden="1" customHeight="1">
      <c r="A11" s="35" t="s">
        <v>110</v>
      </c>
      <c r="B11" s="12"/>
      <c r="C11" s="155"/>
      <c r="D11" s="19"/>
      <c r="E11" s="156">
        <v>0</v>
      </c>
      <c r="F11" s="101"/>
      <c r="G11" s="156"/>
      <c r="H11" s="101"/>
      <c r="I11" s="156"/>
      <c r="J11" s="158"/>
      <c r="K11" s="174"/>
      <c r="L11" s="151"/>
      <c r="N11" s="174"/>
    </row>
    <row r="12" spans="1:14" ht="23.1" hidden="1" customHeight="1">
      <c r="A12" s="35" t="s">
        <v>111</v>
      </c>
      <c r="B12" s="12"/>
      <c r="C12" s="155"/>
      <c r="D12" s="19"/>
      <c r="E12" s="156">
        <v>0</v>
      </c>
      <c r="F12" s="101"/>
      <c r="G12" s="156"/>
      <c r="H12" s="101"/>
      <c r="I12" s="156">
        <v>0</v>
      </c>
      <c r="J12" s="158"/>
      <c r="K12" s="174"/>
      <c r="L12" s="151"/>
      <c r="N12" s="174"/>
    </row>
    <row r="13" spans="1:14" ht="23.1" hidden="1" customHeight="1">
      <c r="A13" s="35" t="s">
        <v>112</v>
      </c>
      <c r="B13" s="12"/>
      <c r="C13" s="156"/>
      <c r="D13" s="19"/>
      <c r="E13" s="156">
        <v>0</v>
      </c>
      <c r="F13" s="101"/>
      <c r="G13" s="156"/>
      <c r="H13" s="101"/>
      <c r="I13" s="156">
        <v>0</v>
      </c>
      <c r="J13" s="158"/>
      <c r="K13" s="174"/>
      <c r="L13" s="151"/>
      <c r="N13" s="174"/>
    </row>
    <row r="14" spans="1:14" ht="23.1" customHeight="1">
      <c r="A14" s="18" t="s">
        <v>113</v>
      </c>
      <c r="B14" s="12"/>
      <c r="C14" s="61">
        <f>ROUND(6754386.9/1000,0)</f>
        <v>6754</v>
      </c>
      <c r="D14" s="19"/>
      <c r="E14" s="156">
        <v>2958</v>
      </c>
      <c r="F14" s="101"/>
      <c r="G14" s="104">
        <f>ROUND(15813141.82/1000,0)</f>
        <v>15813</v>
      </c>
      <c r="H14" s="101"/>
      <c r="I14" s="104">
        <v>13876</v>
      </c>
      <c r="J14" s="158"/>
    </row>
    <row r="15" spans="1:14" ht="23.1" customHeight="1">
      <c r="A15" s="11" t="s">
        <v>114</v>
      </c>
      <c r="B15" s="12"/>
      <c r="C15" s="375">
        <f>SUM(C10:C14)</f>
        <v>387224</v>
      </c>
      <c r="D15" s="3"/>
      <c r="E15" s="375">
        <v>409370</v>
      </c>
      <c r="F15" s="91"/>
      <c r="G15" s="146">
        <f>SUM(G10:G14)</f>
        <v>53688</v>
      </c>
      <c r="H15" s="91">
        <v>10538</v>
      </c>
      <c r="I15" s="375">
        <v>60117</v>
      </c>
    </row>
    <row r="16" spans="1:14" ht="6" customHeight="1">
      <c r="A16" s="11"/>
      <c r="B16" s="12"/>
      <c r="C16" s="34"/>
      <c r="D16" s="19"/>
      <c r="E16" s="101"/>
      <c r="F16" s="102"/>
      <c r="G16" s="102"/>
      <c r="H16" s="102"/>
      <c r="I16" s="102"/>
    </row>
    <row r="17" spans="1:14" ht="23.1" customHeight="1">
      <c r="A17" s="16" t="s">
        <v>115</v>
      </c>
      <c r="B17" s="12"/>
      <c r="C17" s="34"/>
      <c r="D17" s="19"/>
      <c r="E17" s="101"/>
      <c r="F17" s="102"/>
      <c r="G17" s="102"/>
      <c r="H17" s="102"/>
      <c r="I17" s="102"/>
      <c r="M17" s="158"/>
    </row>
    <row r="18" spans="1:14" ht="23.1" customHeight="1">
      <c r="A18" s="35" t="s">
        <v>116</v>
      </c>
      <c r="B18" s="365"/>
      <c r="C18" s="61">
        <f>ROUND(242717303.917578/1000,0)</f>
        <v>242717</v>
      </c>
      <c r="D18" s="19"/>
      <c r="E18" s="156">
        <v>285334</v>
      </c>
      <c r="F18" s="101"/>
      <c r="G18" s="156">
        <f>ROUND(34472916.87/1000,0)</f>
        <v>34473</v>
      </c>
      <c r="H18" s="156"/>
      <c r="I18" s="156">
        <v>43129</v>
      </c>
      <c r="J18" s="158"/>
      <c r="L18" s="152"/>
      <c r="M18"/>
      <c r="N18" s="152"/>
    </row>
    <row r="19" spans="1:14" ht="23.1" customHeight="1">
      <c r="A19" s="35" t="s">
        <v>117</v>
      </c>
      <c r="B19" s="365"/>
      <c r="C19" s="61">
        <f>ROUND(17484587.32/1000,0)-1</f>
        <v>17484</v>
      </c>
      <c r="D19" s="19"/>
      <c r="E19" s="156">
        <v>26742</v>
      </c>
      <c r="F19" s="101"/>
      <c r="G19" s="156">
        <f>ROUND(538739.55/1000,0)</f>
        <v>539</v>
      </c>
      <c r="H19" s="156"/>
      <c r="I19" s="156">
        <v>905</v>
      </c>
      <c r="K19" s="63"/>
    </row>
    <row r="20" spans="1:14" ht="23.1" customHeight="1">
      <c r="A20" s="18" t="s">
        <v>118</v>
      </c>
      <c r="B20" s="365"/>
      <c r="C20" s="61">
        <f>ROUND(54208710.5589126/1000,0)</f>
        <v>54209</v>
      </c>
      <c r="D20" s="19"/>
      <c r="E20" s="156">
        <v>55472</v>
      </c>
      <c r="F20" s="101"/>
      <c r="G20" s="156">
        <f>ROUND(13061415.96/1000,0)+1</f>
        <v>13062</v>
      </c>
      <c r="H20" s="101"/>
      <c r="I20" s="101">
        <v>17776</v>
      </c>
      <c r="L20" s="143"/>
      <c r="N20" s="143"/>
    </row>
    <row r="21" spans="1:14" ht="23.1" customHeight="1">
      <c r="A21" s="35" t="s">
        <v>397</v>
      </c>
      <c r="B21" s="365"/>
      <c r="C21" s="97">
        <f>ROUND(5934.3282,0)</f>
        <v>5934</v>
      </c>
      <c r="D21" s="19"/>
      <c r="E21" s="156">
        <v>3334</v>
      </c>
      <c r="F21" s="101"/>
      <c r="G21" s="104">
        <f>ROUND(5934328/1000,0)</f>
        <v>5934</v>
      </c>
      <c r="H21" s="156"/>
      <c r="I21" s="104">
        <v>3334</v>
      </c>
      <c r="L21" s="143"/>
      <c r="N21" s="143"/>
    </row>
    <row r="22" spans="1:14" ht="23.25" customHeight="1">
      <c r="A22" s="11" t="s">
        <v>120</v>
      </c>
      <c r="B22" s="12"/>
      <c r="C22" s="375">
        <f>SUM(C18:C21)</f>
        <v>320344</v>
      </c>
      <c r="D22" s="3"/>
      <c r="E22" s="375">
        <v>370882</v>
      </c>
      <c r="F22" s="91"/>
      <c r="G22" s="146">
        <f>SUM(G18:G21)</f>
        <v>54008</v>
      </c>
      <c r="H22" s="91">
        <v>1260872</v>
      </c>
      <c r="I22" s="375">
        <v>65144</v>
      </c>
      <c r="J22" s="29"/>
    </row>
    <row r="23" spans="1:14" ht="6" customHeight="1">
      <c r="A23" s="11"/>
      <c r="B23" s="12"/>
      <c r="C23" s="34"/>
      <c r="D23" s="19"/>
      <c r="E23" s="101"/>
      <c r="F23" s="102"/>
      <c r="G23" s="102"/>
      <c r="H23" s="102"/>
      <c r="I23" s="102"/>
    </row>
    <row r="24" spans="1:14" ht="21" customHeight="1">
      <c r="A24" s="11" t="s">
        <v>121</v>
      </c>
      <c r="B24" s="12"/>
      <c r="C24" s="91">
        <f>C15-C22</f>
        <v>66880</v>
      </c>
      <c r="D24" s="3"/>
      <c r="E24" s="91">
        <v>38488</v>
      </c>
      <c r="F24" s="91"/>
      <c r="G24" s="91">
        <f>G15-G22</f>
        <v>-320</v>
      </c>
      <c r="H24" s="91"/>
      <c r="I24" s="91">
        <v>-5027</v>
      </c>
      <c r="J24" s="29"/>
    </row>
    <row r="25" spans="1:14" ht="21" customHeight="1">
      <c r="A25" s="35" t="s">
        <v>122</v>
      </c>
      <c r="B25" s="12"/>
      <c r="C25" s="61">
        <f>ROUND(-8034680.60367138/1000,0)</f>
        <v>-8035</v>
      </c>
      <c r="D25" s="19"/>
      <c r="E25" s="144">
        <v>-6544</v>
      </c>
      <c r="F25" s="101"/>
      <c r="G25" s="101">
        <f>ROUND(-3290973.93/1000,0)</f>
        <v>-3291</v>
      </c>
      <c r="H25" s="101"/>
      <c r="I25" s="101">
        <v>-2780</v>
      </c>
    </row>
    <row r="26" spans="1:14" ht="21" customHeight="1">
      <c r="A26" s="35" t="s">
        <v>123</v>
      </c>
      <c r="B26" s="12"/>
      <c r="C26" s="131">
        <v>0</v>
      </c>
      <c r="D26" s="19"/>
      <c r="E26" s="101">
        <v>0</v>
      </c>
      <c r="F26" s="102"/>
      <c r="G26" s="101">
        <f>ROUND(46762549.42/1000,0)</f>
        <v>46763</v>
      </c>
      <c r="H26" s="102"/>
      <c r="I26" s="101">
        <v>31197</v>
      </c>
      <c r="J26" s="376"/>
    </row>
    <row r="27" spans="1:14" ht="21" customHeight="1">
      <c r="A27" s="35" t="s">
        <v>124</v>
      </c>
      <c r="B27" s="12"/>
      <c r="C27" s="97">
        <f>ROUND((44972130.5355689)/1000,0)</f>
        <v>44972</v>
      </c>
      <c r="D27" s="173"/>
      <c r="E27" s="220">
        <v>52244</v>
      </c>
      <c r="F27" s="102"/>
      <c r="G27" s="104">
        <f>ROUND(44879005.5655689/1000,0)</f>
        <v>44879</v>
      </c>
      <c r="H27" s="102"/>
      <c r="I27" s="104">
        <v>52382</v>
      </c>
      <c r="J27" s="157"/>
    </row>
    <row r="28" spans="1:14" ht="23.25" hidden="1" customHeight="1">
      <c r="A28" s="35" t="s">
        <v>125</v>
      </c>
      <c r="B28" s="12"/>
      <c r="C28" s="192"/>
      <c r="D28" s="19"/>
      <c r="E28" s="220">
        <v>0</v>
      </c>
      <c r="F28" s="101"/>
      <c r="G28" s="104"/>
      <c r="H28" s="101"/>
      <c r="I28" s="104">
        <v>0</v>
      </c>
      <c r="K28" s="33"/>
      <c r="M28" s="33"/>
    </row>
    <row r="29" spans="1:14" ht="6" customHeight="1">
      <c r="A29" s="18"/>
      <c r="B29" s="12"/>
      <c r="C29" s="61"/>
      <c r="D29" s="19"/>
      <c r="E29" s="101"/>
      <c r="F29" s="102"/>
      <c r="G29" s="182"/>
      <c r="H29" s="102"/>
      <c r="I29" s="182"/>
    </row>
    <row r="30" spans="1:14" ht="22.5" customHeight="1">
      <c r="A30" s="11" t="s">
        <v>126</v>
      </c>
      <c r="B30" s="12"/>
      <c r="C30" s="91">
        <f>SUM(C24:C28)</f>
        <v>103817</v>
      </c>
      <c r="D30" s="3"/>
      <c r="E30" s="91">
        <v>84188</v>
      </c>
      <c r="F30" s="91"/>
      <c r="G30" s="91">
        <f>SUM(G24:G28)</f>
        <v>88031</v>
      </c>
      <c r="H30" s="91"/>
      <c r="I30" s="91">
        <v>75772</v>
      </c>
      <c r="K30" s="63"/>
    </row>
    <row r="31" spans="1:14" ht="22.5" customHeight="1">
      <c r="A31" s="35" t="s">
        <v>127</v>
      </c>
      <c r="B31" s="12" t="s">
        <v>242</v>
      </c>
      <c r="C31" s="74">
        <f>ROUND(-10168650.2/1000,0)</f>
        <v>-10169</v>
      </c>
      <c r="D31" s="19"/>
      <c r="E31" s="220">
        <v>-6874</v>
      </c>
      <c r="F31" s="101"/>
      <c r="G31" s="104">
        <f>ROUND(622079.64/1000,0)</f>
        <v>622</v>
      </c>
      <c r="H31" s="156"/>
      <c r="I31" s="104">
        <v>188</v>
      </c>
      <c r="J31" s="142"/>
      <c r="K31" s="359"/>
    </row>
    <row r="32" spans="1:14" ht="9.75" customHeight="1">
      <c r="A32" s="18"/>
      <c r="B32" s="12"/>
      <c r="C32" s="34"/>
      <c r="D32" s="28"/>
      <c r="E32" s="101"/>
      <c r="F32" s="225"/>
      <c r="G32" s="225"/>
      <c r="H32" s="225">
        <v>7889</v>
      </c>
      <c r="I32" s="225"/>
    </row>
    <row r="33" spans="1:13" ht="22.5" customHeight="1">
      <c r="A33" s="11" t="s">
        <v>128</v>
      </c>
      <c r="B33" s="12"/>
      <c r="C33" s="146">
        <f>C30+C31</f>
        <v>93648</v>
      </c>
      <c r="D33" s="3"/>
      <c r="E33" s="146">
        <v>77314</v>
      </c>
      <c r="F33" s="91"/>
      <c r="G33" s="146">
        <f>G30+G31</f>
        <v>88653</v>
      </c>
      <c r="H33" s="91">
        <v>633</v>
      </c>
      <c r="I33" s="146">
        <v>75960</v>
      </c>
      <c r="K33" s="150"/>
      <c r="M33" s="29"/>
    </row>
    <row r="34" spans="1:13" ht="6" customHeight="1">
      <c r="A34" s="11"/>
      <c r="B34" s="12"/>
      <c r="C34" s="3"/>
      <c r="D34" s="3"/>
      <c r="E34" s="91"/>
      <c r="F34" s="91"/>
      <c r="G34" s="91"/>
      <c r="H34" s="91"/>
      <c r="I34" s="91"/>
      <c r="K34" s="33"/>
      <c r="L34" s="33"/>
    </row>
    <row r="35" spans="1:13" ht="22.5" customHeight="1">
      <c r="A35" s="11" t="s">
        <v>129</v>
      </c>
      <c r="B35" s="12"/>
      <c r="C35" s="99"/>
      <c r="D35" s="32"/>
      <c r="E35" s="166"/>
      <c r="F35" s="182"/>
      <c r="G35" s="166"/>
      <c r="H35" s="182"/>
      <c r="I35" s="166"/>
    </row>
    <row r="36" spans="1:13" ht="23.25" customHeight="1">
      <c r="A36" s="16" t="s">
        <v>130</v>
      </c>
      <c r="B36" s="12"/>
      <c r="C36" s="99"/>
      <c r="D36" s="32"/>
      <c r="E36" s="166"/>
      <c r="F36" s="182"/>
      <c r="G36" s="166"/>
      <c r="H36" s="182"/>
      <c r="I36" s="166"/>
    </row>
    <row r="37" spans="1:13" ht="23.25" hidden="1" customHeight="1">
      <c r="A37" s="35" t="s">
        <v>131</v>
      </c>
      <c r="B37" s="12"/>
      <c r="C37" s="99" t="e">
        <f>#REF!</f>
        <v>#REF!</v>
      </c>
      <c r="D37" s="32"/>
      <c r="E37" s="166">
        <v>0</v>
      </c>
      <c r="F37" s="182"/>
      <c r="G37" s="166" t="e">
        <f>#REF!</f>
        <v>#REF!</v>
      </c>
      <c r="H37" s="182"/>
      <c r="I37" s="166">
        <v>0</v>
      </c>
    </row>
    <row r="38" spans="1:13" ht="23.25" customHeight="1">
      <c r="A38" s="35" t="s">
        <v>132</v>
      </c>
      <c r="B38" s="12"/>
      <c r="C38" s="99"/>
      <c r="D38" s="32"/>
      <c r="E38" s="166"/>
      <c r="F38" s="182"/>
      <c r="G38" s="166"/>
      <c r="H38" s="182"/>
      <c r="I38" s="166"/>
    </row>
    <row r="39" spans="1:13" ht="23.25" customHeight="1">
      <c r="A39" s="35" t="s">
        <v>133</v>
      </c>
      <c r="B39" s="12"/>
      <c r="C39" s="167">
        <f>G39</f>
        <v>-153</v>
      </c>
      <c r="D39" s="32"/>
      <c r="E39" s="167">
        <v>372</v>
      </c>
      <c r="F39" s="182"/>
      <c r="G39" s="167">
        <v>-153</v>
      </c>
      <c r="H39" s="182"/>
      <c r="I39" s="167">
        <v>372</v>
      </c>
    </row>
    <row r="40" spans="1:13" ht="23.25" hidden="1" customHeight="1">
      <c r="A40" s="35" t="s">
        <v>134</v>
      </c>
      <c r="B40" s="12"/>
      <c r="C40" s="99"/>
      <c r="D40" s="32"/>
      <c r="E40" s="166"/>
      <c r="F40" s="182"/>
      <c r="G40" s="166"/>
      <c r="H40" s="182"/>
      <c r="I40" s="166"/>
    </row>
    <row r="41" spans="1:13" ht="22.95" hidden="1" customHeight="1">
      <c r="A41" s="35" t="s">
        <v>135</v>
      </c>
      <c r="B41" s="12"/>
      <c r="C41" s="167"/>
      <c r="D41" s="32"/>
      <c r="E41" s="167"/>
      <c r="F41" s="182"/>
      <c r="G41" s="167"/>
      <c r="H41" s="182"/>
      <c r="I41" s="167"/>
    </row>
    <row r="42" spans="1:13" ht="23.25" customHeight="1">
      <c r="A42" s="44" t="s">
        <v>136</v>
      </c>
      <c r="B42" s="12"/>
      <c r="C42" s="99"/>
      <c r="D42" s="32"/>
      <c r="E42" s="166"/>
      <c r="F42" s="182"/>
      <c r="G42" s="166"/>
      <c r="H42" s="182"/>
      <c r="I42" s="166"/>
    </row>
    <row r="43" spans="1:13" ht="23.25" customHeight="1">
      <c r="A43" s="44" t="s">
        <v>137</v>
      </c>
      <c r="B43" s="12"/>
      <c r="C43" s="153">
        <f>SUM(C38:C39)</f>
        <v>-153</v>
      </c>
      <c r="D43" s="3"/>
      <c r="E43" s="153">
        <v>372</v>
      </c>
      <c r="F43" s="91"/>
      <c r="G43" s="153">
        <f>SUM(G38:G39)</f>
        <v>-153</v>
      </c>
      <c r="H43" s="226"/>
      <c r="I43" s="153">
        <v>372</v>
      </c>
    </row>
    <row r="44" spans="1:13" ht="7.5" customHeight="1">
      <c r="A44" s="44"/>
      <c r="B44" s="12"/>
      <c r="C44" s="99"/>
      <c r="D44" s="32"/>
      <c r="E44" s="221"/>
      <c r="F44" s="32"/>
      <c r="G44" s="99"/>
      <c r="H44" s="32"/>
      <c r="I44" s="221"/>
    </row>
    <row r="45" spans="1:13" ht="23.1" customHeight="1">
      <c r="A45" s="8" t="s">
        <v>76</v>
      </c>
      <c r="B45" s="9"/>
      <c r="C45" s="10"/>
      <c r="D45" s="10"/>
      <c r="E45" s="369"/>
      <c r="F45" s="10"/>
      <c r="G45" s="10"/>
      <c r="H45" s="10"/>
      <c r="I45" s="369"/>
    </row>
    <row r="46" spans="1:13" ht="23.1" customHeight="1">
      <c r="A46" s="8" t="s">
        <v>106</v>
      </c>
      <c r="B46" s="9"/>
      <c r="C46" s="10"/>
      <c r="D46" s="10"/>
      <c r="E46" s="369"/>
      <c r="F46" s="10"/>
      <c r="G46" s="10"/>
      <c r="H46" s="10"/>
      <c r="I46" s="369"/>
    </row>
    <row r="47" spans="1:13" ht="23.1" customHeight="1">
      <c r="A47" s="8"/>
      <c r="B47" s="9"/>
      <c r="C47" s="10"/>
      <c r="D47" s="10"/>
      <c r="E47" s="369"/>
      <c r="F47" s="10"/>
      <c r="G47" s="10"/>
      <c r="H47" s="10"/>
      <c r="I47" s="369"/>
    </row>
    <row r="48" spans="1:13" ht="23.1" customHeight="1">
      <c r="A48" s="11"/>
      <c r="B48" s="12"/>
      <c r="C48" s="431" t="s">
        <v>2</v>
      </c>
      <c r="D48" s="431"/>
      <c r="E48" s="431"/>
      <c r="F48" s="366"/>
      <c r="G48" s="431" t="s">
        <v>3</v>
      </c>
      <c r="H48" s="431"/>
      <c r="I48" s="431"/>
    </row>
    <row r="49" spans="1:14" ht="23.1" customHeight="1">
      <c r="A49" s="35"/>
      <c r="B49" s="12"/>
      <c r="C49" s="435" t="s">
        <v>107</v>
      </c>
      <c r="D49" s="435"/>
      <c r="E49" s="435"/>
      <c r="F49" s="367"/>
      <c r="G49" s="435" t="s">
        <v>107</v>
      </c>
      <c r="H49" s="435"/>
      <c r="I49" s="435"/>
    </row>
    <row r="50" spans="1:14" ht="23.1" customHeight="1">
      <c r="A50" s="35"/>
      <c r="B50" s="12"/>
      <c r="C50" s="436" t="s">
        <v>410</v>
      </c>
      <c r="D50" s="436"/>
      <c r="E50" s="436"/>
      <c r="F50" s="367"/>
      <c r="G50" s="436" t="s">
        <v>410</v>
      </c>
      <c r="H50" s="436"/>
      <c r="I50" s="436"/>
    </row>
    <row r="51" spans="1:14" ht="23.1" customHeight="1">
      <c r="A51" s="11"/>
      <c r="B51" s="12" t="s">
        <v>7</v>
      </c>
      <c r="C51" s="371">
        <v>2567</v>
      </c>
      <c r="D51" s="371"/>
      <c r="E51" s="372">
        <v>2566</v>
      </c>
      <c r="F51" s="1"/>
      <c r="G51" s="371">
        <v>2567</v>
      </c>
      <c r="H51" s="371"/>
      <c r="I51" s="372">
        <v>2566</v>
      </c>
    </row>
    <row r="52" spans="1:14" ht="23.1" customHeight="1">
      <c r="A52" s="11"/>
      <c r="B52" s="12"/>
      <c r="C52" s="430" t="s">
        <v>9</v>
      </c>
      <c r="D52" s="430"/>
      <c r="E52" s="430"/>
      <c r="F52" s="430"/>
      <c r="G52" s="430"/>
      <c r="H52" s="430"/>
      <c r="I52" s="430"/>
    </row>
    <row r="53" spans="1:14" ht="22.5" customHeight="1">
      <c r="A53" s="16" t="s">
        <v>138</v>
      </c>
      <c r="B53" s="12"/>
      <c r="C53" s="166"/>
      <c r="D53" s="182"/>
      <c r="E53" s="166"/>
      <c r="F53" s="182"/>
      <c r="G53" s="166"/>
      <c r="H53" s="182"/>
      <c r="I53" s="166"/>
    </row>
    <row r="54" spans="1:14" ht="22.5" customHeight="1">
      <c r="A54" s="35" t="s">
        <v>395</v>
      </c>
      <c r="B54" s="12"/>
      <c r="C54" s="166"/>
      <c r="D54" s="182"/>
      <c r="E54" s="166"/>
      <c r="F54" s="182"/>
      <c r="G54" s="166"/>
      <c r="H54" s="182"/>
      <c r="I54" s="166"/>
    </row>
    <row r="55" spans="1:14" ht="21.6">
      <c r="A55" s="35" t="s">
        <v>140</v>
      </c>
      <c r="B55" s="12"/>
      <c r="C55" s="96" cm="1">
        <f t="array" ref="C55">ROUND(-SUM(N61:N63/1000),0)</f>
        <v>-6817</v>
      </c>
      <c r="D55" s="102"/>
      <c r="E55" s="96">
        <v>25570</v>
      </c>
      <c r="F55" s="101"/>
      <c r="G55" s="96">
        <f>ROUND(-7139731.13999987/1000,0)</f>
        <v>-7140</v>
      </c>
      <c r="H55" s="101"/>
      <c r="I55" s="96">
        <v>25909</v>
      </c>
      <c r="L55" s="143"/>
      <c r="M55" s="143"/>
    </row>
    <row r="56" spans="1:14" ht="21.6" hidden="1">
      <c r="A56" s="35" t="s">
        <v>141</v>
      </c>
      <c r="B56" s="12"/>
      <c r="C56" s="96"/>
      <c r="D56" s="102"/>
      <c r="E56" s="96"/>
      <c r="F56" s="101"/>
      <c r="G56" s="96"/>
      <c r="H56" s="101"/>
      <c r="I56" s="96"/>
    </row>
    <row r="57" spans="1:14" ht="21.6" hidden="1">
      <c r="A57" s="35" t="s">
        <v>142</v>
      </c>
      <c r="B57" s="12"/>
      <c r="C57" s="96"/>
      <c r="D57" s="102"/>
      <c r="E57" s="96"/>
      <c r="F57" s="101"/>
      <c r="G57" s="96"/>
      <c r="H57" s="101"/>
      <c r="I57" s="96"/>
    </row>
    <row r="58" spans="1:14" ht="22.5" hidden="1" customHeight="1">
      <c r="A58" s="35" t="s">
        <v>143</v>
      </c>
      <c r="B58" s="12"/>
      <c r="C58" s="96"/>
      <c r="D58" s="102"/>
      <c r="E58" s="96"/>
      <c r="F58" s="101"/>
      <c r="G58" s="96"/>
      <c r="H58" s="101"/>
      <c r="I58" s="96"/>
    </row>
    <row r="59" spans="1:14" ht="22.5" hidden="1" customHeight="1">
      <c r="A59" s="35" t="s">
        <v>144</v>
      </c>
      <c r="B59" s="12"/>
      <c r="C59" s="148"/>
      <c r="D59" s="102"/>
      <c r="E59" s="148"/>
      <c r="F59" s="101"/>
      <c r="G59" s="148"/>
      <c r="H59" s="101"/>
      <c r="I59" s="148"/>
    </row>
    <row r="60" spans="1:14" ht="22.5" hidden="1" customHeight="1">
      <c r="A60" s="35" t="s">
        <v>144</v>
      </c>
      <c r="B60" s="12"/>
      <c r="C60" s="148"/>
      <c r="D60" s="102"/>
      <c r="E60" s="148"/>
      <c r="F60" s="101"/>
      <c r="G60" s="148"/>
      <c r="H60" s="101"/>
      <c r="I60" s="148"/>
    </row>
    <row r="61" spans="1:14" ht="22.5" customHeight="1">
      <c r="A61" s="35" t="s">
        <v>145</v>
      </c>
      <c r="B61" s="12"/>
      <c r="C61" s="96"/>
      <c r="D61" s="102"/>
      <c r="E61" s="96"/>
      <c r="F61" s="101"/>
      <c r="G61" s="96"/>
      <c r="H61" s="101"/>
      <c r="I61" s="96"/>
      <c r="L61" t="s">
        <v>391</v>
      </c>
      <c r="M61" s="351">
        <v>-576780.56723120902</v>
      </c>
      <c r="N61" s="351">
        <v>7139731.1399998665</v>
      </c>
    </row>
    <row r="62" spans="1:14" ht="22.5" customHeight="1">
      <c r="A62" s="35" t="s">
        <v>146</v>
      </c>
      <c r="B62" s="12"/>
      <c r="C62" s="148">
        <v>0</v>
      </c>
      <c r="D62" s="102"/>
      <c r="E62" s="101">
        <v>0</v>
      </c>
      <c r="F62" s="101"/>
      <c r="G62" s="148">
        <f>ROUND(146818.296086957/1000,0)</f>
        <v>147</v>
      </c>
      <c r="H62" s="101"/>
      <c r="I62" s="148">
        <v>-271</v>
      </c>
      <c r="L62" t="s">
        <v>392</v>
      </c>
      <c r="M62" s="351">
        <v>1696.1399999999849</v>
      </c>
      <c r="N62" s="142">
        <v>8480.6999999999243</v>
      </c>
    </row>
    <row r="63" spans="1:14" ht="22.5" customHeight="1">
      <c r="A63" s="35" t="s">
        <v>132</v>
      </c>
      <c r="B63" s="12"/>
      <c r="C63" s="96"/>
      <c r="D63" s="102"/>
      <c r="E63" s="96"/>
      <c r="F63" s="101"/>
      <c r="G63" s="96"/>
      <c r="H63" s="101"/>
      <c r="I63" s="96"/>
      <c r="L63" t="s">
        <v>393</v>
      </c>
      <c r="M63" s="351">
        <v>-66241.23</v>
      </c>
      <c r="N63" s="142">
        <v>-331206.17</v>
      </c>
    </row>
    <row r="64" spans="1:14" ht="22.5" customHeight="1">
      <c r="A64" s="35" t="s">
        <v>147</v>
      </c>
      <c r="B64" s="12"/>
      <c r="C64" s="148">
        <f>G64</f>
        <v>10479</v>
      </c>
      <c r="D64" s="102"/>
      <c r="E64" s="148">
        <v>-2956</v>
      </c>
      <c r="F64" s="101"/>
      <c r="G64" s="148">
        <v>10479</v>
      </c>
      <c r="H64" s="101"/>
      <c r="I64" s="148">
        <v>-2956</v>
      </c>
      <c r="L64" s="143" t="s">
        <v>394</v>
      </c>
      <c r="M64" s="143"/>
    </row>
    <row r="65" spans="1:14" ht="22.5" customHeight="1">
      <c r="A65" s="35" t="s">
        <v>148</v>
      </c>
      <c r="B65" s="12"/>
      <c r="C65" s="148"/>
      <c r="D65" s="102"/>
      <c r="E65" s="148"/>
      <c r="F65" s="101"/>
      <c r="G65" s="148"/>
      <c r="H65" s="101"/>
      <c r="I65" s="148"/>
      <c r="N65" s="142"/>
    </row>
    <row r="66" spans="1:14" ht="22.5" customHeight="1">
      <c r="A66" s="35" t="s">
        <v>135</v>
      </c>
      <c r="B66" s="12"/>
      <c r="C66" s="103">
        <f>ROUND(SUM(M61:M63)/1000,0)</f>
        <v>-641</v>
      </c>
      <c r="D66" s="102"/>
      <c r="E66" s="103">
        <v>-5114</v>
      </c>
      <c r="F66" s="101"/>
      <c r="G66" s="103">
        <f>ROUND(-576780.567231209/1000,0)+1</f>
        <v>-576</v>
      </c>
      <c r="H66" s="101"/>
      <c r="I66" s="103">
        <v>-5182</v>
      </c>
    </row>
    <row r="67" spans="1:14" ht="22.5" customHeight="1">
      <c r="A67" s="11" t="s">
        <v>149</v>
      </c>
      <c r="B67" s="12"/>
      <c r="C67" s="148"/>
      <c r="D67" s="102"/>
      <c r="E67" s="148"/>
      <c r="F67" s="101"/>
      <c r="G67" s="148"/>
      <c r="H67" s="101"/>
      <c r="I67" s="148"/>
    </row>
    <row r="68" spans="1:14" ht="22.5" customHeight="1">
      <c r="A68" s="44" t="s">
        <v>150</v>
      </c>
      <c r="B68" s="12"/>
      <c r="C68" s="153">
        <f>SUM(C55:C66)</f>
        <v>3021</v>
      </c>
      <c r="D68" s="91"/>
      <c r="E68" s="153">
        <v>17500</v>
      </c>
      <c r="F68" s="91"/>
      <c r="G68" s="153">
        <f>SUM(G55:G66)</f>
        <v>2910</v>
      </c>
      <c r="H68" s="226"/>
      <c r="I68" s="153">
        <v>17500</v>
      </c>
    </row>
    <row r="69" spans="1:14" ht="6" customHeight="1">
      <c r="A69" s="11"/>
      <c r="B69" s="12"/>
      <c r="C69" s="91"/>
      <c r="D69" s="91"/>
      <c r="E69" s="91"/>
      <c r="F69" s="91"/>
      <c r="G69" s="91"/>
      <c r="H69" s="91"/>
      <c r="I69" s="91"/>
      <c r="K69" s="33"/>
      <c r="L69" s="33"/>
    </row>
    <row r="70" spans="1:14" ht="22.5" customHeight="1">
      <c r="A70" s="44" t="s">
        <v>151</v>
      </c>
      <c r="B70" s="12"/>
      <c r="C70" s="170">
        <f>C43+C68</f>
        <v>2868</v>
      </c>
      <c r="D70" s="149"/>
      <c r="E70" s="170">
        <v>17872</v>
      </c>
      <c r="F70" s="149"/>
      <c r="G70" s="170">
        <f>G43+G68</f>
        <v>2757</v>
      </c>
      <c r="H70" s="149"/>
      <c r="I70" s="170">
        <v>17872</v>
      </c>
    </row>
    <row r="71" spans="1:14" ht="6" customHeight="1">
      <c r="A71" s="11"/>
      <c r="B71" s="12"/>
      <c r="C71" s="91"/>
      <c r="D71" s="91"/>
      <c r="E71" s="91"/>
      <c r="F71" s="91"/>
      <c r="G71" s="91"/>
      <c r="H71" s="91"/>
      <c r="I71" s="91"/>
      <c r="K71" s="33"/>
      <c r="L71" s="33"/>
    </row>
    <row r="72" spans="1:14" ht="22.5" customHeight="1" thickBot="1">
      <c r="A72" s="44" t="s">
        <v>152</v>
      </c>
      <c r="B72" s="12"/>
      <c r="C72" s="92">
        <f>SUM(C33,C70)</f>
        <v>96516</v>
      </c>
      <c r="D72" s="91"/>
      <c r="E72" s="92">
        <v>95186</v>
      </c>
      <c r="F72" s="91"/>
      <c r="G72" s="92">
        <f>SUM(G33,G70)</f>
        <v>91410</v>
      </c>
      <c r="H72" s="91"/>
      <c r="I72" s="92">
        <v>93832</v>
      </c>
      <c r="K72" s="150"/>
      <c r="L72" s="150"/>
    </row>
    <row r="73" spans="1:14" ht="21.45" hidden="1" customHeight="1" thickTop="1">
      <c r="A73" s="11"/>
      <c r="B73" s="12"/>
      <c r="C73" s="91"/>
      <c r="D73" s="58"/>
      <c r="E73" s="222"/>
      <c r="F73" s="58"/>
      <c r="G73" s="58"/>
      <c r="H73" s="58"/>
      <c r="I73" s="223"/>
    </row>
    <row r="74" spans="1:14" ht="23.1" customHeight="1" thickTop="1">
      <c r="A74" s="8"/>
      <c r="B74" s="9"/>
      <c r="C74" s="10"/>
      <c r="D74" s="10"/>
      <c r="E74" s="369"/>
      <c r="F74" s="10"/>
      <c r="G74" s="10"/>
      <c r="H74" s="10"/>
      <c r="I74" s="369"/>
    </row>
    <row r="75" spans="1:14" ht="24" customHeight="1">
      <c r="A75" s="11" t="s">
        <v>153</v>
      </c>
      <c r="B75" s="12"/>
      <c r="C75" s="3"/>
      <c r="D75" s="3"/>
      <c r="E75" s="377"/>
      <c r="F75" s="3"/>
      <c r="G75" s="3"/>
      <c r="H75" s="3"/>
      <c r="I75" s="377"/>
    </row>
    <row r="76" spans="1:14" ht="24" customHeight="1">
      <c r="A76" s="39" t="s">
        <v>154</v>
      </c>
      <c r="B76" s="12"/>
      <c r="C76" s="101">
        <f>G76</f>
        <v>88653</v>
      </c>
      <c r="D76" s="102"/>
      <c r="E76" s="101">
        <v>75960</v>
      </c>
      <c r="F76" s="101"/>
      <c r="G76" s="101">
        <f>G33</f>
        <v>88653</v>
      </c>
      <c r="H76" s="156"/>
      <c r="I76" s="101">
        <v>75960</v>
      </c>
      <c r="J76" s="7"/>
      <c r="K76" s="143"/>
      <c r="M76" s="62"/>
    </row>
    <row r="77" spans="1:14" ht="24" customHeight="1">
      <c r="A77" s="39" t="s">
        <v>155</v>
      </c>
      <c r="B77" s="12"/>
      <c r="C77" s="101">
        <f>C78-C76</f>
        <v>4995</v>
      </c>
      <c r="D77" s="102"/>
      <c r="E77" s="101">
        <v>1354</v>
      </c>
      <c r="F77" s="101"/>
      <c r="G77" s="103">
        <v>0</v>
      </c>
      <c r="H77" s="156"/>
      <c r="I77" s="103">
        <v>0</v>
      </c>
      <c r="K77" s="143"/>
      <c r="M77" s="62"/>
    </row>
    <row r="78" spans="1:14" ht="24" customHeight="1" thickBot="1">
      <c r="A78" s="11" t="s">
        <v>128</v>
      </c>
      <c r="B78" s="12"/>
      <c r="C78" s="180">
        <f>C33</f>
        <v>93648</v>
      </c>
      <c r="D78" s="91"/>
      <c r="E78" s="180">
        <v>77314</v>
      </c>
      <c r="F78" s="91"/>
      <c r="G78" s="180">
        <f>SUM(G76:G77)</f>
        <v>88653</v>
      </c>
      <c r="H78" s="91"/>
      <c r="I78" s="180">
        <v>75960</v>
      </c>
      <c r="K78" s="143"/>
      <c r="M78" s="142"/>
    </row>
    <row r="79" spans="1:14" ht="22.8" thickTop="1">
      <c r="A79" s="11"/>
      <c r="B79" s="12"/>
      <c r="C79" s="91"/>
      <c r="D79" s="91"/>
      <c r="E79" s="91"/>
      <c r="F79" s="91"/>
      <c r="G79" s="91"/>
      <c r="H79" s="91"/>
      <c r="I79" s="91"/>
    </row>
    <row r="80" spans="1:14" ht="24" customHeight="1">
      <c r="A80" s="11" t="s">
        <v>156</v>
      </c>
      <c r="B80" s="12"/>
      <c r="C80" s="91"/>
      <c r="D80" s="91"/>
      <c r="E80" s="91"/>
      <c r="F80" s="91"/>
      <c r="G80" s="91"/>
      <c r="H80" s="91"/>
      <c r="I80" s="91"/>
    </row>
    <row r="81" spans="1:13" ht="24" customHeight="1">
      <c r="A81" s="39" t="s">
        <v>154</v>
      </c>
      <c r="B81" s="12"/>
      <c r="C81" s="101">
        <f>G81</f>
        <v>91410</v>
      </c>
      <c r="D81" s="102"/>
      <c r="E81" s="101">
        <v>93832</v>
      </c>
      <c r="F81" s="101"/>
      <c r="G81" s="101">
        <f>G83</f>
        <v>91410</v>
      </c>
      <c r="H81" s="156"/>
      <c r="I81" s="101">
        <v>93832</v>
      </c>
      <c r="J81" s="7"/>
      <c r="L81" s="150"/>
      <c r="M81" s="62"/>
    </row>
    <row r="82" spans="1:13" ht="24" customHeight="1">
      <c r="A82" s="39" t="s">
        <v>155</v>
      </c>
      <c r="B82" s="12"/>
      <c r="C82" s="101">
        <f>C83-C81</f>
        <v>5106</v>
      </c>
      <c r="D82" s="102"/>
      <c r="E82" s="101">
        <v>1354</v>
      </c>
      <c r="F82" s="101"/>
      <c r="G82" s="103">
        <v>0</v>
      </c>
      <c r="H82" s="96"/>
      <c r="I82" s="103">
        <v>0</v>
      </c>
    </row>
    <row r="83" spans="1:13" ht="23.1" customHeight="1" thickBot="1">
      <c r="A83" s="11" t="s">
        <v>152</v>
      </c>
      <c r="B83" s="12"/>
      <c r="C83" s="180">
        <f>C72</f>
        <v>96516</v>
      </c>
      <c r="D83" s="91"/>
      <c r="E83" s="180">
        <v>95186</v>
      </c>
      <c r="F83" s="91"/>
      <c r="G83" s="180">
        <f>G72</f>
        <v>91410</v>
      </c>
      <c r="H83" s="91"/>
      <c r="I83" s="180">
        <v>93832</v>
      </c>
    </row>
    <row r="84" spans="1:13" ht="22.8" thickTop="1">
      <c r="A84" s="11"/>
      <c r="B84" s="12"/>
      <c r="C84" s="91"/>
      <c r="D84" s="91"/>
      <c r="E84" s="91"/>
      <c r="F84" s="91"/>
      <c r="G84" s="91"/>
      <c r="H84" s="91"/>
      <c r="I84" s="91"/>
    </row>
    <row r="85" spans="1:13" ht="27" customHeight="1" thickBot="1">
      <c r="A85" s="11" t="s">
        <v>157</v>
      </c>
      <c r="B85" s="12" t="s">
        <v>390</v>
      </c>
      <c r="C85" s="227" t="e">
        <f>C76/#REF!</f>
        <v>#REF!</v>
      </c>
      <c r="D85" s="147"/>
      <c r="E85" s="227">
        <v>0.14939580842092012</v>
      </c>
      <c r="F85" s="147"/>
      <c r="G85" s="227" t="e">
        <f>G76/#REF!</f>
        <v>#REF!</v>
      </c>
      <c r="H85" s="147"/>
      <c r="I85" s="227">
        <v>0.14939580842092012</v>
      </c>
    </row>
    <row r="86" spans="1:13" ht="27" customHeight="1" thickTop="1">
      <c r="A86" s="11"/>
      <c r="B86" s="12"/>
      <c r="C86" s="165"/>
      <c r="D86" s="26"/>
      <c r="E86" s="377"/>
      <c r="F86" s="26"/>
      <c r="G86" s="165"/>
      <c r="H86" s="26"/>
      <c r="I86" s="377"/>
    </row>
  </sheetData>
  <mergeCells count="14">
    <mergeCell ref="C4:E4"/>
    <mergeCell ref="G4:I4"/>
    <mergeCell ref="C5:E5"/>
    <mergeCell ref="G5:I5"/>
    <mergeCell ref="C6:E6"/>
    <mergeCell ref="G6:I6"/>
    <mergeCell ref="C52:I52"/>
    <mergeCell ref="C8:I8"/>
    <mergeCell ref="C48:E48"/>
    <mergeCell ref="G48:I48"/>
    <mergeCell ref="C49:E49"/>
    <mergeCell ref="G49:I49"/>
    <mergeCell ref="C50:E50"/>
    <mergeCell ref="G50:I50"/>
  </mergeCells>
  <pageMargins left="0.8" right="0.8" top="0.48" bottom="0.5" header="0.5" footer="0.5"/>
  <pageSetup paperSize="9" scale="77" firstPageNumber="6" fitToHeight="0" orientation="portrait" useFirstPageNumber="1" r:id="rId1"/>
  <headerFooter alignWithMargins="0">
    <oddFooter>&amp;Lหมายเหตุประกอบงบการเงินเป็นส่วนหนึ่งของงบการเงินระหว่างกาลนี้
&amp;C&amp;P</oddFooter>
  </headerFooter>
  <rowBreaks count="1" manualBreakCount="1">
    <brk id="44" max="8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54CFD0-ACA8-4D8D-9FD8-F027892B2F54}">
  <sheetPr>
    <tabColor rgb="FFFFC000"/>
    <pageSetUpPr fitToPage="1"/>
  </sheetPr>
  <dimension ref="A1:N163"/>
  <sheetViews>
    <sheetView showGridLines="0" view="pageBreakPreview" topLeftCell="A125" zoomScale="64" zoomScaleNormal="70" zoomScaleSheetLayoutView="85" workbookViewId="0">
      <selection activeCell="C139" sqref="C139"/>
    </sheetView>
  </sheetViews>
  <sheetFormatPr defaultColWidth="9.125" defaultRowHeight="23.25" customHeight="1"/>
  <cols>
    <col min="1" max="1" width="55" style="14" customWidth="1"/>
    <col min="2" max="2" width="10.125" style="15" bestFit="1" customWidth="1"/>
    <col min="3" max="3" width="14.125" style="6" bestFit="1" customWidth="1"/>
    <col min="4" max="4" width="1.125" style="6" customWidth="1"/>
    <col min="5" max="5" width="14.125" style="6" bestFit="1" customWidth="1"/>
    <col min="6" max="6" width="1.125" style="6" customWidth="1"/>
    <col min="7" max="7" width="12.75" style="6" customWidth="1"/>
    <col min="8" max="8" width="1.375" style="6" customWidth="1"/>
    <col min="9" max="9" width="12.75" style="6" customWidth="1"/>
    <col min="10" max="10" width="16.875" style="6" bestFit="1" customWidth="1"/>
    <col min="11" max="11" width="14.375" bestFit="1" customWidth="1"/>
    <col min="12" max="12" width="11.375" bestFit="1" customWidth="1"/>
    <col min="13" max="13" width="16.25" style="6" bestFit="1" customWidth="1"/>
    <col min="14" max="14" width="16.125" style="6" bestFit="1" customWidth="1"/>
    <col min="15" max="16384" width="9.125" style="6"/>
  </cols>
  <sheetData>
    <row r="1" spans="1:14" ht="23.25" customHeight="1">
      <c r="A1" s="8" t="s">
        <v>76</v>
      </c>
      <c r="B1" s="9"/>
      <c r="C1" s="10"/>
      <c r="D1" s="10"/>
      <c r="E1" s="10"/>
      <c r="F1" s="10"/>
      <c r="G1" s="10"/>
      <c r="H1" s="10"/>
      <c r="I1" s="10"/>
    </row>
    <row r="2" spans="1:14" ht="23.25" customHeight="1">
      <c r="A2" s="8" t="s">
        <v>106</v>
      </c>
      <c r="B2" s="9"/>
      <c r="C2" s="10"/>
      <c r="D2" s="10"/>
      <c r="E2" s="10"/>
      <c r="F2" s="10"/>
      <c r="G2" s="10"/>
      <c r="H2" s="10"/>
      <c r="I2" s="10"/>
    </row>
    <row r="3" spans="1:14" s="163" customFormat="1" ht="16.2" customHeight="1">
      <c r="A3" s="161"/>
      <c r="B3" s="162"/>
      <c r="K3" s="164"/>
      <c r="L3" s="164"/>
    </row>
    <row r="4" spans="1:14" ht="23.1" customHeight="1">
      <c r="A4" s="11"/>
      <c r="B4" s="12"/>
      <c r="C4" s="431" t="s">
        <v>2</v>
      </c>
      <c r="D4" s="431"/>
      <c r="E4" s="431"/>
      <c r="F4" s="13"/>
      <c r="G4" s="431" t="s">
        <v>3</v>
      </c>
      <c r="H4" s="431"/>
      <c r="I4" s="431"/>
    </row>
    <row r="5" spans="1:14" ht="23.1" customHeight="1">
      <c r="A5" s="35"/>
      <c r="B5" s="12"/>
      <c r="C5" s="435" t="s">
        <v>107</v>
      </c>
      <c r="D5" s="435"/>
      <c r="E5" s="435"/>
      <c r="F5" s="30"/>
      <c r="G5" s="435" t="s">
        <v>107</v>
      </c>
      <c r="H5" s="435"/>
      <c r="I5" s="435"/>
    </row>
    <row r="6" spans="1:14" ht="23.1" customHeight="1">
      <c r="A6" s="35"/>
      <c r="B6" s="12"/>
      <c r="C6" s="435" t="s">
        <v>232</v>
      </c>
      <c r="D6" s="435"/>
      <c r="E6" s="435"/>
      <c r="F6" s="30"/>
      <c r="G6" s="435" t="s">
        <v>232</v>
      </c>
      <c r="H6" s="435"/>
      <c r="I6" s="435"/>
    </row>
    <row r="7" spans="1:14" ht="23.1" customHeight="1">
      <c r="A7" s="11"/>
      <c r="B7" s="12"/>
      <c r="C7" s="30">
        <v>2566</v>
      </c>
      <c r="D7" s="1"/>
      <c r="E7" s="30">
        <v>2565</v>
      </c>
      <c r="F7" s="1"/>
      <c r="G7" s="1">
        <v>2566</v>
      </c>
      <c r="H7" s="1"/>
      <c r="I7" s="1">
        <v>2565</v>
      </c>
    </row>
    <row r="8" spans="1:14" ht="21" customHeight="1">
      <c r="A8" s="11"/>
      <c r="B8" s="12"/>
      <c r="C8" s="430" t="s">
        <v>9</v>
      </c>
      <c r="D8" s="430"/>
      <c r="E8" s="430"/>
      <c r="F8" s="430"/>
      <c r="G8" s="430"/>
      <c r="H8" s="430"/>
      <c r="I8" s="430"/>
    </row>
    <row r="9" spans="1:14" ht="23.1" customHeight="1">
      <c r="A9" s="16" t="s">
        <v>108</v>
      </c>
      <c r="B9" s="12"/>
      <c r="C9" s="34"/>
      <c r="D9" s="19"/>
      <c r="E9" s="34"/>
      <c r="F9" s="19"/>
      <c r="G9" s="19"/>
      <c r="H9" s="19"/>
      <c r="I9" s="19"/>
    </row>
    <row r="10" spans="1:14" ht="23.1" customHeight="1">
      <c r="A10" s="35" t="s">
        <v>109</v>
      </c>
      <c r="B10" s="12"/>
      <c r="C10" s="61">
        <v>379665</v>
      </c>
      <c r="D10" s="19"/>
      <c r="E10" s="61">
        <v>356249</v>
      </c>
      <c r="F10" s="34"/>
      <c r="G10" s="61">
        <v>47193</v>
      </c>
      <c r="H10" s="34"/>
      <c r="I10" s="61">
        <v>51481</v>
      </c>
      <c r="K10" s="174"/>
      <c r="L10" s="151"/>
      <c r="N10" s="174"/>
    </row>
    <row r="11" spans="1:14" ht="23.1" hidden="1" customHeight="1">
      <c r="A11" s="35" t="s">
        <v>110</v>
      </c>
      <c r="B11" s="12"/>
      <c r="C11" s="155">
        <v>0</v>
      </c>
      <c r="D11" s="19"/>
      <c r="E11" s="155"/>
      <c r="F11" s="34"/>
      <c r="G11" s="155">
        <v>0</v>
      </c>
      <c r="H11" s="34"/>
      <c r="I11" s="155"/>
      <c r="K11" s="174"/>
      <c r="L11" s="151"/>
      <c r="N11" s="174"/>
    </row>
    <row r="12" spans="1:14" ht="23.1" customHeight="1">
      <c r="A12" s="18" t="s">
        <v>113</v>
      </c>
      <c r="B12" s="12"/>
      <c r="C12" s="61">
        <v>40067</v>
      </c>
      <c r="D12" s="19"/>
      <c r="E12" s="61">
        <v>33469</v>
      </c>
      <c r="F12" s="34"/>
      <c r="G12" s="97">
        <v>48524</v>
      </c>
      <c r="H12" s="34"/>
      <c r="I12" s="97">
        <v>40152</v>
      </c>
    </row>
    <row r="13" spans="1:14" ht="23.1" customHeight="1">
      <c r="A13" s="11" t="s">
        <v>114</v>
      </c>
      <c r="B13" s="12"/>
      <c r="C13" s="206">
        <f>SUM(C10:C12)</f>
        <v>419732</v>
      </c>
      <c r="D13" s="3"/>
      <c r="E13" s="206">
        <f>SUM(E10:E12)</f>
        <v>389718</v>
      </c>
      <c r="F13" s="3"/>
      <c r="G13" s="17">
        <f>SUM(G10:G12)</f>
        <v>95717</v>
      </c>
      <c r="H13" s="3">
        <v>10538</v>
      </c>
      <c r="I13" s="17">
        <f>SUM(I10:I12)</f>
        <v>91633</v>
      </c>
    </row>
    <row r="14" spans="1:14" ht="6" customHeight="1">
      <c r="A14" s="11"/>
      <c r="B14" s="12"/>
      <c r="C14" s="34"/>
      <c r="D14" s="19"/>
      <c r="E14" s="34"/>
      <c r="F14" s="19"/>
      <c r="G14" s="19"/>
      <c r="H14" s="19"/>
      <c r="I14" s="19"/>
    </row>
    <row r="15" spans="1:14" ht="23.1" customHeight="1">
      <c r="A15" s="16" t="s">
        <v>115</v>
      </c>
      <c r="B15" s="12"/>
      <c r="C15" s="34"/>
      <c r="D15" s="19"/>
      <c r="E15" s="34"/>
      <c r="F15" s="19"/>
      <c r="G15" s="19"/>
      <c r="H15" s="19"/>
      <c r="I15" s="19"/>
      <c r="M15" s="158"/>
    </row>
    <row r="16" spans="1:14" ht="23.1" customHeight="1">
      <c r="A16" s="35" t="s">
        <v>116</v>
      </c>
      <c r="B16" s="42"/>
      <c r="C16" s="61">
        <v>267945</v>
      </c>
      <c r="D16" s="19"/>
      <c r="E16" s="61">
        <v>247461</v>
      </c>
      <c r="F16" s="61"/>
      <c r="G16" s="61">
        <v>43626</v>
      </c>
      <c r="H16" s="61"/>
      <c r="I16" s="61">
        <v>46758</v>
      </c>
      <c r="J16" s="158"/>
      <c r="L16" s="152"/>
      <c r="M16"/>
      <c r="N16" s="152"/>
    </row>
    <row r="17" spans="1:14" ht="23.1" customHeight="1">
      <c r="A17" s="35" t="s">
        <v>117</v>
      </c>
      <c r="B17" s="42"/>
      <c r="C17" s="61">
        <v>17651</v>
      </c>
      <c r="D17" s="19"/>
      <c r="E17" s="61">
        <v>12708</v>
      </c>
      <c r="F17" s="61"/>
      <c r="G17" s="61">
        <v>568</v>
      </c>
      <c r="H17" s="61"/>
      <c r="I17" s="61">
        <v>1047</v>
      </c>
    </row>
    <row r="18" spans="1:14" ht="23.1" customHeight="1">
      <c r="A18" s="35" t="s">
        <v>118</v>
      </c>
      <c r="B18" s="42"/>
      <c r="C18" s="61">
        <v>59234</v>
      </c>
      <c r="D18" s="19"/>
      <c r="E18" s="61">
        <v>68165</v>
      </c>
      <c r="F18" s="61"/>
      <c r="G18" s="61">
        <v>16390</v>
      </c>
      <c r="H18" s="61"/>
      <c r="I18" s="61">
        <v>20772</v>
      </c>
    </row>
    <row r="19" spans="1:14" ht="23.1" customHeight="1">
      <c r="A19" s="35" t="s">
        <v>119</v>
      </c>
      <c r="B19" s="42"/>
      <c r="C19" s="61">
        <v>27133</v>
      </c>
      <c r="D19" s="19"/>
      <c r="E19" s="174">
        <v>0</v>
      </c>
      <c r="F19" s="61"/>
      <c r="G19" s="97">
        <v>27133</v>
      </c>
      <c r="H19" s="61"/>
      <c r="I19" s="192">
        <v>0</v>
      </c>
      <c r="L19" s="143"/>
      <c r="N19" s="143"/>
    </row>
    <row r="20" spans="1:14" ht="23.25" customHeight="1">
      <c r="A20" s="11" t="s">
        <v>120</v>
      </c>
      <c r="B20" s="12"/>
      <c r="C20" s="206">
        <f>SUM(C16:C19)</f>
        <v>371963</v>
      </c>
      <c r="D20" s="3"/>
      <c r="E20" s="206">
        <f>SUM(E16:E19)</f>
        <v>328334</v>
      </c>
      <c r="F20" s="3"/>
      <c r="G20" s="17">
        <f>SUM(G16:G19)</f>
        <v>87717</v>
      </c>
      <c r="H20" s="3">
        <v>1260872</v>
      </c>
      <c r="I20" s="17">
        <f>SUM(I16:I19)</f>
        <v>68577</v>
      </c>
      <c r="J20" s="29"/>
    </row>
    <row r="21" spans="1:14" ht="6" customHeight="1">
      <c r="A21" s="11"/>
      <c r="B21" s="12"/>
      <c r="C21" s="34"/>
      <c r="D21" s="19"/>
      <c r="E21" s="34"/>
      <c r="F21" s="19"/>
      <c r="G21" s="19"/>
      <c r="H21" s="19"/>
      <c r="I21" s="19"/>
    </row>
    <row r="22" spans="1:14" ht="21" customHeight="1">
      <c r="A22" s="11" t="s">
        <v>319</v>
      </c>
      <c r="B22" s="12"/>
      <c r="C22" s="3">
        <f>C13-C20</f>
        <v>47769</v>
      </c>
      <c r="D22" s="3"/>
      <c r="E22" s="3">
        <f>E13-E20</f>
        <v>61384</v>
      </c>
      <c r="F22" s="3"/>
      <c r="G22" s="3">
        <f>G13-G20</f>
        <v>8000</v>
      </c>
      <c r="H22" s="3"/>
      <c r="I22" s="3">
        <f>I13-I20</f>
        <v>23056</v>
      </c>
      <c r="J22" s="29"/>
    </row>
    <row r="23" spans="1:14" ht="21" customHeight="1">
      <c r="A23" s="35" t="s">
        <v>122</v>
      </c>
      <c r="B23" s="12"/>
      <c r="C23" s="63">
        <v>-7724</v>
      </c>
      <c r="D23" s="19"/>
      <c r="E23" s="63">
        <v>-6973</v>
      </c>
      <c r="F23" s="61"/>
      <c r="G23" s="61">
        <v>-3060</v>
      </c>
      <c r="H23" s="61"/>
      <c r="I23" s="61">
        <v>-3389</v>
      </c>
    </row>
    <row r="24" spans="1:14" ht="21" customHeight="1">
      <c r="A24" s="35" t="s">
        <v>123</v>
      </c>
      <c r="B24" s="12"/>
      <c r="C24" s="174">
        <v>0</v>
      </c>
      <c r="D24" s="19"/>
      <c r="E24" s="174">
        <v>0</v>
      </c>
      <c r="F24" s="19"/>
      <c r="G24" s="61">
        <v>25633</v>
      </c>
      <c r="H24" s="19"/>
      <c r="I24" s="61">
        <v>45772</v>
      </c>
      <c r="J24" s="157"/>
    </row>
    <row r="25" spans="1:14" ht="23.25" customHeight="1">
      <c r="A25" s="35" t="s">
        <v>124</v>
      </c>
      <c r="B25" s="12"/>
      <c r="C25" s="74">
        <v>33903</v>
      </c>
      <c r="D25" s="19"/>
      <c r="E25" s="74">
        <v>93833</v>
      </c>
      <c r="F25" s="19"/>
      <c r="G25" s="97">
        <v>34044</v>
      </c>
      <c r="H25" s="19"/>
      <c r="I25" s="97">
        <v>93702</v>
      </c>
      <c r="K25" s="33"/>
      <c r="M25" s="33"/>
    </row>
    <row r="26" spans="1:14" ht="6" customHeight="1">
      <c r="A26" s="18"/>
      <c r="B26" s="12"/>
      <c r="C26" s="61"/>
      <c r="D26" s="19"/>
      <c r="E26" s="61"/>
      <c r="F26" s="19"/>
      <c r="G26" s="48"/>
      <c r="H26" s="19"/>
      <c r="I26" s="48"/>
    </row>
    <row r="27" spans="1:14" ht="22.5" customHeight="1">
      <c r="A27" s="11" t="s">
        <v>126</v>
      </c>
      <c r="B27" s="12"/>
      <c r="C27" s="207">
        <f>SUM(C22:C25)</f>
        <v>73948</v>
      </c>
      <c r="D27" s="3"/>
      <c r="E27" s="207">
        <f>SUM(E22:E25)</f>
        <v>148244</v>
      </c>
      <c r="F27" s="3"/>
      <c r="G27" s="207">
        <f>SUM(G22:G25)</f>
        <v>64617</v>
      </c>
      <c r="H27" s="3"/>
      <c r="I27" s="207">
        <f>SUM(I22:I25)</f>
        <v>159141</v>
      </c>
      <c r="K27" s="63"/>
    </row>
    <row r="28" spans="1:14" ht="22.5" customHeight="1">
      <c r="A28" s="35" t="s">
        <v>127</v>
      </c>
      <c r="B28" s="42"/>
      <c r="C28" s="74">
        <v>-2369</v>
      </c>
      <c r="D28" s="19"/>
      <c r="E28" s="74">
        <v>-6568</v>
      </c>
      <c r="F28" s="61"/>
      <c r="G28" s="97">
        <v>5462</v>
      </c>
      <c r="H28" s="61"/>
      <c r="I28" s="97">
        <v>-16229</v>
      </c>
      <c r="L28" s="33"/>
    </row>
    <row r="29" spans="1:14" ht="9.75" customHeight="1">
      <c r="A29" s="18"/>
      <c r="B29" s="12"/>
      <c r="C29" s="34"/>
      <c r="D29" s="28"/>
      <c r="E29" s="34"/>
      <c r="F29" s="28"/>
      <c r="G29" s="28"/>
      <c r="H29" s="28">
        <v>7889</v>
      </c>
      <c r="I29" s="28"/>
    </row>
    <row r="30" spans="1:14" ht="22.5" customHeight="1">
      <c r="A30" s="11" t="s">
        <v>128</v>
      </c>
      <c r="B30" s="12"/>
      <c r="C30" s="146">
        <f>C27+C28</f>
        <v>71579</v>
      </c>
      <c r="D30" s="3"/>
      <c r="E30" s="146">
        <f>E27+E28</f>
        <v>141676</v>
      </c>
      <c r="F30" s="3"/>
      <c r="G30" s="146">
        <f>G27+G28</f>
        <v>70079</v>
      </c>
      <c r="H30" s="3">
        <v>633</v>
      </c>
      <c r="I30" s="146">
        <f>I27+I28</f>
        <v>142912</v>
      </c>
      <c r="K30" s="150"/>
      <c r="M30" s="29"/>
    </row>
    <row r="31" spans="1:14" ht="6" customHeight="1">
      <c r="A31" s="11"/>
      <c r="B31" s="12"/>
      <c r="C31" s="3"/>
      <c r="D31" s="3"/>
      <c r="E31" s="3"/>
      <c r="F31" s="3"/>
      <c r="G31" s="3"/>
      <c r="H31" s="3"/>
      <c r="I31" s="3"/>
      <c r="K31" s="33"/>
      <c r="L31" s="33"/>
    </row>
    <row r="32" spans="1:14" ht="22.5" customHeight="1">
      <c r="A32" s="11" t="s">
        <v>129</v>
      </c>
      <c r="B32" s="12"/>
      <c r="C32" s="99"/>
      <c r="D32" s="32"/>
      <c r="E32" s="99"/>
      <c r="F32" s="32"/>
      <c r="G32" s="99"/>
      <c r="H32" s="32"/>
      <c r="I32" s="99"/>
    </row>
    <row r="33" spans="1:9" ht="23.25" customHeight="1">
      <c r="A33" s="16" t="s">
        <v>130</v>
      </c>
      <c r="B33" s="12"/>
      <c r="C33" s="99"/>
      <c r="D33" s="32"/>
      <c r="E33" s="99"/>
      <c r="F33" s="32"/>
      <c r="G33" s="99"/>
      <c r="H33" s="32"/>
      <c r="I33" s="99"/>
    </row>
    <row r="34" spans="1:9" ht="23.25" hidden="1" customHeight="1">
      <c r="A34" s="35" t="s">
        <v>131</v>
      </c>
      <c r="B34" s="12"/>
      <c r="C34" s="99">
        <f>C117</f>
        <v>0</v>
      </c>
      <c r="D34" s="32"/>
      <c r="E34" s="99">
        <f>E117</f>
        <v>0</v>
      </c>
      <c r="F34" s="32"/>
      <c r="G34" s="99">
        <f>G117</f>
        <v>0</v>
      </c>
      <c r="H34" s="32"/>
      <c r="I34" s="99">
        <f>I117</f>
        <v>0</v>
      </c>
    </row>
    <row r="35" spans="1:9" ht="23.25" customHeight="1">
      <c r="A35" s="35" t="s">
        <v>132</v>
      </c>
      <c r="B35" s="12"/>
      <c r="C35" s="99"/>
      <c r="D35" s="32"/>
      <c r="E35" s="99"/>
      <c r="F35" s="32"/>
      <c r="G35" s="99"/>
      <c r="H35" s="32"/>
      <c r="I35" s="99"/>
    </row>
    <row r="36" spans="1:9" ht="23.25" customHeight="1">
      <c r="A36" s="35" t="s">
        <v>320</v>
      </c>
      <c r="B36" s="12"/>
      <c r="C36" s="167">
        <v>-28</v>
      </c>
      <c r="D36" s="32"/>
      <c r="E36" s="167">
        <v>-1352</v>
      </c>
      <c r="F36" s="32"/>
      <c r="G36" s="167">
        <v>-28</v>
      </c>
      <c r="H36" s="32"/>
      <c r="I36" s="167">
        <v>-1352</v>
      </c>
    </row>
    <row r="37" spans="1:9" ht="23.25" hidden="1" customHeight="1">
      <c r="A37" s="35" t="s">
        <v>134</v>
      </c>
      <c r="B37" s="12"/>
      <c r="C37" s="99"/>
      <c r="D37" s="32"/>
      <c r="E37" s="99"/>
      <c r="F37" s="32"/>
      <c r="G37" s="99"/>
      <c r="H37" s="32"/>
      <c r="I37" s="99"/>
    </row>
    <row r="38" spans="1:9" ht="22.95" hidden="1" customHeight="1">
      <c r="A38" s="35" t="s">
        <v>135</v>
      </c>
      <c r="B38" s="12"/>
      <c r="C38" s="167"/>
      <c r="D38" s="32"/>
      <c r="E38" s="167"/>
      <c r="F38" s="32"/>
      <c r="G38" s="167"/>
      <c r="H38" s="32"/>
      <c r="I38" s="167"/>
    </row>
    <row r="39" spans="1:9" ht="23.25" customHeight="1">
      <c r="A39" s="44" t="s">
        <v>136</v>
      </c>
      <c r="B39" s="12"/>
      <c r="C39" s="99"/>
      <c r="D39" s="32"/>
      <c r="E39" s="99"/>
      <c r="F39" s="32"/>
      <c r="G39" s="99"/>
      <c r="H39" s="32"/>
      <c r="I39" s="99"/>
    </row>
    <row r="40" spans="1:9" ht="23.25" customHeight="1">
      <c r="A40" s="44" t="s">
        <v>137</v>
      </c>
      <c r="B40" s="12"/>
      <c r="C40" s="153">
        <f>SUM(C34:C39)</f>
        <v>-28</v>
      </c>
      <c r="D40" s="3"/>
      <c r="E40" s="153">
        <f>SUM(E34:E39)</f>
        <v>-1352</v>
      </c>
      <c r="F40" s="154"/>
      <c r="G40" s="153">
        <f>SUM(G34:G39)</f>
        <v>-28</v>
      </c>
      <c r="H40" s="154"/>
      <c r="I40" s="153">
        <f>SUM(I34:I39)</f>
        <v>-1352</v>
      </c>
    </row>
    <row r="41" spans="1:9" ht="7.5" customHeight="1">
      <c r="A41" s="44"/>
      <c r="B41" s="12"/>
      <c r="C41" s="99"/>
      <c r="D41" s="32"/>
      <c r="E41" s="99"/>
      <c r="F41" s="32"/>
      <c r="G41" s="99"/>
      <c r="H41" s="32"/>
      <c r="I41" s="99"/>
    </row>
    <row r="42" spans="1:9" ht="23.1" customHeight="1">
      <c r="A42" s="8" t="s">
        <v>76</v>
      </c>
      <c r="B42" s="9"/>
      <c r="C42" s="10"/>
      <c r="D42" s="10"/>
      <c r="E42" s="10"/>
      <c r="F42" s="10"/>
      <c r="G42" s="10"/>
      <c r="H42" s="10"/>
      <c r="I42" s="10"/>
    </row>
    <row r="43" spans="1:9" ht="23.1" customHeight="1">
      <c r="A43" s="8" t="s">
        <v>106</v>
      </c>
      <c r="B43" s="9"/>
      <c r="C43" s="10"/>
      <c r="D43" s="10"/>
      <c r="E43" s="10"/>
      <c r="F43" s="10"/>
      <c r="G43" s="10"/>
      <c r="H43" s="10"/>
      <c r="I43" s="10"/>
    </row>
    <row r="44" spans="1:9" ht="23.1" customHeight="1">
      <c r="A44" s="8"/>
      <c r="B44" s="9"/>
      <c r="C44" s="10"/>
      <c r="D44" s="10"/>
      <c r="E44" s="10"/>
      <c r="F44" s="10"/>
      <c r="G44" s="10"/>
      <c r="H44" s="10"/>
      <c r="I44" s="10"/>
    </row>
    <row r="45" spans="1:9" ht="23.1" customHeight="1">
      <c r="A45" s="11"/>
      <c r="B45" s="12"/>
      <c r="C45" s="431" t="s">
        <v>2</v>
      </c>
      <c r="D45" s="431"/>
      <c r="E45" s="431"/>
      <c r="F45" s="13"/>
      <c r="G45" s="431" t="s">
        <v>3</v>
      </c>
      <c r="H45" s="431"/>
      <c r="I45" s="431"/>
    </row>
    <row r="46" spans="1:9" ht="23.1" customHeight="1">
      <c r="A46" s="35"/>
      <c r="B46" s="12"/>
      <c r="C46" s="435" t="s">
        <v>107</v>
      </c>
      <c r="D46" s="435"/>
      <c r="E46" s="435"/>
      <c r="F46" s="30"/>
      <c r="G46" s="435" t="s">
        <v>107</v>
      </c>
      <c r="H46" s="435"/>
      <c r="I46" s="435"/>
    </row>
    <row r="47" spans="1:9" ht="23.1" customHeight="1">
      <c r="A47" s="35"/>
      <c r="B47" s="12"/>
      <c r="C47" s="435" t="s">
        <v>232</v>
      </c>
      <c r="D47" s="435"/>
      <c r="E47" s="435"/>
      <c r="F47" s="30"/>
      <c r="G47" s="435" t="s">
        <v>232</v>
      </c>
      <c r="H47" s="435"/>
      <c r="I47" s="435"/>
    </row>
    <row r="48" spans="1:9" ht="23.1" customHeight="1">
      <c r="A48" s="11"/>
      <c r="B48" s="12"/>
      <c r="C48" s="30">
        <v>2566</v>
      </c>
      <c r="D48" s="1"/>
      <c r="E48" s="30">
        <v>2565</v>
      </c>
      <c r="F48" s="1"/>
      <c r="G48" s="1">
        <v>2566</v>
      </c>
      <c r="H48" s="1"/>
      <c r="I48" s="1">
        <v>2565</v>
      </c>
    </row>
    <row r="49" spans="1:13" ht="23.1" customHeight="1">
      <c r="A49" s="11"/>
      <c r="B49" s="12"/>
      <c r="C49" s="430" t="s">
        <v>9</v>
      </c>
      <c r="D49" s="430"/>
      <c r="E49" s="430"/>
      <c r="F49" s="430"/>
      <c r="G49" s="430"/>
      <c r="H49" s="430"/>
      <c r="I49" s="430"/>
    </row>
    <row r="50" spans="1:13" ht="22.5" customHeight="1">
      <c r="A50" s="16" t="s">
        <v>138</v>
      </c>
      <c r="B50" s="12"/>
      <c r="C50" s="99"/>
      <c r="D50" s="32"/>
      <c r="E50" s="99"/>
      <c r="F50" s="32"/>
      <c r="G50" s="99"/>
      <c r="H50" s="32"/>
      <c r="I50" s="99"/>
    </row>
    <row r="51" spans="1:13" ht="22.5" customHeight="1">
      <c r="A51" s="35" t="s">
        <v>139</v>
      </c>
      <c r="B51" s="12"/>
      <c r="C51" s="99"/>
      <c r="D51" s="32"/>
      <c r="E51" s="99"/>
      <c r="F51" s="32"/>
      <c r="G51" s="99"/>
      <c r="H51" s="32"/>
      <c r="I51" s="99"/>
    </row>
    <row r="52" spans="1:13" ht="21.6">
      <c r="A52" s="35" t="s">
        <v>140</v>
      </c>
      <c r="B52" s="12"/>
      <c r="C52" s="96">
        <v>-295702</v>
      </c>
      <c r="D52" s="19"/>
      <c r="E52" s="96">
        <v>-727716</v>
      </c>
      <c r="F52" s="61"/>
      <c r="G52" s="96">
        <v>-295690</v>
      </c>
      <c r="H52" s="61"/>
      <c r="I52" s="96">
        <v>-727226</v>
      </c>
      <c r="K52" s="143"/>
      <c r="L52" s="143"/>
      <c r="M52" s="143"/>
    </row>
    <row r="53" spans="1:13" ht="21.6" hidden="1">
      <c r="A53" s="35" t="s">
        <v>141</v>
      </c>
      <c r="B53" s="12"/>
      <c r="C53" s="96"/>
      <c r="D53" s="19"/>
      <c r="E53" s="96"/>
      <c r="F53" s="61"/>
      <c r="G53" s="96"/>
      <c r="H53" s="61"/>
      <c r="I53" s="96"/>
    </row>
    <row r="54" spans="1:13" ht="21.6">
      <c r="A54" s="35" t="s">
        <v>321</v>
      </c>
      <c r="B54" s="12"/>
      <c r="C54" s="96"/>
      <c r="D54" s="19"/>
      <c r="E54" s="96"/>
      <c r="F54" s="61"/>
      <c r="G54" s="96"/>
      <c r="H54" s="61"/>
      <c r="I54" s="96"/>
    </row>
    <row r="55" spans="1:13" ht="22.5" customHeight="1">
      <c r="A55" s="35" t="s">
        <v>322</v>
      </c>
      <c r="B55" s="12"/>
      <c r="C55" s="96">
        <v>0</v>
      </c>
      <c r="D55" s="19"/>
      <c r="E55" s="96">
        <v>0</v>
      </c>
      <c r="F55" s="61"/>
      <c r="G55" s="96">
        <v>18</v>
      </c>
      <c r="H55" s="61"/>
      <c r="I55" s="96">
        <v>-392</v>
      </c>
      <c r="M55" s="62"/>
    </row>
    <row r="56" spans="1:13" ht="22.5" customHeight="1">
      <c r="A56" s="35" t="s">
        <v>132</v>
      </c>
      <c r="B56" s="12"/>
      <c r="C56" s="96"/>
      <c r="D56" s="19"/>
      <c r="E56" s="96"/>
      <c r="F56" s="61"/>
      <c r="G56" s="96"/>
      <c r="H56" s="61"/>
      <c r="I56" s="96"/>
    </row>
    <row r="57" spans="1:13" ht="22.5" customHeight="1">
      <c r="A57" s="35" t="s">
        <v>322</v>
      </c>
      <c r="B57" s="12"/>
      <c r="C57" s="148">
        <v>-7094</v>
      </c>
      <c r="D57" s="19"/>
      <c r="E57" s="148">
        <v>-16260</v>
      </c>
      <c r="F57" s="61"/>
      <c r="G57" s="148">
        <v>-7094</v>
      </c>
      <c r="H57" s="61"/>
      <c r="I57" s="148">
        <v>-16260</v>
      </c>
      <c r="K57" s="143"/>
      <c r="L57" s="143"/>
      <c r="M57" s="143"/>
    </row>
    <row r="58" spans="1:13" ht="22.5" hidden="1" customHeight="1">
      <c r="A58" s="35" t="s">
        <v>145</v>
      </c>
      <c r="B58" s="12"/>
      <c r="C58" s="148"/>
      <c r="D58" s="19"/>
      <c r="E58" s="148"/>
      <c r="F58" s="61"/>
      <c r="G58" s="148"/>
      <c r="H58" s="61"/>
      <c r="I58" s="148"/>
    </row>
    <row r="59" spans="1:13" ht="22.5" hidden="1" customHeight="1">
      <c r="A59" s="35" t="s">
        <v>144</v>
      </c>
      <c r="B59" s="12"/>
      <c r="C59" s="148"/>
      <c r="D59" s="19"/>
      <c r="E59" s="148"/>
      <c r="F59" s="61"/>
      <c r="G59" s="148"/>
      <c r="H59" s="61"/>
      <c r="I59" s="148"/>
    </row>
    <row r="60" spans="1:13" ht="22.5" hidden="1" customHeight="1">
      <c r="A60" s="35" t="s">
        <v>144</v>
      </c>
      <c r="B60" s="12"/>
      <c r="C60" s="148"/>
      <c r="D60" s="19"/>
      <c r="E60" s="148"/>
      <c r="F60" s="61"/>
      <c r="G60" s="148"/>
      <c r="H60" s="61"/>
      <c r="I60" s="148"/>
    </row>
    <row r="61" spans="1:13" ht="22.5" customHeight="1">
      <c r="A61" s="35" t="s">
        <v>323</v>
      </c>
      <c r="B61" s="12"/>
      <c r="C61" s="148"/>
      <c r="D61" s="19"/>
      <c r="E61" s="148"/>
      <c r="F61" s="61"/>
      <c r="G61" s="148"/>
      <c r="H61" s="61"/>
      <c r="I61" s="148"/>
    </row>
    <row r="62" spans="1:13" ht="22.5" customHeight="1">
      <c r="A62" s="35" t="s">
        <v>324</v>
      </c>
      <c r="B62" s="12"/>
      <c r="C62" s="103">
        <v>59140</v>
      </c>
      <c r="D62" s="19"/>
      <c r="E62" s="103">
        <v>145543</v>
      </c>
      <c r="F62" s="61"/>
      <c r="G62" s="103">
        <v>59138</v>
      </c>
      <c r="H62" s="61"/>
      <c r="I62" s="103">
        <v>145445</v>
      </c>
    </row>
    <row r="63" spans="1:13" ht="22.5" customHeight="1">
      <c r="A63" s="11" t="s">
        <v>149</v>
      </c>
      <c r="B63" s="12"/>
      <c r="C63" s="148"/>
      <c r="D63" s="19"/>
      <c r="E63" s="148"/>
      <c r="F63" s="61"/>
      <c r="G63" s="148"/>
      <c r="H63" s="61"/>
      <c r="I63" s="148"/>
    </row>
    <row r="64" spans="1:13" ht="22.5" customHeight="1">
      <c r="A64" s="44" t="s">
        <v>150</v>
      </c>
      <c r="B64" s="12"/>
      <c r="C64" s="208">
        <f>SUM(C52:C62)</f>
        <v>-243656</v>
      </c>
      <c r="D64" s="3"/>
      <c r="E64" s="208">
        <f>SUM(E52:E62)</f>
        <v>-598433</v>
      </c>
      <c r="F64" s="154"/>
      <c r="G64" s="153">
        <f>SUM(G52:G62)</f>
        <v>-243628</v>
      </c>
      <c r="H64" s="154"/>
      <c r="I64" s="153">
        <f>SUM(I52:I62)</f>
        <v>-598433</v>
      </c>
    </row>
    <row r="65" spans="1:12" ht="6" customHeight="1">
      <c r="A65" s="11"/>
      <c r="B65" s="12"/>
      <c r="C65" s="3"/>
      <c r="D65" s="3"/>
      <c r="E65" s="3"/>
      <c r="F65" s="3"/>
      <c r="G65" s="3"/>
      <c r="H65" s="3"/>
      <c r="I65" s="3"/>
      <c r="K65" s="33"/>
      <c r="L65" s="33"/>
    </row>
    <row r="66" spans="1:12" ht="22.5" customHeight="1">
      <c r="A66" s="44" t="s">
        <v>151</v>
      </c>
      <c r="B66" s="12"/>
      <c r="C66" s="170">
        <f>C40+C64</f>
        <v>-243684</v>
      </c>
      <c r="D66" s="36"/>
      <c r="E66" s="170">
        <f>E40+E64</f>
        <v>-599785</v>
      </c>
      <c r="F66" s="36"/>
      <c r="G66" s="170">
        <f>G40+G64</f>
        <v>-243656</v>
      </c>
      <c r="H66" s="36"/>
      <c r="I66" s="170">
        <f>I40+I64</f>
        <v>-599785</v>
      </c>
    </row>
    <row r="67" spans="1:12" ht="6" customHeight="1">
      <c r="A67" s="11"/>
      <c r="B67" s="12"/>
      <c r="C67" s="3"/>
      <c r="D67" s="3"/>
      <c r="E67" s="3"/>
      <c r="F67" s="3"/>
      <c r="G67" s="3"/>
      <c r="H67" s="3"/>
      <c r="I67" s="3"/>
      <c r="K67" s="33"/>
      <c r="L67" s="33"/>
    </row>
    <row r="68" spans="1:12" ht="22.5" customHeight="1" thickBot="1">
      <c r="A68" s="44" t="s">
        <v>152</v>
      </c>
      <c r="B68" s="12"/>
      <c r="C68" s="92">
        <f>SUM(C30,C66)</f>
        <v>-172105</v>
      </c>
      <c r="D68" s="3"/>
      <c r="E68" s="92">
        <f>SUM(E30,E66)</f>
        <v>-458109</v>
      </c>
      <c r="F68" s="3"/>
      <c r="G68" s="92">
        <f>SUM(G30,G66)</f>
        <v>-173577</v>
      </c>
      <c r="H68" s="3"/>
      <c r="I68" s="92">
        <f>SUM(I30,I66)</f>
        <v>-456873</v>
      </c>
      <c r="K68" s="150"/>
      <c r="L68" s="150"/>
    </row>
    <row r="69" spans="1:12" ht="21.45" hidden="1" customHeight="1" thickTop="1">
      <c r="A69" s="11"/>
      <c r="B69" s="12"/>
      <c r="C69" s="91"/>
      <c r="D69" s="58"/>
      <c r="E69" s="91"/>
      <c r="F69" s="58"/>
      <c r="G69" s="58"/>
      <c r="H69" s="58"/>
      <c r="I69" s="58"/>
    </row>
    <row r="70" spans="1:12" ht="23.1" customHeight="1" thickTop="1">
      <c r="A70" s="8"/>
      <c r="B70" s="9"/>
      <c r="C70" s="10"/>
      <c r="D70" s="10"/>
      <c r="E70" s="10"/>
      <c r="F70" s="10"/>
      <c r="G70" s="10"/>
      <c r="H70" s="10"/>
      <c r="I70" s="10"/>
    </row>
    <row r="71" spans="1:12" ht="24" customHeight="1">
      <c r="A71" s="11" t="s">
        <v>153</v>
      </c>
      <c r="B71" s="12"/>
      <c r="C71" s="3"/>
      <c r="D71" s="3"/>
      <c r="E71" s="3"/>
      <c r="F71" s="3"/>
      <c r="G71" s="3"/>
      <c r="H71" s="3"/>
      <c r="I71" s="3"/>
    </row>
    <row r="72" spans="1:12" ht="24" customHeight="1">
      <c r="A72" s="39" t="s">
        <v>154</v>
      </c>
      <c r="B72" s="12"/>
      <c r="C72" s="34">
        <v>70079</v>
      </c>
      <c r="D72" s="19"/>
      <c r="E72" s="34">
        <v>142912</v>
      </c>
      <c r="F72" s="34"/>
      <c r="G72" s="34">
        <v>70079</v>
      </c>
      <c r="H72" s="155"/>
      <c r="I72" s="34">
        <v>142912</v>
      </c>
      <c r="J72" s="7"/>
    </row>
    <row r="73" spans="1:12" ht="24" customHeight="1">
      <c r="A73" s="39" t="s">
        <v>155</v>
      </c>
      <c r="B73" s="12"/>
      <c r="C73" s="34">
        <v>1500</v>
      </c>
      <c r="D73" s="19"/>
      <c r="E73" s="34">
        <v>-1236</v>
      </c>
      <c r="F73" s="61"/>
      <c r="G73" s="100">
        <v>0</v>
      </c>
      <c r="H73" s="155"/>
      <c r="I73" s="100">
        <v>0</v>
      </c>
    </row>
    <row r="74" spans="1:12" ht="24" customHeight="1" thickBot="1">
      <c r="A74" s="11" t="s">
        <v>128</v>
      </c>
      <c r="B74" s="12"/>
      <c r="C74" s="60">
        <f>C30</f>
        <v>71579</v>
      </c>
      <c r="D74" s="3"/>
      <c r="E74" s="60">
        <f>E30</f>
        <v>141676</v>
      </c>
      <c r="F74" s="3"/>
      <c r="G74" s="25">
        <f>SUM(G72:G73)</f>
        <v>70079</v>
      </c>
      <c r="H74" s="3"/>
      <c r="I74" s="25">
        <f>SUM(I72:I73)</f>
        <v>142912</v>
      </c>
    </row>
    <row r="75" spans="1:12" ht="22.8" thickTop="1">
      <c r="A75" s="11"/>
      <c r="B75" s="12"/>
      <c r="C75" s="3"/>
      <c r="D75" s="3"/>
      <c r="E75" s="3"/>
      <c r="F75" s="3"/>
      <c r="G75" s="3"/>
      <c r="H75" s="3"/>
      <c r="I75" s="3"/>
    </row>
    <row r="76" spans="1:12" ht="24" customHeight="1">
      <c r="A76" s="11" t="s">
        <v>156</v>
      </c>
      <c r="B76" s="12"/>
      <c r="C76" s="3"/>
      <c r="D76" s="3"/>
      <c r="E76" s="3"/>
      <c r="F76" s="3"/>
      <c r="G76" s="3"/>
      <c r="H76" s="3"/>
      <c r="I76" s="3"/>
    </row>
    <row r="77" spans="1:12" ht="24" customHeight="1">
      <c r="A77" s="39" t="s">
        <v>154</v>
      </c>
      <c r="B77" s="12"/>
      <c r="C77" s="101">
        <v>-173577</v>
      </c>
      <c r="D77" s="19"/>
      <c r="E77" s="101">
        <v>-456873</v>
      </c>
      <c r="F77" s="61"/>
      <c r="G77" s="61">
        <v>-173577</v>
      </c>
      <c r="H77" s="156"/>
      <c r="I77" s="61">
        <v>-456873</v>
      </c>
      <c r="J77" s="7"/>
    </row>
    <row r="78" spans="1:12" ht="24" customHeight="1">
      <c r="A78" s="39" t="s">
        <v>155</v>
      </c>
      <c r="B78" s="12"/>
      <c r="C78" s="101">
        <f>C79-C77</f>
        <v>1472</v>
      </c>
      <c r="D78" s="19"/>
      <c r="E78" s="101">
        <v>-1236</v>
      </c>
      <c r="F78" s="101"/>
      <c r="G78" s="100">
        <v>0</v>
      </c>
      <c r="H78" s="96"/>
      <c r="I78" s="100">
        <v>0</v>
      </c>
    </row>
    <row r="79" spans="1:12" ht="23.1" customHeight="1" thickBot="1">
      <c r="A79" s="11" t="s">
        <v>152</v>
      </c>
      <c r="B79" s="12"/>
      <c r="C79" s="60">
        <f>C68</f>
        <v>-172105</v>
      </c>
      <c r="D79" s="58"/>
      <c r="E79" s="60">
        <f>E68</f>
        <v>-458109</v>
      </c>
      <c r="F79" s="58"/>
      <c r="G79" s="60">
        <f>G68</f>
        <v>-173577</v>
      </c>
      <c r="H79" s="58"/>
      <c r="I79" s="60">
        <f>I68</f>
        <v>-456873</v>
      </c>
    </row>
    <row r="80" spans="1:12" ht="22.8" thickTop="1">
      <c r="A80" s="11"/>
      <c r="B80" s="12"/>
      <c r="C80" s="3"/>
      <c r="D80" s="3"/>
      <c r="E80" s="3"/>
      <c r="F80" s="3"/>
      <c r="G80" s="3"/>
      <c r="H80" s="3"/>
      <c r="I80" s="3"/>
    </row>
    <row r="81" spans="1:12" ht="27" customHeight="1" thickBot="1">
      <c r="A81" s="11" t="s">
        <v>157</v>
      </c>
      <c r="B81" s="12"/>
      <c r="C81" s="27">
        <f>C72/'[1]BL3-5'!D77</f>
        <v>0.13782923720813142</v>
      </c>
      <c r="D81" s="26"/>
      <c r="E81" s="27">
        <v>0.28999999999999998</v>
      </c>
      <c r="F81" s="26"/>
      <c r="G81" s="27">
        <f>G72/'[1]BL3-5'!H77</f>
        <v>0.13782923720813142</v>
      </c>
      <c r="H81" s="26"/>
      <c r="I81" s="27">
        <v>0.28999999999999998</v>
      </c>
    </row>
    <row r="82" spans="1:12" ht="27" customHeight="1" thickTop="1">
      <c r="A82" s="11"/>
      <c r="B82" s="12"/>
      <c r="C82" s="165"/>
      <c r="D82" s="26"/>
      <c r="E82" s="165"/>
      <c r="F82" s="26"/>
      <c r="G82" s="165"/>
      <c r="H82" s="26"/>
      <c r="I82" s="165"/>
    </row>
    <row r="83" spans="1:12" ht="23.1" customHeight="1">
      <c r="A83" s="8" t="s">
        <v>76</v>
      </c>
      <c r="B83" s="9"/>
      <c r="C83" s="10"/>
      <c r="D83" s="10"/>
      <c r="E83" s="10"/>
      <c r="F83" s="10"/>
      <c r="G83" s="10"/>
      <c r="H83" s="10"/>
      <c r="I83" s="10"/>
    </row>
    <row r="84" spans="1:12" ht="23.25" customHeight="1">
      <c r="A84" s="8" t="s">
        <v>106</v>
      </c>
      <c r="B84" s="9"/>
      <c r="C84" s="10"/>
      <c r="D84" s="10"/>
      <c r="E84" s="10"/>
      <c r="F84" s="10"/>
      <c r="G84" s="10"/>
      <c r="H84" s="10"/>
      <c r="I84" s="10"/>
    </row>
    <row r="85" spans="1:12" s="163" customFormat="1" ht="16.2" customHeight="1">
      <c r="A85" s="161"/>
      <c r="B85" s="162"/>
      <c r="K85" s="164"/>
      <c r="L85" s="164"/>
    </row>
    <row r="86" spans="1:12" ht="23.25" customHeight="1">
      <c r="A86" s="11"/>
      <c r="B86" s="12"/>
      <c r="C86" s="431" t="s">
        <v>2</v>
      </c>
      <c r="D86" s="431"/>
      <c r="E86" s="431"/>
      <c r="F86" s="13"/>
      <c r="G86" s="431" t="s">
        <v>3</v>
      </c>
      <c r="H86" s="431"/>
      <c r="I86" s="431"/>
    </row>
    <row r="87" spans="1:12" ht="23.25" customHeight="1">
      <c r="A87" s="35"/>
      <c r="B87" s="12"/>
      <c r="C87" s="435" t="s">
        <v>252</v>
      </c>
      <c r="D87" s="435"/>
      <c r="E87" s="435"/>
      <c r="F87" s="30"/>
      <c r="G87" s="435" t="s">
        <v>252</v>
      </c>
      <c r="H87" s="435"/>
      <c r="I87" s="435"/>
    </row>
    <row r="88" spans="1:12" ht="23.25" customHeight="1">
      <c r="A88" s="35"/>
      <c r="B88" s="12"/>
      <c r="C88" s="435" t="s">
        <v>232</v>
      </c>
      <c r="D88" s="435"/>
      <c r="E88" s="435"/>
      <c r="F88" s="30"/>
      <c r="G88" s="435" t="s">
        <v>232</v>
      </c>
      <c r="H88" s="435"/>
      <c r="I88" s="435"/>
    </row>
    <row r="89" spans="1:12" ht="23.25" customHeight="1">
      <c r="A89" s="11"/>
      <c r="B89" s="12" t="s">
        <v>7</v>
      </c>
      <c r="C89" s="30">
        <v>2566</v>
      </c>
      <c r="D89" s="1"/>
      <c r="E89" s="30">
        <v>2565</v>
      </c>
      <c r="F89" s="1"/>
      <c r="G89" s="1">
        <v>2566</v>
      </c>
      <c r="H89" s="1"/>
      <c r="I89" s="1">
        <v>2565</v>
      </c>
    </row>
    <row r="90" spans="1:12" ht="23.25" customHeight="1">
      <c r="A90" s="11"/>
      <c r="B90" s="12"/>
      <c r="C90" s="430" t="s">
        <v>9</v>
      </c>
      <c r="D90" s="430"/>
      <c r="E90" s="430"/>
      <c r="F90" s="430"/>
      <c r="G90" s="430"/>
      <c r="H90" s="430"/>
      <c r="I90" s="430"/>
    </row>
    <row r="91" spans="1:12" ht="23.25" customHeight="1">
      <c r="A91" s="16" t="s">
        <v>108</v>
      </c>
      <c r="B91" s="12"/>
      <c r="C91" s="34"/>
      <c r="D91" s="19"/>
      <c r="E91" s="34"/>
      <c r="F91" s="19"/>
      <c r="G91" s="19"/>
      <c r="H91" s="19"/>
      <c r="I91" s="19"/>
    </row>
    <row r="92" spans="1:12" ht="21" customHeight="1">
      <c r="A92" s="35" t="s">
        <v>109</v>
      </c>
      <c r="B92" s="12" t="s">
        <v>37</v>
      </c>
      <c r="C92" s="63">
        <v>786077</v>
      </c>
      <c r="D92" s="19"/>
      <c r="E92" s="63">
        <v>754387</v>
      </c>
      <c r="F92" s="61"/>
      <c r="G92" s="61">
        <v>93434</v>
      </c>
      <c r="H92" s="61"/>
      <c r="I92" s="61">
        <v>121559</v>
      </c>
    </row>
    <row r="93" spans="1:12" ht="21" hidden="1" customHeight="1">
      <c r="A93" s="35" t="s">
        <v>110</v>
      </c>
      <c r="B93" s="12"/>
      <c r="C93" s="144">
        <v>0</v>
      </c>
      <c r="D93" s="19"/>
      <c r="E93" s="144"/>
      <c r="F93" s="61"/>
      <c r="G93" s="131">
        <v>0</v>
      </c>
      <c r="H93" s="61"/>
      <c r="I93" s="131"/>
    </row>
    <row r="94" spans="1:12" ht="21" customHeight="1">
      <c r="A94" s="35" t="s">
        <v>112</v>
      </c>
      <c r="B94" s="12"/>
      <c r="C94" s="216">
        <v>34123</v>
      </c>
      <c r="D94" s="218"/>
      <c r="E94" s="216">
        <v>3919</v>
      </c>
      <c r="F94" s="219"/>
      <c r="G94" s="217">
        <v>34101</v>
      </c>
      <c r="H94" s="219"/>
      <c r="I94" s="217">
        <v>3900</v>
      </c>
    </row>
    <row r="95" spans="1:12" ht="21" customHeight="1">
      <c r="A95" s="35" t="s">
        <v>113</v>
      </c>
      <c r="B95" s="12"/>
      <c r="C95" s="63">
        <f>43025-C94</f>
        <v>8902</v>
      </c>
      <c r="D95" s="19"/>
      <c r="E95" s="63">
        <f>38801-E94</f>
        <v>34882</v>
      </c>
      <c r="F95" s="61"/>
      <c r="G95" s="61">
        <f>62400-G94</f>
        <v>28299</v>
      </c>
      <c r="H95" s="61"/>
      <c r="I95" s="61">
        <f>51614-I94</f>
        <v>47714</v>
      </c>
    </row>
    <row r="96" spans="1:12" ht="23.25" customHeight="1">
      <c r="A96" s="11" t="s">
        <v>114</v>
      </c>
      <c r="B96" s="12"/>
      <c r="C96" s="206">
        <f>SUM(C92:C95)</f>
        <v>829102</v>
      </c>
      <c r="D96" s="3"/>
      <c r="E96" s="206">
        <f>SUM(E92:E95)</f>
        <v>793188</v>
      </c>
      <c r="F96" s="3"/>
      <c r="G96" s="206">
        <f>SUM(G92:G95)</f>
        <v>155834</v>
      </c>
      <c r="H96" s="3">
        <v>10538</v>
      </c>
      <c r="I96" s="206">
        <f>SUM(I92:I95)</f>
        <v>173173</v>
      </c>
    </row>
    <row r="97" spans="1:13" ht="7.5" customHeight="1">
      <c r="A97" s="11"/>
      <c r="B97" s="12"/>
      <c r="C97" s="34"/>
      <c r="D97" s="19"/>
      <c r="E97" s="34"/>
      <c r="F97" s="19"/>
      <c r="G97" s="19"/>
      <c r="H97" s="19"/>
      <c r="I97" s="19"/>
    </row>
    <row r="98" spans="1:13" ht="23.25" customHeight="1">
      <c r="A98" s="16" t="s">
        <v>115</v>
      </c>
      <c r="B98" s="12"/>
      <c r="C98" s="34"/>
      <c r="D98" s="19"/>
      <c r="E98" s="34"/>
      <c r="F98" s="19"/>
      <c r="G98" s="19"/>
      <c r="H98" s="19"/>
      <c r="I98" s="19"/>
    </row>
    <row r="99" spans="1:13" ht="21" customHeight="1">
      <c r="A99" s="35" t="s">
        <v>116</v>
      </c>
      <c r="B99" s="12"/>
      <c r="C99" s="63">
        <v>553279</v>
      </c>
      <c r="D99" s="19"/>
      <c r="E99" s="63">
        <v>515100</v>
      </c>
      <c r="F99" s="61"/>
      <c r="G99" s="61">
        <v>86755</v>
      </c>
      <c r="H99" s="61"/>
      <c r="I99" s="61">
        <v>110426</v>
      </c>
    </row>
    <row r="100" spans="1:13" ht="21" customHeight="1">
      <c r="A100" s="35" t="s">
        <v>117</v>
      </c>
      <c r="B100" s="12"/>
      <c r="C100" s="166">
        <v>44393</v>
      </c>
      <c r="D100" s="173"/>
      <c r="E100" s="166">
        <v>32755</v>
      </c>
      <c r="F100" s="19"/>
      <c r="G100" s="19">
        <v>1473</v>
      </c>
      <c r="H100" s="19"/>
      <c r="I100" s="19">
        <v>2093</v>
      </c>
      <c r="J100" s="157"/>
    </row>
    <row r="101" spans="1:13" ht="21" customHeight="1">
      <c r="A101" s="35" t="s">
        <v>118</v>
      </c>
      <c r="B101" s="12"/>
      <c r="C101" s="166">
        <v>114706</v>
      </c>
      <c r="D101" s="173"/>
      <c r="E101" s="166">
        <v>121957</v>
      </c>
      <c r="F101" s="19"/>
      <c r="G101" s="19">
        <v>34166</v>
      </c>
      <c r="H101" s="19"/>
      <c r="I101" s="19">
        <v>36305</v>
      </c>
      <c r="J101" s="157"/>
    </row>
    <row r="102" spans="1:13" ht="21" customHeight="1">
      <c r="A102" s="35" t="s">
        <v>119</v>
      </c>
      <c r="B102" s="12"/>
      <c r="C102" s="63">
        <v>30467</v>
      </c>
      <c r="D102" s="19"/>
      <c r="E102" s="99">
        <v>0</v>
      </c>
      <c r="F102" s="61"/>
      <c r="G102" s="61">
        <v>30467</v>
      </c>
      <c r="H102" s="61"/>
      <c r="I102" s="99">
        <v>0</v>
      </c>
      <c r="J102" s="158"/>
    </row>
    <row r="103" spans="1:13" ht="23.25" customHeight="1">
      <c r="A103" s="11" t="s">
        <v>120</v>
      </c>
      <c r="B103" s="12"/>
      <c r="C103" s="206">
        <f>SUM(C99:C102)</f>
        <v>742845</v>
      </c>
      <c r="D103" s="3"/>
      <c r="E103" s="206">
        <f>SUM(E99:E102)</f>
        <v>669812</v>
      </c>
      <c r="F103" s="3"/>
      <c r="G103" s="206">
        <f>SUM(G99:G102)</f>
        <v>152861</v>
      </c>
      <c r="H103" s="3">
        <v>1260872</v>
      </c>
      <c r="I103" s="206">
        <f>SUM(I99:I102)</f>
        <v>148824</v>
      </c>
      <c r="J103" s="29"/>
      <c r="K103" s="33"/>
    </row>
    <row r="104" spans="1:13" ht="7.5" customHeight="1">
      <c r="A104" s="11"/>
      <c r="B104" s="12"/>
      <c r="C104" s="34"/>
      <c r="D104" s="19"/>
      <c r="E104" s="34"/>
      <c r="F104" s="19"/>
      <c r="G104" s="19"/>
      <c r="H104" s="19"/>
      <c r="I104" s="19"/>
    </row>
    <row r="105" spans="1:13" ht="23.25" customHeight="1">
      <c r="A105" s="11" t="s">
        <v>319</v>
      </c>
      <c r="B105" s="12"/>
      <c r="C105" s="3">
        <f>C96-C103</f>
        <v>86257</v>
      </c>
      <c r="D105" s="3"/>
      <c r="E105" s="3">
        <f>E96-E103</f>
        <v>123376</v>
      </c>
      <c r="F105" s="3"/>
      <c r="G105" s="3">
        <f>G96-G103</f>
        <v>2973</v>
      </c>
      <c r="H105" s="3"/>
      <c r="I105" s="3">
        <f>I96-I103</f>
        <v>24349</v>
      </c>
    </row>
    <row r="106" spans="1:13" ht="21" customHeight="1">
      <c r="A106" s="35" t="s">
        <v>122</v>
      </c>
      <c r="B106" s="12"/>
      <c r="C106" s="63">
        <v>-14268</v>
      </c>
      <c r="D106" s="19"/>
      <c r="E106" s="63">
        <v>-14146</v>
      </c>
      <c r="F106" s="61"/>
      <c r="G106" s="61">
        <v>-5840</v>
      </c>
      <c r="H106" s="61"/>
      <c r="I106" s="61">
        <v>-6697</v>
      </c>
    </row>
    <row r="107" spans="1:13" ht="21" customHeight="1">
      <c r="A107" s="35" t="s">
        <v>123</v>
      </c>
      <c r="B107" s="12"/>
      <c r="C107" s="99">
        <v>0</v>
      </c>
      <c r="D107" s="19"/>
      <c r="E107" s="99">
        <v>0</v>
      </c>
      <c r="F107" s="19"/>
      <c r="G107" s="19">
        <v>56830</v>
      </c>
      <c r="H107" s="19"/>
      <c r="I107" s="19">
        <v>89180</v>
      </c>
      <c r="J107" s="157"/>
    </row>
    <row r="108" spans="1:13" ht="21" customHeight="1">
      <c r="A108" s="35" t="s">
        <v>124</v>
      </c>
      <c r="B108" s="12"/>
      <c r="C108" s="74">
        <v>86147</v>
      </c>
      <c r="D108" s="19"/>
      <c r="E108" s="74">
        <v>193357</v>
      </c>
      <c r="F108" s="61"/>
      <c r="G108" s="97">
        <v>86426</v>
      </c>
      <c r="H108" s="61"/>
      <c r="I108" s="97">
        <v>193017</v>
      </c>
    </row>
    <row r="109" spans="1:13" ht="9.4499999999999993" customHeight="1">
      <c r="A109" s="18"/>
      <c r="B109" s="12"/>
      <c r="C109" s="61"/>
      <c r="D109" s="19"/>
      <c r="E109" s="61"/>
      <c r="F109" s="19"/>
      <c r="G109" s="48"/>
      <c r="H109" s="19"/>
      <c r="I109" s="48"/>
    </row>
    <row r="110" spans="1:13" ht="23.25" customHeight="1">
      <c r="A110" s="11" t="s">
        <v>126</v>
      </c>
      <c r="B110" s="12"/>
      <c r="C110" s="207">
        <f>SUM(C105:C108)</f>
        <v>158136</v>
      </c>
      <c r="D110" s="3"/>
      <c r="E110" s="207">
        <f>SUM(E105:E108)</f>
        <v>302587</v>
      </c>
      <c r="F110" s="3"/>
      <c r="G110" s="207">
        <f>SUM(G105:G108)</f>
        <v>140389</v>
      </c>
      <c r="H110" s="3"/>
      <c r="I110" s="207">
        <f>SUM(I105:I108)</f>
        <v>299849</v>
      </c>
      <c r="J110" s="29"/>
    </row>
    <row r="111" spans="1:13" ht="21" customHeight="1">
      <c r="A111" s="35" t="s">
        <v>127</v>
      </c>
      <c r="B111" s="12" t="s">
        <v>44</v>
      </c>
      <c r="C111" s="74">
        <v>-9243</v>
      </c>
      <c r="D111" s="19"/>
      <c r="E111" s="74">
        <v>-18074</v>
      </c>
      <c r="F111" s="61"/>
      <c r="G111" s="97">
        <v>5650</v>
      </c>
      <c r="H111" s="61"/>
      <c r="I111" s="97">
        <v>-16310</v>
      </c>
      <c r="J111" s="209"/>
      <c r="K111" s="33"/>
      <c r="L111" s="210"/>
      <c r="M111" s="211"/>
    </row>
    <row r="112" spans="1:13" ht="9.4499999999999993" customHeight="1">
      <c r="A112" s="18"/>
      <c r="B112" s="12"/>
      <c r="C112" s="34"/>
      <c r="D112" s="28"/>
      <c r="E112" s="34"/>
      <c r="F112" s="28"/>
      <c r="G112" s="28"/>
      <c r="H112" s="28">
        <v>7889</v>
      </c>
      <c r="I112" s="28"/>
    </row>
    <row r="113" spans="1:11" ht="23.25" customHeight="1">
      <c r="A113" s="11" t="s">
        <v>128</v>
      </c>
      <c r="B113" s="12"/>
      <c r="C113" s="17">
        <f>C110+C111</f>
        <v>148893</v>
      </c>
      <c r="D113" s="3"/>
      <c r="E113" s="17">
        <f>E110+E111</f>
        <v>284513</v>
      </c>
      <c r="F113" s="3"/>
      <c r="G113" s="17">
        <f>G110+G111</f>
        <v>146039</v>
      </c>
      <c r="H113" s="3">
        <v>633</v>
      </c>
      <c r="I113" s="17">
        <f>I110+I111</f>
        <v>283539</v>
      </c>
      <c r="J113" s="62"/>
      <c r="K113" s="143"/>
    </row>
    <row r="114" spans="1:11" ht="7.95" customHeight="1">
      <c r="A114" s="11"/>
      <c r="B114" s="12"/>
      <c r="C114" s="3"/>
      <c r="D114" s="3"/>
      <c r="E114" s="3"/>
      <c r="F114" s="3"/>
      <c r="G114" s="3"/>
      <c r="H114" s="3"/>
      <c r="I114" s="3"/>
    </row>
    <row r="115" spans="1:11" ht="23.25" customHeight="1">
      <c r="A115" s="11" t="s">
        <v>129</v>
      </c>
      <c r="B115" s="12"/>
      <c r="C115" s="99"/>
      <c r="D115" s="32"/>
      <c r="E115" s="99"/>
      <c r="F115" s="32"/>
      <c r="G115" s="99"/>
      <c r="H115" s="32"/>
      <c r="I115" s="99"/>
      <c r="J115" s="209"/>
    </row>
    <row r="116" spans="1:11" ht="23.25" customHeight="1">
      <c r="A116" s="16" t="s">
        <v>130</v>
      </c>
      <c r="B116" s="12"/>
      <c r="C116" s="99"/>
      <c r="D116" s="32"/>
      <c r="E116" s="99"/>
      <c r="F116" s="32"/>
      <c r="G116" s="99"/>
      <c r="H116" s="32"/>
      <c r="I116" s="99"/>
    </row>
    <row r="117" spans="1:11" ht="22.95" hidden="1" customHeight="1">
      <c r="A117" s="35" t="s">
        <v>325</v>
      </c>
      <c r="B117" s="12"/>
      <c r="C117" s="99">
        <v>0</v>
      </c>
      <c r="D117" s="32"/>
      <c r="E117" s="99">
        <v>0</v>
      </c>
      <c r="F117" s="32"/>
      <c r="G117" s="99">
        <v>0</v>
      </c>
      <c r="H117" s="32"/>
      <c r="I117" s="99">
        <v>0</v>
      </c>
      <c r="K117" s="143"/>
    </row>
    <row r="118" spans="1:11" ht="22.95" customHeight="1">
      <c r="A118" s="35" t="s">
        <v>132</v>
      </c>
      <c r="B118" s="12"/>
      <c r="C118" s="99"/>
      <c r="D118" s="32"/>
      <c r="E118" s="99"/>
      <c r="F118" s="32"/>
      <c r="G118" s="99"/>
      <c r="H118" s="32"/>
      <c r="I118" s="99"/>
      <c r="K118" s="143"/>
    </row>
    <row r="119" spans="1:11" ht="22.95" customHeight="1">
      <c r="A119" s="35" t="s">
        <v>320</v>
      </c>
      <c r="B119" s="12"/>
      <c r="C119" s="167">
        <v>344</v>
      </c>
      <c r="D119" s="212"/>
      <c r="E119" s="167">
        <v>-2245</v>
      </c>
      <c r="F119" s="212"/>
      <c r="G119" s="167">
        <v>344</v>
      </c>
      <c r="H119" s="32"/>
      <c r="I119" s="167">
        <v>-2245</v>
      </c>
      <c r="K119" s="143"/>
    </row>
    <row r="120" spans="1:11" ht="22.95" hidden="1" customHeight="1">
      <c r="A120" s="35" t="s">
        <v>134</v>
      </c>
      <c r="B120" s="12"/>
      <c r="C120" s="166"/>
      <c r="D120" s="212"/>
      <c r="E120" s="166"/>
      <c r="F120" s="212"/>
      <c r="G120" s="166"/>
      <c r="H120" s="32"/>
      <c r="I120" s="166"/>
      <c r="K120" s="143"/>
    </row>
    <row r="121" spans="1:11" ht="22.95" hidden="1" customHeight="1">
      <c r="A121" s="35" t="s">
        <v>135</v>
      </c>
      <c r="B121" s="12"/>
      <c r="C121" s="167"/>
      <c r="D121" s="212"/>
      <c r="E121" s="167"/>
      <c r="F121" s="212"/>
      <c r="G121" s="167"/>
      <c r="H121" s="32"/>
      <c r="I121" s="167"/>
      <c r="K121" s="143"/>
    </row>
    <row r="122" spans="1:11" ht="23.25" customHeight="1">
      <c r="A122" s="44" t="s">
        <v>136</v>
      </c>
      <c r="B122" s="12"/>
      <c r="C122" s="166"/>
      <c r="D122" s="212"/>
      <c r="E122" s="166"/>
      <c r="F122" s="212"/>
      <c r="G122" s="166"/>
      <c r="H122" s="32"/>
      <c r="I122" s="166"/>
      <c r="K122" s="143"/>
    </row>
    <row r="123" spans="1:11" ht="23.25" customHeight="1">
      <c r="A123" s="44" t="s">
        <v>137</v>
      </c>
      <c r="B123" s="12"/>
      <c r="C123" s="153">
        <f>SUM(C117:C122)</f>
        <v>344</v>
      </c>
      <c r="D123" s="213"/>
      <c r="E123" s="153">
        <f>SUM(E117:E122)</f>
        <v>-2245</v>
      </c>
      <c r="F123" s="213"/>
      <c r="G123" s="153">
        <f>SUM(G117:G122)</f>
        <v>344</v>
      </c>
      <c r="H123" s="154"/>
      <c r="I123" s="153">
        <f>SUM(I117:I122)</f>
        <v>-2245</v>
      </c>
      <c r="K123" s="143"/>
    </row>
    <row r="124" spans="1:11" ht="7.5" customHeight="1">
      <c r="A124" s="44"/>
      <c r="B124" s="12"/>
      <c r="C124" s="99"/>
      <c r="D124" s="32"/>
      <c r="E124" s="99"/>
      <c r="F124" s="32"/>
      <c r="G124" s="99"/>
      <c r="H124" s="32"/>
      <c r="I124" s="99"/>
    </row>
    <row r="125" spans="1:11" ht="23.25" customHeight="1">
      <c r="A125" s="8" t="s">
        <v>76</v>
      </c>
      <c r="B125" s="9"/>
      <c r="C125" s="10"/>
      <c r="D125" s="10"/>
      <c r="E125" s="10"/>
      <c r="F125" s="10"/>
      <c r="G125" s="10"/>
      <c r="H125" s="10"/>
      <c r="I125" s="10"/>
    </row>
    <row r="126" spans="1:11" ht="23.25" customHeight="1">
      <c r="A126" s="8" t="s">
        <v>106</v>
      </c>
      <c r="B126" s="9"/>
      <c r="C126" s="10"/>
      <c r="D126" s="10"/>
      <c r="E126" s="10"/>
      <c r="F126" s="10"/>
      <c r="G126" s="10"/>
      <c r="H126" s="10"/>
      <c r="I126" s="10"/>
    </row>
    <row r="127" spans="1:11" ht="23.25" customHeight="1">
      <c r="A127" s="8"/>
      <c r="B127" s="9"/>
      <c r="C127" s="10"/>
      <c r="D127" s="10"/>
      <c r="E127" s="10"/>
      <c r="F127" s="10"/>
      <c r="G127" s="10"/>
      <c r="H127" s="10"/>
      <c r="I127" s="10"/>
    </row>
    <row r="128" spans="1:11" ht="23.25" customHeight="1">
      <c r="A128" s="11"/>
      <c r="B128" s="12"/>
      <c r="C128" s="431" t="s">
        <v>2</v>
      </c>
      <c r="D128" s="431"/>
      <c r="E128" s="431"/>
      <c r="F128" s="13"/>
      <c r="G128" s="431" t="s">
        <v>3</v>
      </c>
      <c r="H128" s="431"/>
      <c r="I128" s="431"/>
    </row>
    <row r="129" spans="1:14" ht="23.25" customHeight="1">
      <c r="A129" s="35"/>
      <c r="B129" s="12"/>
      <c r="C129" s="435" t="s">
        <v>252</v>
      </c>
      <c r="D129" s="435"/>
      <c r="E129" s="435"/>
      <c r="F129" s="30"/>
      <c r="G129" s="435" t="s">
        <v>252</v>
      </c>
      <c r="H129" s="435"/>
      <c r="I129" s="435"/>
    </row>
    <row r="130" spans="1:14" ht="23.25" customHeight="1">
      <c r="A130" s="35"/>
      <c r="B130" s="12"/>
      <c r="C130" s="435" t="s">
        <v>232</v>
      </c>
      <c r="D130" s="435"/>
      <c r="E130" s="435"/>
      <c r="F130" s="30"/>
      <c r="G130" s="435" t="s">
        <v>232</v>
      </c>
      <c r="H130" s="435"/>
      <c r="I130" s="435"/>
    </row>
    <row r="131" spans="1:14" ht="23.25" customHeight="1">
      <c r="A131" s="11"/>
      <c r="B131" s="12"/>
      <c r="C131" s="30">
        <v>2566</v>
      </c>
      <c r="D131" s="1"/>
      <c r="E131" s="30">
        <v>2565</v>
      </c>
      <c r="F131" s="1"/>
      <c r="G131" s="1">
        <v>2566</v>
      </c>
      <c r="H131" s="1"/>
      <c r="I131" s="1">
        <v>2565</v>
      </c>
      <c r="K131" s="150"/>
      <c r="L131" s="143"/>
      <c r="M131" s="142"/>
    </row>
    <row r="132" spans="1:14" ht="23.25" customHeight="1">
      <c r="A132" s="11"/>
      <c r="B132" s="12"/>
      <c r="C132" s="430" t="s">
        <v>9</v>
      </c>
      <c r="D132" s="430"/>
      <c r="E132" s="430"/>
      <c r="F132" s="430"/>
      <c r="G132" s="430"/>
      <c r="H132" s="430"/>
      <c r="I132" s="430"/>
    </row>
    <row r="133" spans="1:14" ht="23.25" customHeight="1">
      <c r="A133" s="16" t="s">
        <v>138</v>
      </c>
      <c r="B133" s="12"/>
      <c r="C133" s="99"/>
      <c r="D133" s="32"/>
      <c r="E133" s="99"/>
      <c r="F133" s="32"/>
      <c r="G133" s="99"/>
      <c r="H133" s="32"/>
      <c r="I133" s="99"/>
    </row>
    <row r="134" spans="1:14" ht="22.5" customHeight="1">
      <c r="A134" s="35" t="s">
        <v>139</v>
      </c>
      <c r="B134" s="12"/>
      <c r="C134" s="99"/>
      <c r="D134" s="32"/>
      <c r="E134" s="99"/>
      <c r="F134" s="32"/>
      <c r="G134" s="99"/>
      <c r="H134" s="32"/>
      <c r="I134" s="99"/>
    </row>
    <row r="135" spans="1:14" ht="22.5" customHeight="1">
      <c r="A135" s="35" t="s">
        <v>140</v>
      </c>
      <c r="B135" s="12"/>
      <c r="C135" s="166">
        <f>-270097-35</f>
        <v>-270132</v>
      </c>
      <c r="D135" s="32"/>
      <c r="E135" s="166">
        <v>-611527</v>
      </c>
      <c r="F135" s="212"/>
      <c r="G135" s="166">
        <v>-269781</v>
      </c>
      <c r="H135" s="212"/>
      <c r="I135" s="166">
        <v>-611177</v>
      </c>
      <c r="J135" s="62"/>
      <c r="L135" s="150"/>
      <c r="M135" s="142"/>
    </row>
    <row r="136" spans="1:14" ht="22.5" customHeight="1">
      <c r="A136" s="35" t="s">
        <v>321</v>
      </c>
      <c r="B136" s="12"/>
      <c r="C136" s="166"/>
      <c r="D136" s="32"/>
      <c r="E136" s="166"/>
      <c r="F136" s="212"/>
      <c r="G136" s="166"/>
      <c r="H136" s="212"/>
      <c r="I136" s="166"/>
      <c r="J136" s="62"/>
      <c r="M136" s="142"/>
      <c r="N136" s="62"/>
    </row>
    <row r="137" spans="1:14" ht="22.5" customHeight="1">
      <c r="A137" s="35" t="s">
        <v>322</v>
      </c>
      <c r="B137" s="12"/>
      <c r="C137" s="99">
        <v>0</v>
      </c>
      <c r="D137" s="32"/>
      <c r="E137" s="99">
        <v>0</v>
      </c>
      <c r="F137" s="212"/>
      <c r="G137" s="166">
        <v>-253</v>
      </c>
      <c r="H137" s="212"/>
      <c r="I137" s="166">
        <v>-280</v>
      </c>
      <c r="J137" s="62"/>
      <c r="M137" s="142"/>
    </row>
    <row r="138" spans="1:14" ht="22.5" customHeight="1">
      <c r="A138" s="35" t="s">
        <v>132</v>
      </c>
      <c r="B138" s="12"/>
      <c r="C138" s="99"/>
      <c r="D138" s="32"/>
      <c r="E138" s="99"/>
      <c r="F138" s="212"/>
      <c r="G138" s="166"/>
      <c r="H138" s="212"/>
      <c r="I138" s="166"/>
    </row>
    <row r="139" spans="1:14" ht="22.5" customHeight="1">
      <c r="A139" s="35" t="s">
        <v>147</v>
      </c>
      <c r="B139" s="12"/>
      <c r="C139" s="166">
        <v>-10050</v>
      </c>
      <c r="D139" s="32"/>
      <c r="E139" s="166">
        <v>-19378</v>
      </c>
      <c r="F139" s="212"/>
      <c r="G139" s="166">
        <v>-10050</v>
      </c>
      <c r="H139" s="212"/>
      <c r="I139" s="166">
        <v>-19378</v>
      </c>
      <c r="J139" s="142"/>
      <c r="M139" s="142"/>
    </row>
    <row r="140" spans="1:14" ht="22.5" hidden="1" customHeight="1">
      <c r="A140" s="35" t="s">
        <v>145</v>
      </c>
      <c r="B140" s="12"/>
      <c r="C140" s="99"/>
      <c r="D140" s="32"/>
      <c r="E140" s="99"/>
      <c r="F140" s="212"/>
      <c r="G140" s="166"/>
      <c r="H140" s="212"/>
      <c r="I140" s="166"/>
      <c r="M140" s="142"/>
    </row>
    <row r="141" spans="1:14" ht="22.5" hidden="1" customHeight="1">
      <c r="A141" s="35" t="s">
        <v>326</v>
      </c>
      <c r="B141" s="12"/>
      <c r="C141" s="99"/>
      <c r="D141" s="32"/>
      <c r="E141" s="99"/>
      <c r="F141" s="212"/>
      <c r="G141" s="166"/>
      <c r="H141" s="212"/>
      <c r="I141" s="166"/>
    </row>
    <row r="142" spans="1:14" ht="22.5" hidden="1" customHeight="1">
      <c r="A142" s="35" t="s">
        <v>144</v>
      </c>
      <c r="B142" s="12"/>
      <c r="C142" s="166"/>
      <c r="D142" s="32"/>
      <c r="E142" s="166">
        <v>0</v>
      </c>
      <c r="F142" s="212"/>
      <c r="G142" s="166"/>
      <c r="H142" s="212"/>
      <c r="I142" s="166">
        <v>0</v>
      </c>
    </row>
    <row r="143" spans="1:14" ht="22.5" customHeight="1">
      <c r="A143" s="35" t="s">
        <v>148</v>
      </c>
      <c r="B143" s="12"/>
      <c r="C143" s="166"/>
      <c r="D143" s="32"/>
      <c r="E143" s="166"/>
      <c r="F143" s="212"/>
      <c r="G143" s="166"/>
      <c r="H143" s="212"/>
      <c r="I143" s="166"/>
    </row>
    <row r="144" spans="1:14" ht="22.5" customHeight="1">
      <c r="A144" s="35" t="s">
        <v>135</v>
      </c>
      <c r="B144" s="12"/>
      <c r="C144" s="167">
        <f>54019+7</f>
        <v>54026</v>
      </c>
      <c r="D144" s="32"/>
      <c r="E144" s="167">
        <v>122305</v>
      </c>
      <c r="F144" s="212"/>
      <c r="G144" s="167">
        <f>-(G135*0.2)</f>
        <v>53956.200000000004</v>
      </c>
      <c r="H144" s="212"/>
      <c r="I144" s="167">
        <v>122235</v>
      </c>
      <c r="J144" s="62"/>
    </row>
    <row r="145" spans="1:12" ht="23.25" customHeight="1">
      <c r="A145" s="11" t="s">
        <v>149</v>
      </c>
      <c r="B145" s="12"/>
      <c r="C145" s="148"/>
      <c r="D145" s="19"/>
      <c r="E145" s="148"/>
      <c r="F145" s="61"/>
      <c r="G145" s="148"/>
      <c r="H145" s="61"/>
      <c r="I145" s="148"/>
      <c r="K145" s="150"/>
    </row>
    <row r="146" spans="1:12" ht="23.25" customHeight="1">
      <c r="A146" s="44" t="s">
        <v>150</v>
      </c>
      <c r="B146" s="12"/>
      <c r="C146" s="208">
        <f>SUM(C135:C144)</f>
        <v>-226156</v>
      </c>
      <c r="D146" s="3"/>
      <c r="E146" s="208">
        <f>SUM(E135:E144)</f>
        <v>-508600</v>
      </c>
      <c r="F146" s="154"/>
      <c r="G146" s="208">
        <f>SUM(G135:G144)</f>
        <v>-226127.8</v>
      </c>
      <c r="H146" s="154"/>
      <c r="I146" s="208">
        <f>SUM(I135:I144)</f>
        <v>-508600</v>
      </c>
      <c r="L146" s="63"/>
    </row>
    <row r="147" spans="1:12" ht="6" customHeight="1">
      <c r="A147" s="11"/>
      <c r="B147" s="12"/>
      <c r="C147" s="3"/>
      <c r="D147" s="3"/>
      <c r="E147" s="3"/>
      <c r="F147" s="3"/>
      <c r="G147" s="3"/>
      <c r="H147" s="3"/>
      <c r="I147" s="3"/>
      <c r="K147" s="33"/>
      <c r="L147" s="63"/>
    </row>
    <row r="148" spans="1:12" ht="22.5" customHeight="1">
      <c r="A148" s="44" t="s">
        <v>151</v>
      </c>
      <c r="B148" s="12"/>
      <c r="C148" s="170">
        <f>C123+C146</f>
        <v>-225812</v>
      </c>
      <c r="D148" s="36"/>
      <c r="E148" s="170">
        <f>E123+E146</f>
        <v>-510845</v>
      </c>
      <c r="F148" s="36"/>
      <c r="G148" s="170">
        <f>G123+G146</f>
        <v>-225783.8</v>
      </c>
      <c r="H148" s="36"/>
      <c r="I148" s="170">
        <f>I123+I146</f>
        <v>-510845</v>
      </c>
      <c r="K148" s="174"/>
      <c r="L148" s="63"/>
    </row>
    <row r="149" spans="1:12" ht="4.95" customHeight="1">
      <c r="A149" s="44"/>
      <c r="B149" s="12"/>
      <c r="C149" s="95"/>
      <c r="D149" s="3"/>
      <c r="E149" s="95"/>
      <c r="F149" s="154"/>
      <c r="G149" s="95"/>
      <c r="H149" s="154"/>
      <c r="I149" s="95"/>
      <c r="L149" s="63"/>
    </row>
    <row r="150" spans="1:12" ht="23.25" customHeight="1" thickBot="1">
      <c r="A150" s="44" t="s">
        <v>152</v>
      </c>
      <c r="B150" s="12"/>
      <c r="C150" s="92">
        <f>SUM(C113,C148)</f>
        <v>-76919</v>
      </c>
      <c r="D150" s="3"/>
      <c r="E150" s="92">
        <f>SUM(E113,E148)</f>
        <v>-226332</v>
      </c>
      <c r="F150" s="3"/>
      <c r="G150" s="92">
        <f>SUM(G113,G148)</f>
        <v>-79744.799999999988</v>
      </c>
      <c r="H150" s="3"/>
      <c r="I150" s="92">
        <f>SUM(I113,I148)</f>
        <v>-227306</v>
      </c>
      <c r="L150" s="63"/>
    </row>
    <row r="151" spans="1:12" ht="23.7" customHeight="1" thickTop="1">
      <c r="A151" s="44"/>
      <c r="B151" s="12"/>
      <c r="C151" s="91"/>
      <c r="D151" s="3"/>
      <c r="E151" s="91"/>
      <c r="F151" s="3"/>
      <c r="G151" s="91"/>
      <c r="H151" s="3"/>
      <c r="I151" s="91"/>
    </row>
    <row r="152" spans="1:12" ht="23.25" customHeight="1">
      <c r="A152" s="11" t="s">
        <v>153</v>
      </c>
      <c r="B152" s="12"/>
      <c r="C152" s="3"/>
      <c r="D152" s="3"/>
      <c r="E152" s="3"/>
      <c r="F152" s="3"/>
      <c r="G152" s="3"/>
      <c r="H152" s="3"/>
      <c r="I152" s="3"/>
    </row>
    <row r="153" spans="1:12" ht="23.25" customHeight="1">
      <c r="A153" s="39" t="s">
        <v>154</v>
      </c>
      <c r="B153" s="12"/>
      <c r="C153" s="34">
        <f>G153</f>
        <v>146039</v>
      </c>
      <c r="D153" s="19"/>
      <c r="E153" s="34">
        <v>283539</v>
      </c>
      <c r="F153" s="34"/>
      <c r="G153" s="34">
        <f>G113</f>
        <v>146039</v>
      </c>
      <c r="H153" s="155"/>
      <c r="I153" s="34">
        <v>283539</v>
      </c>
      <c r="J153" s="29"/>
    </row>
    <row r="154" spans="1:12" ht="23.25" customHeight="1">
      <c r="A154" s="39" t="s">
        <v>155</v>
      </c>
      <c r="B154" s="12"/>
      <c r="C154" s="34">
        <f>C155-C153</f>
        <v>2854</v>
      </c>
      <c r="D154" s="19"/>
      <c r="E154" s="34">
        <v>974</v>
      </c>
      <c r="F154" s="61"/>
      <c r="G154" s="100">
        <v>0</v>
      </c>
      <c r="H154" s="155"/>
      <c r="I154" s="100">
        <v>0</v>
      </c>
      <c r="J154" s="142"/>
    </row>
    <row r="155" spans="1:12" ht="23.25" customHeight="1" thickBot="1">
      <c r="A155" s="11" t="s">
        <v>128</v>
      </c>
      <c r="B155" s="12"/>
      <c r="C155" s="60">
        <f>C113</f>
        <v>148893</v>
      </c>
      <c r="D155" s="3"/>
      <c r="E155" s="60">
        <f>E113</f>
        <v>284513</v>
      </c>
      <c r="F155" s="3"/>
      <c r="G155" s="25">
        <f>SUM(G153:G154)</f>
        <v>146039</v>
      </c>
      <c r="H155" s="3"/>
      <c r="I155" s="25">
        <f>SUM(I153:I154)</f>
        <v>283539</v>
      </c>
      <c r="J155" s="62"/>
    </row>
    <row r="156" spans="1:12" ht="23.25" customHeight="1" thickTop="1">
      <c r="A156" s="11"/>
      <c r="B156" s="12"/>
      <c r="C156" s="3"/>
      <c r="D156" s="3"/>
      <c r="E156" s="3"/>
      <c r="F156" s="3"/>
      <c r="G156" s="3"/>
      <c r="H156" s="3"/>
      <c r="I156" s="3"/>
    </row>
    <row r="157" spans="1:12" ht="23.25" customHeight="1">
      <c r="A157" s="11" t="s">
        <v>156</v>
      </c>
      <c r="B157" s="12"/>
      <c r="C157" s="3"/>
      <c r="D157" s="3"/>
      <c r="E157" s="3"/>
      <c r="F157" s="3"/>
      <c r="G157" s="3"/>
      <c r="H157" s="3"/>
      <c r="I157" s="3"/>
    </row>
    <row r="158" spans="1:12" ht="23.25" customHeight="1">
      <c r="A158" s="39" t="s">
        <v>154</v>
      </c>
      <c r="B158" s="12"/>
      <c r="C158" s="101">
        <f>C160-C159</f>
        <v>-79745</v>
      </c>
      <c r="D158" s="19"/>
      <c r="E158" s="101">
        <v>-227306</v>
      </c>
      <c r="F158" s="61"/>
      <c r="G158" s="61">
        <f>G160-G159</f>
        <v>-79744.799999999988</v>
      </c>
      <c r="H158" s="156"/>
      <c r="I158" s="61">
        <v>-227306</v>
      </c>
      <c r="K158" s="150"/>
    </row>
    <row r="159" spans="1:12" ht="23.25" customHeight="1">
      <c r="A159" s="39" t="s">
        <v>155</v>
      </c>
      <c r="B159" s="12"/>
      <c r="C159" s="102">
        <f>'[1]SH-11 '!X25</f>
        <v>2826</v>
      </c>
      <c r="D159" s="19"/>
      <c r="E159" s="102">
        <v>974</v>
      </c>
      <c r="F159" s="101"/>
      <c r="G159" s="100">
        <v>0</v>
      </c>
      <c r="H159" s="96"/>
      <c r="I159" s="100">
        <v>0</v>
      </c>
      <c r="J159" s="62"/>
      <c r="K159" s="150"/>
    </row>
    <row r="160" spans="1:12" ht="23.25" customHeight="1" thickBot="1">
      <c r="A160" s="11" t="s">
        <v>152</v>
      </c>
      <c r="B160" s="12"/>
      <c r="C160" s="60">
        <f>C150</f>
        <v>-76919</v>
      </c>
      <c r="D160" s="58"/>
      <c r="E160" s="60">
        <f>E150</f>
        <v>-226332</v>
      </c>
      <c r="F160" s="58"/>
      <c r="G160" s="60">
        <f>G150</f>
        <v>-79744.799999999988</v>
      </c>
      <c r="H160" s="58"/>
      <c r="I160" s="60">
        <f>I150</f>
        <v>-227306</v>
      </c>
      <c r="J160" s="62"/>
    </row>
    <row r="161" spans="1:9" ht="23.25" customHeight="1" thickTop="1">
      <c r="A161" s="11"/>
      <c r="B161" s="12"/>
      <c r="C161" s="3"/>
      <c r="D161" s="3"/>
      <c r="E161" s="3"/>
      <c r="F161" s="3"/>
      <c r="G161" s="3"/>
      <c r="H161" s="3"/>
      <c r="I161" s="3"/>
    </row>
    <row r="162" spans="1:9" ht="28.2" customHeight="1" thickBot="1">
      <c r="A162" s="11" t="s">
        <v>157</v>
      </c>
      <c r="B162" s="12"/>
      <c r="C162" s="27">
        <f>C153/'[1]BL3-5'!D77</f>
        <v>0.28722504562905155</v>
      </c>
      <c r="D162" s="26"/>
      <c r="E162" s="27">
        <v>0.6</v>
      </c>
      <c r="F162" s="26"/>
      <c r="G162" s="27">
        <f>G153/'[1]BL3-5'!H77</f>
        <v>0.28722504562905155</v>
      </c>
      <c r="H162" s="26"/>
      <c r="I162" s="27">
        <v>0.6</v>
      </c>
    </row>
    <row r="163" spans="1:9" ht="23.25" customHeight="1" thickTop="1"/>
  </sheetData>
  <mergeCells count="28">
    <mergeCell ref="C132:I132"/>
    <mergeCell ref="C90:I90"/>
    <mergeCell ref="C128:E128"/>
    <mergeCell ref="G128:I128"/>
    <mergeCell ref="C129:E129"/>
    <mergeCell ref="G129:I129"/>
    <mergeCell ref="C130:E130"/>
    <mergeCell ref="G130:I130"/>
    <mergeCell ref="C88:E88"/>
    <mergeCell ref="G88:I88"/>
    <mergeCell ref="C8:I8"/>
    <mergeCell ref="C45:E45"/>
    <mergeCell ref="G45:I45"/>
    <mergeCell ref="C46:E46"/>
    <mergeCell ref="G46:I46"/>
    <mergeCell ref="C47:E47"/>
    <mergeCell ref="G47:I47"/>
    <mergeCell ref="C49:I49"/>
    <mergeCell ref="C86:E86"/>
    <mergeCell ref="G86:I86"/>
    <mergeCell ref="C87:E87"/>
    <mergeCell ref="G87:I87"/>
    <mergeCell ref="C4:E4"/>
    <mergeCell ref="G4:I4"/>
    <mergeCell ref="C5:E5"/>
    <mergeCell ref="G5:I5"/>
    <mergeCell ref="C6:E6"/>
    <mergeCell ref="G6:I6"/>
  </mergeCells>
  <pageMargins left="0.7" right="0.5" top="0.48" bottom="0.5" header="0.5" footer="0.5"/>
  <pageSetup paperSize="9" scale="84" firstPageNumber="6" fitToHeight="0" orientation="portrait" useFirstPageNumber="1" r:id="rId1"/>
  <headerFooter alignWithMargins="0">
    <oddFooter>&amp;Lหมายเหตุประกอบงบการเงินเป็นส่วนหนึ่งของงบการเงินระหว่างกาลนี้
&amp;C&amp;P</oddFooter>
  </headerFooter>
  <rowBreaks count="3" manualBreakCount="3">
    <brk id="41" max="16383" man="1"/>
    <brk id="82" max="16383" man="1"/>
    <brk id="124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FFFF00"/>
  </sheetPr>
  <dimension ref="A1:K98"/>
  <sheetViews>
    <sheetView view="pageBreakPreview" topLeftCell="A46" zoomScale="80" zoomScaleNormal="100" zoomScaleSheetLayoutView="80" workbookViewId="0">
      <selection activeCell="E54" sqref="E54:K77"/>
    </sheetView>
  </sheetViews>
  <sheetFormatPr defaultColWidth="10.125" defaultRowHeight="24.75" customHeight="1"/>
  <cols>
    <col min="1" max="2" width="1.875" style="105" customWidth="1"/>
    <col min="3" max="3" width="70.125" style="105" customWidth="1"/>
    <col min="4" max="4" width="9.875" style="105" customWidth="1"/>
    <col min="5" max="5" width="17.125" style="105" customWidth="1"/>
    <col min="6" max="6" width="1.375" style="105" customWidth="1"/>
    <col min="7" max="7" width="17.125" style="105" customWidth="1"/>
    <col min="8" max="8" width="1.375" style="105" customWidth="1"/>
    <col min="9" max="9" width="17.125" style="105" customWidth="1"/>
    <col min="10" max="10" width="1.375" style="105" customWidth="1"/>
    <col min="11" max="11" width="17.125" style="105" customWidth="1"/>
    <col min="12" max="256" width="10.125" style="105"/>
    <col min="257" max="258" width="1.875" style="105" customWidth="1"/>
    <col min="259" max="259" width="70.125" style="105" customWidth="1"/>
    <col min="260" max="260" width="9.875" style="105" customWidth="1"/>
    <col min="261" max="261" width="17.125" style="105" customWidth="1"/>
    <col min="262" max="262" width="1.375" style="105" customWidth="1"/>
    <col min="263" max="263" width="17.125" style="105" customWidth="1"/>
    <col min="264" max="264" width="1.375" style="105" customWidth="1"/>
    <col min="265" max="265" width="17.125" style="105" customWidth="1"/>
    <col min="266" max="266" width="1.375" style="105" customWidth="1"/>
    <col min="267" max="267" width="17.125" style="105" customWidth="1"/>
    <col min="268" max="512" width="10.125" style="105"/>
    <col min="513" max="514" width="1.875" style="105" customWidth="1"/>
    <col min="515" max="515" width="70.125" style="105" customWidth="1"/>
    <col min="516" max="516" width="9.875" style="105" customWidth="1"/>
    <col min="517" max="517" width="17.125" style="105" customWidth="1"/>
    <col min="518" max="518" width="1.375" style="105" customWidth="1"/>
    <col min="519" max="519" width="17.125" style="105" customWidth="1"/>
    <col min="520" max="520" width="1.375" style="105" customWidth="1"/>
    <col min="521" max="521" width="17.125" style="105" customWidth="1"/>
    <col min="522" max="522" width="1.375" style="105" customWidth="1"/>
    <col min="523" max="523" width="17.125" style="105" customWidth="1"/>
    <col min="524" max="768" width="10.125" style="105"/>
    <col min="769" max="770" width="1.875" style="105" customWidth="1"/>
    <col min="771" max="771" width="70.125" style="105" customWidth="1"/>
    <col min="772" max="772" width="9.875" style="105" customWidth="1"/>
    <col min="773" max="773" width="17.125" style="105" customWidth="1"/>
    <col min="774" max="774" width="1.375" style="105" customWidth="1"/>
    <col min="775" max="775" width="17.125" style="105" customWidth="1"/>
    <col min="776" max="776" width="1.375" style="105" customWidth="1"/>
    <col min="777" max="777" width="17.125" style="105" customWidth="1"/>
    <col min="778" max="778" width="1.375" style="105" customWidth="1"/>
    <col min="779" max="779" width="17.125" style="105" customWidth="1"/>
    <col min="780" max="1024" width="10.125" style="105"/>
    <col min="1025" max="1026" width="1.875" style="105" customWidth="1"/>
    <col min="1027" max="1027" width="70.125" style="105" customWidth="1"/>
    <col min="1028" max="1028" width="9.875" style="105" customWidth="1"/>
    <col min="1029" max="1029" width="17.125" style="105" customWidth="1"/>
    <col min="1030" max="1030" width="1.375" style="105" customWidth="1"/>
    <col min="1031" max="1031" width="17.125" style="105" customWidth="1"/>
    <col min="1032" max="1032" width="1.375" style="105" customWidth="1"/>
    <col min="1033" max="1033" width="17.125" style="105" customWidth="1"/>
    <col min="1034" max="1034" width="1.375" style="105" customWidth="1"/>
    <col min="1035" max="1035" width="17.125" style="105" customWidth="1"/>
    <col min="1036" max="1280" width="10.125" style="105"/>
    <col min="1281" max="1282" width="1.875" style="105" customWidth="1"/>
    <col min="1283" max="1283" width="70.125" style="105" customWidth="1"/>
    <col min="1284" max="1284" width="9.875" style="105" customWidth="1"/>
    <col min="1285" max="1285" width="17.125" style="105" customWidth="1"/>
    <col min="1286" max="1286" width="1.375" style="105" customWidth="1"/>
    <col min="1287" max="1287" width="17.125" style="105" customWidth="1"/>
    <col min="1288" max="1288" width="1.375" style="105" customWidth="1"/>
    <col min="1289" max="1289" width="17.125" style="105" customWidth="1"/>
    <col min="1290" max="1290" width="1.375" style="105" customWidth="1"/>
    <col min="1291" max="1291" width="17.125" style="105" customWidth="1"/>
    <col min="1292" max="1536" width="10.125" style="105"/>
    <col min="1537" max="1538" width="1.875" style="105" customWidth="1"/>
    <col min="1539" max="1539" width="70.125" style="105" customWidth="1"/>
    <col min="1540" max="1540" width="9.875" style="105" customWidth="1"/>
    <col min="1541" max="1541" width="17.125" style="105" customWidth="1"/>
    <col min="1542" max="1542" width="1.375" style="105" customWidth="1"/>
    <col min="1543" max="1543" width="17.125" style="105" customWidth="1"/>
    <col min="1544" max="1544" width="1.375" style="105" customWidth="1"/>
    <col min="1545" max="1545" width="17.125" style="105" customWidth="1"/>
    <col min="1546" max="1546" width="1.375" style="105" customWidth="1"/>
    <col min="1547" max="1547" width="17.125" style="105" customWidth="1"/>
    <col min="1548" max="1792" width="10.125" style="105"/>
    <col min="1793" max="1794" width="1.875" style="105" customWidth="1"/>
    <col min="1795" max="1795" width="70.125" style="105" customWidth="1"/>
    <col min="1796" max="1796" width="9.875" style="105" customWidth="1"/>
    <col min="1797" max="1797" width="17.125" style="105" customWidth="1"/>
    <col min="1798" max="1798" width="1.375" style="105" customWidth="1"/>
    <col min="1799" max="1799" width="17.125" style="105" customWidth="1"/>
    <col min="1800" max="1800" width="1.375" style="105" customWidth="1"/>
    <col min="1801" max="1801" width="17.125" style="105" customWidth="1"/>
    <col min="1802" max="1802" width="1.375" style="105" customWidth="1"/>
    <col min="1803" max="1803" width="17.125" style="105" customWidth="1"/>
    <col min="1804" max="2048" width="10.125" style="105"/>
    <col min="2049" max="2050" width="1.875" style="105" customWidth="1"/>
    <col min="2051" max="2051" width="70.125" style="105" customWidth="1"/>
    <col min="2052" max="2052" width="9.875" style="105" customWidth="1"/>
    <col min="2053" max="2053" width="17.125" style="105" customWidth="1"/>
    <col min="2054" max="2054" width="1.375" style="105" customWidth="1"/>
    <col min="2055" max="2055" width="17.125" style="105" customWidth="1"/>
    <col min="2056" max="2056" width="1.375" style="105" customWidth="1"/>
    <col min="2057" max="2057" width="17.125" style="105" customWidth="1"/>
    <col min="2058" max="2058" width="1.375" style="105" customWidth="1"/>
    <col min="2059" max="2059" width="17.125" style="105" customWidth="1"/>
    <col min="2060" max="2304" width="10.125" style="105"/>
    <col min="2305" max="2306" width="1.875" style="105" customWidth="1"/>
    <col min="2307" max="2307" width="70.125" style="105" customWidth="1"/>
    <col min="2308" max="2308" width="9.875" style="105" customWidth="1"/>
    <col min="2309" max="2309" width="17.125" style="105" customWidth="1"/>
    <col min="2310" max="2310" width="1.375" style="105" customWidth="1"/>
    <col min="2311" max="2311" width="17.125" style="105" customWidth="1"/>
    <col min="2312" max="2312" width="1.375" style="105" customWidth="1"/>
    <col min="2313" max="2313" width="17.125" style="105" customWidth="1"/>
    <col min="2314" max="2314" width="1.375" style="105" customWidth="1"/>
    <col min="2315" max="2315" width="17.125" style="105" customWidth="1"/>
    <col min="2316" max="2560" width="10.125" style="105"/>
    <col min="2561" max="2562" width="1.875" style="105" customWidth="1"/>
    <col min="2563" max="2563" width="70.125" style="105" customWidth="1"/>
    <col min="2564" max="2564" width="9.875" style="105" customWidth="1"/>
    <col min="2565" max="2565" width="17.125" style="105" customWidth="1"/>
    <col min="2566" max="2566" width="1.375" style="105" customWidth="1"/>
    <col min="2567" max="2567" width="17.125" style="105" customWidth="1"/>
    <col min="2568" max="2568" width="1.375" style="105" customWidth="1"/>
    <col min="2569" max="2569" width="17.125" style="105" customWidth="1"/>
    <col min="2570" max="2570" width="1.375" style="105" customWidth="1"/>
    <col min="2571" max="2571" width="17.125" style="105" customWidth="1"/>
    <col min="2572" max="2816" width="10.125" style="105"/>
    <col min="2817" max="2818" width="1.875" style="105" customWidth="1"/>
    <col min="2819" max="2819" width="70.125" style="105" customWidth="1"/>
    <col min="2820" max="2820" width="9.875" style="105" customWidth="1"/>
    <col min="2821" max="2821" width="17.125" style="105" customWidth="1"/>
    <col min="2822" max="2822" width="1.375" style="105" customWidth="1"/>
    <col min="2823" max="2823" width="17.125" style="105" customWidth="1"/>
    <col min="2824" max="2824" width="1.375" style="105" customWidth="1"/>
    <col min="2825" max="2825" width="17.125" style="105" customWidth="1"/>
    <col min="2826" max="2826" width="1.375" style="105" customWidth="1"/>
    <col min="2827" max="2827" width="17.125" style="105" customWidth="1"/>
    <col min="2828" max="3072" width="10.125" style="105"/>
    <col min="3073" max="3074" width="1.875" style="105" customWidth="1"/>
    <col min="3075" max="3075" width="70.125" style="105" customWidth="1"/>
    <col min="3076" max="3076" width="9.875" style="105" customWidth="1"/>
    <col min="3077" max="3077" width="17.125" style="105" customWidth="1"/>
    <col min="3078" max="3078" width="1.375" style="105" customWidth="1"/>
    <col min="3079" max="3079" width="17.125" style="105" customWidth="1"/>
    <col min="3080" max="3080" width="1.375" style="105" customWidth="1"/>
    <col min="3081" max="3081" width="17.125" style="105" customWidth="1"/>
    <col min="3082" max="3082" width="1.375" style="105" customWidth="1"/>
    <col min="3083" max="3083" width="17.125" style="105" customWidth="1"/>
    <col min="3084" max="3328" width="10.125" style="105"/>
    <col min="3329" max="3330" width="1.875" style="105" customWidth="1"/>
    <col min="3331" max="3331" width="70.125" style="105" customWidth="1"/>
    <col min="3332" max="3332" width="9.875" style="105" customWidth="1"/>
    <col min="3333" max="3333" width="17.125" style="105" customWidth="1"/>
    <col min="3334" max="3334" width="1.375" style="105" customWidth="1"/>
    <col min="3335" max="3335" width="17.125" style="105" customWidth="1"/>
    <col min="3336" max="3336" width="1.375" style="105" customWidth="1"/>
    <col min="3337" max="3337" width="17.125" style="105" customWidth="1"/>
    <col min="3338" max="3338" width="1.375" style="105" customWidth="1"/>
    <col min="3339" max="3339" width="17.125" style="105" customWidth="1"/>
    <col min="3340" max="3584" width="10.125" style="105"/>
    <col min="3585" max="3586" width="1.875" style="105" customWidth="1"/>
    <col min="3587" max="3587" width="70.125" style="105" customWidth="1"/>
    <col min="3588" max="3588" width="9.875" style="105" customWidth="1"/>
    <col min="3589" max="3589" width="17.125" style="105" customWidth="1"/>
    <col min="3590" max="3590" width="1.375" style="105" customWidth="1"/>
    <col min="3591" max="3591" width="17.125" style="105" customWidth="1"/>
    <col min="3592" max="3592" width="1.375" style="105" customWidth="1"/>
    <col min="3593" max="3593" width="17.125" style="105" customWidth="1"/>
    <col min="3594" max="3594" width="1.375" style="105" customWidth="1"/>
    <col min="3595" max="3595" width="17.125" style="105" customWidth="1"/>
    <col min="3596" max="3840" width="10.125" style="105"/>
    <col min="3841" max="3842" width="1.875" style="105" customWidth="1"/>
    <col min="3843" max="3843" width="70.125" style="105" customWidth="1"/>
    <col min="3844" max="3844" width="9.875" style="105" customWidth="1"/>
    <col min="3845" max="3845" width="17.125" style="105" customWidth="1"/>
    <col min="3846" max="3846" width="1.375" style="105" customWidth="1"/>
    <col min="3847" max="3847" width="17.125" style="105" customWidth="1"/>
    <col min="3848" max="3848" width="1.375" style="105" customWidth="1"/>
    <col min="3849" max="3849" width="17.125" style="105" customWidth="1"/>
    <col min="3850" max="3850" width="1.375" style="105" customWidth="1"/>
    <col min="3851" max="3851" width="17.125" style="105" customWidth="1"/>
    <col min="3852" max="4096" width="10.125" style="105"/>
    <col min="4097" max="4098" width="1.875" style="105" customWidth="1"/>
    <col min="4099" max="4099" width="70.125" style="105" customWidth="1"/>
    <col min="4100" max="4100" width="9.875" style="105" customWidth="1"/>
    <col min="4101" max="4101" width="17.125" style="105" customWidth="1"/>
    <col min="4102" max="4102" width="1.375" style="105" customWidth="1"/>
    <col min="4103" max="4103" width="17.125" style="105" customWidth="1"/>
    <col min="4104" max="4104" width="1.375" style="105" customWidth="1"/>
    <col min="4105" max="4105" width="17.125" style="105" customWidth="1"/>
    <col min="4106" max="4106" width="1.375" style="105" customWidth="1"/>
    <col min="4107" max="4107" width="17.125" style="105" customWidth="1"/>
    <col min="4108" max="4352" width="10.125" style="105"/>
    <col min="4353" max="4354" width="1.875" style="105" customWidth="1"/>
    <col min="4355" max="4355" width="70.125" style="105" customWidth="1"/>
    <col min="4356" max="4356" width="9.875" style="105" customWidth="1"/>
    <col min="4357" max="4357" width="17.125" style="105" customWidth="1"/>
    <col min="4358" max="4358" width="1.375" style="105" customWidth="1"/>
    <col min="4359" max="4359" width="17.125" style="105" customWidth="1"/>
    <col min="4360" max="4360" width="1.375" style="105" customWidth="1"/>
    <col min="4361" max="4361" width="17.125" style="105" customWidth="1"/>
    <col min="4362" max="4362" width="1.375" style="105" customWidth="1"/>
    <col min="4363" max="4363" width="17.125" style="105" customWidth="1"/>
    <col min="4364" max="4608" width="10.125" style="105"/>
    <col min="4609" max="4610" width="1.875" style="105" customWidth="1"/>
    <col min="4611" max="4611" width="70.125" style="105" customWidth="1"/>
    <col min="4612" max="4612" width="9.875" style="105" customWidth="1"/>
    <col min="4613" max="4613" width="17.125" style="105" customWidth="1"/>
    <col min="4614" max="4614" width="1.375" style="105" customWidth="1"/>
    <col min="4615" max="4615" width="17.125" style="105" customWidth="1"/>
    <col min="4616" max="4616" width="1.375" style="105" customWidth="1"/>
    <col min="4617" max="4617" width="17.125" style="105" customWidth="1"/>
    <col min="4618" max="4618" width="1.375" style="105" customWidth="1"/>
    <col min="4619" max="4619" width="17.125" style="105" customWidth="1"/>
    <col min="4620" max="4864" width="10.125" style="105"/>
    <col min="4865" max="4866" width="1.875" style="105" customWidth="1"/>
    <col min="4867" max="4867" width="70.125" style="105" customWidth="1"/>
    <col min="4868" max="4868" width="9.875" style="105" customWidth="1"/>
    <col min="4869" max="4869" width="17.125" style="105" customWidth="1"/>
    <col min="4870" max="4870" width="1.375" style="105" customWidth="1"/>
    <col min="4871" max="4871" width="17.125" style="105" customWidth="1"/>
    <col min="4872" max="4872" width="1.375" style="105" customWidth="1"/>
    <col min="4873" max="4873" width="17.125" style="105" customWidth="1"/>
    <col min="4874" max="4874" width="1.375" style="105" customWidth="1"/>
    <col min="4875" max="4875" width="17.125" style="105" customWidth="1"/>
    <col min="4876" max="5120" width="10.125" style="105"/>
    <col min="5121" max="5122" width="1.875" style="105" customWidth="1"/>
    <col min="5123" max="5123" width="70.125" style="105" customWidth="1"/>
    <col min="5124" max="5124" width="9.875" style="105" customWidth="1"/>
    <col min="5125" max="5125" width="17.125" style="105" customWidth="1"/>
    <col min="5126" max="5126" width="1.375" style="105" customWidth="1"/>
    <col min="5127" max="5127" width="17.125" style="105" customWidth="1"/>
    <col min="5128" max="5128" width="1.375" style="105" customWidth="1"/>
    <col min="5129" max="5129" width="17.125" style="105" customWidth="1"/>
    <col min="5130" max="5130" width="1.375" style="105" customWidth="1"/>
    <col min="5131" max="5131" width="17.125" style="105" customWidth="1"/>
    <col min="5132" max="5376" width="10.125" style="105"/>
    <col min="5377" max="5378" width="1.875" style="105" customWidth="1"/>
    <col min="5379" max="5379" width="70.125" style="105" customWidth="1"/>
    <col min="5380" max="5380" width="9.875" style="105" customWidth="1"/>
    <col min="5381" max="5381" width="17.125" style="105" customWidth="1"/>
    <col min="5382" max="5382" width="1.375" style="105" customWidth="1"/>
    <col min="5383" max="5383" width="17.125" style="105" customWidth="1"/>
    <col min="5384" max="5384" width="1.375" style="105" customWidth="1"/>
    <col min="5385" max="5385" width="17.125" style="105" customWidth="1"/>
    <col min="5386" max="5386" width="1.375" style="105" customWidth="1"/>
    <col min="5387" max="5387" width="17.125" style="105" customWidth="1"/>
    <col min="5388" max="5632" width="10.125" style="105"/>
    <col min="5633" max="5634" width="1.875" style="105" customWidth="1"/>
    <col min="5635" max="5635" width="70.125" style="105" customWidth="1"/>
    <col min="5636" max="5636" width="9.875" style="105" customWidth="1"/>
    <col min="5637" max="5637" width="17.125" style="105" customWidth="1"/>
    <col min="5638" max="5638" width="1.375" style="105" customWidth="1"/>
    <col min="5639" max="5639" width="17.125" style="105" customWidth="1"/>
    <col min="5640" max="5640" width="1.375" style="105" customWidth="1"/>
    <col min="5641" max="5641" width="17.125" style="105" customWidth="1"/>
    <col min="5642" max="5642" width="1.375" style="105" customWidth="1"/>
    <col min="5643" max="5643" width="17.125" style="105" customWidth="1"/>
    <col min="5644" max="5888" width="10.125" style="105"/>
    <col min="5889" max="5890" width="1.875" style="105" customWidth="1"/>
    <col min="5891" max="5891" width="70.125" style="105" customWidth="1"/>
    <col min="5892" max="5892" width="9.875" style="105" customWidth="1"/>
    <col min="5893" max="5893" width="17.125" style="105" customWidth="1"/>
    <col min="5894" max="5894" width="1.375" style="105" customWidth="1"/>
    <col min="5895" max="5895" width="17.125" style="105" customWidth="1"/>
    <col min="5896" max="5896" width="1.375" style="105" customWidth="1"/>
    <col min="5897" max="5897" width="17.125" style="105" customWidth="1"/>
    <col min="5898" max="5898" width="1.375" style="105" customWidth="1"/>
    <col min="5899" max="5899" width="17.125" style="105" customWidth="1"/>
    <col min="5900" max="6144" width="10.125" style="105"/>
    <col min="6145" max="6146" width="1.875" style="105" customWidth="1"/>
    <col min="6147" max="6147" width="70.125" style="105" customWidth="1"/>
    <col min="6148" max="6148" width="9.875" style="105" customWidth="1"/>
    <col min="6149" max="6149" width="17.125" style="105" customWidth="1"/>
    <col min="6150" max="6150" width="1.375" style="105" customWidth="1"/>
    <col min="6151" max="6151" width="17.125" style="105" customWidth="1"/>
    <col min="6152" max="6152" width="1.375" style="105" customWidth="1"/>
    <col min="6153" max="6153" width="17.125" style="105" customWidth="1"/>
    <col min="6154" max="6154" width="1.375" style="105" customWidth="1"/>
    <col min="6155" max="6155" width="17.125" style="105" customWidth="1"/>
    <col min="6156" max="6400" width="10.125" style="105"/>
    <col min="6401" max="6402" width="1.875" style="105" customWidth="1"/>
    <col min="6403" max="6403" width="70.125" style="105" customWidth="1"/>
    <col min="6404" max="6404" width="9.875" style="105" customWidth="1"/>
    <col min="6405" max="6405" width="17.125" style="105" customWidth="1"/>
    <col min="6406" max="6406" width="1.375" style="105" customWidth="1"/>
    <col min="6407" max="6407" width="17.125" style="105" customWidth="1"/>
    <col min="6408" max="6408" width="1.375" style="105" customWidth="1"/>
    <col min="6409" max="6409" width="17.125" style="105" customWidth="1"/>
    <col min="6410" max="6410" width="1.375" style="105" customWidth="1"/>
    <col min="6411" max="6411" width="17.125" style="105" customWidth="1"/>
    <col min="6412" max="6656" width="10.125" style="105"/>
    <col min="6657" max="6658" width="1.875" style="105" customWidth="1"/>
    <col min="6659" max="6659" width="70.125" style="105" customWidth="1"/>
    <col min="6660" max="6660" width="9.875" style="105" customWidth="1"/>
    <col min="6661" max="6661" width="17.125" style="105" customWidth="1"/>
    <col min="6662" max="6662" width="1.375" style="105" customWidth="1"/>
    <col min="6663" max="6663" width="17.125" style="105" customWidth="1"/>
    <col min="6664" max="6664" width="1.375" style="105" customWidth="1"/>
    <col min="6665" max="6665" width="17.125" style="105" customWidth="1"/>
    <col min="6666" max="6666" width="1.375" style="105" customWidth="1"/>
    <col min="6667" max="6667" width="17.125" style="105" customWidth="1"/>
    <col min="6668" max="6912" width="10.125" style="105"/>
    <col min="6913" max="6914" width="1.875" style="105" customWidth="1"/>
    <col min="6915" max="6915" width="70.125" style="105" customWidth="1"/>
    <col min="6916" max="6916" width="9.875" style="105" customWidth="1"/>
    <col min="6917" max="6917" width="17.125" style="105" customWidth="1"/>
    <col min="6918" max="6918" width="1.375" style="105" customWidth="1"/>
    <col min="6919" max="6919" width="17.125" style="105" customWidth="1"/>
    <col min="6920" max="6920" width="1.375" style="105" customWidth="1"/>
    <col min="6921" max="6921" width="17.125" style="105" customWidth="1"/>
    <col min="6922" max="6922" width="1.375" style="105" customWidth="1"/>
    <col min="6923" max="6923" width="17.125" style="105" customWidth="1"/>
    <col min="6924" max="7168" width="10.125" style="105"/>
    <col min="7169" max="7170" width="1.875" style="105" customWidth="1"/>
    <col min="7171" max="7171" width="70.125" style="105" customWidth="1"/>
    <col min="7172" max="7172" width="9.875" style="105" customWidth="1"/>
    <col min="7173" max="7173" width="17.125" style="105" customWidth="1"/>
    <col min="7174" max="7174" width="1.375" style="105" customWidth="1"/>
    <col min="7175" max="7175" width="17.125" style="105" customWidth="1"/>
    <col min="7176" max="7176" width="1.375" style="105" customWidth="1"/>
    <col min="7177" max="7177" width="17.125" style="105" customWidth="1"/>
    <col min="7178" max="7178" width="1.375" style="105" customWidth="1"/>
    <col min="7179" max="7179" width="17.125" style="105" customWidth="1"/>
    <col min="7180" max="7424" width="10.125" style="105"/>
    <col min="7425" max="7426" width="1.875" style="105" customWidth="1"/>
    <col min="7427" max="7427" width="70.125" style="105" customWidth="1"/>
    <col min="7428" max="7428" width="9.875" style="105" customWidth="1"/>
    <col min="7429" max="7429" width="17.125" style="105" customWidth="1"/>
    <col min="7430" max="7430" width="1.375" style="105" customWidth="1"/>
    <col min="7431" max="7431" width="17.125" style="105" customWidth="1"/>
    <col min="7432" max="7432" width="1.375" style="105" customWidth="1"/>
    <col min="7433" max="7433" width="17.125" style="105" customWidth="1"/>
    <col min="7434" max="7434" width="1.375" style="105" customWidth="1"/>
    <col min="7435" max="7435" width="17.125" style="105" customWidth="1"/>
    <col min="7436" max="7680" width="10.125" style="105"/>
    <col min="7681" max="7682" width="1.875" style="105" customWidth="1"/>
    <col min="7683" max="7683" width="70.125" style="105" customWidth="1"/>
    <col min="7684" max="7684" width="9.875" style="105" customWidth="1"/>
    <col min="7685" max="7685" width="17.125" style="105" customWidth="1"/>
    <col min="7686" max="7686" width="1.375" style="105" customWidth="1"/>
    <col min="7687" max="7687" width="17.125" style="105" customWidth="1"/>
    <col min="7688" max="7688" width="1.375" style="105" customWidth="1"/>
    <col min="7689" max="7689" width="17.125" style="105" customWidth="1"/>
    <col min="7690" max="7690" width="1.375" style="105" customWidth="1"/>
    <col min="7691" max="7691" width="17.125" style="105" customWidth="1"/>
    <col min="7692" max="7936" width="10.125" style="105"/>
    <col min="7937" max="7938" width="1.875" style="105" customWidth="1"/>
    <col min="7939" max="7939" width="70.125" style="105" customWidth="1"/>
    <col min="7940" max="7940" width="9.875" style="105" customWidth="1"/>
    <col min="7941" max="7941" width="17.125" style="105" customWidth="1"/>
    <col min="7942" max="7942" width="1.375" style="105" customWidth="1"/>
    <col min="7943" max="7943" width="17.125" style="105" customWidth="1"/>
    <col min="7944" max="7944" width="1.375" style="105" customWidth="1"/>
    <col min="7945" max="7945" width="17.125" style="105" customWidth="1"/>
    <col min="7946" max="7946" width="1.375" style="105" customWidth="1"/>
    <col min="7947" max="7947" width="17.125" style="105" customWidth="1"/>
    <col min="7948" max="8192" width="10.125" style="105"/>
    <col min="8193" max="8194" width="1.875" style="105" customWidth="1"/>
    <col min="8195" max="8195" width="70.125" style="105" customWidth="1"/>
    <col min="8196" max="8196" width="9.875" style="105" customWidth="1"/>
    <col min="8197" max="8197" width="17.125" style="105" customWidth="1"/>
    <col min="8198" max="8198" width="1.375" style="105" customWidth="1"/>
    <col min="8199" max="8199" width="17.125" style="105" customWidth="1"/>
    <col min="8200" max="8200" width="1.375" style="105" customWidth="1"/>
    <col min="8201" max="8201" width="17.125" style="105" customWidth="1"/>
    <col min="8202" max="8202" width="1.375" style="105" customWidth="1"/>
    <col min="8203" max="8203" width="17.125" style="105" customWidth="1"/>
    <col min="8204" max="8448" width="10.125" style="105"/>
    <col min="8449" max="8450" width="1.875" style="105" customWidth="1"/>
    <col min="8451" max="8451" width="70.125" style="105" customWidth="1"/>
    <col min="8452" max="8452" width="9.875" style="105" customWidth="1"/>
    <col min="8453" max="8453" width="17.125" style="105" customWidth="1"/>
    <col min="8454" max="8454" width="1.375" style="105" customWidth="1"/>
    <col min="8455" max="8455" width="17.125" style="105" customWidth="1"/>
    <col min="8456" max="8456" width="1.375" style="105" customWidth="1"/>
    <col min="8457" max="8457" width="17.125" style="105" customWidth="1"/>
    <col min="8458" max="8458" width="1.375" style="105" customWidth="1"/>
    <col min="8459" max="8459" width="17.125" style="105" customWidth="1"/>
    <col min="8460" max="8704" width="10.125" style="105"/>
    <col min="8705" max="8706" width="1.875" style="105" customWidth="1"/>
    <col min="8707" max="8707" width="70.125" style="105" customWidth="1"/>
    <col min="8708" max="8708" width="9.875" style="105" customWidth="1"/>
    <col min="8709" max="8709" width="17.125" style="105" customWidth="1"/>
    <col min="8710" max="8710" width="1.375" style="105" customWidth="1"/>
    <col min="8711" max="8711" width="17.125" style="105" customWidth="1"/>
    <col min="8712" max="8712" width="1.375" style="105" customWidth="1"/>
    <col min="8713" max="8713" width="17.125" style="105" customWidth="1"/>
    <col min="8714" max="8714" width="1.375" style="105" customWidth="1"/>
    <col min="8715" max="8715" width="17.125" style="105" customWidth="1"/>
    <col min="8716" max="8960" width="10.125" style="105"/>
    <col min="8961" max="8962" width="1.875" style="105" customWidth="1"/>
    <col min="8963" max="8963" width="70.125" style="105" customWidth="1"/>
    <col min="8964" max="8964" width="9.875" style="105" customWidth="1"/>
    <col min="8965" max="8965" width="17.125" style="105" customWidth="1"/>
    <col min="8966" max="8966" width="1.375" style="105" customWidth="1"/>
    <col min="8967" max="8967" width="17.125" style="105" customWidth="1"/>
    <col min="8968" max="8968" width="1.375" style="105" customWidth="1"/>
    <col min="8969" max="8969" width="17.125" style="105" customWidth="1"/>
    <col min="8970" max="8970" width="1.375" style="105" customWidth="1"/>
    <col min="8971" max="8971" width="17.125" style="105" customWidth="1"/>
    <col min="8972" max="9216" width="10.125" style="105"/>
    <col min="9217" max="9218" width="1.875" style="105" customWidth="1"/>
    <col min="9219" max="9219" width="70.125" style="105" customWidth="1"/>
    <col min="9220" max="9220" width="9.875" style="105" customWidth="1"/>
    <col min="9221" max="9221" width="17.125" style="105" customWidth="1"/>
    <col min="9222" max="9222" width="1.375" style="105" customWidth="1"/>
    <col min="9223" max="9223" width="17.125" style="105" customWidth="1"/>
    <col min="9224" max="9224" width="1.375" style="105" customWidth="1"/>
    <col min="9225" max="9225" width="17.125" style="105" customWidth="1"/>
    <col min="9226" max="9226" width="1.375" style="105" customWidth="1"/>
    <col min="9227" max="9227" width="17.125" style="105" customWidth="1"/>
    <col min="9228" max="9472" width="10.125" style="105"/>
    <col min="9473" max="9474" width="1.875" style="105" customWidth="1"/>
    <col min="9475" max="9475" width="70.125" style="105" customWidth="1"/>
    <col min="9476" max="9476" width="9.875" style="105" customWidth="1"/>
    <col min="9477" max="9477" width="17.125" style="105" customWidth="1"/>
    <col min="9478" max="9478" width="1.375" style="105" customWidth="1"/>
    <col min="9479" max="9479" width="17.125" style="105" customWidth="1"/>
    <col min="9480" max="9480" width="1.375" style="105" customWidth="1"/>
    <col min="9481" max="9481" width="17.125" style="105" customWidth="1"/>
    <col min="9482" max="9482" width="1.375" style="105" customWidth="1"/>
    <col min="9483" max="9483" width="17.125" style="105" customWidth="1"/>
    <col min="9484" max="9728" width="10.125" style="105"/>
    <col min="9729" max="9730" width="1.875" style="105" customWidth="1"/>
    <col min="9731" max="9731" width="70.125" style="105" customWidth="1"/>
    <col min="9732" max="9732" width="9.875" style="105" customWidth="1"/>
    <col min="9733" max="9733" width="17.125" style="105" customWidth="1"/>
    <col min="9734" max="9734" width="1.375" style="105" customWidth="1"/>
    <col min="9735" max="9735" width="17.125" style="105" customWidth="1"/>
    <col min="9736" max="9736" width="1.375" style="105" customWidth="1"/>
    <col min="9737" max="9737" width="17.125" style="105" customWidth="1"/>
    <col min="9738" max="9738" width="1.375" style="105" customWidth="1"/>
    <col min="9739" max="9739" width="17.125" style="105" customWidth="1"/>
    <col min="9740" max="9984" width="10.125" style="105"/>
    <col min="9985" max="9986" width="1.875" style="105" customWidth="1"/>
    <col min="9987" max="9987" width="70.125" style="105" customWidth="1"/>
    <col min="9988" max="9988" width="9.875" style="105" customWidth="1"/>
    <col min="9989" max="9989" width="17.125" style="105" customWidth="1"/>
    <col min="9990" max="9990" width="1.375" style="105" customWidth="1"/>
    <col min="9991" max="9991" width="17.125" style="105" customWidth="1"/>
    <col min="9992" max="9992" width="1.375" style="105" customWidth="1"/>
    <col min="9993" max="9993" width="17.125" style="105" customWidth="1"/>
    <col min="9994" max="9994" width="1.375" style="105" customWidth="1"/>
    <col min="9995" max="9995" width="17.125" style="105" customWidth="1"/>
    <col min="9996" max="10240" width="10.125" style="105"/>
    <col min="10241" max="10242" width="1.875" style="105" customWidth="1"/>
    <col min="10243" max="10243" width="70.125" style="105" customWidth="1"/>
    <col min="10244" max="10244" width="9.875" style="105" customWidth="1"/>
    <col min="10245" max="10245" width="17.125" style="105" customWidth="1"/>
    <col min="10246" max="10246" width="1.375" style="105" customWidth="1"/>
    <col min="10247" max="10247" width="17.125" style="105" customWidth="1"/>
    <col min="10248" max="10248" width="1.375" style="105" customWidth="1"/>
    <col min="10249" max="10249" width="17.125" style="105" customWidth="1"/>
    <col min="10250" max="10250" width="1.375" style="105" customWidth="1"/>
    <col min="10251" max="10251" width="17.125" style="105" customWidth="1"/>
    <col min="10252" max="10496" width="10.125" style="105"/>
    <col min="10497" max="10498" width="1.875" style="105" customWidth="1"/>
    <col min="10499" max="10499" width="70.125" style="105" customWidth="1"/>
    <col min="10500" max="10500" width="9.875" style="105" customWidth="1"/>
    <col min="10501" max="10501" width="17.125" style="105" customWidth="1"/>
    <col min="10502" max="10502" width="1.375" style="105" customWidth="1"/>
    <col min="10503" max="10503" width="17.125" style="105" customWidth="1"/>
    <col min="10504" max="10504" width="1.375" style="105" customWidth="1"/>
    <col min="10505" max="10505" width="17.125" style="105" customWidth="1"/>
    <col min="10506" max="10506" width="1.375" style="105" customWidth="1"/>
    <col min="10507" max="10507" width="17.125" style="105" customWidth="1"/>
    <col min="10508" max="10752" width="10.125" style="105"/>
    <col min="10753" max="10754" width="1.875" style="105" customWidth="1"/>
    <col min="10755" max="10755" width="70.125" style="105" customWidth="1"/>
    <col min="10756" max="10756" width="9.875" style="105" customWidth="1"/>
    <col min="10757" max="10757" width="17.125" style="105" customWidth="1"/>
    <col min="10758" max="10758" width="1.375" style="105" customWidth="1"/>
    <col min="10759" max="10759" width="17.125" style="105" customWidth="1"/>
    <col min="10760" max="10760" width="1.375" style="105" customWidth="1"/>
    <col min="10761" max="10761" width="17.125" style="105" customWidth="1"/>
    <col min="10762" max="10762" width="1.375" style="105" customWidth="1"/>
    <col min="10763" max="10763" width="17.125" style="105" customWidth="1"/>
    <col min="10764" max="11008" width="10.125" style="105"/>
    <col min="11009" max="11010" width="1.875" style="105" customWidth="1"/>
    <col min="11011" max="11011" width="70.125" style="105" customWidth="1"/>
    <col min="11012" max="11012" width="9.875" style="105" customWidth="1"/>
    <col min="11013" max="11013" width="17.125" style="105" customWidth="1"/>
    <col min="11014" max="11014" width="1.375" style="105" customWidth="1"/>
    <col min="11015" max="11015" width="17.125" style="105" customWidth="1"/>
    <col min="11016" max="11016" width="1.375" style="105" customWidth="1"/>
    <col min="11017" max="11017" width="17.125" style="105" customWidth="1"/>
    <col min="11018" max="11018" width="1.375" style="105" customWidth="1"/>
    <col min="11019" max="11019" width="17.125" style="105" customWidth="1"/>
    <col min="11020" max="11264" width="10.125" style="105"/>
    <col min="11265" max="11266" width="1.875" style="105" customWidth="1"/>
    <col min="11267" max="11267" width="70.125" style="105" customWidth="1"/>
    <col min="11268" max="11268" width="9.875" style="105" customWidth="1"/>
    <col min="11269" max="11269" width="17.125" style="105" customWidth="1"/>
    <col min="11270" max="11270" width="1.375" style="105" customWidth="1"/>
    <col min="11271" max="11271" width="17.125" style="105" customWidth="1"/>
    <col min="11272" max="11272" width="1.375" style="105" customWidth="1"/>
    <col min="11273" max="11273" width="17.125" style="105" customWidth="1"/>
    <col min="11274" max="11274" width="1.375" style="105" customWidth="1"/>
    <col min="11275" max="11275" width="17.125" style="105" customWidth="1"/>
    <col min="11276" max="11520" width="10.125" style="105"/>
    <col min="11521" max="11522" width="1.875" style="105" customWidth="1"/>
    <col min="11523" max="11523" width="70.125" style="105" customWidth="1"/>
    <col min="11524" max="11524" width="9.875" style="105" customWidth="1"/>
    <col min="11525" max="11525" width="17.125" style="105" customWidth="1"/>
    <col min="11526" max="11526" width="1.375" style="105" customWidth="1"/>
    <col min="11527" max="11527" width="17.125" style="105" customWidth="1"/>
    <col min="11528" max="11528" width="1.375" style="105" customWidth="1"/>
    <col min="11529" max="11529" width="17.125" style="105" customWidth="1"/>
    <col min="11530" max="11530" width="1.375" style="105" customWidth="1"/>
    <col min="11531" max="11531" width="17.125" style="105" customWidth="1"/>
    <col min="11532" max="11776" width="10.125" style="105"/>
    <col min="11777" max="11778" width="1.875" style="105" customWidth="1"/>
    <col min="11779" max="11779" width="70.125" style="105" customWidth="1"/>
    <col min="11780" max="11780" width="9.875" style="105" customWidth="1"/>
    <col min="11781" max="11781" width="17.125" style="105" customWidth="1"/>
    <col min="11782" max="11782" width="1.375" style="105" customWidth="1"/>
    <col min="11783" max="11783" width="17.125" style="105" customWidth="1"/>
    <col min="11784" max="11784" width="1.375" style="105" customWidth="1"/>
    <col min="11785" max="11785" width="17.125" style="105" customWidth="1"/>
    <col min="11786" max="11786" width="1.375" style="105" customWidth="1"/>
    <col min="11787" max="11787" width="17.125" style="105" customWidth="1"/>
    <col min="11788" max="12032" width="10.125" style="105"/>
    <col min="12033" max="12034" width="1.875" style="105" customWidth="1"/>
    <col min="12035" max="12035" width="70.125" style="105" customWidth="1"/>
    <col min="12036" max="12036" width="9.875" style="105" customWidth="1"/>
    <col min="12037" max="12037" width="17.125" style="105" customWidth="1"/>
    <col min="12038" max="12038" width="1.375" style="105" customWidth="1"/>
    <col min="12039" max="12039" width="17.125" style="105" customWidth="1"/>
    <col min="12040" max="12040" width="1.375" style="105" customWidth="1"/>
    <col min="12041" max="12041" width="17.125" style="105" customWidth="1"/>
    <col min="12042" max="12042" width="1.375" style="105" customWidth="1"/>
    <col min="12043" max="12043" width="17.125" style="105" customWidth="1"/>
    <col min="12044" max="12288" width="10.125" style="105"/>
    <col min="12289" max="12290" width="1.875" style="105" customWidth="1"/>
    <col min="12291" max="12291" width="70.125" style="105" customWidth="1"/>
    <col min="12292" max="12292" width="9.875" style="105" customWidth="1"/>
    <col min="12293" max="12293" width="17.125" style="105" customWidth="1"/>
    <col min="12294" max="12294" width="1.375" style="105" customWidth="1"/>
    <col min="12295" max="12295" width="17.125" style="105" customWidth="1"/>
    <col min="12296" max="12296" width="1.375" style="105" customWidth="1"/>
    <col min="12297" max="12297" width="17.125" style="105" customWidth="1"/>
    <col min="12298" max="12298" width="1.375" style="105" customWidth="1"/>
    <col min="12299" max="12299" width="17.125" style="105" customWidth="1"/>
    <col min="12300" max="12544" width="10.125" style="105"/>
    <col min="12545" max="12546" width="1.875" style="105" customWidth="1"/>
    <col min="12547" max="12547" width="70.125" style="105" customWidth="1"/>
    <col min="12548" max="12548" width="9.875" style="105" customWidth="1"/>
    <col min="12549" max="12549" width="17.125" style="105" customWidth="1"/>
    <col min="12550" max="12550" width="1.375" style="105" customWidth="1"/>
    <col min="12551" max="12551" width="17.125" style="105" customWidth="1"/>
    <col min="12552" max="12552" width="1.375" style="105" customWidth="1"/>
    <col min="12553" max="12553" width="17.125" style="105" customWidth="1"/>
    <col min="12554" max="12554" width="1.375" style="105" customWidth="1"/>
    <col min="12555" max="12555" width="17.125" style="105" customWidth="1"/>
    <col min="12556" max="12800" width="10.125" style="105"/>
    <col min="12801" max="12802" width="1.875" style="105" customWidth="1"/>
    <col min="12803" max="12803" width="70.125" style="105" customWidth="1"/>
    <col min="12804" max="12804" width="9.875" style="105" customWidth="1"/>
    <col min="12805" max="12805" width="17.125" style="105" customWidth="1"/>
    <col min="12806" max="12806" width="1.375" style="105" customWidth="1"/>
    <col min="12807" max="12807" width="17.125" style="105" customWidth="1"/>
    <col min="12808" max="12808" width="1.375" style="105" customWidth="1"/>
    <col min="12809" max="12809" width="17.125" style="105" customWidth="1"/>
    <col min="12810" max="12810" width="1.375" style="105" customWidth="1"/>
    <col min="12811" max="12811" width="17.125" style="105" customWidth="1"/>
    <col min="12812" max="13056" width="10.125" style="105"/>
    <col min="13057" max="13058" width="1.875" style="105" customWidth="1"/>
    <col min="13059" max="13059" width="70.125" style="105" customWidth="1"/>
    <col min="13060" max="13060" width="9.875" style="105" customWidth="1"/>
    <col min="13061" max="13061" width="17.125" style="105" customWidth="1"/>
    <col min="13062" max="13062" width="1.375" style="105" customWidth="1"/>
    <col min="13063" max="13063" width="17.125" style="105" customWidth="1"/>
    <col min="13064" max="13064" width="1.375" style="105" customWidth="1"/>
    <col min="13065" max="13065" width="17.125" style="105" customWidth="1"/>
    <col min="13066" max="13066" width="1.375" style="105" customWidth="1"/>
    <col min="13067" max="13067" width="17.125" style="105" customWidth="1"/>
    <col min="13068" max="13312" width="10.125" style="105"/>
    <col min="13313" max="13314" width="1.875" style="105" customWidth="1"/>
    <col min="13315" max="13315" width="70.125" style="105" customWidth="1"/>
    <col min="13316" max="13316" width="9.875" style="105" customWidth="1"/>
    <col min="13317" max="13317" width="17.125" style="105" customWidth="1"/>
    <col min="13318" max="13318" width="1.375" style="105" customWidth="1"/>
    <col min="13319" max="13319" width="17.125" style="105" customWidth="1"/>
    <col min="13320" max="13320" width="1.375" style="105" customWidth="1"/>
    <col min="13321" max="13321" width="17.125" style="105" customWidth="1"/>
    <col min="13322" max="13322" width="1.375" style="105" customWidth="1"/>
    <col min="13323" max="13323" width="17.125" style="105" customWidth="1"/>
    <col min="13324" max="13568" width="10.125" style="105"/>
    <col min="13569" max="13570" width="1.875" style="105" customWidth="1"/>
    <col min="13571" max="13571" width="70.125" style="105" customWidth="1"/>
    <col min="13572" max="13572" width="9.875" style="105" customWidth="1"/>
    <col min="13573" max="13573" width="17.125" style="105" customWidth="1"/>
    <col min="13574" max="13574" width="1.375" style="105" customWidth="1"/>
    <col min="13575" max="13575" width="17.125" style="105" customWidth="1"/>
    <col min="13576" max="13576" width="1.375" style="105" customWidth="1"/>
    <col min="13577" max="13577" width="17.125" style="105" customWidth="1"/>
    <col min="13578" max="13578" width="1.375" style="105" customWidth="1"/>
    <col min="13579" max="13579" width="17.125" style="105" customWidth="1"/>
    <col min="13580" max="13824" width="10.125" style="105"/>
    <col min="13825" max="13826" width="1.875" style="105" customWidth="1"/>
    <col min="13827" max="13827" width="70.125" style="105" customWidth="1"/>
    <col min="13828" max="13828" width="9.875" style="105" customWidth="1"/>
    <col min="13829" max="13829" width="17.125" style="105" customWidth="1"/>
    <col min="13830" max="13830" width="1.375" style="105" customWidth="1"/>
    <col min="13831" max="13831" width="17.125" style="105" customWidth="1"/>
    <col min="13832" max="13832" width="1.375" style="105" customWidth="1"/>
    <col min="13833" max="13833" width="17.125" style="105" customWidth="1"/>
    <col min="13834" max="13834" width="1.375" style="105" customWidth="1"/>
    <col min="13835" max="13835" width="17.125" style="105" customWidth="1"/>
    <col min="13836" max="14080" width="10.125" style="105"/>
    <col min="14081" max="14082" width="1.875" style="105" customWidth="1"/>
    <col min="14083" max="14083" width="70.125" style="105" customWidth="1"/>
    <col min="14084" max="14084" width="9.875" style="105" customWidth="1"/>
    <col min="14085" max="14085" width="17.125" style="105" customWidth="1"/>
    <col min="14086" max="14086" width="1.375" style="105" customWidth="1"/>
    <col min="14087" max="14087" width="17.125" style="105" customWidth="1"/>
    <col min="14088" max="14088" width="1.375" style="105" customWidth="1"/>
    <col min="14089" max="14089" width="17.125" style="105" customWidth="1"/>
    <col min="14090" max="14090" width="1.375" style="105" customWidth="1"/>
    <col min="14091" max="14091" width="17.125" style="105" customWidth="1"/>
    <col min="14092" max="14336" width="10.125" style="105"/>
    <col min="14337" max="14338" width="1.875" style="105" customWidth="1"/>
    <col min="14339" max="14339" width="70.125" style="105" customWidth="1"/>
    <col min="14340" max="14340" width="9.875" style="105" customWidth="1"/>
    <col min="14341" max="14341" width="17.125" style="105" customWidth="1"/>
    <col min="14342" max="14342" width="1.375" style="105" customWidth="1"/>
    <col min="14343" max="14343" width="17.125" style="105" customWidth="1"/>
    <col min="14344" max="14344" width="1.375" style="105" customWidth="1"/>
    <col min="14345" max="14345" width="17.125" style="105" customWidth="1"/>
    <col min="14346" max="14346" width="1.375" style="105" customWidth="1"/>
    <col min="14347" max="14347" width="17.125" style="105" customWidth="1"/>
    <col min="14348" max="14592" width="10.125" style="105"/>
    <col min="14593" max="14594" width="1.875" style="105" customWidth="1"/>
    <col min="14595" max="14595" width="70.125" style="105" customWidth="1"/>
    <col min="14596" max="14596" width="9.875" style="105" customWidth="1"/>
    <col min="14597" max="14597" width="17.125" style="105" customWidth="1"/>
    <col min="14598" max="14598" width="1.375" style="105" customWidth="1"/>
    <col min="14599" max="14599" width="17.125" style="105" customWidth="1"/>
    <col min="14600" max="14600" width="1.375" style="105" customWidth="1"/>
    <col min="14601" max="14601" width="17.125" style="105" customWidth="1"/>
    <col min="14602" max="14602" width="1.375" style="105" customWidth="1"/>
    <col min="14603" max="14603" width="17.125" style="105" customWidth="1"/>
    <col min="14604" max="14848" width="10.125" style="105"/>
    <col min="14849" max="14850" width="1.875" style="105" customWidth="1"/>
    <col min="14851" max="14851" width="70.125" style="105" customWidth="1"/>
    <col min="14852" max="14852" width="9.875" style="105" customWidth="1"/>
    <col min="14853" max="14853" width="17.125" style="105" customWidth="1"/>
    <col min="14854" max="14854" width="1.375" style="105" customWidth="1"/>
    <col min="14855" max="14855" width="17.125" style="105" customWidth="1"/>
    <col min="14856" max="14856" width="1.375" style="105" customWidth="1"/>
    <col min="14857" max="14857" width="17.125" style="105" customWidth="1"/>
    <col min="14858" max="14858" width="1.375" style="105" customWidth="1"/>
    <col min="14859" max="14859" width="17.125" style="105" customWidth="1"/>
    <col min="14860" max="15104" width="10.125" style="105"/>
    <col min="15105" max="15106" width="1.875" style="105" customWidth="1"/>
    <col min="15107" max="15107" width="70.125" style="105" customWidth="1"/>
    <col min="15108" max="15108" width="9.875" style="105" customWidth="1"/>
    <col min="15109" max="15109" width="17.125" style="105" customWidth="1"/>
    <col min="15110" max="15110" width="1.375" style="105" customWidth="1"/>
    <col min="15111" max="15111" width="17.125" style="105" customWidth="1"/>
    <col min="15112" max="15112" width="1.375" style="105" customWidth="1"/>
    <col min="15113" max="15113" width="17.125" style="105" customWidth="1"/>
    <col min="15114" max="15114" width="1.375" style="105" customWidth="1"/>
    <col min="15115" max="15115" width="17.125" style="105" customWidth="1"/>
    <col min="15116" max="15360" width="10.125" style="105"/>
    <col min="15361" max="15362" width="1.875" style="105" customWidth="1"/>
    <col min="15363" max="15363" width="70.125" style="105" customWidth="1"/>
    <col min="15364" max="15364" width="9.875" style="105" customWidth="1"/>
    <col min="15365" max="15365" width="17.125" style="105" customWidth="1"/>
    <col min="15366" max="15366" width="1.375" style="105" customWidth="1"/>
    <col min="15367" max="15367" width="17.125" style="105" customWidth="1"/>
    <col min="15368" max="15368" width="1.375" style="105" customWidth="1"/>
    <col min="15369" max="15369" width="17.125" style="105" customWidth="1"/>
    <col min="15370" max="15370" width="1.375" style="105" customWidth="1"/>
    <col min="15371" max="15371" width="17.125" style="105" customWidth="1"/>
    <col min="15372" max="15616" width="10.125" style="105"/>
    <col min="15617" max="15618" width="1.875" style="105" customWidth="1"/>
    <col min="15619" max="15619" width="70.125" style="105" customWidth="1"/>
    <col min="15620" max="15620" width="9.875" style="105" customWidth="1"/>
    <col min="15621" max="15621" width="17.125" style="105" customWidth="1"/>
    <col min="15622" max="15622" width="1.375" style="105" customWidth="1"/>
    <col min="15623" max="15623" width="17.125" style="105" customWidth="1"/>
    <col min="15624" max="15624" width="1.375" style="105" customWidth="1"/>
    <col min="15625" max="15625" width="17.125" style="105" customWidth="1"/>
    <col min="15626" max="15626" width="1.375" style="105" customWidth="1"/>
    <col min="15627" max="15627" width="17.125" style="105" customWidth="1"/>
    <col min="15628" max="15872" width="10.125" style="105"/>
    <col min="15873" max="15874" width="1.875" style="105" customWidth="1"/>
    <col min="15875" max="15875" width="70.125" style="105" customWidth="1"/>
    <col min="15876" max="15876" width="9.875" style="105" customWidth="1"/>
    <col min="15877" max="15877" width="17.125" style="105" customWidth="1"/>
    <col min="15878" max="15878" width="1.375" style="105" customWidth="1"/>
    <col min="15879" max="15879" width="17.125" style="105" customWidth="1"/>
    <col min="15880" max="15880" width="1.375" style="105" customWidth="1"/>
    <col min="15881" max="15881" width="17.125" style="105" customWidth="1"/>
    <col min="15882" max="15882" width="1.375" style="105" customWidth="1"/>
    <col min="15883" max="15883" width="17.125" style="105" customWidth="1"/>
    <col min="15884" max="16128" width="10.125" style="105"/>
    <col min="16129" max="16130" width="1.875" style="105" customWidth="1"/>
    <col min="16131" max="16131" width="70.125" style="105" customWidth="1"/>
    <col min="16132" max="16132" width="9.875" style="105" customWidth="1"/>
    <col min="16133" max="16133" width="17.125" style="105" customWidth="1"/>
    <col min="16134" max="16134" width="1.375" style="105" customWidth="1"/>
    <col min="16135" max="16135" width="17.125" style="105" customWidth="1"/>
    <col min="16136" max="16136" width="1.375" style="105" customWidth="1"/>
    <col min="16137" max="16137" width="17.125" style="105" customWidth="1"/>
    <col min="16138" max="16138" width="1.375" style="105" customWidth="1"/>
    <col min="16139" max="16139" width="17.125" style="105" customWidth="1"/>
    <col min="16140" max="16384" width="10.125" style="105"/>
  </cols>
  <sheetData>
    <row r="1" spans="1:11" ht="24" customHeight="1">
      <c r="A1" s="441" t="s">
        <v>76</v>
      </c>
      <c r="B1" s="441"/>
      <c r="C1" s="441"/>
      <c r="D1" s="441"/>
      <c r="E1" s="441"/>
      <c r="F1" s="441"/>
      <c r="G1" s="441"/>
      <c r="H1" s="441"/>
      <c r="I1" s="441"/>
      <c r="J1" s="441"/>
      <c r="K1" s="441"/>
    </row>
    <row r="2" spans="1:11" ht="24" customHeight="1">
      <c r="A2" s="441" t="s">
        <v>256</v>
      </c>
      <c r="B2" s="441"/>
      <c r="C2" s="441"/>
      <c r="D2" s="441"/>
      <c r="E2" s="441"/>
      <c r="F2" s="441"/>
      <c r="G2" s="441"/>
      <c r="H2" s="441"/>
      <c r="I2" s="441"/>
      <c r="J2" s="441"/>
      <c r="K2" s="441"/>
    </row>
    <row r="3" spans="1:11" ht="24" customHeight="1">
      <c r="A3" s="441" t="s">
        <v>327</v>
      </c>
      <c r="B3" s="441"/>
      <c r="C3" s="441"/>
      <c r="D3" s="441"/>
      <c r="E3" s="441"/>
      <c r="F3" s="441"/>
      <c r="G3" s="441"/>
      <c r="H3" s="441"/>
      <c r="I3" s="441"/>
      <c r="J3" s="441"/>
      <c r="K3" s="441"/>
    </row>
    <row r="4" spans="1:11" ht="24" customHeight="1">
      <c r="A4" s="106"/>
      <c r="B4" s="106"/>
      <c r="C4" s="106"/>
      <c r="D4" s="106"/>
      <c r="E4" s="443" t="s">
        <v>167</v>
      </c>
      <c r="F4" s="443"/>
      <c r="G4" s="443"/>
      <c r="H4" s="106"/>
      <c r="I4" s="443" t="s">
        <v>3</v>
      </c>
      <c r="J4" s="443"/>
      <c r="K4" s="443"/>
    </row>
    <row r="5" spans="1:11" ht="24" customHeight="1">
      <c r="A5" s="106"/>
      <c r="B5" s="106"/>
      <c r="C5" s="106"/>
      <c r="D5" s="106"/>
      <c r="E5" s="442" t="s">
        <v>328</v>
      </c>
      <c r="F5" s="442"/>
      <c r="G5" s="442"/>
      <c r="H5" s="106"/>
      <c r="I5" s="442" t="s">
        <v>328</v>
      </c>
      <c r="J5" s="442"/>
      <c r="K5" s="442"/>
    </row>
    <row r="6" spans="1:11" ht="24" customHeight="1">
      <c r="A6" s="106"/>
      <c r="B6" s="106"/>
      <c r="C6" s="106"/>
      <c r="D6" s="106"/>
      <c r="E6" s="442" t="s">
        <v>78</v>
      </c>
      <c r="F6" s="442"/>
      <c r="G6" s="442"/>
      <c r="H6" s="106"/>
      <c r="I6" s="442" t="s">
        <v>78</v>
      </c>
      <c r="J6" s="442"/>
      <c r="K6" s="442"/>
    </row>
    <row r="7" spans="1:11" ht="24" customHeight="1">
      <c r="A7" s="106"/>
      <c r="B7" s="106"/>
      <c r="C7" s="106"/>
      <c r="D7" s="106"/>
      <c r="E7" s="120">
        <v>2562</v>
      </c>
      <c r="F7" s="120"/>
      <c r="G7" s="120">
        <v>2561</v>
      </c>
      <c r="H7" s="106"/>
      <c r="I7" s="120">
        <v>2562</v>
      </c>
      <c r="J7" s="120"/>
      <c r="K7" s="120">
        <v>2561</v>
      </c>
    </row>
    <row r="8" spans="1:11" ht="24" customHeight="1">
      <c r="A8" s="106"/>
      <c r="B8" s="106"/>
      <c r="C8" s="106"/>
      <c r="D8" s="106"/>
      <c r="E8" s="444" t="s">
        <v>9</v>
      </c>
      <c r="F8" s="444"/>
      <c r="G8" s="444"/>
      <c r="H8" s="444"/>
      <c r="I8" s="444"/>
      <c r="J8" s="444"/>
      <c r="K8" s="444"/>
    </row>
    <row r="9" spans="1:11" ht="24" customHeight="1">
      <c r="A9" s="107" t="s">
        <v>257</v>
      </c>
      <c r="G9" s="106"/>
      <c r="K9" s="106"/>
    </row>
    <row r="10" spans="1:11" ht="24" customHeight="1">
      <c r="A10" t="s">
        <v>329</v>
      </c>
      <c r="E10" s="108"/>
      <c r="F10" s="109"/>
      <c r="G10" s="108">
        <v>97165</v>
      </c>
      <c r="H10" s="109"/>
      <c r="I10" s="108"/>
      <c r="J10" s="109"/>
      <c r="K10" s="108">
        <v>113333</v>
      </c>
    </row>
    <row r="11" spans="1:11" ht="24" customHeight="1">
      <c r="A11" s="125" t="s">
        <v>330</v>
      </c>
      <c r="E11" s="110"/>
      <c r="F11" s="109"/>
      <c r="G11" s="110"/>
      <c r="H11" s="109"/>
      <c r="I11" s="110"/>
      <c r="J11" s="109"/>
      <c r="K11" s="110"/>
    </row>
    <row r="12" spans="1:11" ht="24" customHeight="1">
      <c r="C12" s="105" t="s">
        <v>331</v>
      </c>
      <c r="E12" s="108"/>
      <c r="F12" s="109"/>
      <c r="G12" s="108">
        <v>69</v>
      </c>
      <c r="H12" s="109"/>
      <c r="I12" s="108"/>
      <c r="J12" s="109"/>
      <c r="K12" s="108">
        <v>69</v>
      </c>
    </row>
    <row r="13" spans="1:11" ht="24" customHeight="1">
      <c r="C13" s="105" t="s">
        <v>332</v>
      </c>
      <c r="E13" s="108"/>
      <c r="F13" s="109"/>
      <c r="G13" s="108">
        <v>19939</v>
      </c>
      <c r="H13" s="109"/>
      <c r="I13" s="108"/>
      <c r="J13" s="109"/>
      <c r="K13" s="108">
        <v>1447</v>
      </c>
    </row>
    <row r="14" spans="1:11" ht="24" customHeight="1">
      <c r="C14" s="105" t="s">
        <v>333</v>
      </c>
      <c r="E14" s="108"/>
      <c r="F14" s="109"/>
      <c r="G14" s="108">
        <v>58</v>
      </c>
      <c r="H14" s="109"/>
      <c r="I14" s="108"/>
      <c r="J14" s="109"/>
      <c r="K14" s="108">
        <v>0</v>
      </c>
    </row>
    <row r="15" spans="1:11" ht="24" customHeight="1">
      <c r="C15" s="105" t="s">
        <v>334</v>
      </c>
      <c r="E15" s="108"/>
      <c r="F15" s="109"/>
      <c r="G15" s="108">
        <v>-341</v>
      </c>
      <c r="H15" s="109"/>
      <c r="I15" s="108"/>
      <c r="J15" s="109"/>
      <c r="K15" s="108">
        <v>1002</v>
      </c>
    </row>
    <row r="16" spans="1:11" ht="24" customHeight="1">
      <c r="C16" s="105" t="s">
        <v>335</v>
      </c>
      <c r="E16" s="108"/>
      <c r="F16" s="109"/>
      <c r="G16" s="108">
        <v>0</v>
      </c>
      <c r="H16" s="109"/>
      <c r="I16" s="108"/>
      <c r="J16" s="109"/>
      <c r="K16" s="108">
        <v>0</v>
      </c>
    </row>
    <row r="17" spans="1:11" ht="24" customHeight="1">
      <c r="C17" s="105" t="s">
        <v>336</v>
      </c>
      <c r="E17" s="108"/>
      <c r="F17" s="109"/>
      <c r="G17" s="108">
        <v>749</v>
      </c>
      <c r="H17" s="109"/>
      <c r="I17" s="108"/>
      <c r="J17" s="109"/>
      <c r="K17" s="108">
        <v>17</v>
      </c>
    </row>
    <row r="18" spans="1:11" ht="24" customHeight="1">
      <c r="C18" s="105" t="s">
        <v>265</v>
      </c>
      <c r="E18" s="108"/>
      <c r="F18" s="109"/>
      <c r="G18" s="108">
        <v>0</v>
      </c>
      <c r="H18" s="109"/>
      <c r="I18" s="108"/>
      <c r="J18" s="109"/>
      <c r="K18" s="108">
        <v>0</v>
      </c>
    </row>
    <row r="19" spans="1:11" ht="24" customHeight="1">
      <c r="C19" s="105" t="s">
        <v>266</v>
      </c>
      <c r="E19" s="108"/>
      <c r="F19" s="109"/>
      <c r="G19" s="108">
        <v>0</v>
      </c>
      <c r="H19" s="109"/>
      <c r="I19" s="108"/>
      <c r="J19" s="109"/>
      <c r="K19" s="108">
        <v>0</v>
      </c>
    </row>
    <row r="20" spans="1:11" ht="24" customHeight="1">
      <c r="C20" s="105" t="s">
        <v>337</v>
      </c>
      <c r="E20" s="108"/>
      <c r="F20" s="109"/>
      <c r="G20" s="108">
        <v>1151</v>
      </c>
      <c r="H20" s="109"/>
      <c r="I20" s="108"/>
      <c r="J20" s="109"/>
      <c r="K20" s="108">
        <v>200</v>
      </c>
    </row>
    <row r="21" spans="1:11" ht="24" customHeight="1">
      <c r="C21" s="105" t="s">
        <v>338</v>
      </c>
      <c r="E21" s="108"/>
      <c r="F21" s="109"/>
      <c r="G21" s="108">
        <v>0</v>
      </c>
      <c r="H21" s="109"/>
      <c r="I21" s="108"/>
      <c r="J21" s="109"/>
      <c r="K21" s="108">
        <v>-34440</v>
      </c>
    </row>
    <row r="22" spans="1:11" ht="24" customHeight="1">
      <c r="C22" s="105" t="s">
        <v>339</v>
      </c>
      <c r="E22" s="108"/>
      <c r="F22" s="109"/>
      <c r="G22" s="108">
        <v>-79027</v>
      </c>
      <c r="H22" s="109"/>
      <c r="I22" s="108"/>
      <c r="J22" s="109"/>
      <c r="K22" s="108">
        <v>-80697</v>
      </c>
    </row>
    <row r="23" spans="1:11" ht="24" customHeight="1">
      <c r="C23" s="105" t="s">
        <v>340</v>
      </c>
      <c r="E23" s="108"/>
      <c r="F23" s="109"/>
      <c r="G23" s="108">
        <v>0</v>
      </c>
      <c r="H23" s="109"/>
      <c r="I23" s="108"/>
      <c r="J23" s="109"/>
      <c r="K23" s="108">
        <v>17</v>
      </c>
    </row>
    <row r="24" spans="1:11" ht="24" customHeight="1">
      <c r="C24" s="105" t="s">
        <v>341</v>
      </c>
      <c r="E24" s="108"/>
      <c r="F24" s="109"/>
      <c r="G24" s="108">
        <v>294</v>
      </c>
      <c r="H24" s="109"/>
      <c r="I24" s="108"/>
      <c r="J24" s="109"/>
      <c r="K24" s="108">
        <v>294</v>
      </c>
    </row>
    <row r="25" spans="1:11" ht="24" customHeight="1">
      <c r="C25" s="105" t="s">
        <v>112</v>
      </c>
      <c r="E25" s="108"/>
      <c r="F25" s="109"/>
      <c r="G25" s="108">
        <v>-502</v>
      </c>
      <c r="H25" s="109"/>
      <c r="I25" s="108"/>
      <c r="J25" s="109"/>
      <c r="K25" s="108">
        <v>-502</v>
      </c>
    </row>
    <row r="26" spans="1:11" ht="24" customHeight="1">
      <c r="C26" s="105" t="s">
        <v>342</v>
      </c>
      <c r="E26" s="108"/>
      <c r="F26" s="109"/>
      <c r="G26" s="108">
        <v>-4</v>
      </c>
      <c r="H26" s="109"/>
      <c r="I26" s="108"/>
      <c r="J26" s="109"/>
      <c r="K26" s="108">
        <v>0</v>
      </c>
    </row>
    <row r="27" spans="1:11" ht="24" customHeight="1">
      <c r="C27" s="105" t="s">
        <v>343</v>
      </c>
      <c r="E27" s="108"/>
      <c r="F27" s="109"/>
      <c r="G27" s="108">
        <v>2023</v>
      </c>
      <c r="H27" s="109"/>
      <c r="I27" s="108"/>
      <c r="J27" s="109"/>
      <c r="K27" s="108">
        <v>1466</v>
      </c>
    </row>
    <row r="28" spans="1:11" ht="24" customHeight="1">
      <c r="C28" s="105" t="s">
        <v>344</v>
      </c>
      <c r="E28" s="108"/>
      <c r="F28" s="109"/>
      <c r="G28" s="108">
        <v>679</v>
      </c>
      <c r="H28" s="109"/>
      <c r="I28" s="108"/>
      <c r="J28" s="109"/>
      <c r="K28" s="108">
        <v>679</v>
      </c>
    </row>
    <row r="29" spans="1:11" ht="24" customHeight="1">
      <c r="A29" s="105" t="s">
        <v>345</v>
      </c>
      <c r="E29" s="243">
        <f>SUM(E10:E28)</f>
        <v>0</v>
      </c>
      <c r="F29" s="109"/>
      <c r="G29" s="243">
        <f>SUM(G10:G28)</f>
        <v>42253</v>
      </c>
      <c r="H29" s="110"/>
      <c r="I29" s="243">
        <f>SUM(I10:I28)</f>
        <v>0</v>
      </c>
      <c r="J29" s="110"/>
      <c r="K29" s="243">
        <f>SUM(K10:K28)</f>
        <v>2885</v>
      </c>
    </row>
    <row r="30" spans="1:11" ht="24" customHeight="1">
      <c r="A30" s="105" t="s">
        <v>346</v>
      </c>
      <c r="E30" s="109"/>
      <c r="F30" s="109"/>
      <c r="G30" s="109"/>
      <c r="H30" s="110"/>
      <c r="I30" s="109"/>
      <c r="J30" s="110"/>
      <c r="K30" s="109"/>
    </row>
    <row r="31" spans="1:11" ht="24" customHeight="1">
      <c r="C31" s="105" t="s">
        <v>347</v>
      </c>
      <c r="E31" s="108"/>
      <c r="F31" s="109"/>
      <c r="G31" s="108">
        <v>0</v>
      </c>
      <c r="H31" s="110"/>
      <c r="I31" s="108"/>
      <c r="J31" s="110"/>
      <c r="K31" s="108">
        <v>0</v>
      </c>
    </row>
    <row r="32" spans="1:11" ht="24" customHeight="1">
      <c r="C32" s="105" t="s">
        <v>348</v>
      </c>
      <c r="E32" s="108"/>
      <c r="F32" s="109"/>
      <c r="G32" s="108">
        <v>0</v>
      </c>
      <c r="H32" s="110"/>
      <c r="I32" s="108"/>
      <c r="J32" s="110"/>
      <c r="K32" s="108">
        <v>0</v>
      </c>
    </row>
    <row r="33" spans="1:11" ht="24" customHeight="1">
      <c r="C33" s="105" t="s">
        <v>349</v>
      </c>
      <c r="E33" s="108"/>
      <c r="F33" s="109"/>
      <c r="G33" s="108">
        <v>19352</v>
      </c>
      <c r="H33" s="110"/>
      <c r="I33" s="108"/>
      <c r="J33" s="110"/>
      <c r="K33" s="108">
        <v>18244</v>
      </c>
    </row>
    <row r="34" spans="1:11" ht="24" customHeight="1">
      <c r="C34" s="105" t="s">
        <v>23</v>
      </c>
      <c r="E34" s="108"/>
      <c r="F34" s="109"/>
      <c r="G34" s="108">
        <v>-4135</v>
      </c>
      <c r="H34" s="110"/>
      <c r="I34" s="108"/>
      <c r="J34" s="110"/>
      <c r="K34" s="108">
        <v>3221</v>
      </c>
    </row>
    <row r="35" spans="1:11" ht="24" customHeight="1">
      <c r="C35" s="105" t="s">
        <v>36</v>
      </c>
      <c r="E35" s="108"/>
      <c r="F35" s="109"/>
      <c r="G35" s="108">
        <v>5970</v>
      </c>
      <c r="H35" s="110"/>
      <c r="I35" s="108"/>
      <c r="J35" s="110"/>
      <c r="K35" s="108">
        <v>0</v>
      </c>
    </row>
    <row r="36" spans="1:11" ht="24" customHeight="1">
      <c r="A36" s="105" t="s">
        <v>350</v>
      </c>
      <c r="E36" s="108"/>
      <c r="F36" s="109"/>
      <c r="G36" s="108"/>
      <c r="H36" s="110"/>
      <c r="I36" s="108"/>
      <c r="J36" s="110"/>
      <c r="K36" s="108"/>
    </row>
    <row r="37" spans="1:11" ht="24" customHeight="1">
      <c r="C37" s="105" t="s">
        <v>351</v>
      </c>
      <c r="E37" s="108"/>
      <c r="F37" s="109"/>
      <c r="G37" s="108">
        <v>-27843</v>
      </c>
      <c r="H37" s="110"/>
      <c r="I37" s="108"/>
      <c r="J37" s="110"/>
      <c r="K37" s="108">
        <v>-16152</v>
      </c>
    </row>
    <row r="38" spans="1:11" ht="24" customHeight="1">
      <c r="C38" s="105" t="s">
        <v>352</v>
      </c>
      <c r="E38" s="108"/>
      <c r="F38" s="109"/>
      <c r="G38" s="108">
        <v>-324</v>
      </c>
      <c r="H38" s="110"/>
      <c r="I38" s="108"/>
      <c r="J38" s="110"/>
      <c r="K38" s="108">
        <v>-41</v>
      </c>
    </row>
    <row r="39" spans="1:11" ht="24" customHeight="1">
      <c r="C39" s="105" t="s">
        <v>101</v>
      </c>
      <c r="E39" s="111"/>
      <c r="F39" s="109"/>
      <c r="G39" s="111">
        <v>-3</v>
      </c>
      <c r="H39" s="110"/>
      <c r="I39" s="111"/>
      <c r="J39" s="110"/>
      <c r="K39" s="111">
        <v>-4</v>
      </c>
    </row>
    <row r="40" spans="1:11" ht="24" customHeight="1">
      <c r="A40" s="105" t="s">
        <v>353</v>
      </c>
      <c r="E40" s="112">
        <f>SUM(E29:E39)</f>
        <v>0</v>
      </c>
      <c r="F40" s="109"/>
      <c r="G40" s="112">
        <f>SUM(G29:G39)</f>
        <v>35270</v>
      </c>
      <c r="H40" s="110"/>
      <c r="I40" s="112">
        <f>SUM(I29:I39)</f>
        <v>0</v>
      </c>
      <c r="J40" s="110"/>
      <c r="K40" s="112">
        <f>SUM(K29:K39)</f>
        <v>8153</v>
      </c>
    </row>
    <row r="41" spans="1:11" ht="24" customHeight="1">
      <c r="C41" s="105" t="s">
        <v>354</v>
      </c>
      <c r="E41" s="112"/>
      <c r="F41" s="109"/>
      <c r="G41" s="112">
        <v>4</v>
      </c>
      <c r="H41" s="110"/>
      <c r="J41" s="110"/>
      <c r="K41" s="112">
        <v>0</v>
      </c>
    </row>
    <row r="42" spans="1:11" ht="24" customHeight="1">
      <c r="C42" s="105" t="s">
        <v>355</v>
      </c>
      <c r="E42" s="108"/>
      <c r="F42" s="109"/>
      <c r="G42" s="108">
        <v>-3637</v>
      </c>
      <c r="H42" s="110"/>
      <c r="J42" s="110"/>
      <c r="K42" s="108">
        <v>-830</v>
      </c>
    </row>
    <row r="43" spans="1:11" ht="24" customHeight="1">
      <c r="A43" s="107" t="s">
        <v>356</v>
      </c>
      <c r="E43" s="244">
        <f>SUM(E40:E42)</f>
        <v>0</v>
      </c>
      <c r="F43" s="109"/>
      <c r="G43" s="244">
        <f>SUM(G40:G42)</f>
        <v>31637</v>
      </c>
      <c r="H43" s="110"/>
      <c r="I43" s="244">
        <f>SUM(I40:I42)</f>
        <v>0</v>
      </c>
      <c r="J43" s="110"/>
      <c r="K43" s="244">
        <f>SUM(K40:K42)</f>
        <v>7323</v>
      </c>
    </row>
    <row r="44" spans="1:11" ht="24" customHeight="1">
      <c r="E44" s="114"/>
      <c r="F44" s="114"/>
      <c r="G44" s="114"/>
      <c r="H44" s="114"/>
      <c r="I44" s="114"/>
      <c r="J44" s="114"/>
      <c r="K44" s="114"/>
    </row>
    <row r="45" spans="1:11" ht="24" customHeight="1">
      <c r="A45" s="441" t="s">
        <v>76</v>
      </c>
      <c r="B45" s="441"/>
      <c r="C45" s="441"/>
      <c r="D45" s="441"/>
      <c r="E45" s="441"/>
      <c r="F45" s="441"/>
      <c r="G45" s="441"/>
      <c r="H45" s="441"/>
      <c r="I45" s="441"/>
      <c r="J45" s="441"/>
      <c r="K45" s="441"/>
    </row>
    <row r="46" spans="1:11" ht="24" customHeight="1">
      <c r="A46" s="441" t="s">
        <v>256</v>
      </c>
      <c r="B46" s="441"/>
      <c r="C46" s="441"/>
      <c r="D46" s="441"/>
      <c r="E46" s="441"/>
      <c r="F46" s="441"/>
      <c r="G46" s="441"/>
      <c r="H46" s="441"/>
      <c r="I46" s="441"/>
      <c r="J46" s="441"/>
      <c r="K46" s="441"/>
    </row>
    <row r="47" spans="1:11" ht="24" customHeight="1">
      <c r="A47" s="441" t="s">
        <v>357</v>
      </c>
      <c r="B47" s="441"/>
      <c r="C47" s="441"/>
      <c r="D47" s="441"/>
      <c r="E47" s="441"/>
      <c r="F47" s="441"/>
      <c r="G47" s="441"/>
      <c r="H47" s="441"/>
      <c r="I47" s="441"/>
      <c r="J47" s="441"/>
      <c r="K47" s="441"/>
    </row>
    <row r="48" spans="1:11" ht="24" customHeight="1">
      <c r="A48" s="126"/>
      <c r="B48" s="126"/>
      <c r="C48" s="126"/>
      <c r="D48" s="126"/>
      <c r="E48" s="443" t="s">
        <v>167</v>
      </c>
      <c r="F48" s="443"/>
      <c r="G48" s="443"/>
      <c r="H48" s="106"/>
      <c r="I48" s="443" t="s">
        <v>3</v>
      </c>
      <c r="J48" s="443"/>
      <c r="K48" s="443"/>
    </row>
    <row r="49" spans="1:11" ht="24" customHeight="1">
      <c r="A49" s="126"/>
      <c r="B49" s="126"/>
      <c r="C49" s="126"/>
      <c r="D49" s="126"/>
      <c r="E49" s="442" t="s">
        <v>328</v>
      </c>
      <c r="F49" s="442"/>
      <c r="G49" s="442"/>
      <c r="H49" s="106"/>
      <c r="I49" s="442" t="s">
        <v>328</v>
      </c>
      <c r="J49" s="442"/>
      <c r="K49" s="442"/>
    </row>
    <row r="50" spans="1:11" ht="24" customHeight="1">
      <c r="A50" s="126"/>
      <c r="B50" s="126"/>
      <c r="C50" s="126"/>
      <c r="D50" s="126"/>
      <c r="E50" s="442" t="s">
        <v>78</v>
      </c>
      <c r="F50" s="442"/>
      <c r="G50" s="442"/>
      <c r="H50" s="106"/>
      <c r="I50" s="442" t="s">
        <v>78</v>
      </c>
      <c r="J50" s="442"/>
      <c r="K50" s="442"/>
    </row>
    <row r="51" spans="1:11" ht="24" customHeight="1">
      <c r="A51" s="126"/>
      <c r="B51" s="126"/>
      <c r="C51" s="126"/>
      <c r="D51" s="126"/>
      <c r="E51" s="120">
        <v>2562</v>
      </c>
      <c r="F51" s="120"/>
      <c r="G51" s="120">
        <v>2561</v>
      </c>
      <c r="H51" s="106"/>
      <c r="I51" s="120">
        <v>2562</v>
      </c>
      <c r="J51" s="120"/>
      <c r="K51" s="120">
        <v>2561</v>
      </c>
    </row>
    <row r="52" spans="1:11" ht="24" customHeight="1">
      <c r="A52" s="126"/>
      <c r="B52" s="126"/>
      <c r="C52" s="126"/>
      <c r="D52" s="126"/>
      <c r="E52" s="444" t="s">
        <v>9</v>
      </c>
      <c r="F52" s="444"/>
      <c r="G52" s="444"/>
      <c r="H52" s="444"/>
      <c r="I52" s="444"/>
      <c r="J52" s="444"/>
      <c r="K52" s="444"/>
    </row>
    <row r="53" spans="1:11" ht="24" customHeight="1">
      <c r="A53" s="107" t="s">
        <v>280</v>
      </c>
      <c r="B53" s="107"/>
      <c r="E53" s="115"/>
      <c r="F53" s="114"/>
      <c r="G53" s="106"/>
      <c r="K53" s="106"/>
    </row>
    <row r="54" spans="1:11" ht="24" customHeight="1">
      <c r="A54" s="107"/>
      <c r="B54" s="107"/>
      <c r="C54" s="105" t="s">
        <v>358</v>
      </c>
      <c r="E54" s="108"/>
      <c r="F54" s="113"/>
      <c r="G54" s="108">
        <v>-138</v>
      </c>
      <c r="H54" s="113"/>
      <c r="I54" s="108"/>
      <c r="J54" s="113"/>
      <c r="K54" s="108">
        <v>-138</v>
      </c>
    </row>
    <row r="55" spans="1:11" ht="24" customHeight="1">
      <c r="C55" s="105" t="s">
        <v>359</v>
      </c>
      <c r="E55" s="108"/>
      <c r="F55" s="109"/>
      <c r="G55" s="108">
        <v>0</v>
      </c>
      <c r="H55" s="109"/>
      <c r="I55" s="108"/>
      <c r="J55" s="109"/>
      <c r="K55" s="108">
        <v>0</v>
      </c>
    </row>
    <row r="56" spans="1:11" ht="24" customHeight="1">
      <c r="C56" s="105" t="s">
        <v>360</v>
      </c>
      <c r="E56" s="108"/>
      <c r="F56" s="109"/>
      <c r="G56" s="108">
        <v>-934089</v>
      </c>
      <c r="H56" s="109"/>
      <c r="I56" s="108"/>
      <c r="J56" s="109"/>
      <c r="K56" s="108">
        <v>-934089</v>
      </c>
    </row>
    <row r="57" spans="1:11" ht="24" customHeight="1">
      <c r="C57" s="105" t="s">
        <v>361</v>
      </c>
      <c r="E57" s="108"/>
      <c r="F57" s="109"/>
      <c r="G57" s="108">
        <v>0</v>
      </c>
      <c r="H57" s="109"/>
      <c r="I57" s="108"/>
      <c r="J57" s="109"/>
      <c r="K57" s="108">
        <v>0</v>
      </c>
    </row>
    <row r="58" spans="1:11" ht="24" customHeight="1">
      <c r="C58" s="105" t="s">
        <v>362</v>
      </c>
      <c r="E58" s="108"/>
      <c r="F58" s="109"/>
      <c r="G58" s="108">
        <v>-41607</v>
      </c>
      <c r="H58" s="109"/>
      <c r="I58" s="108"/>
      <c r="J58" s="109"/>
      <c r="K58" s="108">
        <v>-143</v>
      </c>
    </row>
    <row r="59" spans="1:11" ht="24" customHeight="1">
      <c r="C59" s="105" t="s">
        <v>363</v>
      </c>
      <c r="E59" s="108"/>
      <c r="F59" s="109"/>
      <c r="G59" s="108">
        <v>0</v>
      </c>
      <c r="H59" s="109"/>
      <c r="I59" s="108"/>
      <c r="J59" s="109"/>
      <c r="K59" s="108">
        <v>0</v>
      </c>
    </row>
    <row r="60" spans="1:11" ht="24" customHeight="1">
      <c r="C60" s="105" t="s">
        <v>364</v>
      </c>
      <c r="E60" s="108"/>
      <c r="F60" s="109"/>
      <c r="G60" s="108">
        <v>-858</v>
      </c>
      <c r="H60" s="109"/>
      <c r="I60" s="108"/>
      <c r="J60" s="109"/>
      <c r="K60" s="108">
        <v>0</v>
      </c>
    </row>
    <row r="61" spans="1:11" ht="24" customHeight="1">
      <c r="A61" s="107" t="s">
        <v>365</v>
      </c>
      <c r="B61" s="107"/>
      <c r="C61" s="107"/>
      <c r="D61" s="107"/>
      <c r="E61" s="244">
        <f>SUM(E54:E60)</f>
        <v>0</v>
      </c>
      <c r="F61" s="113"/>
      <c r="G61" s="244">
        <f>SUM(G54:G60)</f>
        <v>-976692</v>
      </c>
      <c r="H61" s="113"/>
      <c r="I61" s="244">
        <f>SUM(I54:I60)</f>
        <v>0</v>
      </c>
      <c r="J61" s="113"/>
      <c r="K61" s="244">
        <f>SUM(K54:K60)</f>
        <v>-934370</v>
      </c>
    </row>
    <row r="62" spans="1:11" ht="24" customHeight="1">
      <c r="A62" s="107" t="s">
        <v>293</v>
      </c>
      <c r="B62" s="107"/>
      <c r="C62" s="107"/>
      <c r="E62" s="113"/>
      <c r="F62" s="113"/>
      <c r="G62" s="113"/>
      <c r="H62" s="113"/>
      <c r="I62" s="113"/>
      <c r="J62" s="113"/>
      <c r="K62" s="113"/>
    </row>
    <row r="63" spans="1:11" ht="24" customHeight="1">
      <c r="A63" s="107"/>
      <c r="B63" s="107"/>
      <c r="C63" s="105" t="s">
        <v>366</v>
      </c>
      <c r="E63" s="108"/>
      <c r="F63" s="113"/>
      <c r="G63" s="108">
        <v>655118</v>
      </c>
      <c r="H63" s="113"/>
      <c r="I63" s="108"/>
      <c r="J63" s="113"/>
      <c r="K63" s="108">
        <v>599118</v>
      </c>
    </row>
    <row r="64" spans="1:11" ht="24" customHeight="1">
      <c r="A64" s="107"/>
      <c r="B64" s="107"/>
      <c r="C64" s="105" t="s">
        <v>367</v>
      </c>
      <c r="E64" s="108"/>
      <c r="F64" s="113"/>
      <c r="G64" s="108">
        <v>-612618</v>
      </c>
      <c r="H64" s="113"/>
      <c r="I64" s="108"/>
      <c r="J64" s="113"/>
      <c r="K64" s="108">
        <v>-592618</v>
      </c>
    </row>
    <row r="65" spans="1:11" ht="23.25" customHeight="1">
      <c r="C65" s="105" t="s">
        <v>368</v>
      </c>
      <c r="E65" s="108"/>
      <c r="F65" s="110"/>
      <c r="G65" s="108">
        <v>377971</v>
      </c>
      <c r="H65" s="109"/>
      <c r="I65" s="108"/>
      <c r="J65" s="109"/>
      <c r="K65" s="108">
        <v>377971</v>
      </c>
    </row>
    <row r="66" spans="1:11" ht="24" customHeight="1">
      <c r="C66" s="105" t="s">
        <v>369</v>
      </c>
      <c r="E66" s="108"/>
      <c r="F66" s="109"/>
      <c r="G66" s="108">
        <v>-61812</v>
      </c>
      <c r="H66" s="109"/>
      <c r="I66" s="108"/>
      <c r="J66" s="109"/>
      <c r="K66" s="108">
        <v>-54147</v>
      </c>
    </row>
    <row r="67" spans="1:11" ht="24" customHeight="1">
      <c r="C67" s="105" t="s">
        <v>370</v>
      </c>
      <c r="E67" s="108"/>
      <c r="F67" s="109"/>
      <c r="G67" s="108">
        <v>-343</v>
      </c>
      <c r="H67" s="109"/>
      <c r="I67" s="108"/>
      <c r="J67" s="109"/>
      <c r="K67" s="108">
        <v>-343</v>
      </c>
    </row>
    <row r="68" spans="1:11" ht="24" customHeight="1">
      <c r="C68" s="105" t="s">
        <v>371</v>
      </c>
      <c r="D68" s="110"/>
      <c r="E68" s="108"/>
      <c r="F68" s="109"/>
      <c r="G68" s="108">
        <v>-11799</v>
      </c>
      <c r="H68" s="109"/>
      <c r="I68" s="108"/>
      <c r="J68" s="109"/>
      <c r="K68" s="108">
        <v>0</v>
      </c>
    </row>
    <row r="69" spans="1:11" ht="24" customHeight="1">
      <c r="C69" s="105" t="s">
        <v>372</v>
      </c>
      <c r="E69" s="108"/>
      <c r="F69" s="109"/>
      <c r="G69" s="108">
        <v>-1959</v>
      </c>
      <c r="H69" s="109"/>
      <c r="I69" s="108"/>
      <c r="J69" s="109"/>
      <c r="K69" s="108">
        <v>-1399</v>
      </c>
    </row>
    <row r="70" spans="1:11" ht="24" customHeight="1">
      <c r="C70" s="105" t="s">
        <v>373</v>
      </c>
      <c r="E70" s="108"/>
      <c r="F70" s="109"/>
      <c r="G70" s="108">
        <v>-2956</v>
      </c>
      <c r="H70" s="109"/>
      <c r="I70" s="108"/>
      <c r="J70" s="109"/>
      <c r="K70" s="108">
        <v>-2956</v>
      </c>
    </row>
    <row r="71" spans="1:11" ht="24" customHeight="1">
      <c r="C71" s="105" t="s">
        <v>374</v>
      </c>
      <c r="E71" s="108"/>
      <c r="F71" s="109"/>
      <c r="G71" s="108">
        <v>600000</v>
      </c>
      <c r="H71" s="109"/>
      <c r="I71" s="108"/>
      <c r="J71" s="109"/>
      <c r="K71" s="108">
        <v>600000</v>
      </c>
    </row>
    <row r="72" spans="1:11" ht="24" customHeight="1">
      <c r="A72" s="107" t="s">
        <v>375</v>
      </c>
      <c r="B72" s="107"/>
      <c r="C72" s="107"/>
      <c r="D72" s="107"/>
      <c r="E72" s="244">
        <f>SUM(E63:E71)</f>
        <v>0</v>
      </c>
      <c r="F72" s="113"/>
      <c r="G72" s="244">
        <f>SUM(G63:G71)</f>
        <v>941602</v>
      </c>
      <c r="H72" s="113"/>
      <c r="I72" s="244">
        <f>SUM(I63:I71)</f>
        <v>0</v>
      </c>
      <c r="J72" s="113"/>
      <c r="K72" s="244">
        <f>SUM(K63:K71)</f>
        <v>925626</v>
      </c>
    </row>
    <row r="73" spans="1:11" ht="24" customHeight="1">
      <c r="A73" s="107" t="s">
        <v>376</v>
      </c>
      <c r="B73" s="107"/>
      <c r="C73" s="107"/>
      <c r="D73" s="107"/>
      <c r="E73" s="245">
        <f>E72+E61+E43</f>
        <v>0</v>
      </c>
      <c r="F73" s="113"/>
      <c r="G73" s="245">
        <f>G72+G61+G43</f>
        <v>-3453</v>
      </c>
      <c r="H73" s="113"/>
      <c r="I73" s="245">
        <f>I72+I61+I43</f>
        <v>0</v>
      </c>
      <c r="J73" s="113"/>
      <c r="K73" s="245">
        <f>K72+K61+K43</f>
        <v>-1421</v>
      </c>
    </row>
    <row r="74" spans="1:11" ht="24" customHeight="1">
      <c r="A74" s="105" t="s">
        <v>377</v>
      </c>
      <c r="B74" s="107"/>
      <c r="C74" s="107"/>
      <c r="D74" s="107"/>
      <c r="E74" s="111"/>
      <c r="F74" s="113"/>
      <c r="G74" s="111">
        <v>-58</v>
      </c>
      <c r="H74" s="113"/>
      <c r="I74" s="111"/>
      <c r="J74" s="113"/>
      <c r="K74" s="111">
        <v>-2</v>
      </c>
    </row>
    <row r="75" spans="1:11" ht="24" customHeight="1">
      <c r="A75" s="107" t="s">
        <v>378</v>
      </c>
      <c r="B75" s="107"/>
      <c r="C75" s="107"/>
      <c r="D75" s="107"/>
      <c r="E75" s="116">
        <f>SUM(E73:E74)</f>
        <v>0</v>
      </c>
      <c r="F75" s="113"/>
      <c r="G75" s="116">
        <f>SUM(G73:G74)</f>
        <v>-3511</v>
      </c>
      <c r="H75" s="113"/>
      <c r="I75" s="116">
        <f>SUM(I73:I74)</f>
        <v>0</v>
      </c>
      <c r="J75" s="113"/>
      <c r="K75" s="116">
        <f>SUM(K73:K74)</f>
        <v>-1423</v>
      </c>
    </row>
    <row r="76" spans="1:11" ht="24" customHeight="1">
      <c r="A76" s="107" t="s">
        <v>379</v>
      </c>
      <c r="B76" s="107"/>
      <c r="C76" s="107"/>
      <c r="D76" s="106"/>
      <c r="E76" s="117"/>
      <c r="F76" s="113"/>
      <c r="G76" s="117">
        <v>47206</v>
      </c>
      <c r="H76" s="113"/>
      <c r="I76" s="117"/>
      <c r="J76" s="113"/>
      <c r="K76" s="117">
        <v>9930</v>
      </c>
    </row>
    <row r="77" spans="1:11" ht="24" customHeight="1" thickBot="1">
      <c r="A77" s="107" t="s">
        <v>380</v>
      </c>
      <c r="B77" s="107"/>
      <c r="C77" s="107"/>
      <c r="D77" s="106"/>
      <c r="E77" s="118">
        <f>SUM(E75:E76)</f>
        <v>0</v>
      </c>
      <c r="F77" s="113"/>
      <c r="G77" s="118">
        <f>SUM(G75:G76)</f>
        <v>43695</v>
      </c>
      <c r="H77" s="113"/>
      <c r="I77" s="118">
        <f>SUM(I75:I76)</f>
        <v>0</v>
      </c>
      <c r="J77" s="113"/>
      <c r="K77" s="118">
        <f>SUM(K75:K76)</f>
        <v>8507</v>
      </c>
    </row>
    <row r="78" spans="1:11" ht="24" customHeight="1" thickTop="1">
      <c r="A78" s="107"/>
      <c r="B78" s="107"/>
      <c r="C78" s="107"/>
      <c r="D78" s="106"/>
      <c r="E78" s="113"/>
      <c r="F78" s="119"/>
      <c r="G78" s="113"/>
      <c r="H78" s="119"/>
      <c r="I78" s="113"/>
      <c r="J78" s="119"/>
      <c r="K78" s="113"/>
    </row>
    <row r="79" spans="1:11" ht="24" customHeight="1">
      <c r="A79" s="107"/>
      <c r="B79" s="107"/>
      <c r="C79" s="107"/>
      <c r="D79" s="106"/>
      <c r="E79" s="113"/>
      <c r="F79" s="119"/>
      <c r="G79" s="113"/>
      <c r="H79" s="119"/>
      <c r="I79" s="113"/>
      <c r="J79" s="119"/>
      <c r="K79" s="113"/>
    </row>
    <row r="80" spans="1:11" ht="24" customHeight="1">
      <c r="A80" s="107"/>
      <c r="B80" s="107"/>
      <c r="C80" s="107"/>
      <c r="D80" s="106"/>
      <c r="E80" s="113"/>
      <c r="F80" s="119"/>
      <c r="G80" s="113"/>
      <c r="H80" s="119"/>
      <c r="I80" s="113"/>
      <c r="J80" s="119"/>
      <c r="K80" s="113"/>
    </row>
    <row r="81" spans="1:11" ht="24" customHeight="1">
      <c r="A81" s="107"/>
      <c r="B81" s="107"/>
      <c r="C81" s="107"/>
      <c r="D81" s="106"/>
      <c r="E81" s="113"/>
      <c r="F81" s="119"/>
      <c r="G81" s="113"/>
      <c r="H81" s="119"/>
      <c r="I81" s="113"/>
      <c r="J81" s="119"/>
      <c r="K81" s="113"/>
    </row>
    <row r="82" spans="1:11" ht="24" customHeight="1">
      <c r="A82" s="107"/>
      <c r="B82" s="107"/>
      <c r="C82" s="107"/>
      <c r="D82" s="106"/>
      <c r="E82" s="113"/>
      <c r="F82" s="119"/>
      <c r="G82" s="113"/>
      <c r="H82" s="119"/>
      <c r="I82" s="113"/>
      <c r="J82" s="119"/>
      <c r="K82" s="113"/>
    </row>
    <row r="83" spans="1:11" ht="24" customHeight="1">
      <c r="A83" s="107"/>
      <c r="B83" s="107"/>
      <c r="C83" s="107"/>
      <c r="D83" s="106"/>
      <c r="E83" s="113"/>
      <c r="F83" s="119"/>
      <c r="G83" s="113"/>
      <c r="H83" s="119"/>
      <c r="I83" s="113"/>
      <c r="J83" s="119"/>
      <c r="K83" s="113"/>
    </row>
    <row r="84" spans="1:11" ht="24" customHeight="1">
      <c r="A84" s="107"/>
      <c r="B84" s="107"/>
      <c r="C84" s="107"/>
      <c r="D84" s="106"/>
      <c r="E84" s="113"/>
      <c r="F84" s="119"/>
      <c r="G84" s="113"/>
      <c r="H84" s="119"/>
      <c r="I84" s="113"/>
      <c r="J84" s="119"/>
      <c r="K84" s="113"/>
    </row>
    <row r="85" spans="1:11" ht="24" customHeight="1">
      <c r="A85" s="107"/>
      <c r="B85" s="107"/>
      <c r="C85" s="107"/>
      <c r="D85" s="106"/>
      <c r="E85" s="113"/>
      <c r="F85" s="119"/>
      <c r="G85" s="113"/>
      <c r="H85" s="119"/>
      <c r="I85" s="113"/>
      <c r="J85" s="119"/>
      <c r="K85" s="113"/>
    </row>
    <row r="86" spans="1:11" ht="24" customHeight="1">
      <c r="A86" s="107"/>
      <c r="B86" s="107"/>
      <c r="C86" s="107"/>
      <c r="D86" s="106"/>
      <c r="E86" s="113"/>
      <c r="F86" s="119"/>
      <c r="G86" s="113"/>
      <c r="H86" s="119"/>
      <c r="I86" s="113"/>
      <c r="J86" s="119"/>
      <c r="K86" s="113"/>
    </row>
    <row r="87" spans="1:11" ht="24" customHeight="1">
      <c r="A87" s="107"/>
      <c r="B87" s="107"/>
      <c r="C87" s="107"/>
      <c r="D87" s="106"/>
      <c r="E87" s="113"/>
      <c r="F87" s="119"/>
      <c r="G87" s="113"/>
      <c r="H87" s="119"/>
      <c r="I87" s="113"/>
      <c r="J87" s="119"/>
      <c r="K87" s="113"/>
    </row>
    <row r="88" spans="1:11" ht="24" customHeight="1">
      <c r="A88" s="107"/>
      <c r="B88" s="107"/>
      <c r="C88" s="107"/>
      <c r="D88" s="106"/>
      <c r="E88" s="113"/>
      <c r="F88" s="119"/>
      <c r="G88" s="113"/>
      <c r="H88" s="119"/>
      <c r="I88" s="113"/>
      <c r="J88" s="119"/>
      <c r="K88" s="113"/>
    </row>
    <row r="89" spans="1:11" ht="24" customHeight="1">
      <c r="A89" s="107"/>
      <c r="B89" s="107"/>
      <c r="C89" s="107"/>
      <c r="D89" s="106"/>
      <c r="E89" s="113"/>
      <c r="F89" s="119"/>
      <c r="G89" s="113"/>
      <c r="H89" s="119"/>
      <c r="I89" s="113"/>
      <c r="J89" s="119"/>
      <c r="K89" s="113"/>
    </row>
    <row r="90" spans="1:11" ht="24" customHeight="1">
      <c r="D90" s="120"/>
      <c r="E90" s="114"/>
      <c r="F90" s="114"/>
      <c r="G90" s="114"/>
      <c r="H90" s="114"/>
      <c r="I90" s="114"/>
      <c r="J90" s="114"/>
      <c r="K90" s="114"/>
    </row>
    <row r="91" spans="1:11" ht="23.85" customHeight="1">
      <c r="E91" s="121" t="e">
        <f>E77-#REF!</f>
        <v>#REF!</v>
      </c>
      <c r="F91" s="122">
        <v>0</v>
      </c>
      <c r="G91" s="122">
        <v>72294</v>
      </c>
      <c r="H91" s="122"/>
      <c r="I91" s="110" t="e">
        <f>I77-#REF!</f>
        <v>#REF!</v>
      </c>
      <c r="J91" s="122"/>
      <c r="K91" s="123">
        <v>24361</v>
      </c>
    </row>
    <row r="92" spans="1:11" ht="23.85" customHeight="1">
      <c r="G92" s="122">
        <f>+G77-G91</f>
        <v>-28599</v>
      </c>
      <c r="K92" s="122">
        <f>+K77-K91</f>
        <v>-15854</v>
      </c>
    </row>
    <row r="93" spans="1:11" ht="23.85" customHeight="1"/>
    <row r="94" spans="1:11" ht="23.85" customHeight="1">
      <c r="G94" s="124"/>
    </row>
    <row r="95" spans="1:11" ht="23.85" customHeight="1"/>
    <row r="96" spans="1:11" ht="23.85" customHeight="1"/>
    <row r="97" ht="23.85" customHeight="1"/>
    <row r="98" ht="23.85" customHeight="1"/>
  </sheetData>
  <mergeCells count="20">
    <mergeCell ref="E52:K52"/>
    <mergeCell ref="E48:G48"/>
    <mergeCell ref="I48:K48"/>
    <mergeCell ref="E49:G49"/>
    <mergeCell ref="I49:K49"/>
    <mergeCell ref="E50:G50"/>
    <mergeCell ref="I50:K50"/>
    <mergeCell ref="A46:K46"/>
    <mergeCell ref="A47:K47"/>
    <mergeCell ref="I5:K5"/>
    <mergeCell ref="E5:G5"/>
    <mergeCell ref="E8:K8"/>
    <mergeCell ref="A45:K45"/>
    <mergeCell ref="A1:K1"/>
    <mergeCell ref="A2:K2"/>
    <mergeCell ref="A3:K3"/>
    <mergeCell ref="E6:G6"/>
    <mergeCell ref="I6:K6"/>
    <mergeCell ref="I4:K4"/>
    <mergeCell ref="E4:G4"/>
  </mergeCells>
  <pageMargins left="0.43307086614173201" right="0.196850393700787" top="0.82677165354330695" bottom="0.35433070866141703" header="0.43307086614173201" footer="0.27559055118110198"/>
  <pageSetup paperSize="9" scale="70" firstPageNumber="10" fitToWidth="3" fitToHeight="3" orientation="portrait" useFirstPageNumber="1" r:id="rId1"/>
  <headerFooter alignWithMargins="0"/>
  <rowBreaks count="1" manualBreakCount="1">
    <brk id="44" max="10" man="1"/>
  </rowBreak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9A40C2C9387764C8F4047CEE87CA17F" ma:contentTypeVersion="10" ma:contentTypeDescription="Create a new document." ma:contentTypeScope="" ma:versionID="5a59409e62014982a49f23356253b59c">
  <xsd:schema xmlns:xsd="http://www.w3.org/2001/XMLSchema" xmlns:xs="http://www.w3.org/2001/XMLSchema" xmlns:p="http://schemas.microsoft.com/office/2006/metadata/properties" xmlns:ns2="47e8c675-f97c-4178-9481-ba6e43655204" targetNamespace="http://schemas.microsoft.com/office/2006/metadata/properties" ma:root="true" ma:fieldsID="f887e7cb516fbe6ef9b93cadb4b31c7f" ns2:_="">
    <xsd:import namespace="47e8c675-f97c-4178-9481-ba6e4365520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7e8c675-f97c-4178-9481-ba6e4365520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999b961b-e508-42cd-9790-b226368e8a2a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4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47e8c675-f97c-4178-9481-ba6e43655204">
      <Terms xmlns="http://schemas.microsoft.com/office/infopath/2007/PartnerControls"/>
    </lcf76f155ced4ddcb4097134ff3c332f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B0DAD75B-DF17-4A58-B88F-1DC6CD28E483}"/>
</file>

<file path=customXml/itemProps2.xml><?xml version="1.0" encoding="utf-8"?>
<ds:datastoreItem xmlns:ds="http://schemas.openxmlformats.org/officeDocument/2006/customXml" ds:itemID="{11E1482F-B073-4913-8356-6B4CBAA653F5}">
  <ds:schemaRefs>
    <ds:schemaRef ds:uri="http://schemas.microsoft.com/office/2006/metadata/properties"/>
    <ds:schemaRef ds:uri="http://purl.org/dc/dcmitype/"/>
    <ds:schemaRef ds:uri="http://purl.org/dc/terms/"/>
    <ds:schemaRef ds:uri="4243d5be-521d-4052-81ca-f0f31ea6f2da"/>
    <ds:schemaRef ds:uri="http://schemas.microsoft.com/office/2006/documentManagement/types"/>
    <ds:schemaRef ds:uri="http://purl.org/dc/elements/1.1/"/>
    <ds:schemaRef ds:uri="http://schemas.microsoft.com/office/infopath/2007/PartnerControls"/>
    <ds:schemaRef ds:uri="http://schemas.openxmlformats.org/package/2006/metadata/core-properties"/>
    <ds:schemaRef ds:uri="05716746-add9-412a-97a9-1b5167d151a3"/>
    <ds:schemaRef ds:uri="f6ba49b0-bcda-4796-8236-5b5cc1493ace"/>
    <ds:schemaRef ds:uri="http://www.w3.org/XML/1998/namespace"/>
  </ds:schemaRefs>
</ds:datastoreItem>
</file>

<file path=customXml/itemProps3.xml><?xml version="1.0" encoding="utf-8"?>
<ds:datastoreItem xmlns:ds="http://schemas.openxmlformats.org/officeDocument/2006/customXml" ds:itemID="{3FBF77D3-0598-492E-8C7D-344278C65D0C}">
  <ds:schemaRefs>
    <ds:schemaRef ds:uri="http://schemas.microsoft.com/sharepoint/v3/contenttype/forms"/>
  </ds:schemaRefs>
</ds:datastoreItem>
</file>

<file path=docMetadata/LabelInfo.xml><?xml version="1.0" encoding="utf-8"?>
<clbl:labelList xmlns:clbl="http://schemas.microsoft.com/office/2020/mipLabelMetadata">
  <clbl:label id="{deff24bb-2089-4400-8c8e-f71e680378b2}" enabled="0" method="" siteId="{deff24bb-2089-4400-8c8e-f71e680378b2}" removed="1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14</vt:i4>
      </vt:variant>
    </vt:vector>
  </HeadingPairs>
  <TitlesOfParts>
    <vt:vector size="29" baseType="lpstr">
      <vt:lpstr>BL (2)</vt:lpstr>
      <vt:lpstr>BL3-5</vt:lpstr>
      <vt:lpstr>EPS</vt:lpstr>
      <vt:lpstr>PL6-7</vt:lpstr>
      <vt:lpstr>PL8-9 Q224</vt:lpstr>
      <vt:lpstr>PL8-9</vt:lpstr>
      <vt:lpstr>SH10</vt:lpstr>
      <vt:lpstr>SH11</vt:lpstr>
      <vt:lpstr>SH12</vt:lpstr>
      <vt:lpstr>BL6-9 (2)</vt:lpstr>
      <vt:lpstr>SH13</vt:lpstr>
      <vt:lpstr>CF14-16</vt:lpstr>
      <vt:lpstr>PL6-7 Q1'24</vt:lpstr>
      <vt:lpstr>PL6-9 Q2'23</vt:lpstr>
      <vt:lpstr>งบกระแสเงินสด </vt:lpstr>
      <vt:lpstr>'BL (2)'!Print_Area</vt:lpstr>
      <vt:lpstr>'BL3-5'!Print_Area</vt:lpstr>
      <vt:lpstr>'BL6-9 (2)'!Print_Area</vt:lpstr>
      <vt:lpstr>'CF14-16'!Print_Area</vt:lpstr>
      <vt:lpstr>'PL6-7'!Print_Area</vt:lpstr>
      <vt:lpstr>'PL6-7 Q1''24'!Print_Area</vt:lpstr>
      <vt:lpstr>'PL6-9 Q2''23'!Print_Area</vt:lpstr>
      <vt:lpstr>'PL8-9'!Print_Area</vt:lpstr>
      <vt:lpstr>'PL8-9 Q224'!Print_Area</vt:lpstr>
      <vt:lpstr>'SH10'!Print_Area</vt:lpstr>
      <vt:lpstr>'SH11'!Print_Area</vt:lpstr>
      <vt:lpstr>'SH12'!Print_Area</vt:lpstr>
      <vt:lpstr>'SH13'!Print_Area</vt:lpstr>
      <vt:lpstr>'งบกระแสเงินสด '!Print_Area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Nataporn, Danphitsanupan</dc:creator>
  <cp:keywords/>
  <dc:description/>
  <cp:lastModifiedBy>Passawit, Chaisankit</cp:lastModifiedBy>
  <cp:revision/>
  <cp:lastPrinted>2024-11-14T02:24:54Z</cp:lastPrinted>
  <dcterms:created xsi:type="dcterms:W3CDTF">2004-12-22T08:07:18Z</dcterms:created>
  <dcterms:modified xsi:type="dcterms:W3CDTF">2024-11-14T10:10:37Z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  <property fmtid="{D5CDD505-2E9C-101B-9397-08002B2CF9AE}" pid="4" name="ContentTypeId">
    <vt:lpwstr>0x01010039A40C2C9387764C8F4047CEE87CA17F</vt:lpwstr>
  </property>
  <property fmtid="{D5CDD505-2E9C-101B-9397-08002B2CF9AE}" pid="5" name="MediaServiceImageTags">
    <vt:lpwstr/>
  </property>
</Properties>
</file>